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8_{B7B1B87A-9EF3-4C80-BC22-4D15C2E73CA9}" xr6:coauthVersionLast="47" xr6:coauthVersionMax="47" xr10:uidLastSave="{00000000-0000-0000-0000-000000000000}"/>
  <bookViews>
    <workbookView xWindow="-98" yWindow="-98" windowWidth="21795" windowHeight="13875" tabRatio="593" firstSheet="7" activeTab="8" xr2:uid="{00000000-000D-0000-FFFF-FFFF00000000}"/>
  </bookViews>
  <sheets>
    <sheet name="Cover" sheetId="1" r:id="rId1"/>
    <sheet name="Control" sheetId="16" r:id="rId2"/>
    <sheet name="INPUTS &gt;&gt;" sheetId="17" r:id="rId3"/>
    <sheet name="O_Input" sheetId="49" r:id="rId4"/>
    <sheet name="O_Input Override" sheetId="48" r:id="rId5"/>
    <sheet name="O_Input Final" sheetId="35" r:id="rId6"/>
    <sheet name="ASSESSMENT &gt;&gt;" sheetId="18" r:id="rId7"/>
    <sheet name="Gated Schemes" sheetId="23" r:id="rId8"/>
    <sheet name="Allowance profile" sheetId="46" r:id="rId9"/>
    <sheet name="OUTPUTS &gt;&gt;&gt;" sheetId="19" r:id="rId10"/>
    <sheet name="Outputs" sheetId="47" r:id="rId11"/>
    <sheet name="O_Outputs" sheetId="41" r:id="rId12"/>
    <sheet name="O_Instruct" sheetId="43" r:id="rId13"/>
  </sheets>
  <definedNames>
    <definedName name="_AtRisk_SimSetting_AutomaticallyGenerateReports">FALSE</definedName>
    <definedName name="_AtRisk_SimSetting_AutomaticResultsDisplayMode">0</definedName>
    <definedName name="_AtRisk_SimSetting_ConvergenceConfidenceLevel">0.95</definedName>
    <definedName name="_AtRisk_SimSetting_ConvergencePercentileToTest">0.9</definedName>
    <definedName name="_AtRisk_SimSetting_ConvergencePerformMeanTest">TRUE</definedName>
    <definedName name="_AtRisk_SimSetting_ConvergencePerformPercentileTest">FALSE</definedName>
    <definedName name="_AtRisk_SimSetting_ConvergencePerformStdDeviationTest">FALSE</definedName>
    <definedName name="_AtRisk_SimSetting_ConvergenceTestAllOutputs">TRUE</definedName>
    <definedName name="_AtRisk_SimSetting_ConvergenceTestingPeriod">100</definedName>
    <definedName name="_AtRisk_SimSetting_ConvergenceTolerance">0.03</definedName>
    <definedName name="_AtRisk_SimSetting_LiveUpdate">TRUE</definedName>
    <definedName name="_AtRisk_SimSetting_LiveUpdatePeriod">-1</definedName>
    <definedName name="_AtRisk_SimSetting_MacroRecalculationBehavior">0</definedName>
    <definedName name="_AtRisk_SimSetting_RandomNumberGenerator">0</definedName>
    <definedName name="_AtRisk_SimSetting_ReportOptionCustomItemsCount">0</definedName>
    <definedName name="_AtRisk_SimSetting_ReportOptionDataMode">1</definedName>
    <definedName name="_AtRisk_SimSetting_ReportOptionReportMultiSimType">1</definedName>
    <definedName name="_AtRisk_SimSetting_ReportOptionReportPlacement">1</definedName>
    <definedName name="_AtRisk_SimSetting_ReportOptionReportSelection">257</definedName>
    <definedName name="_AtRisk_SimSetting_ReportOptionReportsFileType">1</definedName>
    <definedName name="_AtRisk_SimSetting_ReportOptionSelectiveQR">FALSE</definedName>
    <definedName name="_AtRisk_SimSetting_ReportsList">257</definedName>
    <definedName name="_AtRisk_SimSetting_ShowSimulationProgressWindow">TRUE</definedName>
    <definedName name="_AtRisk_SimSetting_SimNameCount">0</definedName>
    <definedName name="_AtRisk_SimSetting_SmartSensitivityAnalysisEnabled">TRUE</definedName>
    <definedName name="_AtRisk_SimSetting_StatisticFunctionUpdating">1</definedName>
    <definedName name="_AtRisk_SimSetting_StdRecalcActiveSimulationNumber">1</definedName>
    <definedName name="_AtRisk_SimSetting_StdRecalcBehavior">1</definedName>
    <definedName name="_AtRisk_SimSetting_StdRecalcWithoutRiskStatic">0</definedName>
    <definedName name="_AtRisk_SimSetting_StdRecalcWithoutRiskStaticPercentile">0.5</definedName>
    <definedName name="_xlnm._FilterDatabase" localSheetId="3" hidden="1">O_Input!$A$1:$T$1474</definedName>
    <definedName name="_xlnm._FilterDatabase" localSheetId="5" hidden="1">'O_Input Final'!$A$1:$T$1474</definedName>
    <definedName name="_xlnm._FilterDatabase" localSheetId="4" hidden="1">'O_Input Override'!$A$1:$T$1474</definedName>
    <definedName name="_Order1">255</definedName>
    <definedName name="_Order2">255</definedName>
    <definedName name="F">{"bal",#N/A,FALSE,"working papers";"income",#N/A,FALSE,"working papers"}</definedName>
    <definedName name="fdraf">{"bal",#N/A,FALSE,"working papers";"income",#N/A,FALSE,"working papers"}</definedName>
    <definedName name="Fdraft">{"bal",#N/A,FALSE,"working papers";"income",#N/A,FALSE,"working papers"}</definedName>
    <definedName name="IQ_CH">110000</definedName>
    <definedName name="IQ_CQ">5000</definedName>
    <definedName name="IQ_CY">10000</definedName>
    <definedName name="IQ_DAILY">500000</definedName>
    <definedName name="IQ_DNTM">700000</definedName>
    <definedName name="IQ_EXPENSE_CODE_">80019595006</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41366.3748958333</definedName>
    <definedName name="IQ_NTM">6000</definedName>
    <definedName name="IQ_QTD">750000</definedName>
    <definedName name="IQ_TODAY">0</definedName>
    <definedName name="IQ_WEEK">50000</definedName>
    <definedName name="IQ_YTD">3000</definedName>
    <definedName name="IQ_YTDMONTH">130000</definedName>
    <definedName name="MasterCHK" localSheetId="10">Outputs!$F$2</definedName>
    <definedName name="new" hidden="1">{"bal",#N/A,FALSE,"working papers";"income",#N/A,FALSE,"working papers"}</definedName>
    <definedName name="RiskAfterRecalcMacro">""</definedName>
    <definedName name="RiskAfterSimMacro">""</definedName>
    <definedName name="RiskBeforeRecalcMacro">""</definedName>
    <definedName name="RiskBeforeSimMacro">""</definedName>
    <definedName name="RiskCollectDistributionSamples">2</definedName>
    <definedName name="RiskFixedSeed">1</definedName>
    <definedName name="RiskHasSettings">5</definedName>
    <definedName name="RiskMinimizeOnStart">FALSE</definedName>
    <definedName name="RiskMonitorConvergence">FALSE</definedName>
    <definedName name="RiskMultipleCPUSupportEnabled">TRUE</definedName>
    <definedName name="RiskNumIterations">1000</definedName>
    <definedName name="RiskNumSimulations">1</definedName>
    <definedName name="RiskPauseOnError">FALSE</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2</definedName>
    <definedName name="RiskUpdateDisplay">FALSE</definedName>
    <definedName name="RiskUseDifferentSeedForEachSim">FALSE</definedName>
    <definedName name="RiskUseFixedSeed">FALSE</definedName>
    <definedName name="RiskUseMultipleCPUs">TRUE</definedName>
    <definedName name="SAPBEXrevision">1</definedName>
    <definedName name="SAPBEXsysID">"BWB"</definedName>
    <definedName name="SAPBEXwbID">"49ZLUKBQR0WG29D9LLI3IBIIT"</definedName>
    <definedName name="wrn.papersdraft">{"bal",#N/A,FALSE,"working papers";"income",#N/A,FALSE,"working papers"}</definedName>
    <definedName name="wrn.wpapers.">{"bal",#N/A,FALSE,"working papers";"income",#N/A,FALSE,"working papers"}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9" i="46" l="1"/>
  <c r="D7" i="1"/>
  <c r="T3" i="35" l="1"/>
  <c r="T4" i="35"/>
  <c r="T5" i="35"/>
  <c r="T6" i="35"/>
  <c r="T7" i="35"/>
  <c r="T8" i="35"/>
  <c r="T9" i="35"/>
  <c r="T10" i="35"/>
  <c r="T11" i="35"/>
  <c r="T12" i="35"/>
  <c r="T13" i="35"/>
  <c r="T14" i="35"/>
  <c r="T15" i="35"/>
  <c r="T16" i="35"/>
  <c r="T17" i="35"/>
  <c r="T18" i="35"/>
  <c r="T19" i="35"/>
  <c r="T20" i="35"/>
  <c r="T21" i="35"/>
  <c r="T22" i="35"/>
  <c r="T23" i="35"/>
  <c r="T24" i="35"/>
  <c r="T25" i="35"/>
  <c r="T26" i="35"/>
  <c r="T27" i="35"/>
  <c r="T28" i="35"/>
  <c r="T29" i="35"/>
  <c r="T30" i="35"/>
  <c r="T31" i="35"/>
  <c r="T32" i="35"/>
  <c r="T33" i="35"/>
  <c r="T34" i="35"/>
  <c r="T35" i="35"/>
  <c r="T36" i="35"/>
  <c r="T37" i="35"/>
  <c r="T38" i="35"/>
  <c r="T39" i="35"/>
  <c r="T40" i="35"/>
  <c r="T41" i="35"/>
  <c r="T42" i="35"/>
  <c r="T43" i="35"/>
  <c r="T44" i="35"/>
  <c r="T45" i="35"/>
  <c r="T46" i="35"/>
  <c r="T47" i="35"/>
  <c r="T48" i="35"/>
  <c r="T49" i="35"/>
  <c r="T50" i="35"/>
  <c r="T51" i="35"/>
  <c r="T52" i="35"/>
  <c r="T53" i="35"/>
  <c r="T54" i="35"/>
  <c r="T55" i="35"/>
  <c r="T56" i="35"/>
  <c r="T57" i="35"/>
  <c r="T58" i="35"/>
  <c r="T59" i="35"/>
  <c r="T60" i="35"/>
  <c r="T61" i="35"/>
  <c r="T62" i="35"/>
  <c r="T63" i="35"/>
  <c r="T64" i="35"/>
  <c r="T65" i="35"/>
  <c r="T66" i="35"/>
  <c r="T67" i="35"/>
  <c r="T68" i="35"/>
  <c r="T69" i="35"/>
  <c r="T70" i="35"/>
  <c r="T71" i="35"/>
  <c r="T72" i="35"/>
  <c r="T73" i="35"/>
  <c r="T74" i="35"/>
  <c r="T75" i="35"/>
  <c r="T76" i="35"/>
  <c r="T77" i="35"/>
  <c r="T78" i="35"/>
  <c r="T79" i="35"/>
  <c r="T80" i="35"/>
  <c r="T81" i="35"/>
  <c r="T82" i="35"/>
  <c r="T83" i="35"/>
  <c r="T84" i="35"/>
  <c r="T85" i="35"/>
  <c r="T86" i="35"/>
  <c r="T87" i="35"/>
  <c r="T88" i="35"/>
  <c r="T89" i="35"/>
  <c r="T90" i="35"/>
  <c r="T91" i="35"/>
  <c r="T92" i="35"/>
  <c r="T93" i="35"/>
  <c r="T94" i="35"/>
  <c r="T95" i="35"/>
  <c r="T96" i="35"/>
  <c r="T97" i="35"/>
  <c r="T98" i="35"/>
  <c r="T99" i="35"/>
  <c r="T100" i="35"/>
  <c r="T101" i="35"/>
  <c r="T102" i="35"/>
  <c r="T103" i="35"/>
  <c r="T104" i="35"/>
  <c r="T105" i="35"/>
  <c r="T106" i="35"/>
  <c r="T107" i="35"/>
  <c r="T108" i="35"/>
  <c r="T109" i="35"/>
  <c r="T110" i="35"/>
  <c r="T111" i="35"/>
  <c r="T112" i="35"/>
  <c r="T113" i="35"/>
  <c r="T114" i="35"/>
  <c r="T115" i="35"/>
  <c r="T116" i="35"/>
  <c r="T117" i="35"/>
  <c r="T118" i="35"/>
  <c r="T119" i="35"/>
  <c r="T120" i="35"/>
  <c r="T121" i="35"/>
  <c r="T122" i="35"/>
  <c r="T123" i="35"/>
  <c r="T124" i="35"/>
  <c r="T125" i="35"/>
  <c r="T126" i="35"/>
  <c r="T127" i="35"/>
  <c r="T128" i="35"/>
  <c r="T129" i="35"/>
  <c r="T130" i="35"/>
  <c r="T131" i="35"/>
  <c r="T132" i="35"/>
  <c r="T133" i="35"/>
  <c r="T134" i="35"/>
  <c r="T135" i="35"/>
  <c r="T136" i="35"/>
  <c r="T137" i="35"/>
  <c r="T138" i="35"/>
  <c r="T139" i="35"/>
  <c r="T140" i="35"/>
  <c r="T141" i="35"/>
  <c r="T142" i="35"/>
  <c r="T143" i="35"/>
  <c r="T144" i="35"/>
  <c r="T145" i="35"/>
  <c r="T146" i="35"/>
  <c r="T147" i="35"/>
  <c r="T148" i="35"/>
  <c r="T149" i="35"/>
  <c r="T150" i="35"/>
  <c r="T151" i="35"/>
  <c r="T152" i="35"/>
  <c r="T153" i="35"/>
  <c r="T154" i="35"/>
  <c r="T155" i="35"/>
  <c r="T156" i="35"/>
  <c r="T157" i="35"/>
  <c r="T158" i="35"/>
  <c r="T159" i="35"/>
  <c r="T160" i="35"/>
  <c r="T161" i="35"/>
  <c r="T162" i="35"/>
  <c r="T163" i="35"/>
  <c r="T164" i="35"/>
  <c r="T165" i="35"/>
  <c r="T166" i="35"/>
  <c r="T167" i="35"/>
  <c r="T168" i="35"/>
  <c r="T169" i="35"/>
  <c r="T170" i="35"/>
  <c r="T171" i="35"/>
  <c r="T172" i="35"/>
  <c r="T173" i="35"/>
  <c r="T174" i="35"/>
  <c r="T175" i="35"/>
  <c r="T176" i="35"/>
  <c r="T177" i="35"/>
  <c r="T178" i="35"/>
  <c r="T179" i="35"/>
  <c r="T180" i="35"/>
  <c r="T181" i="35"/>
  <c r="T182" i="35"/>
  <c r="T183" i="35"/>
  <c r="T184" i="35"/>
  <c r="T185" i="35"/>
  <c r="T186" i="35"/>
  <c r="T187" i="35"/>
  <c r="T188" i="35"/>
  <c r="T189" i="35"/>
  <c r="T190" i="35"/>
  <c r="T191" i="35"/>
  <c r="T192" i="35"/>
  <c r="T193" i="35"/>
  <c r="T194" i="35"/>
  <c r="T195" i="35"/>
  <c r="T196" i="35"/>
  <c r="T197" i="35"/>
  <c r="T198" i="35"/>
  <c r="T199" i="35"/>
  <c r="T200" i="35"/>
  <c r="T201" i="35"/>
  <c r="T202" i="35"/>
  <c r="T203" i="35"/>
  <c r="T204" i="35"/>
  <c r="T205" i="35"/>
  <c r="T206" i="35"/>
  <c r="T207" i="35"/>
  <c r="T208" i="35"/>
  <c r="T209" i="35"/>
  <c r="T210" i="35"/>
  <c r="T211" i="35"/>
  <c r="T212" i="35"/>
  <c r="T213" i="35"/>
  <c r="T214" i="35"/>
  <c r="T215" i="35"/>
  <c r="T216" i="35"/>
  <c r="T217" i="35"/>
  <c r="T218" i="35"/>
  <c r="T219" i="35"/>
  <c r="T220" i="35"/>
  <c r="T221" i="35"/>
  <c r="T222" i="35"/>
  <c r="T223" i="35"/>
  <c r="T224" i="35"/>
  <c r="T225" i="35"/>
  <c r="T226" i="35"/>
  <c r="T227" i="35"/>
  <c r="T228" i="35"/>
  <c r="T229" i="35"/>
  <c r="T230" i="35"/>
  <c r="T231" i="35"/>
  <c r="T232" i="35"/>
  <c r="T233" i="35"/>
  <c r="T234" i="35"/>
  <c r="T235" i="35"/>
  <c r="T236" i="35"/>
  <c r="T237" i="35"/>
  <c r="T238" i="35"/>
  <c r="T239" i="35"/>
  <c r="T240" i="35"/>
  <c r="T241" i="35"/>
  <c r="T242" i="35"/>
  <c r="T243" i="35"/>
  <c r="T244" i="35"/>
  <c r="T245" i="35"/>
  <c r="T246" i="35"/>
  <c r="T247" i="35"/>
  <c r="T248" i="35"/>
  <c r="T249" i="35"/>
  <c r="T250" i="35"/>
  <c r="T251" i="35"/>
  <c r="T252" i="35"/>
  <c r="T253" i="35"/>
  <c r="T254" i="35"/>
  <c r="T255" i="35"/>
  <c r="T256" i="35"/>
  <c r="T257" i="35"/>
  <c r="T258" i="35"/>
  <c r="T259" i="35"/>
  <c r="T260" i="35"/>
  <c r="T261" i="35"/>
  <c r="T262" i="35"/>
  <c r="T263" i="35"/>
  <c r="T264" i="35"/>
  <c r="T265" i="35"/>
  <c r="T266" i="35"/>
  <c r="T267" i="35"/>
  <c r="T268" i="35"/>
  <c r="T269" i="35"/>
  <c r="T270" i="35"/>
  <c r="T271" i="35"/>
  <c r="T272" i="35"/>
  <c r="T273" i="35"/>
  <c r="T274" i="35"/>
  <c r="T275" i="35"/>
  <c r="T276" i="35"/>
  <c r="T277" i="35"/>
  <c r="T278" i="35"/>
  <c r="T279" i="35"/>
  <c r="T280" i="35"/>
  <c r="T281" i="35"/>
  <c r="T282" i="35"/>
  <c r="T283" i="35"/>
  <c r="T284" i="35"/>
  <c r="T285" i="35"/>
  <c r="T286" i="35"/>
  <c r="T287" i="35"/>
  <c r="T288" i="35"/>
  <c r="T289" i="35"/>
  <c r="T290" i="35"/>
  <c r="T291" i="35"/>
  <c r="T292" i="35"/>
  <c r="T293" i="35"/>
  <c r="T294" i="35"/>
  <c r="T295" i="35"/>
  <c r="T296" i="35"/>
  <c r="T297" i="35"/>
  <c r="T298" i="35"/>
  <c r="T299" i="35"/>
  <c r="T300" i="35"/>
  <c r="T301" i="35"/>
  <c r="T302" i="35"/>
  <c r="T303" i="35"/>
  <c r="T304" i="35"/>
  <c r="T305" i="35"/>
  <c r="T306" i="35"/>
  <c r="T307" i="35"/>
  <c r="T308" i="35"/>
  <c r="T309" i="35"/>
  <c r="T310" i="35"/>
  <c r="T311" i="35"/>
  <c r="T312" i="35"/>
  <c r="T313" i="35"/>
  <c r="T314" i="35"/>
  <c r="T315" i="35"/>
  <c r="T316" i="35"/>
  <c r="T317" i="35"/>
  <c r="T318" i="35"/>
  <c r="T319" i="35"/>
  <c r="T320" i="35"/>
  <c r="T321" i="35"/>
  <c r="T322" i="35"/>
  <c r="T323" i="35"/>
  <c r="T324" i="35"/>
  <c r="T325" i="35"/>
  <c r="T326" i="35"/>
  <c r="T327" i="35"/>
  <c r="T328" i="35"/>
  <c r="T329" i="35"/>
  <c r="T330" i="35"/>
  <c r="T331" i="35"/>
  <c r="T332" i="35"/>
  <c r="T333" i="35"/>
  <c r="T334" i="35"/>
  <c r="T335" i="35"/>
  <c r="T336" i="35"/>
  <c r="T337" i="35"/>
  <c r="T338" i="35"/>
  <c r="T339" i="35"/>
  <c r="T340" i="35"/>
  <c r="T341" i="35"/>
  <c r="T342" i="35"/>
  <c r="T343" i="35"/>
  <c r="T344" i="35"/>
  <c r="T345" i="35"/>
  <c r="T346" i="35"/>
  <c r="T347" i="35"/>
  <c r="T348" i="35"/>
  <c r="T349" i="35"/>
  <c r="T350" i="35"/>
  <c r="T351" i="35"/>
  <c r="T352" i="35"/>
  <c r="T353" i="35"/>
  <c r="T354" i="35"/>
  <c r="T355" i="35"/>
  <c r="T356" i="35"/>
  <c r="T357" i="35"/>
  <c r="T358" i="35"/>
  <c r="T359" i="35"/>
  <c r="T360" i="35"/>
  <c r="T361" i="35"/>
  <c r="T362" i="35"/>
  <c r="T363" i="35"/>
  <c r="T364" i="35"/>
  <c r="T365" i="35"/>
  <c r="T366" i="35"/>
  <c r="T367" i="35"/>
  <c r="T368" i="35"/>
  <c r="T369" i="35"/>
  <c r="T370" i="35"/>
  <c r="T371" i="35"/>
  <c r="T372" i="35"/>
  <c r="T373" i="35"/>
  <c r="T374" i="35"/>
  <c r="T375" i="35"/>
  <c r="T376" i="35"/>
  <c r="T377" i="35"/>
  <c r="T378" i="35"/>
  <c r="T379" i="35"/>
  <c r="T380" i="35"/>
  <c r="T381" i="35"/>
  <c r="T382" i="35"/>
  <c r="T383" i="35"/>
  <c r="T384" i="35"/>
  <c r="T385" i="35"/>
  <c r="T386" i="35"/>
  <c r="T387" i="35"/>
  <c r="T388" i="35"/>
  <c r="T389" i="35"/>
  <c r="T390" i="35"/>
  <c r="T391" i="35"/>
  <c r="T392" i="35"/>
  <c r="T393" i="35"/>
  <c r="T394" i="35"/>
  <c r="T395" i="35"/>
  <c r="T396" i="35"/>
  <c r="T397" i="35"/>
  <c r="T398" i="35"/>
  <c r="T399" i="35"/>
  <c r="T400" i="35"/>
  <c r="T401" i="35"/>
  <c r="T402" i="35"/>
  <c r="T403" i="35"/>
  <c r="T404" i="35"/>
  <c r="T405" i="35"/>
  <c r="T406" i="35"/>
  <c r="T407" i="35"/>
  <c r="T408" i="35"/>
  <c r="T409" i="35"/>
  <c r="T410" i="35"/>
  <c r="T411" i="35"/>
  <c r="T412" i="35"/>
  <c r="T413" i="35"/>
  <c r="T414" i="35"/>
  <c r="T415" i="35"/>
  <c r="T416" i="35"/>
  <c r="T417" i="35"/>
  <c r="T418" i="35"/>
  <c r="T419" i="35"/>
  <c r="T420" i="35"/>
  <c r="T421" i="35"/>
  <c r="T422" i="35"/>
  <c r="T423" i="35"/>
  <c r="T424" i="35"/>
  <c r="T425" i="35"/>
  <c r="T426" i="35"/>
  <c r="T427" i="35"/>
  <c r="T428" i="35"/>
  <c r="T429" i="35"/>
  <c r="T430" i="35"/>
  <c r="T431" i="35"/>
  <c r="T432" i="35"/>
  <c r="T433" i="35"/>
  <c r="T434" i="35"/>
  <c r="T435" i="35"/>
  <c r="T436" i="35"/>
  <c r="T437" i="35"/>
  <c r="T438" i="35"/>
  <c r="T439" i="35"/>
  <c r="T440" i="35"/>
  <c r="T441" i="35"/>
  <c r="T442" i="35"/>
  <c r="T443" i="35"/>
  <c r="T444" i="35"/>
  <c r="T445" i="35"/>
  <c r="T446" i="35"/>
  <c r="T447" i="35"/>
  <c r="T448" i="35"/>
  <c r="T449" i="35"/>
  <c r="T450" i="35"/>
  <c r="T451" i="35"/>
  <c r="T452" i="35"/>
  <c r="T453" i="35"/>
  <c r="T454" i="35"/>
  <c r="T455" i="35"/>
  <c r="T456" i="35"/>
  <c r="T457" i="35"/>
  <c r="T458" i="35"/>
  <c r="T459" i="35"/>
  <c r="T460" i="35"/>
  <c r="T461" i="35"/>
  <c r="T462" i="35"/>
  <c r="T463" i="35"/>
  <c r="T464" i="35"/>
  <c r="T465" i="35"/>
  <c r="T466" i="35"/>
  <c r="T467" i="35"/>
  <c r="T468" i="35"/>
  <c r="T469" i="35"/>
  <c r="T470" i="35"/>
  <c r="T471" i="35"/>
  <c r="T472" i="35"/>
  <c r="T473" i="35"/>
  <c r="T474" i="35"/>
  <c r="T475" i="35"/>
  <c r="T476" i="35"/>
  <c r="T477" i="35"/>
  <c r="T478" i="35"/>
  <c r="T479" i="35"/>
  <c r="T480" i="35"/>
  <c r="T481" i="35"/>
  <c r="T482" i="35"/>
  <c r="T483" i="35"/>
  <c r="T484" i="35"/>
  <c r="T485" i="35"/>
  <c r="T486" i="35"/>
  <c r="T487" i="35"/>
  <c r="T488" i="35"/>
  <c r="T489" i="35"/>
  <c r="T490" i="35"/>
  <c r="T491" i="35"/>
  <c r="T492" i="35"/>
  <c r="T493" i="35"/>
  <c r="T494" i="35"/>
  <c r="T495" i="35"/>
  <c r="T496" i="35"/>
  <c r="T497" i="35"/>
  <c r="T498" i="35"/>
  <c r="T499" i="35"/>
  <c r="T500" i="35"/>
  <c r="T501" i="35"/>
  <c r="T502" i="35"/>
  <c r="T503" i="35"/>
  <c r="T504" i="35"/>
  <c r="T505" i="35"/>
  <c r="T506" i="35"/>
  <c r="T507" i="35"/>
  <c r="T508" i="35"/>
  <c r="T509" i="35"/>
  <c r="T510" i="35"/>
  <c r="T511" i="35"/>
  <c r="T512" i="35"/>
  <c r="T513" i="35"/>
  <c r="T514" i="35"/>
  <c r="T515" i="35"/>
  <c r="T516" i="35"/>
  <c r="T517" i="35"/>
  <c r="T518" i="35"/>
  <c r="T519" i="35"/>
  <c r="T520" i="35"/>
  <c r="T521" i="35"/>
  <c r="T522" i="35"/>
  <c r="T523" i="35"/>
  <c r="T524" i="35"/>
  <c r="T525" i="35"/>
  <c r="T526" i="35"/>
  <c r="T527" i="35"/>
  <c r="T528" i="35"/>
  <c r="T529" i="35"/>
  <c r="T530" i="35"/>
  <c r="T531" i="35"/>
  <c r="T532" i="35"/>
  <c r="T533" i="35"/>
  <c r="T534" i="35"/>
  <c r="T535" i="35"/>
  <c r="T536" i="35"/>
  <c r="T537" i="35"/>
  <c r="T538" i="35"/>
  <c r="T539" i="35"/>
  <c r="T540" i="35"/>
  <c r="T541" i="35"/>
  <c r="T542" i="35"/>
  <c r="T543" i="35"/>
  <c r="T544" i="35"/>
  <c r="T545" i="35"/>
  <c r="T546" i="35"/>
  <c r="T547" i="35"/>
  <c r="T548" i="35"/>
  <c r="T549" i="35"/>
  <c r="T550" i="35"/>
  <c r="T551" i="35"/>
  <c r="T552" i="35"/>
  <c r="T553" i="35"/>
  <c r="T554" i="35"/>
  <c r="T555" i="35"/>
  <c r="T556" i="35"/>
  <c r="T557" i="35"/>
  <c r="T558" i="35"/>
  <c r="T559" i="35"/>
  <c r="T560" i="35"/>
  <c r="T561" i="35"/>
  <c r="T562" i="35"/>
  <c r="T563" i="35"/>
  <c r="T564" i="35"/>
  <c r="T565" i="35"/>
  <c r="T566" i="35"/>
  <c r="T567" i="35"/>
  <c r="T568" i="35"/>
  <c r="T569" i="35"/>
  <c r="T570" i="35"/>
  <c r="T571" i="35"/>
  <c r="T572" i="35"/>
  <c r="T573" i="35"/>
  <c r="T574" i="35"/>
  <c r="T575" i="35"/>
  <c r="T576" i="35"/>
  <c r="T577" i="35"/>
  <c r="T578" i="35"/>
  <c r="T579" i="35"/>
  <c r="T580" i="35"/>
  <c r="T581" i="35"/>
  <c r="T582" i="35"/>
  <c r="T583" i="35"/>
  <c r="T584" i="35"/>
  <c r="T585" i="35"/>
  <c r="T586" i="35"/>
  <c r="T587" i="35"/>
  <c r="T588" i="35"/>
  <c r="T589" i="35"/>
  <c r="T590" i="35"/>
  <c r="T591" i="35"/>
  <c r="T592" i="35"/>
  <c r="T593" i="35"/>
  <c r="T594" i="35"/>
  <c r="T595" i="35"/>
  <c r="T596" i="35"/>
  <c r="T597" i="35"/>
  <c r="T598" i="35"/>
  <c r="T599" i="35"/>
  <c r="T600" i="35"/>
  <c r="T601" i="35"/>
  <c r="T602" i="35"/>
  <c r="T603" i="35"/>
  <c r="T604" i="35"/>
  <c r="T605" i="35"/>
  <c r="T606" i="35"/>
  <c r="T607" i="35"/>
  <c r="T608" i="35"/>
  <c r="T609" i="35"/>
  <c r="T610" i="35"/>
  <c r="T611" i="35"/>
  <c r="T612" i="35"/>
  <c r="T613" i="35"/>
  <c r="T614" i="35"/>
  <c r="T615" i="35"/>
  <c r="T616" i="35"/>
  <c r="T617" i="35"/>
  <c r="T618" i="35"/>
  <c r="T619" i="35"/>
  <c r="T620" i="35"/>
  <c r="T621" i="35"/>
  <c r="T622" i="35"/>
  <c r="T623" i="35"/>
  <c r="T624" i="35"/>
  <c r="T625" i="35"/>
  <c r="T626" i="35"/>
  <c r="T627" i="35"/>
  <c r="T628" i="35"/>
  <c r="T629" i="35"/>
  <c r="T630" i="35"/>
  <c r="T631" i="35"/>
  <c r="T632" i="35"/>
  <c r="T633" i="35"/>
  <c r="T634" i="35"/>
  <c r="T635" i="35"/>
  <c r="T636" i="35"/>
  <c r="T637" i="35"/>
  <c r="T638" i="35"/>
  <c r="T639" i="35"/>
  <c r="T640" i="35"/>
  <c r="T641" i="35"/>
  <c r="T642" i="35"/>
  <c r="T643" i="35"/>
  <c r="T644" i="35"/>
  <c r="T645" i="35"/>
  <c r="T646" i="35"/>
  <c r="T647" i="35"/>
  <c r="T648" i="35"/>
  <c r="T649" i="35"/>
  <c r="T650" i="35"/>
  <c r="T651" i="35"/>
  <c r="T652" i="35"/>
  <c r="T653" i="35"/>
  <c r="T654" i="35"/>
  <c r="T655" i="35"/>
  <c r="T656" i="35"/>
  <c r="T657" i="35"/>
  <c r="T658" i="35"/>
  <c r="T659" i="35"/>
  <c r="T660" i="35"/>
  <c r="T661" i="35"/>
  <c r="T662" i="35"/>
  <c r="T663" i="35"/>
  <c r="T664" i="35"/>
  <c r="T665" i="35"/>
  <c r="T666" i="35"/>
  <c r="T667" i="35"/>
  <c r="T668" i="35"/>
  <c r="T669" i="35"/>
  <c r="T670" i="35"/>
  <c r="T671" i="35"/>
  <c r="T672" i="35"/>
  <c r="T673" i="35"/>
  <c r="T674" i="35"/>
  <c r="T675" i="35"/>
  <c r="T676" i="35"/>
  <c r="T677" i="35"/>
  <c r="T678" i="35"/>
  <c r="T679" i="35"/>
  <c r="T680" i="35"/>
  <c r="T681" i="35"/>
  <c r="T682" i="35"/>
  <c r="T683" i="35"/>
  <c r="T684" i="35"/>
  <c r="T685" i="35"/>
  <c r="T686" i="35"/>
  <c r="T687" i="35"/>
  <c r="T688" i="35"/>
  <c r="T689" i="35"/>
  <c r="T690" i="35"/>
  <c r="T691" i="35"/>
  <c r="T692" i="35"/>
  <c r="T693" i="35"/>
  <c r="T694" i="35"/>
  <c r="T695" i="35"/>
  <c r="T696" i="35"/>
  <c r="T697" i="35"/>
  <c r="T698" i="35"/>
  <c r="T699" i="35"/>
  <c r="T700" i="35"/>
  <c r="T701" i="35"/>
  <c r="T702" i="35"/>
  <c r="T703" i="35"/>
  <c r="T704" i="35"/>
  <c r="T705" i="35"/>
  <c r="T706" i="35"/>
  <c r="T707" i="35"/>
  <c r="T708" i="35"/>
  <c r="T709" i="35"/>
  <c r="T710" i="35"/>
  <c r="T711" i="35"/>
  <c r="T712" i="35"/>
  <c r="T713" i="35"/>
  <c r="T714" i="35"/>
  <c r="T715" i="35"/>
  <c r="T716" i="35"/>
  <c r="T717" i="35"/>
  <c r="T718" i="35"/>
  <c r="T719" i="35"/>
  <c r="T720" i="35"/>
  <c r="T721" i="35"/>
  <c r="T722" i="35"/>
  <c r="T723" i="35"/>
  <c r="T724" i="35"/>
  <c r="T725" i="35"/>
  <c r="T726" i="35"/>
  <c r="T727" i="35"/>
  <c r="T728" i="35"/>
  <c r="T729" i="35"/>
  <c r="T730" i="35"/>
  <c r="T731" i="35"/>
  <c r="T732" i="35"/>
  <c r="T733" i="35"/>
  <c r="T734" i="35"/>
  <c r="T735" i="35"/>
  <c r="T736" i="35"/>
  <c r="T737" i="35"/>
  <c r="T738" i="35"/>
  <c r="T739" i="35"/>
  <c r="T740" i="35"/>
  <c r="T741" i="35"/>
  <c r="T742" i="35"/>
  <c r="T743" i="35"/>
  <c r="T744" i="35"/>
  <c r="T745" i="35"/>
  <c r="T746" i="35"/>
  <c r="T747" i="35"/>
  <c r="T748" i="35"/>
  <c r="T749" i="35"/>
  <c r="T750" i="35"/>
  <c r="T751" i="35"/>
  <c r="T752" i="35"/>
  <c r="T753" i="35"/>
  <c r="T754" i="35"/>
  <c r="T755" i="35"/>
  <c r="T756" i="35"/>
  <c r="T757" i="35"/>
  <c r="T758" i="35"/>
  <c r="T759" i="35"/>
  <c r="T760" i="35"/>
  <c r="T761" i="35"/>
  <c r="T762" i="35"/>
  <c r="T763" i="35"/>
  <c r="T764" i="35"/>
  <c r="T765" i="35"/>
  <c r="T766" i="35"/>
  <c r="T767" i="35"/>
  <c r="T768" i="35"/>
  <c r="T769" i="35"/>
  <c r="T770" i="35"/>
  <c r="T771" i="35"/>
  <c r="T772" i="35"/>
  <c r="T773" i="35"/>
  <c r="T774" i="35"/>
  <c r="T775" i="35"/>
  <c r="T776" i="35"/>
  <c r="T777" i="35"/>
  <c r="T778" i="35"/>
  <c r="T779" i="35"/>
  <c r="T780" i="35"/>
  <c r="T781" i="35"/>
  <c r="T782" i="35"/>
  <c r="T783" i="35"/>
  <c r="T784" i="35"/>
  <c r="T785" i="35"/>
  <c r="T786" i="35"/>
  <c r="T787" i="35"/>
  <c r="T788" i="35"/>
  <c r="T789" i="35"/>
  <c r="T790" i="35"/>
  <c r="T791" i="35"/>
  <c r="T792" i="35"/>
  <c r="T793" i="35"/>
  <c r="T794" i="35"/>
  <c r="T795" i="35"/>
  <c r="T796" i="35"/>
  <c r="T797" i="35"/>
  <c r="T798" i="35"/>
  <c r="T799" i="35"/>
  <c r="T800" i="35"/>
  <c r="T801" i="35"/>
  <c r="T802" i="35"/>
  <c r="T803" i="35"/>
  <c r="T804" i="35"/>
  <c r="T805" i="35"/>
  <c r="T806" i="35"/>
  <c r="T807" i="35"/>
  <c r="T808" i="35"/>
  <c r="T809" i="35"/>
  <c r="T810" i="35"/>
  <c r="T811" i="35"/>
  <c r="T812" i="35"/>
  <c r="T813" i="35"/>
  <c r="T814" i="35"/>
  <c r="T815" i="35"/>
  <c r="T816" i="35"/>
  <c r="T817" i="35"/>
  <c r="T818" i="35"/>
  <c r="T819" i="35"/>
  <c r="T820" i="35"/>
  <c r="T821" i="35"/>
  <c r="T822" i="35"/>
  <c r="T823" i="35"/>
  <c r="T824" i="35"/>
  <c r="T825" i="35"/>
  <c r="T826" i="35"/>
  <c r="T827" i="35"/>
  <c r="T828" i="35"/>
  <c r="T829" i="35"/>
  <c r="T830" i="35"/>
  <c r="T831" i="35"/>
  <c r="T832" i="35"/>
  <c r="T833" i="35"/>
  <c r="T834" i="35"/>
  <c r="T835" i="35"/>
  <c r="T836" i="35"/>
  <c r="T837" i="35"/>
  <c r="T838" i="35"/>
  <c r="T839" i="35"/>
  <c r="T840" i="35"/>
  <c r="T841" i="35"/>
  <c r="T842" i="35"/>
  <c r="T843" i="35"/>
  <c r="T844" i="35"/>
  <c r="T845" i="35"/>
  <c r="T846" i="35"/>
  <c r="T847" i="35"/>
  <c r="T848" i="35"/>
  <c r="T849" i="35"/>
  <c r="T850" i="35"/>
  <c r="T851" i="35"/>
  <c r="T852" i="35"/>
  <c r="T853" i="35"/>
  <c r="T854" i="35"/>
  <c r="T855" i="35"/>
  <c r="T856" i="35"/>
  <c r="T857" i="35"/>
  <c r="T858" i="35"/>
  <c r="T859" i="35"/>
  <c r="T860" i="35"/>
  <c r="T861" i="35"/>
  <c r="T862" i="35"/>
  <c r="T863" i="35"/>
  <c r="T864" i="35"/>
  <c r="T865" i="35"/>
  <c r="T866" i="35"/>
  <c r="T867" i="35"/>
  <c r="T868" i="35"/>
  <c r="T869" i="35"/>
  <c r="T870" i="35"/>
  <c r="T871" i="35"/>
  <c r="T872" i="35"/>
  <c r="T873" i="35"/>
  <c r="T874" i="35"/>
  <c r="T875" i="35"/>
  <c r="T876" i="35"/>
  <c r="T877" i="35"/>
  <c r="T878" i="35"/>
  <c r="T879" i="35"/>
  <c r="T880" i="35"/>
  <c r="T881" i="35"/>
  <c r="T882" i="35"/>
  <c r="T883" i="35"/>
  <c r="T884" i="35"/>
  <c r="T885" i="35"/>
  <c r="T886" i="35"/>
  <c r="T887" i="35"/>
  <c r="T888" i="35"/>
  <c r="T889" i="35"/>
  <c r="T890" i="35"/>
  <c r="T891" i="35"/>
  <c r="T892" i="35"/>
  <c r="T893" i="35"/>
  <c r="T894" i="35"/>
  <c r="T895" i="35"/>
  <c r="T896" i="35"/>
  <c r="T897" i="35"/>
  <c r="T898" i="35"/>
  <c r="T899" i="35"/>
  <c r="T900" i="35"/>
  <c r="T901" i="35"/>
  <c r="T902" i="35"/>
  <c r="T903" i="35"/>
  <c r="T904" i="35"/>
  <c r="T905" i="35"/>
  <c r="T906" i="35"/>
  <c r="T907" i="35"/>
  <c r="T908" i="35"/>
  <c r="T909" i="35"/>
  <c r="T910" i="35"/>
  <c r="T911" i="35"/>
  <c r="T912" i="35"/>
  <c r="T913" i="35"/>
  <c r="T914" i="35"/>
  <c r="T915" i="35"/>
  <c r="T916" i="35"/>
  <c r="T917" i="35"/>
  <c r="T918" i="35"/>
  <c r="T919" i="35"/>
  <c r="T920" i="35"/>
  <c r="T921" i="35"/>
  <c r="T922" i="35"/>
  <c r="T923" i="35"/>
  <c r="T924" i="35"/>
  <c r="T925" i="35"/>
  <c r="T926" i="35"/>
  <c r="T927" i="35"/>
  <c r="T928" i="35"/>
  <c r="T929" i="35"/>
  <c r="T930" i="35"/>
  <c r="T931" i="35"/>
  <c r="T932" i="35"/>
  <c r="T933" i="35"/>
  <c r="T934" i="35"/>
  <c r="T935" i="35"/>
  <c r="T936" i="35"/>
  <c r="T937" i="35"/>
  <c r="T938" i="35"/>
  <c r="T939" i="35"/>
  <c r="T940" i="35"/>
  <c r="T941" i="35"/>
  <c r="T942" i="35"/>
  <c r="T943" i="35"/>
  <c r="T944" i="35"/>
  <c r="T945" i="35"/>
  <c r="T946" i="35"/>
  <c r="T947" i="35"/>
  <c r="T948" i="35"/>
  <c r="T949" i="35"/>
  <c r="T950" i="35"/>
  <c r="T951" i="35"/>
  <c r="T952" i="35"/>
  <c r="T953" i="35"/>
  <c r="T954" i="35"/>
  <c r="T955" i="35"/>
  <c r="T956" i="35"/>
  <c r="T957" i="35"/>
  <c r="T958" i="35"/>
  <c r="T959" i="35"/>
  <c r="T960" i="35"/>
  <c r="T961" i="35"/>
  <c r="T962" i="35"/>
  <c r="T963" i="35"/>
  <c r="T964" i="35"/>
  <c r="T965" i="35"/>
  <c r="T966" i="35"/>
  <c r="T967" i="35"/>
  <c r="T968" i="35"/>
  <c r="T969" i="35"/>
  <c r="T970" i="35"/>
  <c r="T971" i="35"/>
  <c r="T972" i="35"/>
  <c r="T973" i="35"/>
  <c r="T974" i="35"/>
  <c r="T975" i="35"/>
  <c r="T976" i="35"/>
  <c r="T977" i="35"/>
  <c r="T978" i="35"/>
  <c r="T979" i="35"/>
  <c r="T980" i="35"/>
  <c r="T981" i="35"/>
  <c r="T982" i="35"/>
  <c r="T983" i="35"/>
  <c r="T984" i="35"/>
  <c r="T985" i="35"/>
  <c r="T986" i="35"/>
  <c r="T987" i="35"/>
  <c r="T988" i="35"/>
  <c r="T989" i="35"/>
  <c r="T990" i="35"/>
  <c r="T991" i="35"/>
  <c r="T992" i="35"/>
  <c r="T993" i="35"/>
  <c r="T994" i="35"/>
  <c r="T995" i="35"/>
  <c r="T996" i="35"/>
  <c r="T997" i="35"/>
  <c r="T998" i="35"/>
  <c r="T999" i="35"/>
  <c r="T1000" i="35"/>
  <c r="T1001" i="35"/>
  <c r="T1002" i="35"/>
  <c r="T1003" i="35"/>
  <c r="T1004" i="35"/>
  <c r="T1005" i="35"/>
  <c r="T1006" i="35"/>
  <c r="T1007" i="35"/>
  <c r="T1008" i="35"/>
  <c r="T1009" i="35"/>
  <c r="T1010" i="35"/>
  <c r="T1011" i="35"/>
  <c r="T1012" i="35"/>
  <c r="T1013" i="35"/>
  <c r="T1014" i="35"/>
  <c r="T1015" i="35"/>
  <c r="T1016" i="35"/>
  <c r="T1017" i="35"/>
  <c r="T1018" i="35"/>
  <c r="T1019" i="35"/>
  <c r="T1020" i="35"/>
  <c r="T1021" i="35"/>
  <c r="T1022" i="35"/>
  <c r="T1023" i="35"/>
  <c r="T1024" i="35"/>
  <c r="T1025" i="35"/>
  <c r="T1026" i="35"/>
  <c r="T1027" i="35"/>
  <c r="T1028" i="35"/>
  <c r="T1029" i="35"/>
  <c r="T1030" i="35"/>
  <c r="T1031" i="35"/>
  <c r="T1032" i="35"/>
  <c r="T1033" i="35"/>
  <c r="T1034" i="35"/>
  <c r="T1035" i="35"/>
  <c r="T1036" i="35"/>
  <c r="T1037" i="35"/>
  <c r="T1038" i="35"/>
  <c r="T1039" i="35"/>
  <c r="T1040" i="35"/>
  <c r="T1041" i="35"/>
  <c r="T1042" i="35"/>
  <c r="T1043" i="35"/>
  <c r="T1044" i="35"/>
  <c r="T1045" i="35"/>
  <c r="T1046" i="35"/>
  <c r="T1047" i="35"/>
  <c r="T1048" i="35"/>
  <c r="T1049" i="35"/>
  <c r="T1050" i="35"/>
  <c r="T1051" i="35"/>
  <c r="T1052" i="35"/>
  <c r="T1053" i="35"/>
  <c r="T1054" i="35"/>
  <c r="T1055" i="35"/>
  <c r="T1056" i="35"/>
  <c r="T1057" i="35"/>
  <c r="T1058" i="35"/>
  <c r="T1059" i="35"/>
  <c r="T1060" i="35"/>
  <c r="T1061" i="35"/>
  <c r="T1062" i="35"/>
  <c r="T1063" i="35"/>
  <c r="T1064" i="35"/>
  <c r="T1065" i="35"/>
  <c r="T1066" i="35"/>
  <c r="T1067" i="35"/>
  <c r="T1068" i="35"/>
  <c r="T1069" i="35"/>
  <c r="T1070" i="35"/>
  <c r="T1071" i="35"/>
  <c r="T1072" i="35"/>
  <c r="T1073" i="35"/>
  <c r="T1074" i="35"/>
  <c r="T1075" i="35"/>
  <c r="T1076" i="35"/>
  <c r="T1077" i="35"/>
  <c r="T1078" i="35"/>
  <c r="T1079" i="35"/>
  <c r="T1080" i="35"/>
  <c r="T1081" i="35"/>
  <c r="T1082" i="35"/>
  <c r="T1083" i="35"/>
  <c r="T1084" i="35"/>
  <c r="T1085" i="35"/>
  <c r="T1086" i="35"/>
  <c r="T1087" i="35"/>
  <c r="T1088" i="35"/>
  <c r="T1089" i="35"/>
  <c r="T1090" i="35"/>
  <c r="T1091" i="35"/>
  <c r="T1092" i="35"/>
  <c r="T1093" i="35"/>
  <c r="T1094" i="35"/>
  <c r="T1095" i="35"/>
  <c r="T1096" i="35"/>
  <c r="T1097" i="35"/>
  <c r="T1098" i="35"/>
  <c r="T1099" i="35"/>
  <c r="T1100" i="35"/>
  <c r="T1101" i="35"/>
  <c r="T1102" i="35"/>
  <c r="T1103" i="35"/>
  <c r="T1104" i="35"/>
  <c r="T1105" i="35"/>
  <c r="T1106" i="35"/>
  <c r="T1107" i="35"/>
  <c r="T1108" i="35"/>
  <c r="T1109" i="35"/>
  <c r="T1110" i="35"/>
  <c r="T1111" i="35"/>
  <c r="T1112" i="35"/>
  <c r="T1113" i="35"/>
  <c r="T1114" i="35"/>
  <c r="T1115" i="35"/>
  <c r="T1116" i="35"/>
  <c r="T1117" i="35"/>
  <c r="T1118" i="35"/>
  <c r="T1119" i="35"/>
  <c r="T1120" i="35"/>
  <c r="T1121" i="35"/>
  <c r="T1122" i="35"/>
  <c r="T1123" i="35"/>
  <c r="T1124" i="35"/>
  <c r="T1125" i="35"/>
  <c r="T1126" i="35"/>
  <c r="T1127" i="35"/>
  <c r="T1128" i="35"/>
  <c r="T1129" i="35"/>
  <c r="T1130" i="35"/>
  <c r="T1131" i="35"/>
  <c r="T1132" i="35"/>
  <c r="T1133" i="35"/>
  <c r="T1134" i="35"/>
  <c r="T1135" i="35"/>
  <c r="T1136" i="35"/>
  <c r="T1137" i="35"/>
  <c r="T1138" i="35"/>
  <c r="T1139" i="35"/>
  <c r="T1140" i="35"/>
  <c r="T1141" i="35"/>
  <c r="T1142" i="35"/>
  <c r="T1143" i="35"/>
  <c r="T1144" i="35"/>
  <c r="T1145" i="35"/>
  <c r="T1146" i="35"/>
  <c r="T1147" i="35"/>
  <c r="T1148" i="35"/>
  <c r="T1149" i="35"/>
  <c r="T1150" i="35"/>
  <c r="T1151" i="35"/>
  <c r="T1152" i="35"/>
  <c r="T1153" i="35"/>
  <c r="T1154" i="35"/>
  <c r="T1155" i="35"/>
  <c r="T1156" i="35"/>
  <c r="T1157" i="35"/>
  <c r="T1158" i="35"/>
  <c r="T1159" i="35"/>
  <c r="T1160" i="35"/>
  <c r="T1161" i="35"/>
  <c r="T1162" i="35"/>
  <c r="T1163" i="35"/>
  <c r="T1164" i="35"/>
  <c r="T1165" i="35"/>
  <c r="T1166" i="35"/>
  <c r="T1167" i="35"/>
  <c r="T1168" i="35"/>
  <c r="T1169" i="35"/>
  <c r="T1170" i="35"/>
  <c r="T1171" i="35"/>
  <c r="T1172" i="35"/>
  <c r="T1173" i="35"/>
  <c r="T1174" i="35"/>
  <c r="T1175" i="35"/>
  <c r="T1176" i="35"/>
  <c r="T1177" i="35"/>
  <c r="T1178" i="35"/>
  <c r="T1179" i="35"/>
  <c r="T1180" i="35"/>
  <c r="T1181" i="35"/>
  <c r="T1182" i="35"/>
  <c r="T1183" i="35"/>
  <c r="T1184" i="35"/>
  <c r="T1185" i="35"/>
  <c r="T1186" i="35"/>
  <c r="T1187" i="35"/>
  <c r="T1188" i="35"/>
  <c r="T1189" i="35"/>
  <c r="T1190" i="35"/>
  <c r="T1191" i="35"/>
  <c r="T1192" i="35"/>
  <c r="T1193" i="35"/>
  <c r="T1194" i="35"/>
  <c r="T1195" i="35"/>
  <c r="T1196" i="35"/>
  <c r="T1197" i="35"/>
  <c r="T1198" i="35"/>
  <c r="T1199" i="35"/>
  <c r="T1200" i="35"/>
  <c r="T1201" i="35"/>
  <c r="T1202" i="35"/>
  <c r="T1203" i="35"/>
  <c r="T1204" i="35"/>
  <c r="T1205" i="35"/>
  <c r="T1206" i="35"/>
  <c r="T1207" i="35"/>
  <c r="T1208" i="35"/>
  <c r="T1209" i="35"/>
  <c r="T1210" i="35"/>
  <c r="T1211" i="35"/>
  <c r="T1212" i="35"/>
  <c r="T1213" i="35"/>
  <c r="T1214" i="35"/>
  <c r="T1215" i="35"/>
  <c r="T1216" i="35"/>
  <c r="T1217" i="35"/>
  <c r="T1218" i="35"/>
  <c r="T1219" i="35"/>
  <c r="T1220" i="35"/>
  <c r="T1221" i="35"/>
  <c r="T1222" i="35"/>
  <c r="T1223" i="35"/>
  <c r="T1224" i="35"/>
  <c r="T1225" i="35"/>
  <c r="T1226" i="35"/>
  <c r="T1227" i="35"/>
  <c r="T1228" i="35"/>
  <c r="T1229" i="35"/>
  <c r="T1230" i="35"/>
  <c r="T1231" i="35"/>
  <c r="T1232" i="35"/>
  <c r="T1233" i="35"/>
  <c r="T1234" i="35"/>
  <c r="T1235" i="35"/>
  <c r="T1236" i="35"/>
  <c r="T1237" i="35"/>
  <c r="T1238" i="35"/>
  <c r="T1239" i="35"/>
  <c r="T1240" i="35"/>
  <c r="T1241" i="35"/>
  <c r="T1242" i="35"/>
  <c r="T1243" i="35"/>
  <c r="T1244" i="35"/>
  <c r="T1245" i="35"/>
  <c r="T1246" i="35"/>
  <c r="T1247" i="35"/>
  <c r="T1248" i="35"/>
  <c r="T1249" i="35"/>
  <c r="T1250" i="35"/>
  <c r="T1251" i="35"/>
  <c r="T1252" i="35"/>
  <c r="T1253" i="35"/>
  <c r="T1254" i="35"/>
  <c r="T1255" i="35"/>
  <c r="T1256" i="35"/>
  <c r="T1257" i="35"/>
  <c r="T1258" i="35"/>
  <c r="T1259" i="35"/>
  <c r="T1260" i="35"/>
  <c r="T1261" i="35"/>
  <c r="T1262" i="35"/>
  <c r="T1263" i="35"/>
  <c r="T1264" i="35"/>
  <c r="T1265" i="35"/>
  <c r="T1266" i="35"/>
  <c r="T1267" i="35"/>
  <c r="T1268" i="35"/>
  <c r="T1269" i="35"/>
  <c r="T1270" i="35"/>
  <c r="T1271" i="35"/>
  <c r="T1272" i="35"/>
  <c r="T1273" i="35"/>
  <c r="T1274" i="35"/>
  <c r="T1275" i="35"/>
  <c r="T1276" i="35"/>
  <c r="T1277" i="35"/>
  <c r="T1278" i="35"/>
  <c r="T1279" i="35"/>
  <c r="T1280" i="35"/>
  <c r="T1281" i="35"/>
  <c r="T1282" i="35"/>
  <c r="T1283" i="35"/>
  <c r="T1284" i="35"/>
  <c r="T1285" i="35"/>
  <c r="T1286" i="35"/>
  <c r="T1287" i="35"/>
  <c r="T1288" i="35"/>
  <c r="T1289" i="35"/>
  <c r="T1290" i="35"/>
  <c r="T1291" i="35"/>
  <c r="T1292" i="35"/>
  <c r="T1293" i="35"/>
  <c r="T1294" i="35"/>
  <c r="T1295" i="35"/>
  <c r="T1296" i="35"/>
  <c r="T1297" i="35"/>
  <c r="T1298" i="35"/>
  <c r="T1299" i="35"/>
  <c r="T1300" i="35"/>
  <c r="T1301" i="35"/>
  <c r="T1302" i="35"/>
  <c r="T1303" i="35"/>
  <c r="T1304" i="35"/>
  <c r="T1305" i="35"/>
  <c r="T1306" i="35"/>
  <c r="T1307" i="35"/>
  <c r="T1308" i="35"/>
  <c r="T1309" i="35"/>
  <c r="T1310" i="35"/>
  <c r="T1311" i="35"/>
  <c r="T1312" i="35"/>
  <c r="T1313" i="35"/>
  <c r="T1314" i="35"/>
  <c r="T1315" i="35"/>
  <c r="T1316" i="35"/>
  <c r="T1317" i="35"/>
  <c r="T1318" i="35"/>
  <c r="T1319" i="35"/>
  <c r="T1320" i="35"/>
  <c r="T1321" i="35"/>
  <c r="T1322" i="35"/>
  <c r="T1323" i="35"/>
  <c r="T1324" i="35"/>
  <c r="T1325" i="35"/>
  <c r="T1326" i="35"/>
  <c r="T1327" i="35"/>
  <c r="T1328" i="35"/>
  <c r="T1329" i="35"/>
  <c r="T1330" i="35"/>
  <c r="T1331" i="35"/>
  <c r="T1332" i="35"/>
  <c r="T1333" i="35"/>
  <c r="T1334" i="35"/>
  <c r="T1335" i="35"/>
  <c r="T1336" i="35"/>
  <c r="T1337" i="35"/>
  <c r="T1338" i="35"/>
  <c r="T1339" i="35"/>
  <c r="T1340" i="35"/>
  <c r="T1341" i="35"/>
  <c r="T1342" i="35"/>
  <c r="T1343" i="35"/>
  <c r="T1344" i="35"/>
  <c r="T1345" i="35"/>
  <c r="T1346" i="35"/>
  <c r="T1347" i="35"/>
  <c r="T1348" i="35"/>
  <c r="T1349" i="35"/>
  <c r="T1350" i="35"/>
  <c r="T1351" i="35"/>
  <c r="T1352" i="35"/>
  <c r="T1353" i="35"/>
  <c r="T1354" i="35"/>
  <c r="T1355" i="35"/>
  <c r="T1356" i="35"/>
  <c r="T1357" i="35"/>
  <c r="T1358" i="35"/>
  <c r="T1359" i="35"/>
  <c r="T1360" i="35"/>
  <c r="T1361" i="35"/>
  <c r="T1362" i="35"/>
  <c r="T1363" i="35"/>
  <c r="T1364" i="35"/>
  <c r="T1365" i="35"/>
  <c r="T1366" i="35"/>
  <c r="T1367" i="35"/>
  <c r="T1368" i="35"/>
  <c r="T1369" i="35"/>
  <c r="T1370" i="35"/>
  <c r="T1371" i="35"/>
  <c r="T1372" i="35"/>
  <c r="T1373" i="35"/>
  <c r="T1374" i="35"/>
  <c r="T1375" i="35"/>
  <c r="T1376" i="35"/>
  <c r="T1377" i="35"/>
  <c r="T1378" i="35"/>
  <c r="T1379" i="35"/>
  <c r="T1380" i="35"/>
  <c r="T1381" i="35"/>
  <c r="T1382" i="35"/>
  <c r="T1383" i="35"/>
  <c r="T1384" i="35"/>
  <c r="T1385" i="35"/>
  <c r="T1386" i="35"/>
  <c r="T1387" i="35"/>
  <c r="T1388" i="35"/>
  <c r="T1389" i="35"/>
  <c r="T1390" i="35"/>
  <c r="T1391" i="35"/>
  <c r="T1392" i="35"/>
  <c r="T1393" i="35"/>
  <c r="T1394" i="35"/>
  <c r="T1395" i="35"/>
  <c r="T1396" i="35"/>
  <c r="T1397" i="35"/>
  <c r="T1398" i="35"/>
  <c r="T1399" i="35"/>
  <c r="T1400" i="35"/>
  <c r="T1401" i="35"/>
  <c r="T1402" i="35"/>
  <c r="T1403" i="35"/>
  <c r="T1404" i="35"/>
  <c r="T1405" i="35"/>
  <c r="T1406" i="35"/>
  <c r="T1407" i="35"/>
  <c r="T1408" i="35"/>
  <c r="T1409" i="35"/>
  <c r="T1410" i="35"/>
  <c r="T1411" i="35"/>
  <c r="T1412" i="35"/>
  <c r="T1413" i="35"/>
  <c r="T1414" i="35"/>
  <c r="T1415" i="35"/>
  <c r="T1416" i="35"/>
  <c r="T1417" i="35"/>
  <c r="T1418" i="35"/>
  <c r="T1419" i="35"/>
  <c r="T1420" i="35"/>
  <c r="T1421" i="35"/>
  <c r="T1422" i="35"/>
  <c r="T1423" i="35"/>
  <c r="T1424" i="35"/>
  <c r="T1425" i="35"/>
  <c r="T1426" i="35"/>
  <c r="T1427" i="35"/>
  <c r="T1428" i="35"/>
  <c r="T1429" i="35"/>
  <c r="T1430" i="35"/>
  <c r="T1431" i="35"/>
  <c r="T1432" i="35"/>
  <c r="T1433" i="35"/>
  <c r="T1434" i="35"/>
  <c r="T1435" i="35"/>
  <c r="T1436" i="35"/>
  <c r="T1437" i="35"/>
  <c r="T1438" i="35"/>
  <c r="T1439" i="35"/>
  <c r="T1440" i="35"/>
  <c r="T1441" i="35"/>
  <c r="T1442" i="35"/>
  <c r="T1443" i="35"/>
  <c r="T1444" i="35"/>
  <c r="T1445" i="35"/>
  <c r="T1446" i="35"/>
  <c r="T1447" i="35"/>
  <c r="T1448" i="35"/>
  <c r="T1449" i="35"/>
  <c r="T1450" i="35"/>
  <c r="T1451" i="35"/>
  <c r="T1452" i="35"/>
  <c r="T1453" i="35"/>
  <c r="T1454" i="35"/>
  <c r="T1455" i="35"/>
  <c r="T1456" i="35"/>
  <c r="T1457" i="35"/>
  <c r="T1458" i="35"/>
  <c r="T1459" i="35"/>
  <c r="T1460" i="35"/>
  <c r="T1461" i="35"/>
  <c r="T1462" i="35"/>
  <c r="T1463" i="35"/>
  <c r="T1464" i="35"/>
  <c r="T1465" i="35"/>
  <c r="T1466" i="35"/>
  <c r="T1467" i="35"/>
  <c r="T1468" i="35"/>
  <c r="T1469" i="35"/>
  <c r="T1470" i="35"/>
  <c r="T1471" i="35"/>
  <c r="T1472" i="35"/>
  <c r="T1473" i="35"/>
  <c r="T2" i="35"/>
  <c r="D3" i="35"/>
  <c r="D4" i="35"/>
  <c r="D5" i="35"/>
  <c r="D6" i="35"/>
  <c r="D7" i="35"/>
  <c r="D8" i="35"/>
  <c r="D9" i="35"/>
  <c r="D10" i="35"/>
  <c r="D11" i="35"/>
  <c r="D12" i="35"/>
  <c r="D13" i="35"/>
  <c r="D14" i="35"/>
  <c r="D15" i="35"/>
  <c r="D16" i="35"/>
  <c r="D17" i="35"/>
  <c r="D18" i="35"/>
  <c r="D19" i="35"/>
  <c r="D20" i="35"/>
  <c r="D21" i="35"/>
  <c r="D22" i="35"/>
  <c r="D23" i="35"/>
  <c r="D24" i="35"/>
  <c r="D25" i="35"/>
  <c r="D26" i="35"/>
  <c r="D27" i="35"/>
  <c r="D28" i="35"/>
  <c r="D29" i="35"/>
  <c r="D30" i="35"/>
  <c r="D31" i="35"/>
  <c r="D32" i="35"/>
  <c r="D33" i="35"/>
  <c r="D34" i="35"/>
  <c r="D35" i="35"/>
  <c r="D36" i="35"/>
  <c r="D37" i="35"/>
  <c r="D38" i="35"/>
  <c r="D39" i="35"/>
  <c r="D40" i="35"/>
  <c r="D41" i="35"/>
  <c r="D42" i="35"/>
  <c r="D43" i="35"/>
  <c r="D44" i="35"/>
  <c r="D45" i="35"/>
  <c r="D46" i="35"/>
  <c r="D47" i="35"/>
  <c r="D48" i="35"/>
  <c r="D49" i="35"/>
  <c r="D50" i="35"/>
  <c r="D51" i="35"/>
  <c r="D52" i="35"/>
  <c r="D53" i="35"/>
  <c r="D54" i="35"/>
  <c r="D55" i="35"/>
  <c r="D56" i="35"/>
  <c r="D57" i="35"/>
  <c r="D58" i="35"/>
  <c r="D59" i="35"/>
  <c r="D60" i="35"/>
  <c r="D61" i="35"/>
  <c r="D62" i="35"/>
  <c r="D63" i="35"/>
  <c r="D64" i="35"/>
  <c r="D65" i="35"/>
  <c r="D66" i="35"/>
  <c r="D67" i="35"/>
  <c r="D68" i="35"/>
  <c r="D69" i="35"/>
  <c r="D70" i="35"/>
  <c r="D71" i="35"/>
  <c r="D72" i="35"/>
  <c r="D73" i="35"/>
  <c r="D74" i="35"/>
  <c r="D75" i="35"/>
  <c r="D76" i="35"/>
  <c r="D77" i="35"/>
  <c r="D78" i="35"/>
  <c r="D79" i="35"/>
  <c r="D80" i="35"/>
  <c r="D81" i="35"/>
  <c r="D82" i="35"/>
  <c r="D83" i="35"/>
  <c r="D84" i="35"/>
  <c r="D85" i="35"/>
  <c r="D86" i="35"/>
  <c r="D87" i="35"/>
  <c r="D88" i="35"/>
  <c r="D89" i="35"/>
  <c r="D90" i="35"/>
  <c r="D91" i="35"/>
  <c r="D92" i="35"/>
  <c r="D93" i="35"/>
  <c r="D94" i="35"/>
  <c r="D95" i="35"/>
  <c r="D96" i="35"/>
  <c r="D97" i="35"/>
  <c r="D98" i="35"/>
  <c r="D99" i="35"/>
  <c r="D100" i="35"/>
  <c r="D101" i="35"/>
  <c r="D102" i="35"/>
  <c r="D103" i="35"/>
  <c r="D104" i="35"/>
  <c r="D105" i="35"/>
  <c r="D106" i="35"/>
  <c r="D107" i="35"/>
  <c r="D108" i="35"/>
  <c r="D109" i="35"/>
  <c r="D110" i="35"/>
  <c r="D111" i="35"/>
  <c r="D112" i="35"/>
  <c r="D113" i="35"/>
  <c r="D114" i="35"/>
  <c r="D115" i="35"/>
  <c r="D116" i="35"/>
  <c r="D117" i="35"/>
  <c r="D118" i="35"/>
  <c r="D119" i="35"/>
  <c r="D120" i="35"/>
  <c r="D121" i="35"/>
  <c r="D122" i="35"/>
  <c r="D123" i="35"/>
  <c r="D124" i="35"/>
  <c r="D125" i="35"/>
  <c r="D126" i="35"/>
  <c r="D127" i="35"/>
  <c r="D128" i="35"/>
  <c r="D129" i="35"/>
  <c r="D130" i="35"/>
  <c r="D131" i="35"/>
  <c r="D132" i="35"/>
  <c r="D133" i="35"/>
  <c r="D134" i="35"/>
  <c r="D135" i="35"/>
  <c r="D136" i="35"/>
  <c r="D137" i="35"/>
  <c r="D138" i="35"/>
  <c r="D139" i="35"/>
  <c r="D140" i="35"/>
  <c r="D141" i="35"/>
  <c r="D142" i="35"/>
  <c r="D143" i="35"/>
  <c r="D144" i="35"/>
  <c r="D145" i="35"/>
  <c r="D146" i="35"/>
  <c r="D147" i="35"/>
  <c r="D148" i="35"/>
  <c r="D149" i="35"/>
  <c r="D150" i="35"/>
  <c r="D151" i="35"/>
  <c r="D152" i="35"/>
  <c r="D153" i="35"/>
  <c r="D154" i="35"/>
  <c r="D155" i="35"/>
  <c r="D156" i="35"/>
  <c r="D157" i="35"/>
  <c r="D158" i="35"/>
  <c r="D159" i="35"/>
  <c r="D160" i="35"/>
  <c r="D161" i="35"/>
  <c r="D162" i="35"/>
  <c r="D163" i="35"/>
  <c r="D164" i="35"/>
  <c r="D165" i="35"/>
  <c r="D166" i="35"/>
  <c r="D167" i="35"/>
  <c r="D168" i="35"/>
  <c r="D169" i="35"/>
  <c r="D170" i="35"/>
  <c r="D171" i="35"/>
  <c r="D172" i="35"/>
  <c r="D173" i="35"/>
  <c r="D174" i="35"/>
  <c r="D175" i="35"/>
  <c r="D176" i="35"/>
  <c r="D177" i="35"/>
  <c r="D178" i="35"/>
  <c r="D179" i="35"/>
  <c r="D180" i="35"/>
  <c r="D181" i="35"/>
  <c r="D182" i="35"/>
  <c r="D183" i="35"/>
  <c r="D184" i="35"/>
  <c r="D185" i="35"/>
  <c r="D186" i="35"/>
  <c r="D187" i="35"/>
  <c r="D188" i="35"/>
  <c r="D189" i="35"/>
  <c r="D190" i="35"/>
  <c r="D191" i="35"/>
  <c r="D192" i="35"/>
  <c r="D193" i="35"/>
  <c r="D194" i="35"/>
  <c r="D195" i="35"/>
  <c r="D196" i="35"/>
  <c r="D197" i="35"/>
  <c r="D198" i="35"/>
  <c r="D199" i="35"/>
  <c r="D200" i="35"/>
  <c r="D201" i="35"/>
  <c r="D202" i="35"/>
  <c r="D203" i="35"/>
  <c r="D204" i="35"/>
  <c r="D205" i="35"/>
  <c r="D206" i="35"/>
  <c r="D207" i="35"/>
  <c r="D208" i="35"/>
  <c r="D209" i="35"/>
  <c r="D210" i="35"/>
  <c r="D211" i="35"/>
  <c r="D212" i="35"/>
  <c r="D213" i="35"/>
  <c r="D214" i="35"/>
  <c r="D215" i="35"/>
  <c r="D216" i="35"/>
  <c r="D217" i="35"/>
  <c r="D218" i="35"/>
  <c r="D219" i="35"/>
  <c r="D220" i="35"/>
  <c r="D221" i="35"/>
  <c r="D222" i="35"/>
  <c r="D223" i="35"/>
  <c r="D224" i="35"/>
  <c r="D225" i="35"/>
  <c r="D226" i="35"/>
  <c r="D227" i="35"/>
  <c r="D228" i="35"/>
  <c r="D229" i="35"/>
  <c r="D230" i="35"/>
  <c r="D231" i="35"/>
  <c r="D232" i="35"/>
  <c r="D233" i="35"/>
  <c r="D234" i="35"/>
  <c r="D235" i="35"/>
  <c r="D236" i="35"/>
  <c r="D237" i="35"/>
  <c r="D238" i="35"/>
  <c r="D239" i="35"/>
  <c r="D240" i="35"/>
  <c r="D241" i="35"/>
  <c r="D242" i="35"/>
  <c r="D243" i="35"/>
  <c r="D244" i="35"/>
  <c r="D245" i="35"/>
  <c r="D246" i="35"/>
  <c r="D247" i="35"/>
  <c r="D248" i="35"/>
  <c r="D249" i="35"/>
  <c r="D250" i="35"/>
  <c r="D251" i="35"/>
  <c r="D252" i="35"/>
  <c r="D253" i="35"/>
  <c r="D254" i="35"/>
  <c r="D255" i="35"/>
  <c r="D256" i="35"/>
  <c r="D257" i="35"/>
  <c r="D258" i="35"/>
  <c r="D259" i="35"/>
  <c r="D260" i="35"/>
  <c r="D261" i="35"/>
  <c r="D262" i="35"/>
  <c r="D263" i="35"/>
  <c r="D264" i="35"/>
  <c r="D265" i="35"/>
  <c r="D266" i="35"/>
  <c r="D267" i="35"/>
  <c r="D268" i="35"/>
  <c r="D269" i="35"/>
  <c r="D270" i="35"/>
  <c r="D271" i="35"/>
  <c r="D272" i="35"/>
  <c r="D273" i="35"/>
  <c r="D274" i="35"/>
  <c r="D275" i="35"/>
  <c r="D276" i="35"/>
  <c r="D277" i="35"/>
  <c r="D278" i="35"/>
  <c r="D279" i="35"/>
  <c r="D280" i="35"/>
  <c r="D281" i="35"/>
  <c r="D282" i="35"/>
  <c r="D283" i="35"/>
  <c r="D284" i="35"/>
  <c r="D285" i="35"/>
  <c r="D286" i="35"/>
  <c r="D287" i="35"/>
  <c r="D288" i="35"/>
  <c r="D289" i="35"/>
  <c r="D290" i="35"/>
  <c r="D291" i="35"/>
  <c r="D292" i="35"/>
  <c r="D293" i="35"/>
  <c r="D294" i="35"/>
  <c r="D295" i="35"/>
  <c r="D296" i="35"/>
  <c r="D297" i="35"/>
  <c r="D298" i="35"/>
  <c r="D299" i="35"/>
  <c r="D300" i="35"/>
  <c r="D301" i="35"/>
  <c r="D302" i="35"/>
  <c r="D303" i="35"/>
  <c r="D304" i="35"/>
  <c r="D305" i="35"/>
  <c r="D306" i="35"/>
  <c r="D307" i="35"/>
  <c r="D308" i="35"/>
  <c r="D309" i="35"/>
  <c r="D310" i="35"/>
  <c r="D311" i="35"/>
  <c r="D312" i="35"/>
  <c r="D313" i="35"/>
  <c r="D314" i="35"/>
  <c r="D315" i="35"/>
  <c r="D316" i="35"/>
  <c r="D317" i="35"/>
  <c r="D318" i="35"/>
  <c r="D319" i="35"/>
  <c r="D320" i="35"/>
  <c r="D321" i="35"/>
  <c r="D322" i="35"/>
  <c r="D323" i="35"/>
  <c r="D324" i="35"/>
  <c r="D325" i="35"/>
  <c r="D326" i="35"/>
  <c r="D327" i="35"/>
  <c r="D328" i="35"/>
  <c r="D329" i="35"/>
  <c r="D330" i="35"/>
  <c r="D331" i="35"/>
  <c r="D332" i="35"/>
  <c r="D333" i="35"/>
  <c r="D334" i="35"/>
  <c r="D335" i="35"/>
  <c r="D336" i="35"/>
  <c r="D337" i="35"/>
  <c r="D338" i="35"/>
  <c r="D339" i="35"/>
  <c r="D340" i="35"/>
  <c r="D341" i="35"/>
  <c r="D342" i="35"/>
  <c r="D343" i="35"/>
  <c r="D344" i="35"/>
  <c r="D345" i="35"/>
  <c r="D346" i="35"/>
  <c r="D347" i="35"/>
  <c r="D348" i="35"/>
  <c r="D349" i="35"/>
  <c r="D350" i="35"/>
  <c r="D351" i="35"/>
  <c r="D352" i="35"/>
  <c r="D353" i="35"/>
  <c r="D354" i="35"/>
  <c r="D355" i="35"/>
  <c r="D356" i="35"/>
  <c r="D357" i="35"/>
  <c r="D358" i="35"/>
  <c r="D359" i="35"/>
  <c r="D360" i="35"/>
  <c r="D361" i="35"/>
  <c r="D362" i="35"/>
  <c r="D363" i="35"/>
  <c r="D364" i="35"/>
  <c r="D365" i="35"/>
  <c r="D366" i="35"/>
  <c r="D367" i="35"/>
  <c r="D368" i="35"/>
  <c r="D369" i="35"/>
  <c r="D370" i="35"/>
  <c r="D371" i="35"/>
  <c r="D372" i="35"/>
  <c r="D373" i="35"/>
  <c r="D374" i="35"/>
  <c r="D375" i="35"/>
  <c r="D376" i="35"/>
  <c r="D377" i="35"/>
  <c r="D378" i="35"/>
  <c r="D379" i="35"/>
  <c r="D380" i="35"/>
  <c r="D381" i="35"/>
  <c r="D382" i="35"/>
  <c r="D383" i="35"/>
  <c r="D384" i="35"/>
  <c r="D385" i="35"/>
  <c r="D386" i="35"/>
  <c r="D387" i="35"/>
  <c r="D388" i="35"/>
  <c r="D389" i="35"/>
  <c r="D390" i="35"/>
  <c r="D391" i="35"/>
  <c r="D392" i="35"/>
  <c r="D393" i="35"/>
  <c r="D394" i="35"/>
  <c r="D395" i="35"/>
  <c r="D396" i="35"/>
  <c r="D397" i="35"/>
  <c r="D398" i="35"/>
  <c r="D399" i="35"/>
  <c r="D400" i="35"/>
  <c r="D401" i="35"/>
  <c r="D402" i="35"/>
  <c r="D403" i="35"/>
  <c r="D404" i="35"/>
  <c r="D405" i="35"/>
  <c r="D406" i="35"/>
  <c r="D407" i="35"/>
  <c r="D408" i="35"/>
  <c r="D409" i="35"/>
  <c r="D410" i="35"/>
  <c r="D411" i="35"/>
  <c r="D412" i="35"/>
  <c r="D413" i="35"/>
  <c r="D414" i="35"/>
  <c r="D415" i="35"/>
  <c r="D416" i="35"/>
  <c r="D417" i="35"/>
  <c r="D418" i="35"/>
  <c r="D419" i="35"/>
  <c r="D420" i="35"/>
  <c r="D421" i="35"/>
  <c r="D422" i="35"/>
  <c r="D423" i="35"/>
  <c r="D424" i="35"/>
  <c r="D425" i="35"/>
  <c r="D426" i="35"/>
  <c r="D427" i="35"/>
  <c r="D428" i="35"/>
  <c r="D429" i="35"/>
  <c r="D430" i="35"/>
  <c r="D431" i="35"/>
  <c r="D432" i="35"/>
  <c r="D433" i="35"/>
  <c r="D434" i="35"/>
  <c r="D435" i="35"/>
  <c r="D436" i="35"/>
  <c r="D437" i="35"/>
  <c r="D438" i="35"/>
  <c r="D439" i="35"/>
  <c r="D440" i="35"/>
  <c r="D441" i="35"/>
  <c r="D442" i="35"/>
  <c r="D443" i="35"/>
  <c r="D444" i="35"/>
  <c r="D445" i="35"/>
  <c r="D446" i="35"/>
  <c r="D447" i="35"/>
  <c r="D448" i="35"/>
  <c r="D449" i="35"/>
  <c r="D450" i="35"/>
  <c r="D451" i="35"/>
  <c r="D452" i="35"/>
  <c r="D453" i="35"/>
  <c r="D454" i="35"/>
  <c r="D455" i="35"/>
  <c r="D456" i="35"/>
  <c r="D457" i="35"/>
  <c r="D458" i="35"/>
  <c r="D459" i="35"/>
  <c r="D460" i="35"/>
  <c r="D461" i="35"/>
  <c r="D462" i="35"/>
  <c r="D463" i="35"/>
  <c r="D464" i="35"/>
  <c r="D465" i="35"/>
  <c r="D466" i="35"/>
  <c r="D467" i="35"/>
  <c r="D468" i="35"/>
  <c r="D469" i="35"/>
  <c r="D470" i="35"/>
  <c r="D471" i="35"/>
  <c r="D472" i="35"/>
  <c r="D473" i="35"/>
  <c r="D474" i="35"/>
  <c r="D475" i="35"/>
  <c r="D476" i="35"/>
  <c r="D477" i="35"/>
  <c r="D478" i="35"/>
  <c r="D479" i="35"/>
  <c r="D480" i="35"/>
  <c r="D481" i="35"/>
  <c r="D482" i="35"/>
  <c r="D483" i="35"/>
  <c r="D484" i="35"/>
  <c r="D485" i="35"/>
  <c r="D486" i="35"/>
  <c r="D487" i="35"/>
  <c r="D488" i="35"/>
  <c r="D489" i="35"/>
  <c r="D490" i="35"/>
  <c r="D491" i="35"/>
  <c r="D492" i="35"/>
  <c r="D493" i="35"/>
  <c r="D494" i="35"/>
  <c r="D495" i="35"/>
  <c r="D496" i="35"/>
  <c r="D497" i="35"/>
  <c r="D498" i="35"/>
  <c r="D499" i="35"/>
  <c r="D500" i="35"/>
  <c r="D501" i="35"/>
  <c r="D502" i="35"/>
  <c r="D503" i="35"/>
  <c r="D504" i="35"/>
  <c r="D505" i="35"/>
  <c r="D506" i="35"/>
  <c r="D507" i="35"/>
  <c r="D508" i="35"/>
  <c r="D509" i="35"/>
  <c r="D510" i="35"/>
  <c r="D511" i="35"/>
  <c r="D512" i="35"/>
  <c r="D513" i="35"/>
  <c r="D514" i="35"/>
  <c r="D515" i="35"/>
  <c r="D516" i="35"/>
  <c r="D517" i="35"/>
  <c r="D518" i="35"/>
  <c r="D519" i="35"/>
  <c r="D520" i="35"/>
  <c r="D521" i="35"/>
  <c r="D522" i="35"/>
  <c r="D523" i="35"/>
  <c r="D524" i="35"/>
  <c r="D525" i="35"/>
  <c r="D526" i="35"/>
  <c r="D527" i="35"/>
  <c r="D528" i="35"/>
  <c r="D529" i="35"/>
  <c r="D530" i="35"/>
  <c r="D531" i="35"/>
  <c r="D532" i="35"/>
  <c r="D533" i="35"/>
  <c r="D534" i="35"/>
  <c r="D535" i="35"/>
  <c r="D536" i="35"/>
  <c r="D537" i="35"/>
  <c r="D538" i="35"/>
  <c r="D539" i="35"/>
  <c r="D540" i="35"/>
  <c r="D541" i="35"/>
  <c r="D542" i="35"/>
  <c r="D543" i="35"/>
  <c r="D544" i="35"/>
  <c r="D545" i="35"/>
  <c r="D546" i="35"/>
  <c r="D547" i="35"/>
  <c r="D548" i="35"/>
  <c r="D549" i="35"/>
  <c r="D550" i="35"/>
  <c r="D551" i="35"/>
  <c r="D552" i="35"/>
  <c r="D553" i="35"/>
  <c r="D554" i="35"/>
  <c r="D555" i="35"/>
  <c r="D556" i="35"/>
  <c r="D557" i="35"/>
  <c r="D558" i="35"/>
  <c r="D559" i="35"/>
  <c r="D560" i="35"/>
  <c r="D561" i="35"/>
  <c r="D562" i="35"/>
  <c r="D563" i="35"/>
  <c r="D564" i="35"/>
  <c r="D565" i="35"/>
  <c r="D566" i="35"/>
  <c r="D567" i="35"/>
  <c r="D568" i="35"/>
  <c r="D569" i="35"/>
  <c r="D570" i="35"/>
  <c r="D571" i="35"/>
  <c r="D572" i="35"/>
  <c r="D573" i="35"/>
  <c r="D574" i="35"/>
  <c r="D575" i="35"/>
  <c r="D576" i="35"/>
  <c r="D577" i="35"/>
  <c r="D578" i="35"/>
  <c r="D579" i="35"/>
  <c r="D580" i="35"/>
  <c r="D581" i="35"/>
  <c r="D582" i="35"/>
  <c r="D583" i="35"/>
  <c r="D584" i="35"/>
  <c r="D585" i="35"/>
  <c r="D586" i="35"/>
  <c r="D587" i="35"/>
  <c r="D588" i="35"/>
  <c r="D589" i="35"/>
  <c r="D590" i="35"/>
  <c r="D591" i="35"/>
  <c r="D592" i="35"/>
  <c r="D593" i="35"/>
  <c r="D594" i="35"/>
  <c r="D595" i="35"/>
  <c r="D596" i="35"/>
  <c r="D597" i="35"/>
  <c r="D598" i="35"/>
  <c r="D599" i="35"/>
  <c r="D600" i="35"/>
  <c r="D601" i="35"/>
  <c r="D602" i="35"/>
  <c r="D603" i="35"/>
  <c r="D604" i="35"/>
  <c r="D605" i="35"/>
  <c r="D606" i="35"/>
  <c r="D607" i="35"/>
  <c r="D608" i="35"/>
  <c r="D609" i="35"/>
  <c r="D610" i="35"/>
  <c r="D611" i="35"/>
  <c r="D612" i="35"/>
  <c r="D613" i="35"/>
  <c r="D614" i="35"/>
  <c r="D615" i="35"/>
  <c r="D616" i="35"/>
  <c r="D617" i="35"/>
  <c r="D618" i="35"/>
  <c r="D619" i="35"/>
  <c r="D620" i="35"/>
  <c r="D621" i="35"/>
  <c r="D622" i="35"/>
  <c r="D623" i="35"/>
  <c r="D624" i="35"/>
  <c r="D625" i="35"/>
  <c r="D626" i="35"/>
  <c r="D627" i="35"/>
  <c r="D628" i="35"/>
  <c r="D629" i="35"/>
  <c r="D630" i="35"/>
  <c r="D631" i="35"/>
  <c r="D632" i="35"/>
  <c r="D633" i="35"/>
  <c r="D634" i="35"/>
  <c r="D635" i="35"/>
  <c r="D636" i="35"/>
  <c r="D637" i="35"/>
  <c r="D638" i="35"/>
  <c r="D639" i="35"/>
  <c r="D640" i="35"/>
  <c r="D641" i="35"/>
  <c r="D642" i="35"/>
  <c r="D643" i="35"/>
  <c r="D644" i="35"/>
  <c r="D645" i="35"/>
  <c r="D646" i="35"/>
  <c r="D647" i="35"/>
  <c r="D648" i="35"/>
  <c r="D649" i="35"/>
  <c r="D650" i="35"/>
  <c r="D651" i="35"/>
  <c r="D652" i="35"/>
  <c r="D653" i="35"/>
  <c r="D654" i="35"/>
  <c r="D655" i="35"/>
  <c r="D656" i="35"/>
  <c r="D657" i="35"/>
  <c r="D658" i="35"/>
  <c r="D659" i="35"/>
  <c r="D660" i="35"/>
  <c r="D661" i="35"/>
  <c r="D662" i="35"/>
  <c r="D663" i="35"/>
  <c r="D664" i="35"/>
  <c r="D665" i="35"/>
  <c r="D666" i="35"/>
  <c r="D667" i="35"/>
  <c r="D668" i="35"/>
  <c r="D669" i="35"/>
  <c r="D670" i="35"/>
  <c r="D671" i="35"/>
  <c r="D672" i="35"/>
  <c r="D673" i="35"/>
  <c r="D674" i="35"/>
  <c r="D675" i="35"/>
  <c r="D676" i="35"/>
  <c r="D677" i="35"/>
  <c r="D678" i="35"/>
  <c r="D679" i="35"/>
  <c r="D680" i="35"/>
  <c r="D681" i="35"/>
  <c r="D682" i="35"/>
  <c r="D683" i="35"/>
  <c r="D684" i="35"/>
  <c r="D685" i="35"/>
  <c r="D686" i="35"/>
  <c r="D687" i="35"/>
  <c r="D688" i="35"/>
  <c r="D689" i="35"/>
  <c r="D690" i="35"/>
  <c r="D691" i="35"/>
  <c r="D692" i="35"/>
  <c r="D693" i="35"/>
  <c r="D694" i="35"/>
  <c r="D695" i="35"/>
  <c r="D696" i="35"/>
  <c r="D697" i="35"/>
  <c r="D698" i="35"/>
  <c r="D699" i="35"/>
  <c r="D700" i="35"/>
  <c r="D701" i="35"/>
  <c r="D702" i="35"/>
  <c r="D703" i="35"/>
  <c r="D704" i="35"/>
  <c r="D705" i="35"/>
  <c r="D706" i="35"/>
  <c r="D707" i="35"/>
  <c r="D708" i="35"/>
  <c r="D709" i="35"/>
  <c r="D710" i="35"/>
  <c r="D711" i="35"/>
  <c r="D712" i="35"/>
  <c r="D713" i="35"/>
  <c r="D714" i="35"/>
  <c r="D715" i="35"/>
  <c r="D716" i="35"/>
  <c r="D717" i="35"/>
  <c r="D718" i="35"/>
  <c r="D719" i="35"/>
  <c r="D720" i="35"/>
  <c r="D721" i="35"/>
  <c r="D722" i="35"/>
  <c r="D723" i="35"/>
  <c r="D724" i="35"/>
  <c r="D725" i="35"/>
  <c r="D726" i="35"/>
  <c r="D727" i="35"/>
  <c r="D728" i="35"/>
  <c r="D729" i="35"/>
  <c r="D730" i="35"/>
  <c r="D731" i="35"/>
  <c r="D732" i="35"/>
  <c r="D733" i="35"/>
  <c r="D734" i="35"/>
  <c r="D735" i="35"/>
  <c r="D736" i="35"/>
  <c r="D737" i="35"/>
  <c r="D738" i="35"/>
  <c r="D739" i="35"/>
  <c r="D740" i="35"/>
  <c r="D741" i="35"/>
  <c r="D742" i="35"/>
  <c r="D743" i="35"/>
  <c r="D744" i="35"/>
  <c r="D745" i="35"/>
  <c r="D746" i="35"/>
  <c r="D747" i="35"/>
  <c r="D748" i="35"/>
  <c r="D749" i="35"/>
  <c r="D750" i="35"/>
  <c r="D751" i="35"/>
  <c r="D752" i="35"/>
  <c r="D753" i="35"/>
  <c r="D754" i="35"/>
  <c r="D755" i="35"/>
  <c r="D756" i="35"/>
  <c r="D757" i="35"/>
  <c r="D758" i="35"/>
  <c r="D759" i="35"/>
  <c r="D760" i="35"/>
  <c r="D761" i="35"/>
  <c r="D762" i="35"/>
  <c r="D763" i="35"/>
  <c r="D764" i="35"/>
  <c r="D765" i="35"/>
  <c r="D766" i="35"/>
  <c r="D767" i="35"/>
  <c r="D768" i="35"/>
  <c r="D769" i="35"/>
  <c r="D770" i="35"/>
  <c r="D771" i="35"/>
  <c r="D772" i="35"/>
  <c r="D773" i="35"/>
  <c r="D774" i="35"/>
  <c r="D775" i="35"/>
  <c r="D776" i="35"/>
  <c r="D777" i="35"/>
  <c r="D778" i="35"/>
  <c r="D779" i="35"/>
  <c r="D780" i="35"/>
  <c r="D781" i="35"/>
  <c r="D782" i="35"/>
  <c r="D783" i="35"/>
  <c r="D784" i="35"/>
  <c r="D785" i="35"/>
  <c r="D786" i="35"/>
  <c r="D787" i="35"/>
  <c r="D788" i="35"/>
  <c r="D789" i="35"/>
  <c r="D790" i="35"/>
  <c r="D791" i="35"/>
  <c r="D792" i="35"/>
  <c r="D793" i="35"/>
  <c r="D794" i="35"/>
  <c r="D795" i="35"/>
  <c r="D796" i="35"/>
  <c r="D797" i="35"/>
  <c r="D798" i="35"/>
  <c r="D799" i="35"/>
  <c r="D800" i="35"/>
  <c r="D801" i="35"/>
  <c r="D802" i="35"/>
  <c r="D803" i="35"/>
  <c r="D804" i="35"/>
  <c r="D805" i="35"/>
  <c r="D806" i="35"/>
  <c r="D807" i="35"/>
  <c r="D808" i="35"/>
  <c r="D809" i="35"/>
  <c r="D810" i="35"/>
  <c r="D811" i="35"/>
  <c r="D812" i="35"/>
  <c r="D813" i="35"/>
  <c r="D814" i="35"/>
  <c r="D815" i="35"/>
  <c r="D816" i="35"/>
  <c r="D817" i="35"/>
  <c r="D818" i="35"/>
  <c r="D819" i="35"/>
  <c r="D820" i="35"/>
  <c r="D821" i="35"/>
  <c r="D822" i="35"/>
  <c r="D823" i="35"/>
  <c r="D824" i="35"/>
  <c r="D825" i="35"/>
  <c r="D826" i="35"/>
  <c r="D827" i="35"/>
  <c r="D828" i="35"/>
  <c r="D829" i="35"/>
  <c r="D830" i="35"/>
  <c r="D831" i="35"/>
  <c r="D832" i="35"/>
  <c r="D833" i="35"/>
  <c r="D834" i="35"/>
  <c r="D835" i="35"/>
  <c r="D836" i="35"/>
  <c r="D837" i="35"/>
  <c r="D838" i="35"/>
  <c r="D839" i="35"/>
  <c r="D840" i="35"/>
  <c r="D841" i="35"/>
  <c r="D842" i="35"/>
  <c r="D843" i="35"/>
  <c r="D844" i="35"/>
  <c r="D845" i="35"/>
  <c r="D846" i="35"/>
  <c r="D847" i="35"/>
  <c r="D848" i="35"/>
  <c r="D849" i="35"/>
  <c r="D850" i="35"/>
  <c r="D851" i="35"/>
  <c r="D852" i="35"/>
  <c r="D853" i="35"/>
  <c r="D854" i="35"/>
  <c r="D855" i="35"/>
  <c r="D856" i="35"/>
  <c r="D857" i="35"/>
  <c r="D858" i="35"/>
  <c r="D859" i="35"/>
  <c r="D860" i="35"/>
  <c r="D861" i="35"/>
  <c r="D862" i="35"/>
  <c r="D863" i="35"/>
  <c r="D864" i="35"/>
  <c r="D865" i="35"/>
  <c r="D866" i="35"/>
  <c r="D867" i="35"/>
  <c r="D868" i="35"/>
  <c r="D869" i="35"/>
  <c r="D870" i="35"/>
  <c r="D871" i="35"/>
  <c r="D872" i="35"/>
  <c r="D873" i="35"/>
  <c r="D874" i="35"/>
  <c r="D875" i="35"/>
  <c r="D876" i="35"/>
  <c r="D877" i="35"/>
  <c r="D878" i="35"/>
  <c r="D879" i="35"/>
  <c r="D880" i="35"/>
  <c r="D881" i="35"/>
  <c r="D882" i="35"/>
  <c r="D883" i="35"/>
  <c r="D884" i="35"/>
  <c r="D885" i="35"/>
  <c r="D886" i="35"/>
  <c r="D887" i="35"/>
  <c r="D888" i="35"/>
  <c r="D889" i="35"/>
  <c r="D890" i="35"/>
  <c r="D891" i="35"/>
  <c r="D892" i="35"/>
  <c r="D893" i="35"/>
  <c r="D894" i="35"/>
  <c r="D895" i="35"/>
  <c r="D896" i="35"/>
  <c r="D897" i="35"/>
  <c r="D898" i="35"/>
  <c r="D899" i="35"/>
  <c r="D900" i="35"/>
  <c r="D901" i="35"/>
  <c r="D902" i="35"/>
  <c r="D903" i="35"/>
  <c r="D904" i="35"/>
  <c r="D905" i="35"/>
  <c r="D906" i="35"/>
  <c r="D907" i="35"/>
  <c r="D908" i="35"/>
  <c r="D909" i="35"/>
  <c r="D910" i="35"/>
  <c r="D911" i="35"/>
  <c r="D912" i="35"/>
  <c r="D913" i="35"/>
  <c r="D914" i="35"/>
  <c r="D915" i="35"/>
  <c r="D916" i="35"/>
  <c r="D917" i="35"/>
  <c r="D918" i="35"/>
  <c r="D919" i="35"/>
  <c r="D920" i="35"/>
  <c r="D921" i="35"/>
  <c r="D922" i="35"/>
  <c r="D923" i="35"/>
  <c r="D924" i="35"/>
  <c r="D925" i="35"/>
  <c r="D926" i="35"/>
  <c r="D927" i="35"/>
  <c r="D928" i="35"/>
  <c r="D929" i="35"/>
  <c r="D930" i="35"/>
  <c r="D931" i="35"/>
  <c r="D932" i="35"/>
  <c r="D933" i="35"/>
  <c r="D934" i="35"/>
  <c r="D935" i="35"/>
  <c r="D936" i="35"/>
  <c r="D937" i="35"/>
  <c r="D938" i="35"/>
  <c r="D939" i="35"/>
  <c r="D940" i="35"/>
  <c r="D941" i="35"/>
  <c r="D942" i="35"/>
  <c r="D943" i="35"/>
  <c r="D944" i="35"/>
  <c r="D945" i="35"/>
  <c r="D946" i="35"/>
  <c r="D947" i="35"/>
  <c r="D948" i="35"/>
  <c r="D949" i="35"/>
  <c r="D950" i="35"/>
  <c r="D951" i="35"/>
  <c r="D952" i="35"/>
  <c r="D953" i="35"/>
  <c r="D954" i="35"/>
  <c r="D955" i="35"/>
  <c r="D956" i="35"/>
  <c r="D957" i="35"/>
  <c r="D958" i="35"/>
  <c r="D959" i="35"/>
  <c r="D960" i="35"/>
  <c r="D961" i="35"/>
  <c r="D962" i="35"/>
  <c r="D963" i="35"/>
  <c r="D964" i="35"/>
  <c r="D965" i="35"/>
  <c r="D966" i="35"/>
  <c r="D967" i="35"/>
  <c r="D968" i="35"/>
  <c r="D969" i="35"/>
  <c r="D970" i="35"/>
  <c r="D971" i="35"/>
  <c r="D972" i="35"/>
  <c r="D973" i="35"/>
  <c r="D974" i="35"/>
  <c r="D975" i="35"/>
  <c r="D976" i="35"/>
  <c r="D977" i="35"/>
  <c r="D978" i="35"/>
  <c r="D979" i="35"/>
  <c r="D980" i="35"/>
  <c r="D981" i="35"/>
  <c r="D982" i="35"/>
  <c r="D983" i="35"/>
  <c r="D984" i="35"/>
  <c r="D985" i="35"/>
  <c r="D986" i="35"/>
  <c r="D987" i="35"/>
  <c r="D988" i="35"/>
  <c r="D989" i="35"/>
  <c r="D990" i="35"/>
  <c r="D991" i="35"/>
  <c r="D992" i="35"/>
  <c r="D993" i="35"/>
  <c r="D994" i="35"/>
  <c r="D995" i="35"/>
  <c r="D996" i="35"/>
  <c r="D997" i="35"/>
  <c r="D998" i="35"/>
  <c r="D999" i="35"/>
  <c r="D1000" i="35"/>
  <c r="D1001" i="35"/>
  <c r="D1002" i="35"/>
  <c r="D1003" i="35"/>
  <c r="D1004" i="35"/>
  <c r="D1005" i="35"/>
  <c r="D1006" i="35"/>
  <c r="D1007" i="35"/>
  <c r="D1008" i="35"/>
  <c r="D1009" i="35"/>
  <c r="D1010" i="35"/>
  <c r="D1011" i="35"/>
  <c r="D1012" i="35"/>
  <c r="D1013" i="35"/>
  <c r="D1014" i="35"/>
  <c r="D1015" i="35"/>
  <c r="D1016" i="35"/>
  <c r="D1017" i="35"/>
  <c r="D1018" i="35"/>
  <c r="D1019" i="35"/>
  <c r="D1020" i="35"/>
  <c r="D1021" i="35"/>
  <c r="D1022" i="35"/>
  <c r="D1023" i="35"/>
  <c r="D1024" i="35"/>
  <c r="D1025" i="35"/>
  <c r="D1026" i="35"/>
  <c r="D1027" i="35"/>
  <c r="D1028" i="35"/>
  <c r="D1029" i="35"/>
  <c r="D1030" i="35"/>
  <c r="D1031" i="35"/>
  <c r="D1032" i="35"/>
  <c r="D1033" i="35"/>
  <c r="D1034" i="35"/>
  <c r="D1035" i="35"/>
  <c r="D1036" i="35"/>
  <c r="D1037" i="35"/>
  <c r="D1038" i="35"/>
  <c r="D1039" i="35"/>
  <c r="D1040" i="35"/>
  <c r="D1041" i="35"/>
  <c r="D1042" i="35"/>
  <c r="D1043" i="35"/>
  <c r="D1044" i="35"/>
  <c r="D1045" i="35"/>
  <c r="D1046" i="35"/>
  <c r="D1047" i="35"/>
  <c r="D1048" i="35"/>
  <c r="D1049" i="35"/>
  <c r="D1050" i="35"/>
  <c r="D1051" i="35"/>
  <c r="D1052" i="35"/>
  <c r="D1053" i="35"/>
  <c r="D1054" i="35"/>
  <c r="D1055" i="35"/>
  <c r="D1056" i="35"/>
  <c r="D1057" i="35"/>
  <c r="D1058" i="35"/>
  <c r="D1059" i="35"/>
  <c r="D1060" i="35"/>
  <c r="D1061" i="35"/>
  <c r="D1062" i="35"/>
  <c r="D1063" i="35"/>
  <c r="D1064" i="35"/>
  <c r="D1065" i="35"/>
  <c r="D1066" i="35"/>
  <c r="D1067" i="35"/>
  <c r="D1068" i="35"/>
  <c r="D1069" i="35"/>
  <c r="D1070" i="35"/>
  <c r="D1071" i="35"/>
  <c r="D1072" i="35"/>
  <c r="D1073" i="35"/>
  <c r="D1074" i="35"/>
  <c r="D1075" i="35"/>
  <c r="D1076" i="35"/>
  <c r="D1077" i="35"/>
  <c r="D1078" i="35"/>
  <c r="D1079" i="35"/>
  <c r="D1080" i="35"/>
  <c r="D1081" i="35"/>
  <c r="D1082" i="35"/>
  <c r="D1083" i="35"/>
  <c r="D1084" i="35"/>
  <c r="D1085" i="35"/>
  <c r="D1086" i="35"/>
  <c r="D1087" i="35"/>
  <c r="D1088" i="35"/>
  <c r="D1089" i="35"/>
  <c r="D1090" i="35"/>
  <c r="D1091" i="35"/>
  <c r="D1092" i="35"/>
  <c r="D1093" i="35"/>
  <c r="D1094" i="35"/>
  <c r="D1095" i="35"/>
  <c r="D1096" i="35"/>
  <c r="D1097" i="35"/>
  <c r="D1098" i="35"/>
  <c r="D1099" i="35"/>
  <c r="D1100" i="35"/>
  <c r="D1101" i="35"/>
  <c r="D1102" i="35"/>
  <c r="D1103" i="35"/>
  <c r="D1104" i="35"/>
  <c r="D1105" i="35"/>
  <c r="D1106" i="35"/>
  <c r="D1107" i="35"/>
  <c r="D1108" i="35"/>
  <c r="D1109" i="35"/>
  <c r="D1110" i="35"/>
  <c r="D1111" i="35"/>
  <c r="D1112" i="35"/>
  <c r="D1113" i="35"/>
  <c r="D1114" i="35"/>
  <c r="D1115" i="35"/>
  <c r="D1116" i="35"/>
  <c r="D1117" i="35"/>
  <c r="D1118" i="35"/>
  <c r="D1119" i="35"/>
  <c r="D1120" i="35"/>
  <c r="D1121" i="35"/>
  <c r="D1122" i="35"/>
  <c r="D1123" i="35"/>
  <c r="D1124" i="35"/>
  <c r="D1125" i="35"/>
  <c r="D1126" i="35"/>
  <c r="D1127" i="35"/>
  <c r="D1128" i="35"/>
  <c r="D1129" i="35"/>
  <c r="D1130" i="35"/>
  <c r="D1131" i="35"/>
  <c r="D1132" i="35"/>
  <c r="D1133" i="35"/>
  <c r="D1134" i="35"/>
  <c r="D1135" i="35"/>
  <c r="D1136" i="35"/>
  <c r="D1137" i="35"/>
  <c r="D1138" i="35"/>
  <c r="D1139" i="35"/>
  <c r="D1140" i="35"/>
  <c r="D1141" i="35"/>
  <c r="D1142" i="35"/>
  <c r="D1143" i="35"/>
  <c r="D1144" i="35"/>
  <c r="D1145" i="35"/>
  <c r="D1146" i="35"/>
  <c r="D1147" i="35"/>
  <c r="D1148" i="35"/>
  <c r="D1149" i="35"/>
  <c r="D1150" i="35"/>
  <c r="D1151" i="35"/>
  <c r="D1152" i="35"/>
  <c r="D1153" i="35"/>
  <c r="D1154" i="35"/>
  <c r="D1155" i="35"/>
  <c r="D1156" i="35"/>
  <c r="D1157" i="35"/>
  <c r="D1158" i="35"/>
  <c r="D1159" i="35"/>
  <c r="D1160" i="35"/>
  <c r="D1161" i="35"/>
  <c r="D1162" i="35"/>
  <c r="D1163" i="35"/>
  <c r="D1164" i="35"/>
  <c r="D1165" i="35"/>
  <c r="D1166" i="35"/>
  <c r="D1167" i="35"/>
  <c r="D1168" i="35"/>
  <c r="D1169" i="35"/>
  <c r="D1170" i="35"/>
  <c r="D1171" i="35"/>
  <c r="D1172" i="35"/>
  <c r="D1173" i="35"/>
  <c r="D1174" i="35"/>
  <c r="D1175" i="35"/>
  <c r="D1176" i="35"/>
  <c r="D1177" i="35"/>
  <c r="D1178" i="35"/>
  <c r="D1179" i="35"/>
  <c r="D1180" i="35"/>
  <c r="D1181" i="35"/>
  <c r="D1182" i="35"/>
  <c r="D1183" i="35"/>
  <c r="D1184" i="35"/>
  <c r="D1185" i="35"/>
  <c r="D1186" i="35"/>
  <c r="D1187" i="35"/>
  <c r="D1188" i="35"/>
  <c r="D1189" i="35"/>
  <c r="D1190" i="35"/>
  <c r="D1191" i="35"/>
  <c r="D1192" i="35"/>
  <c r="D1193" i="35"/>
  <c r="D1194" i="35"/>
  <c r="D1195" i="35"/>
  <c r="D1196" i="35"/>
  <c r="D1197" i="35"/>
  <c r="D1198" i="35"/>
  <c r="D1199" i="35"/>
  <c r="D1200" i="35"/>
  <c r="D1201" i="35"/>
  <c r="D1202" i="35"/>
  <c r="D1203" i="35"/>
  <c r="D1204" i="35"/>
  <c r="D1205" i="35"/>
  <c r="D1206" i="35"/>
  <c r="D1207" i="35"/>
  <c r="D1208" i="35"/>
  <c r="D1209" i="35"/>
  <c r="D1210" i="35"/>
  <c r="D1211" i="35"/>
  <c r="D1212" i="35"/>
  <c r="D1213" i="35"/>
  <c r="D1214" i="35"/>
  <c r="D1215" i="35"/>
  <c r="D1216" i="35"/>
  <c r="D1217" i="35"/>
  <c r="D1218" i="35"/>
  <c r="D1219" i="35"/>
  <c r="D1220" i="35"/>
  <c r="D1221" i="35"/>
  <c r="D1222" i="35"/>
  <c r="D1223" i="35"/>
  <c r="D1224" i="35"/>
  <c r="D1225" i="35"/>
  <c r="D1226" i="35"/>
  <c r="D1227" i="35"/>
  <c r="D1228" i="35"/>
  <c r="D1229" i="35"/>
  <c r="D1230" i="35"/>
  <c r="D1231" i="35"/>
  <c r="D1232" i="35"/>
  <c r="D1233" i="35"/>
  <c r="D1234" i="35"/>
  <c r="D1235" i="35"/>
  <c r="D1236" i="35"/>
  <c r="D1237" i="35"/>
  <c r="D1238" i="35"/>
  <c r="D1239" i="35"/>
  <c r="D1240" i="35"/>
  <c r="D1241" i="35"/>
  <c r="D1242" i="35"/>
  <c r="D1243" i="35"/>
  <c r="D1244" i="35"/>
  <c r="D1245" i="35"/>
  <c r="D1246" i="35"/>
  <c r="D1247" i="35"/>
  <c r="D1248" i="35"/>
  <c r="D1249" i="35"/>
  <c r="D1250" i="35"/>
  <c r="D1251" i="35"/>
  <c r="D1252" i="35"/>
  <c r="D1253" i="35"/>
  <c r="D1254" i="35"/>
  <c r="D1255" i="35"/>
  <c r="D1256" i="35"/>
  <c r="D1257" i="35"/>
  <c r="D1258" i="35"/>
  <c r="D1259" i="35"/>
  <c r="D1260" i="35"/>
  <c r="D1261" i="35"/>
  <c r="D1262" i="35"/>
  <c r="D1263" i="35"/>
  <c r="D1264" i="35"/>
  <c r="D1265" i="35"/>
  <c r="D1266" i="35"/>
  <c r="D1267" i="35"/>
  <c r="D1268" i="35"/>
  <c r="D1269" i="35"/>
  <c r="D1270" i="35"/>
  <c r="D1271" i="35"/>
  <c r="D1272" i="35"/>
  <c r="D1273" i="35"/>
  <c r="D1274" i="35"/>
  <c r="D1275" i="35"/>
  <c r="D1276" i="35"/>
  <c r="D1277" i="35"/>
  <c r="D1278" i="35"/>
  <c r="D1279" i="35"/>
  <c r="D1280" i="35"/>
  <c r="D1281" i="35"/>
  <c r="D1282" i="35"/>
  <c r="D1283" i="35"/>
  <c r="D1284" i="35"/>
  <c r="D1285" i="35"/>
  <c r="D1286" i="35"/>
  <c r="D1287" i="35"/>
  <c r="D1288" i="35"/>
  <c r="D1289" i="35"/>
  <c r="D1290" i="35"/>
  <c r="D1291" i="35"/>
  <c r="D1292" i="35"/>
  <c r="D1293" i="35"/>
  <c r="D1294" i="35"/>
  <c r="D1295" i="35"/>
  <c r="D1296" i="35"/>
  <c r="D1297" i="35"/>
  <c r="D1298" i="35"/>
  <c r="D1299" i="35"/>
  <c r="D1300" i="35"/>
  <c r="D1301" i="35"/>
  <c r="D1302" i="35"/>
  <c r="D1303" i="35"/>
  <c r="D1304" i="35"/>
  <c r="D1305" i="35"/>
  <c r="D1306" i="35"/>
  <c r="D1307" i="35"/>
  <c r="D1308" i="35"/>
  <c r="D1309" i="35"/>
  <c r="D1310" i="35"/>
  <c r="D1311" i="35"/>
  <c r="D1312" i="35"/>
  <c r="D1313" i="35"/>
  <c r="D1314" i="35"/>
  <c r="D1315" i="35"/>
  <c r="D1316" i="35"/>
  <c r="D1317" i="35"/>
  <c r="D1318" i="35"/>
  <c r="D1319" i="35"/>
  <c r="D1320" i="35"/>
  <c r="D1321" i="35"/>
  <c r="D1322" i="35"/>
  <c r="D1323" i="35"/>
  <c r="D1324" i="35"/>
  <c r="D1325" i="35"/>
  <c r="D1326" i="35"/>
  <c r="D1327" i="35"/>
  <c r="D1328" i="35"/>
  <c r="D1329" i="35"/>
  <c r="D1330" i="35"/>
  <c r="D1331" i="35"/>
  <c r="D1332" i="35"/>
  <c r="D1333" i="35"/>
  <c r="D1334" i="35"/>
  <c r="D1335" i="35"/>
  <c r="D1336" i="35"/>
  <c r="D1337" i="35"/>
  <c r="D1338" i="35"/>
  <c r="D1339" i="35"/>
  <c r="D1340" i="35"/>
  <c r="D1341" i="35"/>
  <c r="D1342" i="35"/>
  <c r="D1343" i="35"/>
  <c r="D1344" i="35"/>
  <c r="D1345" i="35"/>
  <c r="D1346" i="35"/>
  <c r="D1347" i="35"/>
  <c r="D1348" i="35"/>
  <c r="D1349" i="35"/>
  <c r="D1350" i="35"/>
  <c r="D1351" i="35"/>
  <c r="D1352" i="35"/>
  <c r="D1353" i="35"/>
  <c r="D1354" i="35"/>
  <c r="D1355" i="35"/>
  <c r="D1356" i="35"/>
  <c r="D1357" i="35"/>
  <c r="D1358" i="35"/>
  <c r="D1359" i="35"/>
  <c r="D1360" i="35"/>
  <c r="D1361" i="35"/>
  <c r="D1362" i="35"/>
  <c r="D1363" i="35"/>
  <c r="D1364" i="35"/>
  <c r="D1365" i="35"/>
  <c r="D1366" i="35"/>
  <c r="D1367" i="35"/>
  <c r="D1368" i="35"/>
  <c r="D1369" i="35"/>
  <c r="D1370" i="35"/>
  <c r="D1371" i="35"/>
  <c r="D1372" i="35"/>
  <c r="D1373" i="35"/>
  <c r="D1374" i="35"/>
  <c r="D1375" i="35"/>
  <c r="D1376" i="35"/>
  <c r="D1377" i="35"/>
  <c r="D1378" i="35"/>
  <c r="D1379" i="35"/>
  <c r="D1380" i="35"/>
  <c r="D1381" i="35"/>
  <c r="D1382" i="35"/>
  <c r="D1383" i="35"/>
  <c r="D1384" i="35"/>
  <c r="D1385" i="35"/>
  <c r="D1386" i="35"/>
  <c r="D1387" i="35"/>
  <c r="D1388" i="35"/>
  <c r="D1389" i="35"/>
  <c r="D1390" i="35"/>
  <c r="D1391" i="35"/>
  <c r="D1392" i="35"/>
  <c r="D1393" i="35"/>
  <c r="D1394" i="35"/>
  <c r="D1395" i="35"/>
  <c r="D1396" i="35"/>
  <c r="D1397" i="35"/>
  <c r="D1398" i="35"/>
  <c r="D1399" i="35"/>
  <c r="D1400" i="35"/>
  <c r="D1401" i="35"/>
  <c r="D1402" i="35"/>
  <c r="D1403" i="35"/>
  <c r="D1404" i="35"/>
  <c r="D1405" i="35"/>
  <c r="D1406" i="35"/>
  <c r="D1407" i="35"/>
  <c r="D1408" i="35"/>
  <c r="D1409" i="35"/>
  <c r="D1410" i="35"/>
  <c r="D1411" i="35"/>
  <c r="D1412" i="35"/>
  <c r="D1413" i="35"/>
  <c r="D1414" i="35"/>
  <c r="D1415" i="35"/>
  <c r="D1416" i="35"/>
  <c r="D1417" i="35"/>
  <c r="D1418" i="35"/>
  <c r="D1419" i="35"/>
  <c r="D1420" i="35"/>
  <c r="D1421" i="35"/>
  <c r="D1422" i="35"/>
  <c r="D1423" i="35"/>
  <c r="D1424" i="35"/>
  <c r="D1425" i="35"/>
  <c r="D1426" i="35"/>
  <c r="D1427" i="35"/>
  <c r="D1428" i="35"/>
  <c r="D1429" i="35"/>
  <c r="D1430" i="35"/>
  <c r="D1431" i="35"/>
  <c r="D1432" i="35"/>
  <c r="D1433" i="35"/>
  <c r="D1434" i="35"/>
  <c r="D1435" i="35"/>
  <c r="D1436" i="35"/>
  <c r="D1437" i="35"/>
  <c r="D1438" i="35"/>
  <c r="D1439" i="35"/>
  <c r="D1440" i="35"/>
  <c r="D1441" i="35"/>
  <c r="D1442" i="35"/>
  <c r="D1443" i="35"/>
  <c r="D1444" i="35"/>
  <c r="D1445" i="35"/>
  <c r="D1446" i="35"/>
  <c r="D1447" i="35"/>
  <c r="D1448" i="35"/>
  <c r="D1449" i="35"/>
  <c r="D1450" i="35"/>
  <c r="D1451" i="35"/>
  <c r="D1452" i="35"/>
  <c r="D1453" i="35"/>
  <c r="D1454" i="35"/>
  <c r="D1455" i="35"/>
  <c r="D1456" i="35"/>
  <c r="D1457" i="35"/>
  <c r="D1458" i="35"/>
  <c r="D1459" i="35"/>
  <c r="D1460" i="35"/>
  <c r="D1461" i="35"/>
  <c r="D1462" i="35"/>
  <c r="D1463" i="35"/>
  <c r="D1464" i="35"/>
  <c r="D1465" i="35"/>
  <c r="D1466" i="35"/>
  <c r="D1467" i="35"/>
  <c r="D1468" i="35"/>
  <c r="D1469" i="35"/>
  <c r="D1470" i="35"/>
  <c r="D1471" i="35"/>
  <c r="D1472" i="35"/>
  <c r="D1473" i="35"/>
  <c r="D2" i="35"/>
  <c r="A3" i="35"/>
  <c r="B3" i="35"/>
  <c r="C3" i="35"/>
  <c r="A4" i="35"/>
  <c r="B4" i="35"/>
  <c r="C4" i="35"/>
  <c r="A5" i="35"/>
  <c r="B5" i="35"/>
  <c r="C5" i="35"/>
  <c r="A6" i="35"/>
  <c r="B6" i="35"/>
  <c r="C6" i="35"/>
  <c r="A7" i="35"/>
  <c r="B7" i="35"/>
  <c r="C7" i="35"/>
  <c r="A8" i="35"/>
  <c r="B8" i="35"/>
  <c r="C8" i="35"/>
  <c r="A9" i="35"/>
  <c r="B9" i="35"/>
  <c r="C9" i="35"/>
  <c r="A10" i="35"/>
  <c r="B10" i="35"/>
  <c r="C10" i="35"/>
  <c r="A11" i="35"/>
  <c r="B11" i="35"/>
  <c r="C11" i="35"/>
  <c r="A12" i="35"/>
  <c r="B12" i="35"/>
  <c r="C12" i="35"/>
  <c r="A13" i="35"/>
  <c r="B13" i="35"/>
  <c r="C13" i="35"/>
  <c r="A14" i="35"/>
  <c r="B14" i="35"/>
  <c r="C14" i="35"/>
  <c r="A15" i="35"/>
  <c r="B15" i="35"/>
  <c r="C15" i="35"/>
  <c r="A16" i="35"/>
  <c r="B16" i="35"/>
  <c r="C16" i="35"/>
  <c r="A17" i="35"/>
  <c r="B17" i="35"/>
  <c r="C17" i="35"/>
  <c r="A18" i="35"/>
  <c r="B18" i="35"/>
  <c r="C18" i="35"/>
  <c r="A19" i="35"/>
  <c r="B19" i="35"/>
  <c r="C19" i="35"/>
  <c r="A20" i="35"/>
  <c r="B20" i="35"/>
  <c r="C20" i="35"/>
  <c r="A21" i="35"/>
  <c r="B21" i="35"/>
  <c r="C21" i="35"/>
  <c r="A22" i="35"/>
  <c r="B22" i="35"/>
  <c r="C22" i="35"/>
  <c r="A23" i="35"/>
  <c r="B23" i="35"/>
  <c r="C23" i="35"/>
  <c r="A24" i="35"/>
  <c r="B24" i="35"/>
  <c r="C24" i="35"/>
  <c r="A25" i="35"/>
  <c r="B25" i="35"/>
  <c r="C25" i="35"/>
  <c r="A26" i="35"/>
  <c r="B26" i="35"/>
  <c r="C26" i="35"/>
  <c r="A27" i="35"/>
  <c r="B27" i="35"/>
  <c r="C27" i="35"/>
  <c r="A28" i="35"/>
  <c r="B28" i="35"/>
  <c r="C28" i="35"/>
  <c r="A29" i="35"/>
  <c r="B29" i="35"/>
  <c r="C29" i="35"/>
  <c r="A30" i="35"/>
  <c r="B30" i="35"/>
  <c r="C30" i="35"/>
  <c r="A31" i="35"/>
  <c r="B31" i="35"/>
  <c r="C31" i="35"/>
  <c r="A32" i="35"/>
  <c r="B32" i="35"/>
  <c r="C32" i="35"/>
  <c r="A33" i="35"/>
  <c r="B33" i="35"/>
  <c r="C33" i="35"/>
  <c r="A34" i="35"/>
  <c r="B34" i="35"/>
  <c r="C34" i="35"/>
  <c r="A35" i="35"/>
  <c r="B35" i="35"/>
  <c r="C35" i="35"/>
  <c r="A36" i="35"/>
  <c r="B36" i="35"/>
  <c r="C36" i="35"/>
  <c r="A37" i="35"/>
  <c r="B37" i="35"/>
  <c r="C37" i="35"/>
  <c r="A38" i="35"/>
  <c r="B38" i="35"/>
  <c r="C38" i="35"/>
  <c r="A39" i="35"/>
  <c r="B39" i="35"/>
  <c r="C39" i="35"/>
  <c r="A40" i="35"/>
  <c r="B40" i="35"/>
  <c r="C40" i="35"/>
  <c r="A41" i="35"/>
  <c r="B41" i="35"/>
  <c r="C41" i="35"/>
  <c r="A42" i="35"/>
  <c r="B42" i="35"/>
  <c r="C42" i="35"/>
  <c r="A43" i="35"/>
  <c r="B43" i="35"/>
  <c r="C43" i="35"/>
  <c r="A44" i="35"/>
  <c r="B44" i="35"/>
  <c r="C44" i="35"/>
  <c r="A45" i="35"/>
  <c r="B45" i="35"/>
  <c r="C45" i="35"/>
  <c r="A46" i="35"/>
  <c r="B46" i="35"/>
  <c r="C46" i="35"/>
  <c r="A47" i="35"/>
  <c r="B47" i="35"/>
  <c r="C47" i="35"/>
  <c r="A48" i="35"/>
  <c r="B48" i="35"/>
  <c r="C48" i="35"/>
  <c r="A49" i="35"/>
  <c r="B49" i="35"/>
  <c r="C49" i="35"/>
  <c r="A50" i="35"/>
  <c r="B50" i="35"/>
  <c r="C50" i="35"/>
  <c r="A51" i="35"/>
  <c r="B51" i="35"/>
  <c r="C51" i="35"/>
  <c r="A52" i="35"/>
  <c r="B52" i="35"/>
  <c r="C52" i="35"/>
  <c r="A53" i="35"/>
  <c r="B53" i="35"/>
  <c r="C53" i="35"/>
  <c r="A54" i="35"/>
  <c r="B54" i="35"/>
  <c r="C54" i="35"/>
  <c r="A55" i="35"/>
  <c r="B55" i="35"/>
  <c r="C55" i="35"/>
  <c r="A56" i="35"/>
  <c r="B56" i="35"/>
  <c r="C56" i="35"/>
  <c r="A57" i="35"/>
  <c r="B57" i="35"/>
  <c r="C57" i="35"/>
  <c r="A58" i="35"/>
  <c r="B58" i="35"/>
  <c r="C58" i="35"/>
  <c r="A59" i="35"/>
  <c r="B59" i="35"/>
  <c r="C59" i="35"/>
  <c r="A60" i="35"/>
  <c r="B60" i="35"/>
  <c r="C60" i="35"/>
  <c r="A61" i="35"/>
  <c r="B61" i="35"/>
  <c r="C61" i="35"/>
  <c r="A62" i="35"/>
  <c r="B62" i="35"/>
  <c r="C62" i="35"/>
  <c r="A63" i="35"/>
  <c r="B63" i="35"/>
  <c r="C63" i="35"/>
  <c r="A64" i="35"/>
  <c r="B64" i="35"/>
  <c r="C64" i="35"/>
  <c r="A65" i="35"/>
  <c r="B65" i="35"/>
  <c r="C65" i="35"/>
  <c r="A66" i="35"/>
  <c r="B66" i="35"/>
  <c r="C66" i="35"/>
  <c r="A67" i="35"/>
  <c r="B67" i="35"/>
  <c r="C67" i="35"/>
  <c r="A68" i="35"/>
  <c r="B68" i="35"/>
  <c r="C68" i="35"/>
  <c r="A69" i="35"/>
  <c r="B69" i="35"/>
  <c r="C69" i="35"/>
  <c r="A70" i="35"/>
  <c r="B70" i="35"/>
  <c r="C70" i="35"/>
  <c r="A71" i="35"/>
  <c r="B71" i="35"/>
  <c r="C71" i="35"/>
  <c r="A72" i="35"/>
  <c r="B72" i="35"/>
  <c r="C72" i="35"/>
  <c r="A73" i="35"/>
  <c r="B73" i="35"/>
  <c r="C73" i="35"/>
  <c r="A74" i="35"/>
  <c r="B74" i="35"/>
  <c r="C74" i="35"/>
  <c r="A75" i="35"/>
  <c r="B75" i="35"/>
  <c r="C75" i="35"/>
  <c r="A76" i="35"/>
  <c r="B76" i="35"/>
  <c r="C76" i="35"/>
  <c r="A77" i="35"/>
  <c r="B77" i="35"/>
  <c r="C77" i="35"/>
  <c r="A78" i="35"/>
  <c r="B78" i="35"/>
  <c r="C78" i="35"/>
  <c r="A79" i="35"/>
  <c r="B79" i="35"/>
  <c r="C79" i="35"/>
  <c r="A80" i="35"/>
  <c r="B80" i="35"/>
  <c r="C80" i="35"/>
  <c r="A81" i="35"/>
  <c r="B81" i="35"/>
  <c r="C81" i="35"/>
  <c r="A82" i="35"/>
  <c r="B82" i="35"/>
  <c r="C82" i="35"/>
  <c r="A83" i="35"/>
  <c r="B83" i="35"/>
  <c r="C83" i="35"/>
  <c r="A84" i="35"/>
  <c r="B84" i="35"/>
  <c r="C84" i="35"/>
  <c r="A85" i="35"/>
  <c r="B85" i="35"/>
  <c r="C85" i="35"/>
  <c r="A86" i="35"/>
  <c r="B86" i="35"/>
  <c r="C86" i="35"/>
  <c r="A87" i="35"/>
  <c r="B87" i="35"/>
  <c r="C87" i="35"/>
  <c r="A88" i="35"/>
  <c r="B88" i="35"/>
  <c r="C88" i="35"/>
  <c r="A89" i="35"/>
  <c r="B89" i="35"/>
  <c r="C89" i="35"/>
  <c r="A90" i="35"/>
  <c r="B90" i="35"/>
  <c r="C90" i="35"/>
  <c r="A91" i="35"/>
  <c r="B91" i="35"/>
  <c r="C91" i="35"/>
  <c r="A92" i="35"/>
  <c r="B92" i="35"/>
  <c r="C92" i="35"/>
  <c r="A93" i="35"/>
  <c r="B93" i="35"/>
  <c r="C93" i="35"/>
  <c r="A94" i="35"/>
  <c r="B94" i="35"/>
  <c r="C94" i="35"/>
  <c r="A95" i="35"/>
  <c r="B95" i="35"/>
  <c r="C95" i="35"/>
  <c r="A96" i="35"/>
  <c r="B96" i="35"/>
  <c r="C96" i="35"/>
  <c r="A97" i="35"/>
  <c r="B97" i="35"/>
  <c r="C97" i="35"/>
  <c r="A98" i="35"/>
  <c r="B98" i="35"/>
  <c r="C98" i="35"/>
  <c r="A99" i="35"/>
  <c r="B99" i="35"/>
  <c r="C99" i="35"/>
  <c r="A100" i="35"/>
  <c r="B100" i="35"/>
  <c r="C100" i="35"/>
  <c r="A101" i="35"/>
  <c r="B101" i="35"/>
  <c r="C101" i="35"/>
  <c r="A102" i="35"/>
  <c r="B102" i="35"/>
  <c r="C102" i="35"/>
  <c r="A103" i="35"/>
  <c r="B103" i="35"/>
  <c r="C103" i="35"/>
  <c r="A104" i="35"/>
  <c r="B104" i="35"/>
  <c r="C104" i="35"/>
  <c r="A105" i="35"/>
  <c r="B105" i="35"/>
  <c r="C105" i="35"/>
  <c r="A106" i="35"/>
  <c r="B106" i="35"/>
  <c r="C106" i="35"/>
  <c r="A107" i="35"/>
  <c r="B107" i="35"/>
  <c r="C107" i="35"/>
  <c r="A108" i="35"/>
  <c r="B108" i="35"/>
  <c r="C108" i="35"/>
  <c r="A109" i="35"/>
  <c r="B109" i="35"/>
  <c r="C109" i="35"/>
  <c r="A110" i="35"/>
  <c r="B110" i="35"/>
  <c r="C110" i="35"/>
  <c r="A111" i="35"/>
  <c r="B111" i="35"/>
  <c r="C111" i="35"/>
  <c r="A112" i="35"/>
  <c r="B112" i="35"/>
  <c r="C112" i="35"/>
  <c r="A113" i="35"/>
  <c r="B113" i="35"/>
  <c r="C113" i="35"/>
  <c r="A114" i="35"/>
  <c r="B114" i="35"/>
  <c r="C114" i="35"/>
  <c r="A115" i="35"/>
  <c r="B115" i="35"/>
  <c r="C115" i="35"/>
  <c r="A116" i="35"/>
  <c r="B116" i="35"/>
  <c r="C116" i="35"/>
  <c r="A117" i="35"/>
  <c r="B117" i="35"/>
  <c r="C117" i="35"/>
  <c r="A118" i="35"/>
  <c r="B118" i="35"/>
  <c r="C118" i="35"/>
  <c r="A119" i="35"/>
  <c r="B119" i="35"/>
  <c r="C119" i="35"/>
  <c r="A120" i="35"/>
  <c r="B120" i="35"/>
  <c r="C120" i="35"/>
  <c r="A121" i="35"/>
  <c r="B121" i="35"/>
  <c r="C121" i="35"/>
  <c r="A122" i="35"/>
  <c r="B122" i="35"/>
  <c r="C122" i="35"/>
  <c r="A123" i="35"/>
  <c r="B123" i="35"/>
  <c r="C123" i="35"/>
  <c r="A124" i="35"/>
  <c r="B124" i="35"/>
  <c r="C124" i="35"/>
  <c r="A125" i="35"/>
  <c r="B125" i="35"/>
  <c r="C125" i="35"/>
  <c r="A126" i="35"/>
  <c r="B126" i="35"/>
  <c r="C126" i="35"/>
  <c r="A127" i="35"/>
  <c r="B127" i="35"/>
  <c r="C127" i="35"/>
  <c r="A128" i="35"/>
  <c r="B128" i="35"/>
  <c r="C128" i="35"/>
  <c r="A129" i="35"/>
  <c r="B129" i="35"/>
  <c r="C129" i="35"/>
  <c r="A130" i="35"/>
  <c r="B130" i="35"/>
  <c r="C130" i="35"/>
  <c r="A131" i="35"/>
  <c r="B131" i="35"/>
  <c r="C131" i="35"/>
  <c r="A132" i="35"/>
  <c r="B132" i="35"/>
  <c r="C132" i="35"/>
  <c r="A133" i="35"/>
  <c r="B133" i="35"/>
  <c r="C133" i="35"/>
  <c r="A134" i="35"/>
  <c r="B134" i="35"/>
  <c r="C134" i="35"/>
  <c r="A135" i="35"/>
  <c r="B135" i="35"/>
  <c r="C135" i="35"/>
  <c r="A136" i="35"/>
  <c r="B136" i="35"/>
  <c r="C136" i="35"/>
  <c r="A137" i="35"/>
  <c r="B137" i="35"/>
  <c r="C137" i="35"/>
  <c r="A138" i="35"/>
  <c r="B138" i="35"/>
  <c r="C138" i="35"/>
  <c r="A139" i="35"/>
  <c r="B139" i="35"/>
  <c r="C139" i="35"/>
  <c r="A140" i="35"/>
  <c r="B140" i="35"/>
  <c r="C140" i="35"/>
  <c r="A141" i="35"/>
  <c r="B141" i="35"/>
  <c r="C141" i="35"/>
  <c r="A142" i="35"/>
  <c r="B142" i="35"/>
  <c r="C142" i="35"/>
  <c r="A143" i="35"/>
  <c r="B143" i="35"/>
  <c r="C143" i="35"/>
  <c r="A144" i="35"/>
  <c r="B144" i="35"/>
  <c r="C144" i="35"/>
  <c r="A145" i="35"/>
  <c r="B145" i="35"/>
  <c r="C145" i="35"/>
  <c r="A146" i="35"/>
  <c r="B146" i="35"/>
  <c r="C146" i="35"/>
  <c r="A147" i="35"/>
  <c r="B147" i="35"/>
  <c r="C147" i="35"/>
  <c r="A148" i="35"/>
  <c r="B148" i="35"/>
  <c r="C148" i="35"/>
  <c r="A149" i="35"/>
  <c r="B149" i="35"/>
  <c r="C149" i="35"/>
  <c r="A150" i="35"/>
  <c r="B150" i="35"/>
  <c r="C150" i="35"/>
  <c r="A151" i="35"/>
  <c r="B151" i="35"/>
  <c r="C151" i="35"/>
  <c r="A152" i="35"/>
  <c r="B152" i="35"/>
  <c r="C152" i="35"/>
  <c r="A153" i="35"/>
  <c r="B153" i="35"/>
  <c r="C153" i="35"/>
  <c r="A154" i="35"/>
  <c r="B154" i="35"/>
  <c r="C154" i="35"/>
  <c r="A155" i="35"/>
  <c r="B155" i="35"/>
  <c r="C155" i="35"/>
  <c r="A156" i="35"/>
  <c r="B156" i="35"/>
  <c r="C156" i="35"/>
  <c r="A157" i="35"/>
  <c r="B157" i="35"/>
  <c r="C157" i="35"/>
  <c r="A158" i="35"/>
  <c r="B158" i="35"/>
  <c r="C158" i="35"/>
  <c r="A159" i="35"/>
  <c r="B159" i="35"/>
  <c r="C159" i="35"/>
  <c r="A160" i="35"/>
  <c r="B160" i="35"/>
  <c r="C160" i="35"/>
  <c r="A161" i="35"/>
  <c r="B161" i="35"/>
  <c r="C161" i="35"/>
  <c r="A162" i="35"/>
  <c r="B162" i="35"/>
  <c r="C162" i="35"/>
  <c r="A163" i="35"/>
  <c r="B163" i="35"/>
  <c r="C163" i="35"/>
  <c r="A164" i="35"/>
  <c r="B164" i="35"/>
  <c r="C164" i="35"/>
  <c r="A165" i="35"/>
  <c r="B165" i="35"/>
  <c r="C165" i="35"/>
  <c r="A166" i="35"/>
  <c r="B166" i="35"/>
  <c r="C166" i="35"/>
  <c r="A167" i="35"/>
  <c r="B167" i="35"/>
  <c r="C167" i="35"/>
  <c r="A168" i="35"/>
  <c r="B168" i="35"/>
  <c r="C168" i="35"/>
  <c r="A169" i="35"/>
  <c r="B169" i="35"/>
  <c r="C169" i="35"/>
  <c r="A170" i="35"/>
  <c r="B170" i="35"/>
  <c r="C170" i="35"/>
  <c r="A171" i="35"/>
  <c r="B171" i="35"/>
  <c r="C171" i="35"/>
  <c r="A172" i="35"/>
  <c r="B172" i="35"/>
  <c r="C172" i="35"/>
  <c r="A173" i="35"/>
  <c r="B173" i="35"/>
  <c r="C173" i="35"/>
  <c r="A174" i="35"/>
  <c r="B174" i="35"/>
  <c r="C174" i="35"/>
  <c r="A175" i="35"/>
  <c r="B175" i="35"/>
  <c r="C175" i="35"/>
  <c r="A176" i="35"/>
  <c r="B176" i="35"/>
  <c r="C176" i="35"/>
  <c r="A177" i="35"/>
  <c r="B177" i="35"/>
  <c r="C177" i="35"/>
  <c r="A178" i="35"/>
  <c r="B178" i="35"/>
  <c r="C178" i="35"/>
  <c r="A179" i="35"/>
  <c r="B179" i="35"/>
  <c r="C179" i="35"/>
  <c r="A180" i="35"/>
  <c r="B180" i="35"/>
  <c r="C180" i="35"/>
  <c r="A181" i="35"/>
  <c r="B181" i="35"/>
  <c r="C181" i="35"/>
  <c r="A182" i="35"/>
  <c r="B182" i="35"/>
  <c r="C182" i="35"/>
  <c r="A183" i="35"/>
  <c r="B183" i="35"/>
  <c r="C183" i="35"/>
  <c r="A184" i="35"/>
  <c r="B184" i="35"/>
  <c r="C184" i="35"/>
  <c r="A185" i="35"/>
  <c r="B185" i="35"/>
  <c r="C185" i="35"/>
  <c r="A186" i="35"/>
  <c r="B186" i="35"/>
  <c r="C186" i="35"/>
  <c r="A187" i="35"/>
  <c r="B187" i="35"/>
  <c r="C187" i="35"/>
  <c r="A188" i="35"/>
  <c r="B188" i="35"/>
  <c r="C188" i="35"/>
  <c r="A189" i="35"/>
  <c r="B189" i="35"/>
  <c r="C189" i="35"/>
  <c r="A190" i="35"/>
  <c r="B190" i="35"/>
  <c r="C190" i="35"/>
  <c r="A191" i="35"/>
  <c r="B191" i="35"/>
  <c r="C191" i="35"/>
  <c r="A192" i="35"/>
  <c r="B192" i="35"/>
  <c r="C192" i="35"/>
  <c r="A193" i="35"/>
  <c r="B193" i="35"/>
  <c r="C193" i="35"/>
  <c r="A194" i="35"/>
  <c r="B194" i="35"/>
  <c r="C194" i="35"/>
  <c r="A195" i="35"/>
  <c r="B195" i="35"/>
  <c r="C195" i="35"/>
  <c r="A196" i="35"/>
  <c r="B196" i="35"/>
  <c r="C196" i="35"/>
  <c r="A197" i="35"/>
  <c r="B197" i="35"/>
  <c r="C197" i="35"/>
  <c r="A198" i="35"/>
  <c r="B198" i="35"/>
  <c r="C198" i="35"/>
  <c r="A199" i="35"/>
  <c r="B199" i="35"/>
  <c r="C199" i="35"/>
  <c r="A200" i="35"/>
  <c r="B200" i="35"/>
  <c r="C200" i="35"/>
  <c r="A201" i="35"/>
  <c r="B201" i="35"/>
  <c r="C201" i="35"/>
  <c r="A202" i="35"/>
  <c r="B202" i="35"/>
  <c r="C202" i="35"/>
  <c r="A203" i="35"/>
  <c r="B203" i="35"/>
  <c r="C203" i="35"/>
  <c r="A204" i="35"/>
  <c r="B204" i="35"/>
  <c r="C204" i="35"/>
  <c r="A205" i="35"/>
  <c r="B205" i="35"/>
  <c r="C205" i="35"/>
  <c r="A206" i="35"/>
  <c r="B206" i="35"/>
  <c r="C206" i="35"/>
  <c r="A207" i="35"/>
  <c r="B207" i="35"/>
  <c r="C207" i="35"/>
  <c r="A208" i="35"/>
  <c r="B208" i="35"/>
  <c r="C208" i="35"/>
  <c r="A209" i="35"/>
  <c r="B209" i="35"/>
  <c r="C209" i="35"/>
  <c r="A210" i="35"/>
  <c r="B210" i="35"/>
  <c r="C210" i="35"/>
  <c r="A211" i="35"/>
  <c r="B211" i="35"/>
  <c r="C211" i="35"/>
  <c r="A212" i="35"/>
  <c r="B212" i="35"/>
  <c r="C212" i="35"/>
  <c r="A213" i="35"/>
  <c r="B213" i="35"/>
  <c r="C213" i="35"/>
  <c r="A214" i="35"/>
  <c r="B214" i="35"/>
  <c r="C214" i="35"/>
  <c r="A215" i="35"/>
  <c r="B215" i="35"/>
  <c r="C215" i="35"/>
  <c r="A216" i="35"/>
  <c r="B216" i="35"/>
  <c r="C216" i="35"/>
  <c r="A217" i="35"/>
  <c r="B217" i="35"/>
  <c r="C217" i="35"/>
  <c r="A218" i="35"/>
  <c r="B218" i="35"/>
  <c r="C218" i="35"/>
  <c r="A219" i="35"/>
  <c r="B219" i="35"/>
  <c r="C219" i="35"/>
  <c r="A220" i="35"/>
  <c r="B220" i="35"/>
  <c r="C220" i="35"/>
  <c r="A221" i="35"/>
  <c r="B221" i="35"/>
  <c r="C221" i="35"/>
  <c r="A222" i="35"/>
  <c r="B222" i="35"/>
  <c r="C222" i="35"/>
  <c r="A223" i="35"/>
  <c r="B223" i="35"/>
  <c r="C223" i="35"/>
  <c r="A224" i="35"/>
  <c r="B224" i="35"/>
  <c r="C224" i="35"/>
  <c r="A225" i="35"/>
  <c r="B225" i="35"/>
  <c r="C225" i="35"/>
  <c r="A226" i="35"/>
  <c r="B226" i="35"/>
  <c r="C226" i="35"/>
  <c r="A227" i="35"/>
  <c r="B227" i="35"/>
  <c r="C227" i="35"/>
  <c r="A228" i="35"/>
  <c r="B228" i="35"/>
  <c r="C228" i="35"/>
  <c r="A229" i="35"/>
  <c r="B229" i="35"/>
  <c r="C229" i="35"/>
  <c r="A230" i="35"/>
  <c r="B230" i="35"/>
  <c r="C230" i="35"/>
  <c r="A231" i="35"/>
  <c r="B231" i="35"/>
  <c r="C231" i="35"/>
  <c r="A232" i="35"/>
  <c r="B232" i="35"/>
  <c r="C232" i="35"/>
  <c r="A233" i="35"/>
  <c r="B233" i="35"/>
  <c r="C233" i="35"/>
  <c r="A234" i="35"/>
  <c r="B234" i="35"/>
  <c r="C234" i="35"/>
  <c r="A235" i="35"/>
  <c r="B235" i="35"/>
  <c r="C235" i="35"/>
  <c r="A236" i="35"/>
  <c r="B236" i="35"/>
  <c r="C236" i="35"/>
  <c r="A237" i="35"/>
  <c r="B237" i="35"/>
  <c r="C237" i="35"/>
  <c r="A238" i="35"/>
  <c r="B238" i="35"/>
  <c r="C238" i="35"/>
  <c r="A239" i="35"/>
  <c r="B239" i="35"/>
  <c r="C239" i="35"/>
  <c r="A240" i="35"/>
  <c r="B240" i="35"/>
  <c r="C240" i="35"/>
  <c r="A241" i="35"/>
  <c r="B241" i="35"/>
  <c r="C241" i="35"/>
  <c r="A242" i="35"/>
  <c r="B242" i="35"/>
  <c r="C242" i="35"/>
  <c r="A243" i="35"/>
  <c r="B243" i="35"/>
  <c r="C243" i="35"/>
  <c r="A244" i="35"/>
  <c r="B244" i="35"/>
  <c r="C244" i="35"/>
  <c r="A245" i="35"/>
  <c r="B245" i="35"/>
  <c r="C245" i="35"/>
  <c r="A246" i="35"/>
  <c r="B246" i="35"/>
  <c r="C246" i="35"/>
  <c r="A247" i="35"/>
  <c r="B247" i="35"/>
  <c r="C247" i="35"/>
  <c r="A248" i="35"/>
  <c r="B248" i="35"/>
  <c r="C248" i="35"/>
  <c r="A249" i="35"/>
  <c r="B249" i="35"/>
  <c r="C249" i="35"/>
  <c r="A250" i="35"/>
  <c r="B250" i="35"/>
  <c r="C250" i="35"/>
  <c r="A251" i="35"/>
  <c r="B251" i="35"/>
  <c r="C251" i="35"/>
  <c r="A252" i="35"/>
  <c r="B252" i="35"/>
  <c r="C252" i="35"/>
  <c r="A253" i="35"/>
  <c r="B253" i="35"/>
  <c r="C253" i="35"/>
  <c r="A254" i="35"/>
  <c r="B254" i="35"/>
  <c r="C254" i="35"/>
  <c r="A255" i="35"/>
  <c r="B255" i="35"/>
  <c r="C255" i="35"/>
  <c r="A256" i="35"/>
  <c r="B256" i="35"/>
  <c r="C256" i="35"/>
  <c r="A257" i="35"/>
  <c r="B257" i="35"/>
  <c r="C257" i="35"/>
  <c r="A258" i="35"/>
  <c r="B258" i="35"/>
  <c r="C258" i="35"/>
  <c r="A259" i="35"/>
  <c r="B259" i="35"/>
  <c r="C259" i="35"/>
  <c r="A260" i="35"/>
  <c r="B260" i="35"/>
  <c r="C260" i="35"/>
  <c r="A261" i="35"/>
  <c r="B261" i="35"/>
  <c r="C261" i="35"/>
  <c r="A262" i="35"/>
  <c r="B262" i="35"/>
  <c r="C262" i="35"/>
  <c r="A263" i="35"/>
  <c r="B263" i="35"/>
  <c r="C263" i="35"/>
  <c r="A264" i="35"/>
  <c r="B264" i="35"/>
  <c r="C264" i="35"/>
  <c r="A265" i="35"/>
  <c r="B265" i="35"/>
  <c r="C265" i="35"/>
  <c r="A266" i="35"/>
  <c r="B266" i="35"/>
  <c r="C266" i="35"/>
  <c r="A267" i="35"/>
  <c r="B267" i="35"/>
  <c r="C267" i="35"/>
  <c r="A268" i="35"/>
  <c r="B268" i="35"/>
  <c r="C268" i="35"/>
  <c r="A269" i="35"/>
  <c r="B269" i="35"/>
  <c r="C269" i="35"/>
  <c r="A270" i="35"/>
  <c r="B270" i="35"/>
  <c r="C270" i="35"/>
  <c r="A271" i="35"/>
  <c r="B271" i="35"/>
  <c r="C271" i="35"/>
  <c r="A272" i="35"/>
  <c r="B272" i="35"/>
  <c r="C272" i="35"/>
  <c r="A273" i="35"/>
  <c r="B273" i="35"/>
  <c r="C273" i="35"/>
  <c r="A274" i="35"/>
  <c r="B274" i="35"/>
  <c r="C274" i="35"/>
  <c r="A275" i="35"/>
  <c r="B275" i="35"/>
  <c r="C275" i="35"/>
  <c r="A276" i="35"/>
  <c r="B276" i="35"/>
  <c r="C276" i="35"/>
  <c r="A277" i="35"/>
  <c r="B277" i="35"/>
  <c r="C277" i="35"/>
  <c r="A278" i="35"/>
  <c r="B278" i="35"/>
  <c r="C278" i="35"/>
  <c r="A279" i="35"/>
  <c r="B279" i="35"/>
  <c r="C279" i="35"/>
  <c r="A280" i="35"/>
  <c r="B280" i="35"/>
  <c r="C280" i="35"/>
  <c r="A281" i="35"/>
  <c r="B281" i="35"/>
  <c r="C281" i="35"/>
  <c r="A282" i="35"/>
  <c r="B282" i="35"/>
  <c r="C282" i="35"/>
  <c r="A283" i="35"/>
  <c r="B283" i="35"/>
  <c r="C283" i="35"/>
  <c r="A284" i="35"/>
  <c r="B284" i="35"/>
  <c r="C284" i="35"/>
  <c r="A285" i="35"/>
  <c r="B285" i="35"/>
  <c r="C285" i="35"/>
  <c r="A286" i="35"/>
  <c r="B286" i="35"/>
  <c r="C286" i="35"/>
  <c r="A287" i="35"/>
  <c r="B287" i="35"/>
  <c r="C287" i="35"/>
  <c r="A288" i="35"/>
  <c r="B288" i="35"/>
  <c r="C288" i="35"/>
  <c r="A289" i="35"/>
  <c r="B289" i="35"/>
  <c r="C289" i="35"/>
  <c r="A290" i="35"/>
  <c r="B290" i="35"/>
  <c r="C290" i="35"/>
  <c r="A291" i="35"/>
  <c r="B291" i="35"/>
  <c r="C291" i="35"/>
  <c r="A292" i="35"/>
  <c r="B292" i="35"/>
  <c r="C292" i="35"/>
  <c r="A293" i="35"/>
  <c r="B293" i="35"/>
  <c r="C293" i="35"/>
  <c r="A294" i="35"/>
  <c r="B294" i="35"/>
  <c r="C294" i="35"/>
  <c r="A295" i="35"/>
  <c r="B295" i="35"/>
  <c r="C295" i="35"/>
  <c r="A296" i="35"/>
  <c r="B296" i="35"/>
  <c r="C296" i="35"/>
  <c r="A297" i="35"/>
  <c r="B297" i="35"/>
  <c r="C297" i="35"/>
  <c r="A298" i="35"/>
  <c r="B298" i="35"/>
  <c r="C298" i="35"/>
  <c r="A299" i="35"/>
  <c r="B299" i="35"/>
  <c r="C299" i="35"/>
  <c r="A300" i="35"/>
  <c r="B300" i="35"/>
  <c r="C300" i="35"/>
  <c r="A301" i="35"/>
  <c r="B301" i="35"/>
  <c r="C301" i="35"/>
  <c r="A302" i="35"/>
  <c r="B302" i="35"/>
  <c r="C302" i="35"/>
  <c r="A303" i="35"/>
  <c r="B303" i="35"/>
  <c r="C303" i="35"/>
  <c r="A304" i="35"/>
  <c r="B304" i="35"/>
  <c r="C304" i="35"/>
  <c r="A305" i="35"/>
  <c r="B305" i="35"/>
  <c r="C305" i="35"/>
  <c r="A306" i="35"/>
  <c r="B306" i="35"/>
  <c r="C306" i="35"/>
  <c r="A307" i="35"/>
  <c r="B307" i="35"/>
  <c r="C307" i="35"/>
  <c r="A308" i="35"/>
  <c r="B308" i="35"/>
  <c r="C308" i="35"/>
  <c r="A309" i="35"/>
  <c r="B309" i="35"/>
  <c r="C309" i="35"/>
  <c r="A310" i="35"/>
  <c r="B310" i="35"/>
  <c r="C310" i="35"/>
  <c r="A311" i="35"/>
  <c r="B311" i="35"/>
  <c r="C311" i="35"/>
  <c r="A312" i="35"/>
  <c r="B312" i="35"/>
  <c r="C312" i="35"/>
  <c r="A313" i="35"/>
  <c r="B313" i="35"/>
  <c r="C313" i="35"/>
  <c r="A314" i="35"/>
  <c r="B314" i="35"/>
  <c r="C314" i="35"/>
  <c r="A315" i="35"/>
  <c r="B315" i="35"/>
  <c r="C315" i="35"/>
  <c r="A316" i="35"/>
  <c r="B316" i="35"/>
  <c r="C316" i="35"/>
  <c r="A317" i="35"/>
  <c r="B317" i="35"/>
  <c r="C317" i="35"/>
  <c r="A318" i="35"/>
  <c r="B318" i="35"/>
  <c r="C318" i="35"/>
  <c r="A319" i="35"/>
  <c r="B319" i="35"/>
  <c r="C319" i="35"/>
  <c r="A320" i="35"/>
  <c r="B320" i="35"/>
  <c r="C320" i="35"/>
  <c r="A321" i="35"/>
  <c r="B321" i="35"/>
  <c r="C321" i="35"/>
  <c r="A322" i="35"/>
  <c r="B322" i="35"/>
  <c r="C322" i="35"/>
  <c r="A323" i="35"/>
  <c r="B323" i="35"/>
  <c r="C323" i="35"/>
  <c r="A324" i="35"/>
  <c r="B324" i="35"/>
  <c r="C324" i="35"/>
  <c r="A325" i="35"/>
  <c r="B325" i="35"/>
  <c r="C325" i="35"/>
  <c r="A326" i="35"/>
  <c r="B326" i="35"/>
  <c r="C326" i="35"/>
  <c r="A327" i="35"/>
  <c r="B327" i="35"/>
  <c r="C327" i="35"/>
  <c r="A328" i="35"/>
  <c r="B328" i="35"/>
  <c r="C328" i="35"/>
  <c r="A329" i="35"/>
  <c r="B329" i="35"/>
  <c r="C329" i="35"/>
  <c r="A330" i="35"/>
  <c r="B330" i="35"/>
  <c r="C330" i="35"/>
  <c r="A331" i="35"/>
  <c r="B331" i="35"/>
  <c r="C331" i="35"/>
  <c r="A332" i="35"/>
  <c r="B332" i="35"/>
  <c r="C332" i="35"/>
  <c r="A333" i="35"/>
  <c r="B333" i="35"/>
  <c r="C333" i="35"/>
  <c r="A334" i="35"/>
  <c r="B334" i="35"/>
  <c r="C334" i="35"/>
  <c r="A335" i="35"/>
  <c r="B335" i="35"/>
  <c r="C335" i="35"/>
  <c r="A336" i="35"/>
  <c r="B336" i="35"/>
  <c r="C336" i="35"/>
  <c r="A337" i="35"/>
  <c r="B337" i="35"/>
  <c r="C337" i="35"/>
  <c r="A338" i="35"/>
  <c r="B338" i="35"/>
  <c r="C338" i="35"/>
  <c r="A339" i="35"/>
  <c r="B339" i="35"/>
  <c r="C339" i="35"/>
  <c r="A340" i="35"/>
  <c r="B340" i="35"/>
  <c r="C340" i="35"/>
  <c r="A341" i="35"/>
  <c r="B341" i="35"/>
  <c r="C341" i="35"/>
  <c r="A342" i="35"/>
  <c r="B342" i="35"/>
  <c r="C342" i="35"/>
  <c r="A343" i="35"/>
  <c r="B343" i="35"/>
  <c r="C343" i="35"/>
  <c r="A344" i="35"/>
  <c r="B344" i="35"/>
  <c r="C344" i="35"/>
  <c r="A345" i="35"/>
  <c r="B345" i="35"/>
  <c r="C345" i="35"/>
  <c r="A346" i="35"/>
  <c r="B346" i="35"/>
  <c r="C346" i="35"/>
  <c r="A347" i="35"/>
  <c r="B347" i="35"/>
  <c r="C347" i="35"/>
  <c r="A348" i="35"/>
  <c r="B348" i="35"/>
  <c r="C348" i="35"/>
  <c r="A349" i="35"/>
  <c r="B349" i="35"/>
  <c r="C349" i="35"/>
  <c r="A350" i="35"/>
  <c r="B350" i="35"/>
  <c r="C350" i="35"/>
  <c r="A351" i="35"/>
  <c r="B351" i="35"/>
  <c r="C351" i="35"/>
  <c r="A352" i="35"/>
  <c r="B352" i="35"/>
  <c r="C352" i="35"/>
  <c r="A353" i="35"/>
  <c r="B353" i="35"/>
  <c r="C353" i="35"/>
  <c r="A354" i="35"/>
  <c r="B354" i="35"/>
  <c r="C354" i="35"/>
  <c r="A355" i="35"/>
  <c r="B355" i="35"/>
  <c r="C355" i="35"/>
  <c r="A356" i="35"/>
  <c r="B356" i="35"/>
  <c r="C356" i="35"/>
  <c r="A357" i="35"/>
  <c r="B357" i="35"/>
  <c r="C357" i="35"/>
  <c r="A358" i="35"/>
  <c r="B358" i="35"/>
  <c r="C358" i="35"/>
  <c r="A359" i="35"/>
  <c r="B359" i="35"/>
  <c r="C359" i="35"/>
  <c r="A360" i="35"/>
  <c r="B360" i="35"/>
  <c r="C360" i="35"/>
  <c r="A361" i="35"/>
  <c r="B361" i="35"/>
  <c r="C361" i="35"/>
  <c r="A362" i="35"/>
  <c r="B362" i="35"/>
  <c r="C362" i="35"/>
  <c r="A363" i="35"/>
  <c r="B363" i="35"/>
  <c r="C363" i="35"/>
  <c r="A364" i="35"/>
  <c r="B364" i="35"/>
  <c r="C364" i="35"/>
  <c r="A365" i="35"/>
  <c r="B365" i="35"/>
  <c r="C365" i="35"/>
  <c r="A366" i="35"/>
  <c r="B366" i="35"/>
  <c r="C366" i="35"/>
  <c r="A367" i="35"/>
  <c r="B367" i="35"/>
  <c r="C367" i="35"/>
  <c r="A368" i="35"/>
  <c r="B368" i="35"/>
  <c r="C368" i="35"/>
  <c r="A369" i="35"/>
  <c r="B369" i="35"/>
  <c r="C369" i="35"/>
  <c r="A370" i="35"/>
  <c r="B370" i="35"/>
  <c r="C370" i="35"/>
  <c r="A371" i="35"/>
  <c r="B371" i="35"/>
  <c r="C371" i="35"/>
  <c r="A372" i="35"/>
  <c r="B372" i="35"/>
  <c r="C372" i="35"/>
  <c r="A373" i="35"/>
  <c r="B373" i="35"/>
  <c r="C373" i="35"/>
  <c r="A374" i="35"/>
  <c r="B374" i="35"/>
  <c r="C374" i="35"/>
  <c r="A375" i="35"/>
  <c r="B375" i="35"/>
  <c r="C375" i="35"/>
  <c r="A376" i="35"/>
  <c r="B376" i="35"/>
  <c r="C376" i="35"/>
  <c r="A377" i="35"/>
  <c r="B377" i="35"/>
  <c r="C377" i="35"/>
  <c r="A378" i="35"/>
  <c r="B378" i="35"/>
  <c r="C378" i="35"/>
  <c r="A379" i="35"/>
  <c r="B379" i="35"/>
  <c r="C379" i="35"/>
  <c r="A380" i="35"/>
  <c r="B380" i="35"/>
  <c r="C380" i="35"/>
  <c r="A381" i="35"/>
  <c r="B381" i="35"/>
  <c r="C381" i="35"/>
  <c r="A382" i="35"/>
  <c r="B382" i="35"/>
  <c r="C382" i="35"/>
  <c r="A383" i="35"/>
  <c r="B383" i="35"/>
  <c r="C383" i="35"/>
  <c r="A384" i="35"/>
  <c r="B384" i="35"/>
  <c r="C384" i="35"/>
  <c r="A385" i="35"/>
  <c r="B385" i="35"/>
  <c r="C385" i="35"/>
  <c r="A386" i="35"/>
  <c r="B386" i="35"/>
  <c r="C386" i="35"/>
  <c r="A387" i="35"/>
  <c r="B387" i="35"/>
  <c r="C387" i="35"/>
  <c r="A388" i="35"/>
  <c r="B388" i="35"/>
  <c r="C388" i="35"/>
  <c r="A389" i="35"/>
  <c r="B389" i="35"/>
  <c r="C389" i="35"/>
  <c r="A390" i="35"/>
  <c r="B390" i="35"/>
  <c r="C390" i="35"/>
  <c r="A391" i="35"/>
  <c r="B391" i="35"/>
  <c r="C391" i="35"/>
  <c r="A392" i="35"/>
  <c r="B392" i="35"/>
  <c r="C392" i="35"/>
  <c r="A393" i="35"/>
  <c r="B393" i="35"/>
  <c r="C393" i="35"/>
  <c r="A394" i="35"/>
  <c r="B394" i="35"/>
  <c r="C394" i="35"/>
  <c r="A395" i="35"/>
  <c r="B395" i="35"/>
  <c r="C395" i="35"/>
  <c r="A396" i="35"/>
  <c r="B396" i="35"/>
  <c r="C396" i="35"/>
  <c r="A397" i="35"/>
  <c r="B397" i="35"/>
  <c r="C397" i="35"/>
  <c r="A398" i="35"/>
  <c r="B398" i="35"/>
  <c r="C398" i="35"/>
  <c r="A399" i="35"/>
  <c r="B399" i="35"/>
  <c r="C399" i="35"/>
  <c r="A400" i="35"/>
  <c r="B400" i="35"/>
  <c r="C400" i="35"/>
  <c r="A401" i="35"/>
  <c r="B401" i="35"/>
  <c r="C401" i="35"/>
  <c r="A402" i="35"/>
  <c r="B402" i="35"/>
  <c r="C402" i="35"/>
  <c r="A403" i="35"/>
  <c r="B403" i="35"/>
  <c r="C403" i="35"/>
  <c r="A404" i="35"/>
  <c r="B404" i="35"/>
  <c r="C404" i="35"/>
  <c r="A405" i="35"/>
  <c r="B405" i="35"/>
  <c r="C405" i="35"/>
  <c r="A406" i="35"/>
  <c r="B406" i="35"/>
  <c r="C406" i="35"/>
  <c r="A407" i="35"/>
  <c r="B407" i="35"/>
  <c r="C407" i="35"/>
  <c r="A408" i="35"/>
  <c r="B408" i="35"/>
  <c r="C408" i="35"/>
  <c r="A409" i="35"/>
  <c r="B409" i="35"/>
  <c r="C409" i="35"/>
  <c r="A410" i="35"/>
  <c r="B410" i="35"/>
  <c r="C410" i="35"/>
  <c r="A411" i="35"/>
  <c r="B411" i="35"/>
  <c r="C411" i="35"/>
  <c r="A412" i="35"/>
  <c r="B412" i="35"/>
  <c r="C412" i="35"/>
  <c r="A413" i="35"/>
  <c r="B413" i="35"/>
  <c r="C413" i="35"/>
  <c r="A414" i="35"/>
  <c r="B414" i="35"/>
  <c r="C414" i="35"/>
  <c r="A415" i="35"/>
  <c r="B415" i="35"/>
  <c r="C415" i="35"/>
  <c r="A416" i="35"/>
  <c r="B416" i="35"/>
  <c r="C416" i="35"/>
  <c r="A417" i="35"/>
  <c r="B417" i="35"/>
  <c r="C417" i="35"/>
  <c r="A418" i="35"/>
  <c r="B418" i="35"/>
  <c r="C418" i="35"/>
  <c r="A419" i="35"/>
  <c r="B419" i="35"/>
  <c r="C419" i="35"/>
  <c r="A420" i="35"/>
  <c r="B420" i="35"/>
  <c r="C420" i="35"/>
  <c r="A421" i="35"/>
  <c r="B421" i="35"/>
  <c r="C421" i="35"/>
  <c r="A422" i="35"/>
  <c r="B422" i="35"/>
  <c r="C422" i="35"/>
  <c r="A423" i="35"/>
  <c r="B423" i="35"/>
  <c r="C423" i="35"/>
  <c r="A424" i="35"/>
  <c r="B424" i="35"/>
  <c r="C424" i="35"/>
  <c r="A425" i="35"/>
  <c r="B425" i="35"/>
  <c r="C425" i="35"/>
  <c r="A426" i="35"/>
  <c r="B426" i="35"/>
  <c r="C426" i="35"/>
  <c r="A427" i="35"/>
  <c r="B427" i="35"/>
  <c r="C427" i="35"/>
  <c r="A428" i="35"/>
  <c r="B428" i="35"/>
  <c r="C428" i="35"/>
  <c r="A429" i="35"/>
  <c r="B429" i="35"/>
  <c r="C429" i="35"/>
  <c r="A430" i="35"/>
  <c r="B430" i="35"/>
  <c r="C430" i="35"/>
  <c r="A431" i="35"/>
  <c r="B431" i="35"/>
  <c r="C431" i="35"/>
  <c r="A432" i="35"/>
  <c r="B432" i="35"/>
  <c r="C432" i="35"/>
  <c r="A433" i="35"/>
  <c r="B433" i="35"/>
  <c r="C433" i="35"/>
  <c r="A434" i="35"/>
  <c r="B434" i="35"/>
  <c r="C434" i="35"/>
  <c r="A435" i="35"/>
  <c r="B435" i="35"/>
  <c r="C435" i="35"/>
  <c r="A436" i="35"/>
  <c r="B436" i="35"/>
  <c r="C436" i="35"/>
  <c r="A437" i="35"/>
  <c r="B437" i="35"/>
  <c r="C437" i="35"/>
  <c r="A438" i="35"/>
  <c r="B438" i="35"/>
  <c r="C438" i="35"/>
  <c r="A439" i="35"/>
  <c r="B439" i="35"/>
  <c r="C439" i="35"/>
  <c r="A440" i="35"/>
  <c r="B440" i="35"/>
  <c r="C440" i="35"/>
  <c r="A441" i="35"/>
  <c r="B441" i="35"/>
  <c r="C441" i="35"/>
  <c r="A442" i="35"/>
  <c r="B442" i="35"/>
  <c r="C442" i="35"/>
  <c r="A443" i="35"/>
  <c r="B443" i="35"/>
  <c r="C443" i="35"/>
  <c r="A444" i="35"/>
  <c r="B444" i="35"/>
  <c r="C444" i="35"/>
  <c r="A445" i="35"/>
  <c r="B445" i="35"/>
  <c r="C445" i="35"/>
  <c r="A446" i="35"/>
  <c r="B446" i="35"/>
  <c r="C446" i="35"/>
  <c r="A447" i="35"/>
  <c r="B447" i="35"/>
  <c r="C447" i="35"/>
  <c r="A448" i="35"/>
  <c r="B448" i="35"/>
  <c r="C448" i="35"/>
  <c r="A449" i="35"/>
  <c r="B449" i="35"/>
  <c r="C449" i="35"/>
  <c r="A450" i="35"/>
  <c r="B450" i="35"/>
  <c r="C450" i="35"/>
  <c r="A451" i="35"/>
  <c r="B451" i="35"/>
  <c r="C451" i="35"/>
  <c r="A452" i="35"/>
  <c r="B452" i="35"/>
  <c r="C452" i="35"/>
  <c r="A453" i="35"/>
  <c r="B453" i="35"/>
  <c r="C453" i="35"/>
  <c r="A454" i="35"/>
  <c r="B454" i="35"/>
  <c r="C454" i="35"/>
  <c r="A455" i="35"/>
  <c r="B455" i="35"/>
  <c r="C455" i="35"/>
  <c r="A456" i="35"/>
  <c r="B456" i="35"/>
  <c r="C456" i="35"/>
  <c r="A457" i="35"/>
  <c r="B457" i="35"/>
  <c r="C457" i="35"/>
  <c r="A458" i="35"/>
  <c r="B458" i="35"/>
  <c r="C458" i="35"/>
  <c r="A459" i="35"/>
  <c r="B459" i="35"/>
  <c r="C459" i="35"/>
  <c r="A460" i="35"/>
  <c r="B460" i="35"/>
  <c r="C460" i="35"/>
  <c r="A461" i="35"/>
  <c r="B461" i="35"/>
  <c r="C461" i="35"/>
  <c r="A462" i="35"/>
  <c r="B462" i="35"/>
  <c r="C462" i="35"/>
  <c r="A463" i="35"/>
  <c r="B463" i="35"/>
  <c r="C463" i="35"/>
  <c r="A464" i="35"/>
  <c r="B464" i="35"/>
  <c r="C464" i="35"/>
  <c r="A465" i="35"/>
  <c r="B465" i="35"/>
  <c r="C465" i="35"/>
  <c r="A466" i="35"/>
  <c r="B466" i="35"/>
  <c r="C466" i="35"/>
  <c r="A467" i="35"/>
  <c r="B467" i="35"/>
  <c r="C467" i="35"/>
  <c r="A468" i="35"/>
  <c r="B468" i="35"/>
  <c r="C468" i="35"/>
  <c r="A469" i="35"/>
  <c r="B469" i="35"/>
  <c r="C469" i="35"/>
  <c r="A470" i="35"/>
  <c r="B470" i="35"/>
  <c r="C470" i="35"/>
  <c r="A471" i="35"/>
  <c r="B471" i="35"/>
  <c r="C471" i="35"/>
  <c r="A472" i="35"/>
  <c r="B472" i="35"/>
  <c r="C472" i="35"/>
  <c r="A473" i="35"/>
  <c r="B473" i="35"/>
  <c r="C473" i="35"/>
  <c r="A474" i="35"/>
  <c r="B474" i="35"/>
  <c r="C474" i="35"/>
  <c r="A475" i="35"/>
  <c r="B475" i="35"/>
  <c r="C475" i="35"/>
  <c r="A476" i="35"/>
  <c r="B476" i="35"/>
  <c r="C476" i="35"/>
  <c r="A477" i="35"/>
  <c r="B477" i="35"/>
  <c r="C477" i="35"/>
  <c r="A478" i="35"/>
  <c r="B478" i="35"/>
  <c r="C478" i="35"/>
  <c r="A479" i="35"/>
  <c r="B479" i="35"/>
  <c r="C479" i="35"/>
  <c r="A480" i="35"/>
  <c r="B480" i="35"/>
  <c r="C480" i="35"/>
  <c r="A481" i="35"/>
  <c r="B481" i="35"/>
  <c r="C481" i="35"/>
  <c r="A482" i="35"/>
  <c r="B482" i="35"/>
  <c r="C482" i="35"/>
  <c r="A483" i="35"/>
  <c r="B483" i="35"/>
  <c r="C483" i="35"/>
  <c r="A484" i="35"/>
  <c r="B484" i="35"/>
  <c r="C484" i="35"/>
  <c r="A485" i="35"/>
  <c r="B485" i="35"/>
  <c r="C485" i="35"/>
  <c r="A486" i="35"/>
  <c r="B486" i="35"/>
  <c r="C486" i="35"/>
  <c r="A487" i="35"/>
  <c r="B487" i="35"/>
  <c r="C487" i="35"/>
  <c r="A488" i="35"/>
  <c r="B488" i="35"/>
  <c r="C488" i="35"/>
  <c r="A489" i="35"/>
  <c r="B489" i="35"/>
  <c r="C489" i="35"/>
  <c r="A490" i="35"/>
  <c r="B490" i="35"/>
  <c r="C490" i="35"/>
  <c r="A491" i="35"/>
  <c r="B491" i="35"/>
  <c r="C491" i="35"/>
  <c r="A492" i="35"/>
  <c r="B492" i="35"/>
  <c r="C492" i="35"/>
  <c r="A493" i="35"/>
  <c r="B493" i="35"/>
  <c r="C493" i="35"/>
  <c r="A494" i="35"/>
  <c r="B494" i="35"/>
  <c r="C494" i="35"/>
  <c r="A495" i="35"/>
  <c r="B495" i="35"/>
  <c r="C495" i="35"/>
  <c r="A496" i="35"/>
  <c r="B496" i="35"/>
  <c r="C496" i="35"/>
  <c r="A497" i="35"/>
  <c r="B497" i="35"/>
  <c r="C497" i="35"/>
  <c r="A498" i="35"/>
  <c r="B498" i="35"/>
  <c r="C498" i="35"/>
  <c r="A499" i="35"/>
  <c r="B499" i="35"/>
  <c r="C499" i="35"/>
  <c r="A500" i="35"/>
  <c r="B500" i="35"/>
  <c r="C500" i="35"/>
  <c r="A501" i="35"/>
  <c r="B501" i="35"/>
  <c r="C501" i="35"/>
  <c r="A502" i="35"/>
  <c r="B502" i="35"/>
  <c r="C502" i="35"/>
  <c r="A503" i="35"/>
  <c r="B503" i="35"/>
  <c r="C503" i="35"/>
  <c r="A504" i="35"/>
  <c r="B504" i="35"/>
  <c r="C504" i="35"/>
  <c r="A505" i="35"/>
  <c r="B505" i="35"/>
  <c r="C505" i="35"/>
  <c r="A506" i="35"/>
  <c r="B506" i="35"/>
  <c r="C506" i="35"/>
  <c r="A507" i="35"/>
  <c r="B507" i="35"/>
  <c r="C507" i="35"/>
  <c r="A508" i="35"/>
  <c r="B508" i="35"/>
  <c r="C508" i="35"/>
  <c r="A509" i="35"/>
  <c r="B509" i="35"/>
  <c r="C509" i="35"/>
  <c r="A510" i="35"/>
  <c r="B510" i="35"/>
  <c r="C510" i="35"/>
  <c r="A511" i="35"/>
  <c r="B511" i="35"/>
  <c r="C511" i="35"/>
  <c r="A512" i="35"/>
  <c r="B512" i="35"/>
  <c r="C512" i="35"/>
  <c r="A513" i="35"/>
  <c r="B513" i="35"/>
  <c r="C513" i="35"/>
  <c r="A514" i="35"/>
  <c r="B514" i="35"/>
  <c r="C514" i="35"/>
  <c r="A515" i="35"/>
  <c r="B515" i="35"/>
  <c r="C515" i="35"/>
  <c r="A516" i="35"/>
  <c r="B516" i="35"/>
  <c r="C516" i="35"/>
  <c r="A517" i="35"/>
  <c r="B517" i="35"/>
  <c r="C517" i="35"/>
  <c r="A518" i="35"/>
  <c r="B518" i="35"/>
  <c r="C518" i="35"/>
  <c r="A519" i="35"/>
  <c r="B519" i="35"/>
  <c r="C519" i="35"/>
  <c r="A520" i="35"/>
  <c r="B520" i="35"/>
  <c r="C520" i="35"/>
  <c r="A521" i="35"/>
  <c r="B521" i="35"/>
  <c r="C521" i="35"/>
  <c r="A522" i="35"/>
  <c r="B522" i="35"/>
  <c r="C522" i="35"/>
  <c r="A523" i="35"/>
  <c r="B523" i="35"/>
  <c r="C523" i="35"/>
  <c r="A524" i="35"/>
  <c r="B524" i="35"/>
  <c r="C524" i="35"/>
  <c r="A525" i="35"/>
  <c r="B525" i="35"/>
  <c r="C525" i="35"/>
  <c r="A526" i="35"/>
  <c r="B526" i="35"/>
  <c r="C526" i="35"/>
  <c r="A527" i="35"/>
  <c r="B527" i="35"/>
  <c r="C527" i="35"/>
  <c r="A528" i="35"/>
  <c r="B528" i="35"/>
  <c r="C528" i="35"/>
  <c r="A529" i="35"/>
  <c r="B529" i="35"/>
  <c r="C529" i="35"/>
  <c r="A530" i="35"/>
  <c r="B530" i="35"/>
  <c r="C530" i="35"/>
  <c r="A531" i="35"/>
  <c r="B531" i="35"/>
  <c r="C531" i="35"/>
  <c r="A532" i="35"/>
  <c r="B532" i="35"/>
  <c r="C532" i="35"/>
  <c r="A533" i="35"/>
  <c r="B533" i="35"/>
  <c r="C533" i="35"/>
  <c r="A534" i="35"/>
  <c r="B534" i="35"/>
  <c r="C534" i="35"/>
  <c r="A535" i="35"/>
  <c r="B535" i="35"/>
  <c r="C535" i="35"/>
  <c r="A536" i="35"/>
  <c r="B536" i="35"/>
  <c r="C536" i="35"/>
  <c r="A537" i="35"/>
  <c r="B537" i="35"/>
  <c r="C537" i="35"/>
  <c r="A538" i="35"/>
  <c r="B538" i="35"/>
  <c r="C538" i="35"/>
  <c r="A539" i="35"/>
  <c r="B539" i="35"/>
  <c r="C539" i="35"/>
  <c r="A540" i="35"/>
  <c r="B540" i="35"/>
  <c r="C540" i="35"/>
  <c r="A541" i="35"/>
  <c r="B541" i="35"/>
  <c r="C541" i="35"/>
  <c r="A542" i="35"/>
  <c r="B542" i="35"/>
  <c r="C542" i="35"/>
  <c r="A543" i="35"/>
  <c r="B543" i="35"/>
  <c r="C543" i="35"/>
  <c r="A544" i="35"/>
  <c r="B544" i="35"/>
  <c r="C544" i="35"/>
  <c r="A545" i="35"/>
  <c r="B545" i="35"/>
  <c r="C545" i="35"/>
  <c r="A546" i="35"/>
  <c r="B546" i="35"/>
  <c r="C546" i="35"/>
  <c r="A547" i="35"/>
  <c r="B547" i="35"/>
  <c r="C547" i="35"/>
  <c r="A548" i="35"/>
  <c r="B548" i="35"/>
  <c r="C548" i="35"/>
  <c r="A549" i="35"/>
  <c r="B549" i="35"/>
  <c r="C549" i="35"/>
  <c r="A550" i="35"/>
  <c r="B550" i="35"/>
  <c r="C550" i="35"/>
  <c r="A551" i="35"/>
  <c r="B551" i="35"/>
  <c r="C551" i="35"/>
  <c r="A552" i="35"/>
  <c r="B552" i="35"/>
  <c r="C552" i="35"/>
  <c r="A553" i="35"/>
  <c r="B553" i="35"/>
  <c r="C553" i="35"/>
  <c r="A554" i="35"/>
  <c r="B554" i="35"/>
  <c r="C554" i="35"/>
  <c r="A555" i="35"/>
  <c r="B555" i="35"/>
  <c r="C555" i="35"/>
  <c r="A556" i="35"/>
  <c r="B556" i="35"/>
  <c r="C556" i="35"/>
  <c r="A557" i="35"/>
  <c r="B557" i="35"/>
  <c r="C557" i="35"/>
  <c r="A558" i="35"/>
  <c r="B558" i="35"/>
  <c r="C558" i="35"/>
  <c r="A559" i="35"/>
  <c r="B559" i="35"/>
  <c r="C559" i="35"/>
  <c r="A560" i="35"/>
  <c r="B560" i="35"/>
  <c r="C560" i="35"/>
  <c r="A561" i="35"/>
  <c r="B561" i="35"/>
  <c r="C561" i="35"/>
  <c r="A562" i="35"/>
  <c r="B562" i="35"/>
  <c r="C562" i="35"/>
  <c r="A563" i="35"/>
  <c r="B563" i="35"/>
  <c r="C563" i="35"/>
  <c r="A564" i="35"/>
  <c r="B564" i="35"/>
  <c r="C564" i="35"/>
  <c r="A565" i="35"/>
  <c r="B565" i="35"/>
  <c r="C565" i="35"/>
  <c r="A566" i="35"/>
  <c r="B566" i="35"/>
  <c r="C566" i="35"/>
  <c r="A567" i="35"/>
  <c r="B567" i="35"/>
  <c r="C567" i="35"/>
  <c r="A568" i="35"/>
  <c r="B568" i="35"/>
  <c r="C568" i="35"/>
  <c r="A569" i="35"/>
  <c r="B569" i="35"/>
  <c r="C569" i="35"/>
  <c r="A570" i="35"/>
  <c r="B570" i="35"/>
  <c r="C570" i="35"/>
  <c r="A571" i="35"/>
  <c r="B571" i="35"/>
  <c r="C571" i="35"/>
  <c r="A572" i="35"/>
  <c r="B572" i="35"/>
  <c r="C572" i="35"/>
  <c r="A573" i="35"/>
  <c r="B573" i="35"/>
  <c r="C573" i="35"/>
  <c r="A574" i="35"/>
  <c r="B574" i="35"/>
  <c r="C574" i="35"/>
  <c r="A575" i="35"/>
  <c r="B575" i="35"/>
  <c r="C575" i="35"/>
  <c r="A576" i="35"/>
  <c r="B576" i="35"/>
  <c r="C576" i="35"/>
  <c r="A577" i="35"/>
  <c r="B577" i="35"/>
  <c r="C577" i="35"/>
  <c r="A578" i="35"/>
  <c r="B578" i="35"/>
  <c r="C578" i="35"/>
  <c r="A579" i="35"/>
  <c r="B579" i="35"/>
  <c r="C579" i="35"/>
  <c r="A580" i="35"/>
  <c r="B580" i="35"/>
  <c r="C580" i="35"/>
  <c r="A581" i="35"/>
  <c r="B581" i="35"/>
  <c r="C581" i="35"/>
  <c r="A582" i="35"/>
  <c r="B582" i="35"/>
  <c r="C582" i="35"/>
  <c r="A583" i="35"/>
  <c r="B583" i="35"/>
  <c r="C583" i="35"/>
  <c r="A584" i="35"/>
  <c r="B584" i="35"/>
  <c r="C584" i="35"/>
  <c r="A585" i="35"/>
  <c r="B585" i="35"/>
  <c r="C585" i="35"/>
  <c r="A586" i="35"/>
  <c r="B586" i="35"/>
  <c r="C586" i="35"/>
  <c r="A587" i="35"/>
  <c r="B587" i="35"/>
  <c r="C587" i="35"/>
  <c r="A588" i="35"/>
  <c r="B588" i="35"/>
  <c r="C588" i="35"/>
  <c r="A589" i="35"/>
  <c r="B589" i="35"/>
  <c r="C589" i="35"/>
  <c r="A590" i="35"/>
  <c r="B590" i="35"/>
  <c r="C590" i="35"/>
  <c r="A591" i="35"/>
  <c r="B591" i="35"/>
  <c r="C591" i="35"/>
  <c r="A592" i="35"/>
  <c r="B592" i="35"/>
  <c r="C592" i="35"/>
  <c r="A593" i="35"/>
  <c r="B593" i="35"/>
  <c r="C593" i="35"/>
  <c r="A594" i="35"/>
  <c r="B594" i="35"/>
  <c r="C594" i="35"/>
  <c r="A595" i="35"/>
  <c r="B595" i="35"/>
  <c r="C595" i="35"/>
  <c r="A596" i="35"/>
  <c r="B596" i="35"/>
  <c r="C596" i="35"/>
  <c r="A597" i="35"/>
  <c r="B597" i="35"/>
  <c r="C597" i="35"/>
  <c r="A598" i="35"/>
  <c r="B598" i="35"/>
  <c r="C598" i="35"/>
  <c r="A599" i="35"/>
  <c r="B599" i="35"/>
  <c r="C599" i="35"/>
  <c r="A600" i="35"/>
  <c r="B600" i="35"/>
  <c r="C600" i="35"/>
  <c r="A601" i="35"/>
  <c r="B601" i="35"/>
  <c r="C601" i="35"/>
  <c r="A602" i="35"/>
  <c r="B602" i="35"/>
  <c r="C602" i="35"/>
  <c r="A603" i="35"/>
  <c r="B603" i="35"/>
  <c r="C603" i="35"/>
  <c r="A604" i="35"/>
  <c r="B604" i="35"/>
  <c r="C604" i="35"/>
  <c r="A605" i="35"/>
  <c r="B605" i="35"/>
  <c r="C605" i="35"/>
  <c r="A606" i="35"/>
  <c r="B606" i="35"/>
  <c r="C606" i="35"/>
  <c r="A607" i="35"/>
  <c r="B607" i="35"/>
  <c r="C607" i="35"/>
  <c r="A608" i="35"/>
  <c r="B608" i="35"/>
  <c r="C608" i="35"/>
  <c r="A609" i="35"/>
  <c r="B609" i="35"/>
  <c r="C609" i="35"/>
  <c r="A610" i="35"/>
  <c r="B610" i="35"/>
  <c r="C610" i="35"/>
  <c r="A611" i="35"/>
  <c r="B611" i="35"/>
  <c r="C611" i="35"/>
  <c r="A612" i="35"/>
  <c r="B612" i="35"/>
  <c r="C612" i="35"/>
  <c r="A613" i="35"/>
  <c r="B613" i="35"/>
  <c r="C613" i="35"/>
  <c r="A614" i="35"/>
  <c r="B614" i="35"/>
  <c r="C614" i="35"/>
  <c r="A615" i="35"/>
  <c r="B615" i="35"/>
  <c r="C615" i="35"/>
  <c r="A616" i="35"/>
  <c r="B616" i="35"/>
  <c r="C616" i="35"/>
  <c r="A617" i="35"/>
  <c r="B617" i="35"/>
  <c r="C617" i="35"/>
  <c r="A618" i="35"/>
  <c r="B618" i="35"/>
  <c r="C618" i="35"/>
  <c r="A619" i="35"/>
  <c r="B619" i="35"/>
  <c r="C619" i="35"/>
  <c r="A620" i="35"/>
  <c r="B620" i="35"/>
  <c r="C620" i="35"/>
  <c r="A621" i="35"/>
  <c r="B621" i="35"/>
  <c r="C621" i="35"/>
  <c r="A622" i="35"/>
  <c r="B622" i="35"/>
  <c r="C622" i="35"/>
  <c r="A623" i="35"/>
  <c r="B623" i="35"/>
  <c r="C623" i="35"/>
  <c r="A624" i="35"/>
  <c r="B624" i="35"/>
  <c r="C624" i="35"/>
  <c r="A625" i="35"/>
  <c r="B625" i="35"/>
  <c r="C625" i="35"/>
  <c r="A626" i="35"/>
  <c r="B626" i="35"/>
  <c r="C626" i="35"/>
  <c r="A627" i="35"/>
  <c r="B627" i="35"/>
  <c r="C627" i="35"/>
  <c r="A628" i="35"/>
  <c r="B628" i="35"/>
  <c r="C628" i="35"/>
  <c r="A629" i="35"/>
  <c r="B629" i="35"/>
  <c r="C629" i="35"/>
  <c r="A630" i="35"/>
  <c r="B630" i="35"/>
  <c r="C630" i="35"/>
  <c r="A631" i="35"/>
  <c r="B631" i="35"/>
  <c r="C631" i="35"/>
  <c r="A632" i="35"/>
  <c r="B632" i="35"/>
  <c r="C632" i="35"/>
  <c r="A633" i="35"/>
  <c r="B633" i="35"/>
  <c r="C633" i="35"/>
  <c r="A634" i="35"/>
  <c r="B634" i="35"/>
  <c r="C634" i="35"/>
  <c r="A635" i="35"/>
  <c r="B635" i="35"/>
  <c r="C635" i="35"/>
  <c r="A636" i="35"/>
  <c r="B636" i="35"/>
  <c r="C636" i="35"/>
  <c r="A637" i="35"/>
  <c r="B637" i="35"/>
  <c r="C637" i="35"/>
  <c r="A638" i="35"/>
  <c r="B638" i="35"/>
  <c r="C638" i="35"/>
  <c r="A639" i="35"/>
  <c r="B639" i="35"/>
  <c r="C639" i="35"/>
  <c r="A640" i="35"/>
  <c r="B640" i="35"/>
  <c r="C640" i="35"/>
  <c r="A641" i="35"/>
  <c r="B641" i="35"/>
  <c r="C641" i="35"/>
  <c r="A642" i="35"/>
  <c r="B642" i="35"/>
  <c r="C642" i="35"/>
  <c r="A643" i="35"/>
  <c r="B643" i="35"/>
  <c r="C643" i="35"/>
  <c r="A644" i="35"/>
  <c r="B644" i="35"/>
  <c r="C644" i="35"/>
  <c r="A645" i="35"/>
  <c r="B645" i="35"/>
  <c r="C645" i="35"/>
  <c r="A646" i="35"/>
  <c r="B646" i="35"/>
  <c r="C646" i="35"/>
  <c r="A647" i="35"/>
  <c r="B647" i="35"/>
  <c r="C647" i="35"/>
  <c r="A648" i="35"/>
  <c r="B648" i="35"/>
  <c r="C648" i="35"/>
  <c r="A649" i="35"/>
  <c r="B649" i="35"/>
  <c r="C649" i="35"/>
  <c r="A650" i="35"/>
  <c r="B650" i="35"/>
  <c r="C650" i="35"/>
  <c r="A651" i="35"/>
  <c r="B651" i="35"/>
  <c r="C651" i="35"/>
  <c r="A652" i="35"/>
  <c r="B652" i="35"/>
  <c r="C652" i="35"/>
  <c r="A653" i="35"/>
  <c r="B653" i="35"/>
  <c r="C653" i="35"/>
  <c r="A654" i="35"/>
  <c r="B654" i="35"/>
  <c r="C654" i="35"/>
  <c r="A655" i="35"/>
  <c r="B655" i="35"/>
  <c r="C655" i="35"/>
  <c r="A656" i="35"/>
  <c r="B656" i="35"/>
  <c r="C656" i="35"/>
  <c r="A657" i="35"/>
  <c r="B657" i="35"/>
  <c r="C657" i="35"/>
  <c r="A658" i="35"/>
  <c r="B658" i="35"/>
  <c r="C658" i="35"/>
  <c r="A659" i="35"/>
  <c r="B659" i="35"/>
  <c r="C659" i="35"/>
  <c r="A660" i="35"/>
  <c r="B660" i="35"/>
  <c r="C660" i="35"/>
  <c r="A661" i="35"/>
  <c r="B661" i="35"/>
  <c r="C661" i="35"/>
  <c r="A662" i="35"/>
  <c r="B662" i="35"/>
  <c r="C662" i="35"/>
  <c r="A663" i="35"/>
  <c r="B663" i="35"/>
  <c r="C663" i="35"/>
  <c r="A664" i="35"/>
  <c r="B664" i="35"/>
  <c r="C664" i="35"/>
  <c r="A665" i="35"/>
  <c r="B665" i="35"/>
  <c r="C665" i="35"/>
  <c r="A666" i="35"/>
  <c r="B666" i="35"/>
  <c r="C666" i="35"/>
  <c r="A667" i="35"/>
  <c r="B667" i="35"/>
  <c r="C667" i="35"/>
  <c r="A668" i="35"/>
  <c r="B668" i="35"/>
  <c r="C668" i="35"/>
  <c r="A669" i="35"/>
  <c r="B669" i="35"/>
  <c r="C669" i="35"/>
  <c r="A670" i="35"/>
  <c r="B670" i="35"/>
  <c r="C670" i="35"/>
  <c r="A671" i="35"/>
  <c r="B671" i="35"/>
  <c r="C671" i="35"/>
  <c r="A672" i="35"/>
  <c r="B672" i="35"/>
  <c r="C672" i="35"/>
  <c r="A673" i="35"/>
  <c r="B673" i="35"/>
  <c r="C673" i="35"/>
  <c r="A674" i="35"/>
  <c r="B674" i="35"/>
  <c r="C674" i="35"/>
  <c r="A675" i="35"/>
  <c r="B675" i="35"/>
  <c r="C675" i="35"/>
  <c r="A676" i="35"/>
  <c r="B676" i="35"/>
  <c r="C676" i="35"/>
  <c r="A677" i="35"/>
  <c r="B677" i="35"/>
  <c r="C677" i="35"/>
  <c r="A678" i="35"/>
  <c r="B678" i="35"/>
  <c r="C678" i="35"/>
  <c r="A679" i="35"/>
  <c r="B679" i="35"/>
  <c r="C679" i="35"/>
  <c r="A680" i="35"/>
  <c r="B680" i="35"/>
  <c r="C680" i="35"/>
  <c r="A681" i="35"/>
  <c r="B681" i="35"/>
  <c r="C681" i="35"/>
  <c r="A682" i="35"/>
  <c r="B682" i="35"/>
  <c r="C682" i="35"/>
  <c r="A683" i="35"/>
  <c r="B683" i="35"/>
  <c r="C683" i="35"/>
  <c r="A684" i="35"/>
  <c r="B684" i="35"/>
  <c r="C684" i="35"/>
  <c r="A685" i="35"/>
  <c r="B685" i="35"/>
  <c r="C685" i="35"/>
  <c r="A686" i="35"/>
  <c r="B686" i="35"/>
  <c r="C686" i="35"/>
  <c r="A687" i="35"/>
  <c r="B687" i="35"/>
  <c r="C687" i="35"/>
  <c r="A688" i="35"/>
  <c r="B688" i="35"/>
  <c r="C688" i="35"/>
  <c r="A689" i="35"/>
  <c r="B689" i="35"/>
  <c r="C689" i="35"/>
  <c r="A690" i="35"/>
  <c r="B690" i="35"/>
  <c r="C690" i="35"/>
  <c r="A691" i="35"/>
  <c r="B691" i="35"/>
  <c r="C691" i="35"/>
  <c r="A692" i="35"/>
  <c r="B692" i="35"/>
  <c r="C692" i="35"/>
  <c r="A693" i="35"/>
  <c r="B693" i="35"/>
  <c r="C693" i="35"/>
  <c r="A694" i="35"/>
  <c r="B694" i="35"/>
  <c r="C694" i="35"/>
  <c r="A695" i="35"/>
  <c r="B695" i="35"/>
  <c r="C695" i="35"/>
  <c r="A696" i="35"/>
  <c r="B696" i="35"/>
  <c r="C696" i="35"/>
  <c r="A697" i="35"/>
  <c r="B697" i="35"/>
  <c r="C697" i="35"/>
  <c r="A698" i="35"/>
  <c r="B698" i="35"/>
  <c r="C698" i="35"/>
  <c r="A699" i="35"/>
  <c r="B699" i="35"/>
  <c r="C699" i="35"/>
  <c r="A700" i="35"/>
  <c r="B700" i="35"/>
  <c r="C700" i="35"/>
  <c r="A701" i="35"/>
  <c r="B701" i="35"/>
  <c r="C701" i="35"/>
  <c r="A702" i="35"/>
  <c r="B702" i="35"/>
  <c r="C702" i="35"/>
  <c r="A703" i="35"/>
  <c r="B703" i="35"/>
  <c r="C703" i="35"/>
  <c r="A704" i="35"/>
  <c r="B704" i="35"/>
  <c r="C704" i="35"/>
  <c r="A705" i="35"/>
  <c r="B705" i="35"/>
  <c r="C705" i="35"/>
  <c r="A706" i="35"/>
  <c r="B706" i="35"/>
  <c r="C706" i="35"/>
  <c r="A707" i="35"/>
  <c r="B707" i="35"/>
  <c r="C707" i="35"/>
  <c r="A708" i="35"/>
  <c r="B708" i="35"/>
  <c r="C708" i="35"/>
  <c r="A709" i="35"/>
  <c r="B709" i="35"/>
  <c r="C709" i="35"/>
  <c r="A710" i="35"/>
  <c r="B710" i="35"/>
  <c r="C710" i="35"/>
  <c r="A711" i="35"/>
  <c r="B711" i="35"/>
  <c r="C711" i="35"/>
  <c r="A712" i="35"/>
  <c r="B712" i="35"/>
  <c r="C712" i="35"/>
  <c r="A713" i="35"/>
  <c r="B713" i="35"/>
  <c r="C713" i="35"/>
  <c r="A714" i="35"/>
  <c r="B714" i="35"/>
  <c r="C714" i="35"/>
  <c r="A715" i="35"/>
  <c r="B715" i="35"/>
  <c r="C715" i="35"/>
  <c r="A716" i="35"/>
  <c r="B716" i="35"/>
  <c r="C716" i="35"/>
  <c r="A717" i="35"/>
  <c r="B717" i="35"/>
  <c r="C717" i="35"/>
  <c r="A718" i="35"/>
  <c r="B718" i="35"/>
  <c r="C718" i="35"/>
  <c r="A719" i="35"/>
  <c r="B719" i="35"/>
  <c r="C719" i="35"/>
  <c r="A720" i="35"/>
  <c r="B720" i="35"/>
  <c r="C720" i="35"/>
  <c r="A721" i="35"/>
  <c r="B721" i="35"/>
  <c r="C721" i="35"/>
  <c r="A722" i="35"/>
  <c r="B722" i="35"/>
  <c r="C722" i="35"/>
  <c r="A723" i="35"/>
  <c r="B723" i="35"/>
  <c r="C723" i="35"/>
  <c r="A724" i="35"/>
  <c r="B724" i="35"/>
  <c r="C724" i="35"/>
  <c r="A725" i="35"/>
  <c r="B725" i="35"/>
  <c r="C725" i="35"/>
  <c r="A726" i="35"/>
  <c r="B726" i="35"/>
  <c r="C726" i="35"/>
  <c r="A727" i="35"/>
  <c r="B727" i="35"/>
  <c r="C727" i="35"/>
  <c r="A728" i="35"/>
  <c r="B728" i="35"/>
  <c r="C728" i="35"/>
  <c r="A729" i="35"/>
  <c r="B729" i="35"/>
  <c r="C729" i="35"/>
  <c r="A730" i="35"/>
  <c r="B730" i="35"/>
  <c r="C730" i="35"/>
  <c r="A731" i="35"/>
  <c r="B731" i="35"/>
  <c r="C731" i="35"/>
  <c r="A732" i="35"/>
  <c r="B732" i="35"/>
  <c r="C732" i="35"/>
  <c r="A733" i="35"/>
  <c r="B733" i="35"/>
  <c r="C733" i="35"/>
  <c r="A734" i="35"/>
  <c r="B734" i="35"/>
  <c r="C734" i="35"/>
  <c r="A735" i="35"/>
  <c r="B735" i="35"/>
  <c r="C735" i="35"/>
  <c r="A736" i="35"/>
  <c r="B736" i="35"/>
  <c r="C736" i="35"/>
  <c r="A737" i="35"/>
  <c r="B737" i="35"/>
  <c r="C737" i="35"/>
  <c r="A738" i="35"/>
  <c r="B738" i="35"/>
  <c r="C738" i="35"/>
  <c r="A739" i="35"/>
  <c r="B739" i="35"/>
  <c r="C739" i="35"/>
  <c r="A740" i="35"/>
  <c r="B740" i="35"/>
  <c r="C740" i="35"/>
  <c r="A741" i="35"/>
  <c r="B741" i="35"/>
  <c r="C741" i="35"/>
  <c r="A742" i="35"/>
  <c r="B742" i="35"/>
  <c r="C742" i="35"/>
  <c r="A743" i="35"/>
  <c r="B743" i="35"/>
  <c r="C743" i="35"/>
  <c r="A744" i="35"/>
  <c r="B744" i="35"/>
  <c r="C744" i="35"/>
  <c r="A745" i="35"/>
  <c r="B745" i="35"/>
  <c r="C745" i="35"/>
  <c r="A746" i="35"/>
  <c r="B746" i="35"/>
  <c r="C746" i="35"/>
  <c r="A747" i="35"/>
  <c r="B747" i="35"/>
  <c r="C747" i="35"/>
  <c r="A748" i="35"/>
  <c r="B748" i="35"/>
  <c r="C748" i="35"/>
  <c r="A749" i="35"/>
  <c r="B749" i="35"/>
  <c r="C749" i="35"/>
  <c r="A750" i="35"/>
  <c r="B750" i="35"/>
  <c r="C750" i="35"/>
  <c r="A751" i="35"/>
  <c r="B751" i="35"/>
  <c r="C751" i="35"/>
  <c r="A752" i="35"/>
  <c r="B752" i="35"/>
  <c r="C752" i="35"/>
  <c r="A753" i="35"/>
  <c r="B753" i="35"/>
  <c r="C753" i="35"/>
  <c r="A754" i="35"/>
  <c r="B754" i="35"/>
  <c r="C754" i="35"/>
  <c r="A755" i="35"/>
  <c r="B755" i="35"/>
  <c r="C755" i="35"/>
  <c r="A756" i="35"/>
  <c r="B756" i="35"/>
  <c r="C756" i="35"/>
  <c r="A757" i="35"/>
  <c r="B757" i="35"/>
  <c r="C757" i="35"/>
  <c r="A758" i="35"/>
  <c r="B758" i="35"/>
  <c r="C758" i="35"/>
  <c r="A759" i="35"/>
  <c r="B759" i="35"/>
  <c r="C759" i="35"/>
  <c r="A760" i="35"/>
  <c r="B760" i="35"/>
  <c r="C760" i="35"/>
  <c r="A761" i="35"/>
  <c r="B761" i="35"/>
  <c r="C761" i="35"/>
  <c r="A762" i="35"/>
  <c r="B762" i="35"/>
  <c r="C762" i="35"/>
  <c r="A763" i="35"/>
  <c r="B763" i="35"/>
  <c r="C763" i="35"/>
  <c r="A764" i="35"/>
  <c r="B764" i="35"/>
  <c r="C764" i="35"/>
  <c r="A765" i="35"/>
  <c r="B765" i="35"/>
  <c r="C765" i="35"/>
  <c r="A766" i="35"/>
  <c r="B766" i="35"/>
  <c r="C766" i="35"/>
  <c r="A767" i="35"/>
  <c r="B767" i="35"/>
  <c r="C767" i="35"/>
  <c r="A768" i="35"/>
  <c r="B768" i="35"/>
  <c r="C768" i="35"/>
  <c r="A769" i="35"/>
  <c r="B769" i="35"/>
  <c r="C769" i="35"/>
  <c r="A770" i="35"/>
  <c r="B770" i="35"/>
  <c r="C770" i="35"/>
  <c r="A771" i="35"/>
  <c r="B771" i="35"/>
  <c r="C771" i="35"/>
  <c r="A772" i="35"/>
  <c r="B772" i="35"/>
  <c r="C772" i="35"/>
  <c r="A773" i="35"/>
  <c r="B773" i="35"/>
  <c r="C773" i="35"/>
  <c r="A774" i="35"/>
  <c r="B774" i="35"/>
  <c r="C774" i="35"/>
  <c r="A775" i="35"/>
  <c r="B775" i="35"/>
  <c r="C775" i="35"/>
  <c r="A776" i="35"/>
  <c r="B776" i="35"/>
  <c r="C776" i="35"/>
  <c r="A777" i="35"/>
  <c r="B777" i="35"/>
  <c r="C777" i="35"/>
  <c r="A778" i="35"/>
  <c r="B778" i="35"/>
  <c r="C778" i="35"/>
  <c r="A779" i="35"/>
  <c r="B779" i="35"/>
  <c r="C779" i="35"/>
  <c r="A780" i="35"/>
  <c r="B780" i="35"/>
  <c r="C780" i="35"/>
  <c r="A781" i="35"/>
  <c r="B781" i="35"/>
  <c r="C781" i="35"/>
  <c r="A782" i="35"/>
  <c r="B782" i="35"/>
  <c r="C782" i="35"/>
  <c r="A783" i="35"/>
  <c r="B783" i="35"/>
  <c r="C783" i="35"/>
  <c r="A784" i="35"/>
  <c r="B784" i="35"/>
  <c r="C784" i="35"/>
  <c r="A785" i="35"/>
  <c r="B785" i="35"/>
  <c r="C785" i="35"/>
  <c r="A786" i="35"/>
  <c r="B786" i="35"/>
  <c r="C786" i="35"/>
  <c r="A787" i="35"/>
  <c r="B787" i="35"/>
  <c r="C787" i="35"/>
  <c r="A788" i="35"/>
  <c r="B788" i="35"/>
  <c r="C788" i="35"/>
  <c r="A789" i="35"/>
  <c r="B789" i="35"/>
  <c r="C789" i="35"/>
  <c r="A790" i="35"/>
  <c r="B790" i="35"/>
  <c r="C790" i="35"/>
  <c r="A791" i="35"/>
  <c r="B791" i="35"/>
  <c r="C791" i="35"/>
  <c r="A792" i="35"/>
  <c r="B792" i="35"/>
  <c r="C792" i="35"/>
  <c r="A793" i="35"/>
  <c r="B793" i="35"/>
  <c r="C793" i="35"/>
  <c r="A794" i="35"/>
  <c r="B794" i="35"/>
  <c r="C794" i="35"/>
  <c r="A795" i="35"/>
  <c r="B795" i="35"/>
  <c r="C795" i="35"/>
  <c r="A796" i="35"/>
  <c r="B796" i="35"/>
  <c r="C796" i="35"/>
  <c r="A797" i="35"/>
  <c r="B797" i="35"/>
  <c r="C797" i="35"/>
  <c r="A798" i="35"/>
  <c r="B798" i="35"/>
  <c r="C798" i="35"/>
  <c r="A799" i="35"/>
  <c r="B799" i="35"/>
  <c r="C799" i="35"/>
  <c r="A800" i="35"/>
  <c r="B800" i="35"/>
  <c r="C800" i="35"/>
  <c r="A801" i="35"/>
  <c r="B801" i="35"/>
  <c r="C801" i="35"/>
  <c r="A802" i="35"/>
  <c r="B802" i="35"/>
  <c r="C802" i="35"/>
  <c r="A803" i="35"/>
  <c r="B803" i="35"/>
  <c r="C803" i="35"/>
  <c r="A804" i="35"/>
  <c r="B804" i="35"/>
  <c r="C804" i="35"/>
  <c r="A805" i="35"/>
  <c r="B805" i="35"/>
  <c r="C805" i="35"/>
  <c r="A806" i="35"/>
  <c r="B806" i="35"/>
  <c r="C806" i="35"/>
  <c r="A807" i="35"/>
  <c r="B807" i="35"/>
  <c r="C807" i="35"/>
  <c r="A808" i="35"/>
  <c r="B808" i="35"/>
  <c r="C808" i="35"/>
  <c r="A809" i="35"/>
  <c r="B809" i="35"/>
  <c r="C809" i="35"/>
  <c r="A810" i="35"/>
  <c r="B810" i="35"/>
  <c r="C810" i="35"/>
  <c r="A811" i="35"/>
  <c r="B811" i="35"/>
  <c r="C811" i="35"/>
  <c r="A812" i="35"/>
  <c r="B812" i="35"/>
  <c r="C812" i="35"/>
  <c r="A813" i="35"/>
  <c r="B813" i="35"/>
  <c r="C813" i="35"/>
  <c r="A814" i="35"/>
  <c r="B814" i="35"/>
  <c r="C814" i="35"/>
  <c r="A815" i="35"/>
  <c r="B815" i="35"/>
  <c r="C815" i="35"/>
  <c r="A816" i="35"/>
  <c r="B816" i="35"/>
  <c r="C816" i="35"/>
  <c r="A817" i="35"/>
  <c r="B817" i="35"/>
  <c r="C817" i="35"/>
  <c r="A818" i="35"/>
  <c r="B818" i="35"/>
  <c r="C818" i="35"/>
  <c r="A819" i="35"/>
  <c r="B819" i="35"/>
  <c r="C819" i="35"/>
  <c r="A820" i="35"/>
  <c r="B820" i="35"/>
  <c r="C820" i="35"/>
  <c r="A821" i="35"/>
  <c r="B821" i="35"/>
  <c r="C821" i="35"/>
  <c r="A822" i="35"/>
  <c r="B822" i="35"/>
  <c r="C822" i="35"/>
  <c r="A823" i="35"/>
  <c r="B823" i="35"/>
  <c r="C823" i="35"/>
  <c r="A824" i="35"/>
  <c r="B824" i="35"/>
  <c r="C824" i="35"/>
  <c r="A825" i="35"/>
  <c r="B825" i="35"/>
  <c r="C825" i="35"/>
  <c r="A826" i="35"/>
  <c r="B826" i="35"/>
  <c r="C826" i="35"/>
  <c r="A827" i="35"/>
  <c r="B827" i="35"/>
  <c r="C827" i="35"/>
  <c r="A828" i="35"/>
  <c r="B828" i="35"/>
  <c r="C828" i="35"/>
  <c r="A829" i="35"/>
  <c r="B829" i="35"/>
  <c r="C829" i="35"/>
  <c r="A830" i="35"/>
  <c r="B830" i="35"/>
  <c r="C830" i="35"/>
  <c r="A831" i="35"/>
  <c r="B831" i="35"/>
  <c r="C831" i="35"/>
  <c r="A832" i="35"/>
  <c r="B832" i="35"/>
  <c r="C832" i="35"/>
  <c r="A833" i="35"/>
  <c r="B833" i="35"/>
  <c r="C833" i="35"/>
  <c r="A834" i="35"/>
  <c r="B834" i="35"/>
  <c r="C834" i="35"/>
  <c r="A835" i="35"/>
  <c r="B835" i="35"/>
  <c r="C835" i="35"/>
  <c r="A836" i="35"/>
  <c r="B836" i="35"/>
  <c r="C836" i="35"/>
  <c r="A837" i="35"/>
  <c r="B837" i="35"/>
  <c r="C837" i="35"/>
  <c r="A838" i="35"/>
  <c r="B838" i="35"/>
  <c r="C838" i="35"/>
  <c r="A839" i="35"/>
  <c r="B839" i="35"/>
  <c r="C839" i="35"/>
  <c r="A840" i="35"/>
  <c r="B840" i="35"/>
  <c r="C840" i="35"/>
  <c r="A841" i="35"/>
  <c r="B841" i="35"/>
  <c r="C841" i="35"/>
  <c r="A842" i="35"/>
  <c r="B842" i="35"/>
  <c r="C842" i="35"/>
  <c r="A843" i="35"/>
  <c r="B843" i="35"/>
  <c r="C843" i="35"/>
  <c r="A844" i="35"/>
  <c r="B844" i="35"/>
  <c r="C844" i="35"/>
  <c r="A845" i="35"/>
  <c r="B845" i="35"/>
  <c r="C845" i="35"/>
  <c r="A846" i="35"/>
  <c r="B846" i="35"/>
  <c r="C846" i="35"/>
  <c r="A847" i="35"/>
  <c r="B847" i="35"/>
  <c r="C847" i="35"/>
  <c r="A848" i="35"/>
  <c r="B848" i="35"/>
  <c r="C848" i="35"/>
  <c r="A849" i="35"/>
  <c r="B849" i="35"/>
  <c r="C849" i="35"/>
  <c r="A850" i="35"/>
  <c r="B850" i="35"/>
  <c r="C850" i="35"/>
  <c r="A851" i="35"/>
  <c r="B851" i="35"/>
  <c r="C851" i="35"/>
  <c r="A852" i="35"/>
  <c r="B852" i="35"/>
  <c r="C852" i="35"/>
  <c r="A853" i="35"/>
  <c r="B853" i="35"/>
  <c r="C853" i="35"/>
  <c r="A854" i="35"/>
  <c r="B854" i="35"/>
  <c r="C854" i="35"/>
  <c r="A855" i="35"/>
  <c r="B855" i="35"/>
  <c r="C855" i="35"/>
  <c r="A856" i="35"/>
  <c r="B856" i="35"/>
  <c r="C856" i="35"/>
  <c r="A857" i="35"/>
  <c r="B857" i="35"/>
  <c r="C857" i="35"/>
  <c r="A858" i="35"/>
  <c r="B858" i="35"/>
  <c r="C858" i="35"/>
  <c r="A859" i="35"/>
  <c r="B859" i="35"/>
  <c r="C859" i="35"/>
  <c r="A860" i="35"/>
  <c r="B860" i="35"/>
  <c r="C860" i="35"/>
  <c r="A861" i="35"/>
  <c r="B861" i="35"/>
  <c r="C861" i="35"/>
  <c r="A862" i="35"/>
  <c r="B862" i="35"/>
  <c r="C862" i="35"/>
  <c r="A863" i="35"/>
  <c r="B863" i="35"/>
  <c r="C863" i="35"/>
  <c r="A864" i="35"/>
  <c r="B864" i="35"/>
  <c r="C864" i="35"/>
  <c r="A865" i="35"/>
  <c r="B865" i="35"/>
  <c r="C865" i="35"/>
  <c r="A866" i="35"/>
  <c r="B866" i="35"/>
  <c r="C866" i="35"/>
  <c r="A867" i="35"/>
  <c r="B867" i="35"/>
  <c r="C867" i="35"/>
  <c r="A868" i="35"/>
  <c r="B868" i="35"/>
  <c r="C868" i="35"/>
  <c r="A869" i="35"/>
  <c r="B869" i="35"/>
  <c r="C869" i="35"/>
  <c r="A870" i="35"/>
  <c r="B870" i="35"/>
  <c r="C870" i="35"/>
  <c r="A871" i="35"/>
  <c r="B871" i="35"/>
  <c r="C871" i="35"/>
  <c r="A872" i="35"/>
  <c r="B872" i="35"/>
  <c r="C872" i="35"/>
  <c r="A873" i="35"/>
  <c r="B873" i="35"/>
  <c r="C873" i="35"/>
  <c r="A874" i="35"/>
  <c r="B874" i="35"/>
  <c r="C874" i="35"/>
  <c r="A875" i="35"/>
  <c r="B875" i="35"/>
  <c r="C875" i="35"/>
  <c r="A876" i="35"/>
  <c r="B876" i="35"/>
  <c r="C876" i="35"/>
  <c r="A877" i="35"/>
  <c r="B877" i="35"/>
  <c r="C877" i="35"/>
  <c r="A878" i="35"/>
  <c r="B878" i="35"/>
  <c r="C878" i="35"/>
  <c r="A879" i="35"/>
  <c r="B879" i="35"/>
  <c r="C879" i="35"/>
  <c r="A880" i="35"/>
  <c r="B880" i="35"/>
  <c r="C880" i="35"/>
  <c r="A881" i="35"/>
  <c r="B881" i="35"/>
  <c r="C881" i="35"/>
  <c r="A882" i="35"/>
  <c r="B882" i="35"/>
  <c r="C882" i="35"/>
  <c r="A883" i="35"/>
  <c r="B883" i="35"/>
  <c r="C883" i="35"/>
  <c r="A884" i="35"/>
  <c r="B884" i="35"/>
  <c r="C884" i="35"/>
  <c r="A885" i="35"/>
  <c r="B885" i="35"/>
  <c r="C885" i="35"/>
  <c r="A886" i="35"/>
  <c r="B886" i="35"/>
  <c r="C886" i="35"/>
  <c r="A887" i="35"/>
  <c r="B887" i="35"/>
  <c r="C887" i="35"/>
  <c r="A888" i="35"/>
  <c r="B888" i="35"/>
  <c r="C888" i="35"/>
  <c r="A889" i="35"/>
  <c r="B889" i="35"/>
  <c r="C889" i="35"/>
  <c r="A890" i="35"/>
  <c r="B890" i="35"/>
  <c r="C890" i="35"/>
  <c r="A891" i="35"/>
  <c r="B891" i="35"/>
  <c r="C891" i="35"/>
  <c r="A892" i="35"/>
  <c r="B892" i="35"/>
  <c r="C892" i="35"/>
  <c r="A893" i="35"/>
  <c r="B893" i="35"/>
  <c r="C893" i="35"/>
  <c r="A894" i="35"/>
  <c r="B894" i="35"/>
  <c r="C894" i="35"/>
  <c r="A895" i="35"/>
  <c r="B895" i="35"/>
  <c r="C895" i="35"/>
  <c r="A896" i="35"/>
  <c r="B896" i="35"/>
  <c r="C896" i="35"/>
  <c r="A897" i="35"/>
  <c r="B897" i="35"/>
  <c r="C897" i="35"/>
  <c r="A898" i="35"/>
  <c r="B898" i="35"/>
  <c r="C898" i="35"/>
  <c r="A899" i="35"/>
  <c r="B899" i="35"/>
  <c r="C899" i="35"/>
  <c r="A900" i="35"/>
  <c r="B900" i="35"/>
  <c r="C900" i="35"/>
  <c r="A901" i="35"/>
  <c r="B901" i="35"/>
  <c r="C901" i="35"/>
  <c r="A902" i="35"/>
  <c r="B902" i="35"/>
  <c r="C902" i="35"/>
  <c r="A903" i="35"/>
  <c r="B903" i="35"/>
  <c r="C903" i="35"/>
  <c r="A904" i="35"/>
  <c r="B904" i="35"/>
  <c r="C904" i="35"/>
  <c r="A905" i="35"/>
  <c r="B905" i="35"/>
  <c r="C905" i="35"/>
  <c r="A906" i="35"/>
  <c r="B906" i="35"/>
  <c r="C906" i="35"/>
  <c r="A907" i="35"/>
  <c r="B907" i="35"/>
  <c r="C907" i="35"/>
  <c r="A908" i="35"/>
  <c r="B908" i="35"/>
  <c r="C908" i="35"/>
  <c r="A909" i="35"/>
  <c r="B909" i="35"/>
  <c r="C909" i="35"/>
  <c r="A910" i="35"/>
  <c r="B910" i="35"/>
  <c r="C910" i="35"/>
  <c r="A911" i="35"/>
  <c r="B911" i="35"/>
  <c r="C911" i="35"/>
  <c r="A912" i="35"/>
  <c r="B912" i="35"/>
  <c r="C912" i="35"/>
  <c r="A913" i="35"/>
  <c r="B913" i="35"/>
  <c r="C913" i="35"/>
  <c r="A914" i="35"/>
  <c r="B914" i="35"/>
  <c r="C914" i="35"/>
  <c r="A915" i="35"/>
  <c r="B915" i="35"/>
  <c r="C915" i="35"/>
  <c r="A916" i="35"/>
  <c r="B916" i="35"/>
  <c r="C916" i="35"/>
  <c r="A917" i="35"/>
  <c r="B917" i="35"/>
  <c r="C917" i="35"/>
  <c r="A918" i="35"/>
  <c r="B918" i="35"/>
  <c r="C918" i="35"/>
  <c r="A919" i="35"/>
  <c r="B919" i="35"/>
  <c r="C919" i="35"/>
  <c r="A920" i="35"/>
  <c r="B920" i="35"/>
  <c r="C920" i="35"/>
  <c r="A921" i="35"/>
  <c r="B921" i="35"/>
  <c r="C921" i="35"/>
  <c r="A922" i="35"/>
  <c r="B922" i="35"/>
  <c r="C922" i="35"/>
  <c r="A923" i="35"/>
  <c r="B923" i="35"/>
  <c r="C923" i="35"/>
  <c r="A924" i="35"/>
  <c r="B924" i="35"/>
  <c r="C924" i="35"/>
  <c r="A925" i="35"/>
  <c r="B925" i="35"/>
  <c r="C925" i="35"/>
  <c r="A926" i="35"/>
  <c r="B926" i="35"/>
  <c r="C926" i="35"/>
  <c r="A927" i="35"/>
  <c r="B927" i="35"/>
  <c r="C927" i="35"/>
  <c r="A928" i="35"/>
  <c r="B928" i="35"/>
  <c r="C928" i="35"/>
  <c r="A929" i="35"/>
  <c r="B929" i="35"/>
  <c r="C929" i="35"/>
  <c r="A930" i="35"/>
  <c r="B930" i="35"/>
  <c r="C930" i="35"/>
  <c r="A931" i="35"/>
  <c r="B931" i="35"/>
  <c r="C931" i="35"/>
  <c r="A932" i="35"/>
  <c r="B932" i="35"/>
  <c r="C932" i="35"/>
  <c r="A933" i="35"/>
  <c r="B933" i="35"/>
  <c r="C933" i="35"/>
  <c r="A934" i="35"/>
  <c r="B934" i="35"/>
  <c r="C934" i="35"/>
  <c r="A935" i="35"/>
  <c r="B935" i="35"/>
  <c r="C935" i="35"/>
  <c r="A936" i="35"/>
  <c r="B936" i="35"/>
  <c r="C936" i="35"/>
  <c r="A937" i="35"/>
  <c r="B937" i="35"/>
  <c r="C937" i="35"/>
  <c r="A938" i="35"/>
  <c r="B938" i="35"/>
  <c r="C938" i="35"/>
  <c r="A939" i="35"/>
  <c r="B939" i="35"/>
  <c r="C939" i="35"/>
  <c r="A940" i="35"/>
  <c r="B940" i="35"/>
  <c r="C940" i="35"/>
  <c r="A941" i="35"/>
  <c r="B941" i="35"/>
  <c r="C941" i="35"/>
  <c r="A942" i="35"/>
  <c r="B942" i="35"/>
  <c r="C942" i="35"/>
  <c r="A943" i="35"/>
  <c r="B943" i="35"/>
  <c r="C943" i="35"/>
  <c r="A944" i="35"/>
  <c r="B944" i="35"/>
  <c r="C944" i="35"/>
  <c r="A945" i="35"/>
  <c r="B945" i="35"/>
  <c r="C945" i="35"/>
  <c r="A946" i="35"/>
  <c r="B946" i="35"/>
  <c r="C946" i="35"/>
  <c r="A947" i="35"/>
  <c r="B947" i="35"/>
  <c r="C947" i="35"/>
  <c r="A948" i="35"/>
  <c r="B948" i="35"/>
  <c r="C948" i="35"/>
  <c r="A949" i="35"/>
  <c r="B949" i="35"/>
  <c r="C949" i="35"/>
  <c r="A950" i="35"/>
  <c r="B950" i="35"/>
  <c r="C950" i="35"/>
  <c r="A951" i="35"/>
  <c r="B951" i="35"/>
  <c r="C951" i="35"/>
  <c r="A952" i="35"/>
  <c r="B952" i="35"/>
  <c r="C952" i="35"/>
  <c r="A953" i="35"/>
  <c r="B953" i="35"/>
  <c r="C953" i="35"/>
  <c r="A954" i="35"/>
  <c r="B954" i="35"/>
  <c r="C954" i="35"/>
  <c r="A955" i="35"/>
  <c r="B955" i="35"/>
  <c r="C955" i="35"/>
  <c r="A956" i="35"/>
  <c r="B956" i="35"/>
  <c r="C956" i="35"/>
  <c r="A957" i="35"/>
  <c r="B957" i="35"/>
  <c r="C957" i="35"/>
  <c r="A958" i="35"/>
  <c r="B958" i="35"/>
  <c r="C958" i="35"/>
  <c r="A959" i="35"/>
  <c r="B959" i="35"/>
  <c r="C959" i="35"/>
  <c r="A960" i="35"/>
  <c r="B960" i="35"/>
  <c r="C960" i="35"/>
  <c r="A961" i="35"/>
  <c r="B961" i="35"/>
  <c r="C961" i="35"/>
  <c r="A962" i="35"/>
  <c r="B962" i="35"/>
  <c r="C962" i="35"/>
  <c r="A963" i="35"/>
  <c r="B963" i="35"/>
  <c r="C963" i="35"/>
  <c r="A964" i="35"/>
  <c r="B964" i="35"/>
  <c r="C964" i="35"/>
  <c r="A965" i="35"/>
  <c r="B965" i="35"/>
  <c r="C965" i="35"/>
  <c r="A966" i="35"/>
  <c r="B966" i="35"/>
  <c r="C966" i="35"/>
  <c r="A967" i="35"/>
  <c r="B967" i="35"/>
  <c r="C967" i="35"/>
  <c r="A968" i="35"/>
  <c r="B968" i="35"/>
  <c r="C968" i="35"/>
  <c r="A969" i="35"/>
  <c r="B969" i="35"/>
  <c r="C969" i="35"/>
  <c r="A970" i="35"/>
  <c r="B970" i="35"/>
  <c r="C970" i="35"/>
  <c r="A971" i="35"/>
  <c r="B971" i="35"/>
  <c r="C971" i="35"/>
  <c r="A972" i="35"/>
  <c r="B972" i="35"/>
  <c r="C972" i="35"/>
  <c r="A973" i="35"/>
  <c r="B973" i="35"/>
  <c r="C973" i="35"/>
  <c r="A974" i="35"/>
  <c r="B974" i="35"/>
  <c r="C974" i="35"/>
  <c r="A975" i="35"/>
  <c r="B975" i="35"/>
  <c r="C975" i="35"/>
  <c r="A976" i="35"/>
  <c r="B976" i="35"/>
  <c r="C976" i="35"/>
  <c r="A977" i="35"/>
  <c r="B977" i="35"/>
  <c r="C977" i="35"/>
  <c r="A978" i="35"/>
  <c r="B978" i="35"/>
  <c r="C978" i="35"/>
  <c r="A979" i="35"/>
  <c r="B979" i="35"/>
  <c r="C979" i="35"/>
  <c r="A980" i="35"/>
  <c r="B980" i="35"/>
  <c r="C980" i="35"/>
  <c r="A981" i="35"/>
  <c r="B981" i="35"/>
  <c r="C981" i="35"/>
  <c r="A982" i="35"/>
  <c r="B982" i="35"/>
  <c r="C982" i="35"/>
  <c r="A983" i="35"/>
  <c r="B983" i="35"/>
  <c r="C983" i="35"/>
  <c r="A984" i="35"/>
  <c r="B984" i="35"/>
  <c r="C984" i="35"/>
  <c r="A985" i="35"/>
  <c r="B985" i="35"/>
  <c r="C985" i="35"/>
  <c r="A986" i="35"/>
  <c r="B986" i="35"/>
  <c r="C986" i="35"/>
  <c r="A987" i="35"/>
  <c r="B987" i="35"/>
  <c r="C987" i="35"/>
  <c r="A988" i="35"/>
  <c r="B988" i="35"/>
  <c r="C988" i="35"/>
  <c r="A989" i="35"/>
  <c r="B989" i="35"/>
  <c r="C989" i="35"/>
  <c r="A990" i="35"/>
  <c r="B990" i="35"/>
  <c r="C990" i="35"/>
  <c r="A991" i="35"/>
  <c r="B991" i="35"/>
  <c r="C991" i="35"/>
  <c r="A992" i="35"/>
  <c r="B992" i="35"/>
  <c r="C992" i="35"/>
  <c r="A993" i="35"/>
  <c r="B993" i="35"/>
  <c r="C993" i="35"/>
  <c r="A994" i="35"/>
  <c r="B994" i="35"/>
  <c r="C994" i="35"/>
  <c r="A995" i="35"/>
  <c r="B995" i="35"/>
  <c r="C995" i="35"/>
  <c r="A996" i="35"/>
  <c r="B996" i="35"/>
  <c r="C996" i="35"/>
  <c r="A997" i="35"/>
  <c r="B997" i="35"/>
  <c r="C997" i="35"/>
  <c r="A998" i="35"/>
  <c r="B998" i="35"/>
  <c r="C998" i="35"/>
  <c r="A999" i="35"/>
  <c r="B999" i="35"/>
  <c r="C999" i="35"/>
  <c r="A1000" i="35"/>
  <c r="B1000" i="35"/>
  <c r="C1000" i="35"/>
  <c r="A1001" i="35"/>
  <c r="B1001" i="35"/>
  <c r="C1001" i="35"/>
  <c r="A1002" i="35"/>
  <c r="B1002" i="35"/>
  <c r="C1002" i="35"/>
  <c r="A1003" i="35"/>
  <c r="B1003" i="35"/>
  <c r="C1003" i="35"/>
  <c r="A1004" i="35"/>
  <c r="B1004" i="35"/>
  <c r="C1004" i="35"/>
  <c r="A1005" i="35"/>
  <c r="B1005" i="35"/>
  <c r="C1005" i="35"/>
  <c r="A1006" i="35"/>
  <c r="B1006" i="35"/>
  <c r="C1006" i="35"/>
  <c r="A1007" i="35"/>
  <c r="B1007" i="35"/>
  <c r="C1007" i="35"/>
  <c r="A1008" i="35"/>
  <c r="B1008" i="35"/>
  <c r="C1008" i="35"/>
  <c r="A1009" i="35"/>
  <c r="B1009" i="35"/>
  <c r="C1009" i="35"/>
  <c r="A1010" i="35"/>
  <c r="B1010" i="35"/>
  <c r="C1010" i="35"/>
  <c r="A1011" i="35"/>
  <c r="B1011" i="35"/>
  <c r="C1011" i="35"/>
  <c r="A1012" i="35"/>
  <c r="B1012" i="35"/>
  <c r="C1012" i="35"/>
  <c r="A1013" i="35"/>
  <c r="B1013" i="35"/>
  <c r="C1013" i="35"/>
  <c r="A1014" i="35"/>
  <c r="B1014" i="35"/>
  <c r="C1014" i="35"/>
  <c r="A1015" i="35"/>
  <c r="B1015" i="35"/>
  <c r="C1015" i="35"/>
  <c r="A1016" i="35"/>
  <c r="B1016" i="35"/>
  <c r="C1016" i="35"/>
  <c r="A1017" i="35"/>
  <c r="B1017" i="35"/>
  <c r="C1017" i="35"/>
  <c r="A1018" i="35"/>
  <c r="B1018" i="35"/>
  <c r="C1018" i="35"/>
  <c r="A1019" i="35"/>
  <c r="B1019" i="35"/>
  <c r="C1019" i="35"/>
  <c r="A1020" i="35"/>
  <c r="B1020" i="35"/>
  <c r="C1020" i="35"/>
  <c r="A1021" i="35"/>
  <c r="B1021" i="35"/>
  <c r="C1021" i="35"/>
  <c r="A1022" i="35"/>
  <c r="B1022" i="35"/>
  <c r="C1022" i="35"/>
  <c r="A1023" i="35"/>
  <c r="B1023" i="35"/>
  <c r="C1023" i="35"/>
  <c r="A1024" i="35"/>
  <c r="B1024" i="35"/>
  <c r="C1024" i="35"/>
  <c r="A1025" i="35"/>
  <c r="B1025" i="35"/>
  <c r="C1025" i="35"/>
  <c r="A1026" i="35"/>
  <c r="B1026" i="35"/>
  <c r="C1026" i="35"/>
  <c r="A1027" i="35"/>
  <c r="B1027" i="35"/>
  <c r="C1027" i="35"/>
  <c r="A1028" i="35"/>
  <c r="B1028" i="35"/>
  <c r="C1028" i="35"/>
  <c r="A1029" i="35"/>
  <c r="B1029" i="35"/>
  <c r="C1029" i="35"/>
  <c r="A1030" i="35"/>
  <c r="B1030" i="35"/>
  <c r="C1030" i="35"/>
  <c r="A1031" i="35"/>
  <c r="B1031" i="35"/>
  <c r="C1031" i="35"/>
  <c r="A1032" i="35"/>
  <c r="B1032" i="35"/>
  <c r="C1032" i="35"/>
  <c r="A1033" i="35"/>
  <c r="B1033" i="35"/>
  <c r="C1033" i="35"/>
  <c r="A1034" i="35"/>
  <c r="B1034" i="35"/>
  <c r="C1034" i="35"/>
  <c r="A1035" i="35"/>
  <c r="B1035" i="35"/>
  <c r="C1035" i="35"/>
  <c r="A1036" i="35"/>
  <c r="B1036" i="35"/>
  <c r="C1036" i="35"/>
  <c r="A1037" i="35"/>
  <c r="B1037" i="35"/>
  <c r="C1037" i="35"/>
  <c r="A1038" i="35"/>
  <c r="B1038" i="35"/>
  <c r="C1038" i="35"/>
  <c r="A1039" i="35"/>
  <c r="B1039" i="35"/>
  <c r="C1039" i="35"/>
  <c r="A1040" i="35"/>
  <c r="B1040" i="35"/>
  <c r="C1040" i="35"/>
  <c r="A1041" i="35"/>
  <c r="B1041" i="35"/>
  <c r="C1041" i="35"/>
  <c r="A1042" i="35"/>
  <c r="B1042" i="35"/>
  <c r="C1042" i="35"/>
  <c r="A1043" i="35"/>
  <c r="B1043" i="35"/>
  <c r="C1043" i="35"/>
  <c r="A1044" i="35"/>
  <c r="B1044" i="35"/>
  <c r="C1044" i="35"/>
  <c r="A1045" i="35"/>
  <c r="B1045" i="35"/>
  <c r="C1045" i="35"/>
  <c r="A1046" i="35"/>
  <c r="B1046" i="35"/>
  <c r="C1046" i="35"/>
  <c r="A1047" i="35"/>
  <c r="B1047" i="35"/>
  <c r="C1047" i="35"/>
  <c r="A1048" i="35"/>
  <c r="B1048" i="35"/>
  <c r="C1048" i="35"/>
  <c r="A1049" i="35"/>
  <c r="B1049" i="35"/>
  <c r="C1049" i="35"/>
  <c r="A1050" i="35"/>
  <c r="B1050" i="35"/>
  <c r="C1050" i="35"/>
  <c r="A1051" i="35"/>
  <c r="B1051" i="35"/>
  <c r="C1051" i="35"/>
  <c r="A1052" i="35"/>
  <c r="B1052" i="35"/>
  <c r="C1052" i="35"/>
  <c r="A1053" i="35"/>
  <c r="B1053" i="35"/>
  <c r="C1053" i="35"/>
  <c r="A1054" i="35"/>
  <c r="B1054" i="35"/>
  <c r="C1054" i="35"/>
  <c r="A1055" i="35"/>
  <c r="B1055" i="35"/>
  <c r="C1055" i="35"/>
  <c r="A1056" i="35"/>
  <c r="B1056" i="35"/>
  <c r="C1056" i="35"/>
  <c r="A1057" i="35"/>
  <c r="B1057" i="35"/>
  <c r="C1057" i="35"/>
  <c r="A1058" i="35"/>
  <c r="B1058" i="35"/>
  <c r="C1058" i="35"/>
  <c r="A1059" i="35"/>
  <c r="B1059" i="35"/>
  <c r="C1059" i="35"/>
  <c r="A1060" i="35"/>
  <c r="B1060" i="35"/>
  <c r="C1060" i="35"/>
  <c r="A1061" i="35"/>
  <c r="B1061" i="35"/>
  <c r="C1061" i="35"/>
  <c r="A1062" i="35"/>
  <c r="B1062" i="35"/>
  <c r="C1062" i="35"/>
  <c r="A1063" i="35"/>
  <c r="B1063" i="35"/>
  <c r="C1063" i="35"/>
  <c r="A1064" i="35"/>
  <c r="B1064" i="35"/>
  <c r="C1064" i="35"/>
  <c r="A1065" i="35"/>
  <c r="B1065" i="35"/>
  <c r="C1065" i="35"/>
  <c r="A1066" i="35"/>
  <c r="B1066" i="35"/>
  <c r="C1066" i="35"/>
  <c r="A1067" i="35"/>
  <c r="B1067" i="35"/>
  <c r="C1067" i="35"/>
  <c r="A1068" i="35"/>
  <c r="B1068" i="35"/>
  <c r="C1068" i="35"/>
  <c r="A1069" i="35"/>
  <c r="B1069" i="35"/>
  <c r="C1069" i="35"/>
  <c r="A1070" i="35"/>
  <c r="B1070" i="35"/>
  <c r="C1070" i="35"/>
  <c r="A1071" i="35"/>
  <c r="B1071" i="35"/>
  <c r="C1071" i="35"/>
  <c r="A1072" i="35"/>
  <c r="B1072" i="35"/>
  <c r="C1072" i="35"/>
  <c r="A1073" i="35"/>
  <c r="B1073" i="35"/>
  <c r="C1073" i="35"/>
  <c r="A1074" i="35"/>
  <c r="B1074" i="35"/>
  <c r="C1074" i="35"/>
  <c r="A1075" i="35"/>
  <c r="B1075" i="35"/>
  <c r="C1075" i="35"/>
  <c r="A1076" i="35"/>
  <c r="B1076" i="35"/>
  <c r="C1076" i="35"/>
  <c r="A1077" i="35"/>
  <c r="B1077" i="35"/>
  <c r="C1077" i="35"/>
  <c r="A1078" i="35"/>
  <c r="B1078" i="35"/>
  <c r="C1078" i="35"/>
  <c r="A1079" i="35"/>
  <c r="B1079" i="35"/>
  <c r="C1079" i="35"/>
  <c r="A1080" i="35"/>
  <c r="B1080" i="35"/>
  <c r="C1080" i="35"/>
  <c r="A1081" i="35"/>
  <c r="B1081" i="35"/>
  <c r="C1081" i="35"/>
  <c r="A1082" i="35"/>
  <c r="B1082" i="35"/>
  <c r="C1082" i="35"/>
  <c r="A1083" i="35"/>
  <c r="B1083" i="35"/>
  <c r="C1083" i="35"/>
  <c r="A1084" i="35"/>
  <c r="B1084" i="35"/>
  <c r="C1084" i="35"/>
  <c r="A1085" i="35"/>
  <c r="B1085" i="35"/>
  <c r="C1085" i="35"/>
  <c r="A1086" i="35"/>
  <c r="B1086" i="35"/>
  <c r="C1086" i="35"/>
  <c r="A1087" i="35"/>
  <c r="B1087" i="35"/>
  <c r="C1087" i="35"/>
  <c r="A1088" i="35"/>
  <c r="B1088" i="35"/>
  <c r="C1088" i="35"/>
  <c r="A1089" i="35"/>
  <c r="B1089" i="35"/>
  <c r="C1089" i="35"/>
  <c r="A1090" i="35"/>
  <c r="B1090" i="35"/>
  <c r="C1090" i="35"/>
  <c r="A1091" i="35"/>
  <c r="B1091" i="35"/>
  <c r="C1091" i="35"/>
  <c r="A1092" i="35"/>
  <c r="B1092" i="35"/>
  <c r="C1092" i="35"/>
  <c r="A1093" i="35"/>
  <c r="B1093" i="35"/>
  <c r="C1093" i="35"/>
  <c r="A1094" i="35"/>
  <c r="B1094" i="35"/>
  <c r="C1094" i="35"/>
  <c r="A1095" i="35"/>
  <c r="B1095" i="35"/>
  <c r="C1095" i="35"/>
  <c r="A1096" i="35"/>
  <c r="B1096" i="35"/>
  <c r="C1096" i="35"/>
  <c r="A1097" i="35"/>
  <c r="B1097" i="35"/>
  <c r="C1097" i="35"/>
  <c r="A1098" i="35"/>
  <c r="B1098" i="35"/>
  <c r="C1098" i="35"/>
  <c r="A1099" i="35"/>
  <c r="B1099" i="35"/>
  <c r="C1099" i="35"/>
  <c r="A1100" i="35"/>
  <c r="B1100" i="35"/>
  <c r="C1100" i="35"/>
  <c r="A1101" i="35"/>
  <c r="B1101" i="35"/>
  <c r="C1101" i="35"/>
  <c r="A1102" i="35"/>
  <c r="B1102" i="35"/>
  <c r="C1102" i="35"/>
  <c r="A1103" i="35"/>
  <c r="B1103" i="35"/>
  <c r="C1103" i="35"/>
  <c r="A1104" i="35"/>
  <c r="B1104" i="35"/>
  <c r="C1104" i="35"/>
  <c r="A1105" i="35"/>
  <c r="B1105" i="35"/>
  <c r="C1105" i="35"/>
  <c r="A1106" i="35"/>
  <c r="B1106" i="35"/>
  <c r="C1106" i="35"/>
  <c r="A1107" i="35"/>
  <c r="B1107" i="35"/>
  <c r="C1107" i="35"/>
  <c r="A1108" i="35"/>
  <c r="B1108" i="35"/>
  <c r="C1108" i="35"/>
  <c r="A1109" i="35"/>
  <c r="B1109" i="35"/>
  <c r="C1109" i="35"/>
  <c r="A1110" i="35"/>
  <c r="B1110" i="35"/>
  <c r="C1110" i="35"/>
  <c r="A1111" i="35"/>
  <c r="B1111" i="35"/>
  <c r="C1111" i="35"/>
  <c r="A1112" i="35"/>
  <c r="B1112" i="35"/>
  <c r="C1112" i="35"/>
  <c r="A1113" i="35"/>
  <c r="B1113" i="35"/>
  <c r="C1113" i="35"/>
  <c r="A1114" i="35"/>
  <c r="B1114" i="35"/>
  <c r="C1114" i="35"/>
  <c r="A1115" i="35"/>
  <c r="B1115" i="35"/>
  <c r="C1115" i="35"/>
  <c r="A1116" i="35"/>
  <c r="B1116" i="35"/>
  <c r="C1116" i="35"/>
  <c r="A1117" i="35"/>
  <c r="B1117" i="35"/>
  <c r="C1117" i="35"/>
  <c r="A1118" i="35"/>
  <c r="B1118" i="35"/>
  <c r="C1118" i="35"/>
  <c r="A1119" i="35"/>
  <c r="B1119" i="35"/>
  <c r="C1119" i="35"/>
  <c r="A1120" i="35"/>
  <c r="B1120" i="35"/>
  <c r="C1120" i="35"/>
  <c r="A1121" i="35"/>
  <c r="B1121" i="35"/>
  <c r="C1121" i="35"/>
  <c r="A1122" i="35"/>
  <c r="B1122" i="35"/>
  <c r="C1122" i="35"/>
  <c r="A1123" i="35"/>
  <c r="B1123" i="35"/>
  <c r="C1123" i="35"/>
  <c r="A1124" i="35"/>
  <c r="B1124" i="35"/>
  <c r="C1124" i="35"/>
  <c r="A1125" i="35"/>
  <c r="B1125" i="35"/>
  <c r="C1125" i="35"/>
  <c r="A1126" i="35"/>
  <c r="B1126" i="35"/>
  <c r="C1126" i="35"/>
  <c r="A1127" i="35"/>
  <c r="B1127" i="35"/>
  <c r="C1127" i="35"/>
  <c r="A1128" i="35"/>
  <c r="B1128" i="35"/>
  <c r="C1128" i="35"/>
  <c r="A1129" i="35"/>
  <c r="B1129" i="35"/>
  <c r="C1129" i="35"/>
  <c r="A1130" i="35"/>
  <c r="B1130" i="35"/>
  <c r="C1130" i="35"/>
  <c r="A1131" i="35"/>
  <c r="B1131" i="35"/>
  <c r="C1131" i="35"/>
  <c r="A1132" i="35"/>
  <c r="B1132" i="35"/>
  <c r="C1132" i="35"/>
  <c r="A1133" i="35"/>
  <c r="B1133" i="35"/>
  <c r="C1133" i="35"/>
  <c r="A1134" i="35"/>
  <c r="B1134" i="35"/>
  <c r="C1134" i="35"/>
  <c r="A1135" i="35"/>
  <c r="B1135" i="35"/>
  <c r="C1135" i="35"/>
  <c r="A1136" i="35"/>
  <c r="B1136" i="35"/>
  <c r="C1136" i="35"/>
  <c r="A1137" i="35"/>
  <c r="B1137" i="35"/>
  <c r="C1137" i="35"/>
  <c r="A1138" i="35"/>
  <c r="B1138" i="35"/>
  <c r="C1138" i="35"/>
  <c r="A1139" i="35"/>
  <c r="B1139" i="35"/>
  <c r="C1139" i="35"/>
  <c r="A1140" i="35"/>
  <c r="B1140" i="35"/>
  <c r="C1140" i="35"/>
  <c r="A1141" i="35"/>
  <c r="B1141" i="35"/>
  <c r="C1141" i="35"/>
  <c r="A1142" i="35"/>
  <c r="B1142" i="35"/>
  <c r="C1142" i="35"/>
  <c r="A1143" i="35"/>
  <c r="B1143" i="35"/>
  <c r="C1143" i="35"/>
  <c r="A1144" i="35"/>
  <c r="B1144" i="35"/>
  <c r="C1144" i="35"/>
  <c r="A1145" i="35"/>
  <c r="B1145" i="35"/>
  <c r="C1145" i="35"/>
  <c r="A1146" i="35"/>
  <c r="B1146" i="35"/>
  <c r="C1146" i="35"/>
  <c r="A1147" i="35"/>
  <c r="B1147" i="35"/>
  <c r="C1147" i="35"/>
  <c r="A1148" i="35"/>
  <c r="B1148" i="35"/>
  <c r="C1148" i="35"/>
  <c r="A1149" i="35"/>
  <c r="B1149" i="35"/>
  <c r="C1149" i="35"/>
  <c r="A1150" i="35"/>
  <c r="B1150" i="35"/>
  <c r="C1150" i="35"/>
  <c r="A1151" i="35"/>
  <c r="B1151" i="35"/>
  <c r="C1151" i="35"/>
  <c r="A1152" i="35"/>
  <c r="B1152" i="35"/>
  <c r="C1152" i="35"/>
  <c r="A1153" i="35"/>
  <c r="B1153" i="35"/>
  <c r="C1153" i="35"/>
  <c r="A1154" i="35"/>
  <c r="B1154" i="35"/>
  <c r="C1154" i="35"/>
  <c r="A1155" i="35"/>
  <c r="B1155" i="35"/>
  <c r="C1155" i="35"/>
  <c r="A1156" i="35"/>
  <c r="B1156" i="35"/>
  <c r="C1156" i="35"/>
  <c r="A1157" i="35"/>
  <c r="B1157" i="35"/>
  <c r="C1157" i="35"/>
  <c r="A1158" i="35"/>
  <c r="B1158" i="35"/>
  <c r="C1158" i="35"/>
  <c r="A1159" i="35"/>
  <c r="B1159" i="35"/>
  <c r="C1159" i="35"/>
  <c r="A1160" i="35"/>
  <c r="B1160" i="35"/>
  <c r="C1160" i="35"/>
  <c r="A1161" i="35"/>
  <c r="B1161" i="35"/>
  <c r="C1161" i="35"/>
  <c r="A1162" i="35"/>
  <c r="B1162" i="35"/>
  <c r="C1162" i="35"/>
  <c r="A1163" i="35"/>
  <c r="B1163" i="35"/>
  <c r="C1163" i="35"/>
  <c r="A1164" i="35"/>
  <c r="B1164" i="35"/>
  <c r="C1164" i="35"/>
  <c r="A1165" i="35"/>
  <c r="B1165" i="35"/>
  <c r="C1165" i="35"/>
  <c r="A1166" i="35"/>
  <c r="B1166" i="35"/>
  <c r="C1166" i="35"/>
  <c r="A1167" i="35"/>
  <c r="B1167" i="35"/>
  <c r="C1167" i="35"/>
  <c r="A1168" i="35"/>
  <c r="B1168" i="35"/>
  <c r="C1168" i="35"/>
  <c r="A1169" i="35"/>
  <c r="B1169" i="35"/>
  <c r="C1169" i="35"/>
  <c r="A1170" i="35"/>
  <c r="B1170" i="35"/>
  <c r="C1170" i="35"/>
  <c r="A1171" i="35"/>
  <c r="B1171" i="35"/>
  <c r="C1171" i="35"/>
  <c r="A1172" i="35"/>
  <c r="B1172" i="35"/>
  <c r="C1172" i="35"/>
  <c r="A1173" i="35"/>
  <c r="B1173" i="35"/>
  <c r="C1173" i="35"/>
  <c r="A1174" i="35"/>
  <c r="B1174" i="35"/>
  <c r="C1174" i="35"/>
  <c r="A1175" i="35"/>
  <c r="B1175" i="35"/>
  <c r="C1175" i="35"/>
  <c r="A1176" i="35"/>
  <c r="B1176" i="35"/>
  <c r="C1176" i="35"/>
  <c r="A1177" i="35"/>
  <c r="B1177" i="35"/>
  <c r="C1177" i="35"/>
  <c r="A1178" i="35"/>
  <c r="B1178" i="35"/>
  <c r="C1178" i="35"/>
  <c r="A1179" i="35"/>
  <c r="B1179" i="35"/>
  <c r="C1179" i="35"/>
  <c r="A1180" i="35"/>
  <c r="B1180" i="35"/>
  <c r="C1180" i="35"/>
  <c r="A1181" i="35"/>
  <c r="B1181" i="35"/>
  <c r="C1181" i="35"/>
  <c r="A1182" i="35"/>
  <c r="B1182" i="35"/>
  <c r="C1182" i="35"/>
  <c r="A1183" i="35"/>
  <c r="B1183" i="35"/>
  <c r="C1183" i="35"/>
  <c r="A1184" i="35"/>
  <c r="B1184" i="35"/>
  <c r="C1184" i="35"/>
  <c r="A1185" i="35"/>
  <c r="B1185" i="35"/>
  <c r="C1185" i="35"/>
  <c r="A1186" i="35"/>
  <c r="B1186" i="35"/>
  <c r="C1186" i="35"/>
  <c r="A1187" i="35"/>
  <c r="B1187" i="35"/>
  <c r="C1187" i="35"/>
  <c r="A1188" i="35"/>
  <c r="B1188" i="35"/>
  <c r="C1188" i="35"/>
  <c r="A1189" i="35"/>
  <c r="B1189" i="35"/>
  <c r="C1189" i="35"/>
  <c r="A1190" i="35"/>
  <c r="B1190" i="35"/>
  <c r="C1190" i="35"/>
  <c r="A1191" i="35"/>
  <c r="B1191" i="35"/>
  <c r="C1191" i="35"/>
  <c r="A1192" i="35"/>
  <c r="B1192" i="35"/>
  <c r="C1192" i="35"/>
  <c r="A1193" i="35"/>
  <c r="B1193" i="35"/>
  <c r="C1193" i="35"/>
  <c r="A1194" i="35"/>
  <c r="B1194" i="35"/>
  <c r="C1194" i="35"/>
  <c r="A1195" i="35"/>
  <c r="B1195" i="35"/>
  <c r="C1195" i="35"/>
  <c r="A1196" i="35"/>
  <c r="B1196" i="35"/>
  <c r="C1196" i="35"/>
  <c r="A1197" i="35"/>
  <c r="B1197" i="35"/>
  <c r="C1197" i="35"/>
  <c r="A1198" i="35"/>
  <c r="B1198" i="35"/>
  <c r="C1198" i="35"/>
  <c r="A1199" i="35"/>
  <c r="B1199" i="35"/>
  <c r="C1199" i="35"/>
  <c r="A1200" i="35"/>
  <c r="B1200" i="35"/>
  <c r="C1200" i="35"/>
  <c r="A1201" i="35"/>
  <c r="B1201" i="35"/>
  <c r="C1201" i="35"/>
  <c r="A1202" i="35"/>
  <c r="B1202" i="35"/>
  <c r="C1202" i="35"/>
  <c r="A1203" i="35"/>
  <c r="B1203" i="35"/>
  <c r="C1203" i="35"/>
  <c r="A1204" i="35"/>
  <c r="B1204" i="35"/>
  <c r="C1204" i="35"/>
  <c r="A1205" i="35"/>
  <c r="B1205" i="35"/>
  <c r="C1205" i="35"/>
  <c r="A1206" i="35"/>
  <c r="B1206" i="35"/>
  <c r="C1206" i="35"/>
  <c r="A1207" i="35"/>
  <c r="B1207" i="35"/>
  <c r="C1207" i="35"/>
  <c r="A1208" i="35"/>
  <c r="B1208" i="35"/>
  <c r="C1208" i="35"/>
  <c r="A1209" i="35"/>
  <c r="B1209" i="35"/>
  <c r="C1209" i="35"/>
  <c r="A1210" i="35"/>
  <c r="B1210" i="35"/>
  <c r="C1210" i="35"/>
  <c r="A1211" i="35"/>
  <c r="B1211" i="35"/>
  <c r="C1211" i="35"/>
  <c r="A1212" i="35"/>
  <c r="B1212" i="35"/>
  <c r="C1212" i="35"/>
  <c r="A1213" i="35"/>
  <c r="B1213" i="35"/>
  <c r="C1213" i="35"/>
  <c r="A1214" i="35"/>
  <c r="B1214" i="35"/>
  <c r="C1214" i="35"/>
  <c r="A1215" i="35"/>
  <c r="B1215" i="35"/>
  <c r="C1215" i="35"/>
  <c r="A1216" i="35"/>
  <c r="B1216" i="35"/>
  <c r="C1216" i="35"/>
  <c r="A1217" i="35"/>
  <c r="B1217" i="35"/>
  <c r="C1217" i="35"/>
  <c r="A1218" i="35"/>
  <c r="B1218" i="35"/>
  <c r="C1218" i="35"/>
  <c r="A1219" i="35"/>
  <c r="B1219" i="35"/>
  <c r="C1219" i="35"/>
  <c r="A1220" i="35"/>
  <c r="B1220" i="35"/>
  <c r="C1220" i="35"/>
  <c r="A1221" i="35"/>
  <c r="B1221" i="35"/>
  <c r="C1221" i="35"/>
  <c r="A1222" i="35"/>
  <c r="B1222" i="35"/>
  <c r="C1222" i="35"/>
  <c r="A1223" i="35"/>
  <c r="B1223" i="35"/>
  <c r="C1223" i="35"/>
  <c r="A1224" i="35"/>
  <c r="B1224" i="35"/>
  <c r="C1224" i="35"/>
  <c r="A1225" i="35"/>
  <c r="B1225" i="35"/>
  <c r="C1225" i="35"/>
  <c r="A1226" i="35"/>
  <c r="B1226" i="35"/>
  <c r="C1226" i="35"/>
  <c r="A1227" i="35"/>
  <c r="B1227" i="35"/>
  <c r="C1227" i="35"/>
  <c r="A1228" i="35"/>
  <c r="B1228" i="35"/>
  <c r="C1228" i="35"/>
  <c r="A1229" i="35"/>
  <c r="B1229" i="35"/>
  <c r="C1229" i="35"/>
  <c r="A1230" i="35"/>
  <c r="B1230" i="35"/>
  <c r="C1230" i="35"/>
  <c r="A1231" i="35"/>
  <c r="B1231" i="35"/>
  <c r="C1231" i="35"/>
  <c r="A1232" i="35"/>
  <c r="B1232" i="35"/>
  <c r="C1232" i="35"/>
  <c r="A1233" i="35"/>
  <c r="B1233" i="35"/>
  <c r="C1233" i="35"/>
  <c r="A1234" i="35"/>
  <c r="B1234" i="35"/>
  <c r="C1234" i="35"/>
  <c r="A1235" i="35"/>
  <c r="B1235" i="35"/>
  <c r="C1235" i="35"/>
  <c r="A1236" i="35"/>
  <c r="B1236" i="35"/>
  <c r="C1236" i="35"/>
  <c r="A1237" i="35"/>
  <c r="B1237" i="35"/>
  <c r="C1237" i="35"/>
  <c r="A1238" i="35"/>
  <c r="B1238" i="35"/>
  <c r="C1238" i="35"/>
  <c r="A1239" i="35"/>
  <c r="B1239" i="35"/>
  <c r="C1239" i="35"/>
  <c r="A1240" i="35"/>
  <c r="B1240" i="35"/>
  <c r="C1240" i="35"/>
  <c r="A1241" i="35"/>
  <c r="B1241" i="35"/>
  <c r="C1241" i="35"/>
  <c r="A1242" i="35"/>
  <c r="B1242" i="35"/>
  <c r="C1242" i="35"/>
  <c r="A1243" i="35"/>
  <c r="B1243" i="35"/>
  <c r="C1243" i="35"/>
  <c r="A1244" i="35"/>
  <c r="B1244" i="35"/>
  <c r="C1244" i="35"/>
  <c r="A1245" i="35"/>
  <c r="B1245" i="35"/>
  <c r="C1245" i="35"/>
  <c r="A1246" i="35"/>
  <c r="B1246" i="35"/>
  <c r="C1246" i="35"/>
  <c r="A1247" i="35"/>
  <c r="B1247" i="35"/>
  <c r="C1247" i="35"/>
  <c r="A1248" i="35"/>
  <c r="B1248" i="35"/>
  <c r="C1248" i="35"/>
  <c r="A1249" i="35"/>
  <c r="B1249" i="35"/>
  <c r="C1249" i="35"/>
  <c r="A1250" i="35"/>
  <c r="B1250" i="35"/>
  <c r="C1250" i="35"/>
  <c r="A1251" i="35"/>
  <c r="B1251" i="35"/>
  <c r="C1251" i="35"/>
  <c r="A1252" i="35"/>
  <c r="B1252" i="35"/>
  <c r="C1252" i="35"/>
  <c r="A1253" i="35"/>
  <c r="B1253" i="35"/>
  <c r="C1253" i="35"/>
  <c r="A1254" i="35"/>
  <c r="B1254" i="35"/>
  <c r="C1254" i="35"/>
  <c r="A1255" i="35"/>
  <c r="B1255" i="35"/>
  <c r="C1255" i="35"/>
  <c r="A1256" i="35"/>
  <c r="B1256" i="35"/>
  <c r="C1256" i="35"/>
  <c r="A1257" i="35"/>
  <c r="B1257" i="35"/>
  <c r="C1257" i="35"/>
  <c r="A1258" i="35"/>
  <c r="B1258" i="35"/>
  <c r="C1258" i="35"/>
  <c r="A1259" i="35"/>
  <c r="B1259" i="35"/>
  <c r="C1259" i="35"/>
  <c r="A1260" i="35"/>
  <c r="B1260" i="35"/>
  <c r="C1260" i="35"/>
  <c r="A1261" i="35"/>
  <c r="B1261" i="35"/>
  <c r="C1261" i="35"/>
  <c r="A1262" i="35"/>
  <c r="B1262" i="35"/>
  <c r="C1262" i="35"/>
  <c r="A1263" i="35"/>
  <c r="B1263" i="35"/>
  <c r="C1263" i="35"/>
  <c r="A1264" i="35"/>
  <c r="B1264" i="35"/>
  <c r="C1264" i="35"/>
  <c r="A1265" i="35"/>
  <c r="B1265" i="35"/>
  <c r="C1265" i="35"/>
  <c r="A1266" i="35"/>
  <c r="B1266" i="35"/>
  <c r="C1266" i="35"/>
  <c r="A1267" i="35"/>
  <c r="B1267" i="35"/>
  <c r="C1267" i="35"/>
  <c r="A1268" i="35"/>
  <c r="B1268" i="35"/>
  <c r="C1268" i="35"/>
  <c r="A1269" i="35"/>
  <c r="B1269" i="35"/>
  <c r="C1269" i="35"/>
  <c r="A1270" i="35"/>
  <c r="B1270" i="35"/>
  <c r="C1270" i="35"/>
  <c r="A1271" i="35"/>
  <c r="B1271" i="35"/>
  <c r="C1271" i="35"/>
  <c r="A1272" i="35"/>
  <c r="B1272" i="35"/>
  <c r="C1272" i="35"/>
  <c r="A1273" i="35"/>
  <c r="B1273" i="35"/>
  <c r="C1273" i="35"/>
  <c r="A1274" i="35"/>
  <c r="B1274" i="35"/>
  <c r="C1274" i="35"/>
  <c r="A1275" i="35"/>
  <c r="B1275" i="35"/>
  <c r="C1275" i="35"/>
  <c r="A1276" i="35"/>
  <c r="B1276" i="35"/>
  <c r="C1276" i="35"/>
  <c r="A1277" i="35"/>
  <c r="B1277" i="35"/>
  <c r="C1277" i="35"/>
  <c r="A1278" i="35"/>
  <c r="B1278" i="35"/>
  <c r="C1278" i="35"/>
  <c r="A1279" i="35"/>
  <c r="B1279" i="35"/>
  <c r="C1279" i="35"/>
  <c r="A1280" i="35"/>
  <c r="B1280" i="35"/>
  <c r="C1280" i="35"/>
  <c r="A1281" i="35"/>
  <c r="B1281" i="35"/>
  <c r="C1281" i="35"/>
  <c r="A1282" i="35"/>
  <c r="B1282" i="35"/>
  <c r="C1282" i="35"/>
  <c r="A1283" i="35"/>
  <c r="B1283" i="35"/>
  <c r="C1283" i="35"/>
  <c r="A1284" i="35"/>
  <c r="B1284" i="35"/>
  <c r="C1284" i="35"/>
  <c r="A1285" i="35"/>
  <c r="B1285" i="35"/>
  <c r="C1285" i="35"/>
  <c r="A1286" i="35"/>
  <c r="B1286" i="35"/>
  <c r="C1286" i="35"/>
  <c r="A1287" i="35"/>
  <c r="B1287" i="35"/>
  <c r="C1287" i="35"/>
  <c r="A1288" i="35"/>
  <c r="B1288" i="35"/>
  <c r="C1288" i="35"/>
  <c r="A1289" i="35"/>
  <c r="B1289" i="35"/>
  <c r="C1289" i="35"/>
  <c r="A1290" i="35"/>
  <c r="B1290" i="35"/>
  <c r="C1290" i="35"/>
  <c r="A1291" i="35"/>
  <c r="B1291" i="35"/>
  <c r="C1291" i="35"/>
  <c r="A1292" i="35"/>
  <c r="B1292" i="35"/>
  <c r="C1292" i="35"/>
  <c r="A1293" i="35"/>
  <c r="B1293" i="35"/>
  <c r="C1293" i="35"/>
  <c r="A1294" i="35"/>
  <c r="B1294" i="35"/>
  <c r="C1294" i="35"/>
  <c r="A1295" i="35"/>
  <c r="B1295" i="35"/>
  <c r="C1295" i="35"/>
  <c r="A1296" i="35"/>
  <c r="B1296" i="35"/>
  <c r="C1296" i="35"/>
  <c r="A1297" i="35"/>
  <c r="B1297" i="35"/>
  <c r="C1297" i="35"/>
  <c r="A1298" i="35"/>
  <c r="B1298" i="35"/>
  <c r="C1298" i="35"/>
  <c r="A1299" i="35"/>
  <c r="B1299" i="35"/>
  <c r="C1299" i="35"/>
  <c r="A1300" i="35"/>
  <c r="B1300" i="35"/>
  <c r="C1300" i="35"/>
  <c r="A1301" i="35"/>
  <c r="B1301" i="35"/>
  <c r="C1301" i="35"/>
  <c r="A1302" i="35"/>
  <c r="B1302" i="35"/>
  <c r="C1302" i="35"/>
  <c r="A1303" i="35"/>
  <c r="B1303" i="35"/>
  <c r="C1303" i="35"/>
  <c r="A1304" i="35"/>
  <c r="B1304" i="35"/>
  <c r="C1304" i="35"/>
  <c r="A1305" i="35"/>
  <c r="B1305" i="35"/>
  <c r="C1305" i="35"/>
  <c r="A1306" i="35"/>
  <c r="B1306" i="35"/>
  <c r="C1306" i="35"/>
  <c r="A1307" i="35"/>
  <c r="B1307" i="35"/>
  <c r="C1307" i="35"/>
  <c r="A1308" i="35"/>
  <c r="B1308" i="35"/>
  <c r="C1308" i="35"/>
  <c r="A1309" i="35"/>
  <c r="B1309" i="35"/>
  <c r="C1309" i="35"/>
  <c r="A1310" i="35"/>
  <c r="B1310" i="35"/>
  <c r="C1310" i="35"/>
  <c r="A1311" i="35"/>
  <c r="B1311" i="35"/>
  <c r="C1311" i="35"/>
  <c r="A1312" i="35"/>
  <c r="B1312" i="35"/>
  <c r="C1312" i="35"/>
  <c r="A1313" i="35"/>
  <c r="B1313" i="35"/>
  <c r="C1313" i="35"/>
  <c r="A1314" i="35"/>
  <c r="B1314" i="35"/>
  <c r="C1314" i="35"/>
  <c r="A1315" i="35"/>
  <c r="B1315" i="35"/>
  <c r="C1315" i="35"/>
  <c r="A1316" i="35"/>
  <c r="B1316" i="35"/>
  <c r="C1316" i="35"/>
  <c r="A1317" i="35"/>
  <c r="B1317" i="35"/>
  <c r="C1317" i="35"/>
  <c r="A1318" i="35"/>
  <c r="B1318" i="35"/>
  <c r="C1318" i="35"/>
  <c r="A1319" i="35"/>
  <c r="B1319" i="35"/>
  <c r="C1319" i="35"/>
  <c r="A1320" i="35"/>
  <c r="B1320" i="35"/>
  <c r="C1320" i="35"/>
  <c r="A1321" i="35"/>
  <c r="B1321" i="35"/>
  <c r="C1321" i="35"/>
  <c r="A1322" i="35"/>
  <c r="B1322" i="35"/>
  <c r="C1322" i="35"/>
  <c r="A1323" i="35"/>
  <c r="B1323" i="35"/>
  <c r="C1323" i="35"/>
  <c r="A1324" i="35"/>
  <c r="B1324" i="35"/>
  <c r="C1324" i="35"/>
  <c r="A1325" i="35"/>
  <c r="B1325" i="35"/>
  <c r="C1325" i="35"/>
  <c r="A1326" i="35"/>
  <c r="B1326" i="35"/>
  <c r="C1326" i="35"/>
  <c r="A1327" i="35"/>
  <c r="B1327" i="35"/>
  <c r="C1327" i="35"/>
  <c r="A1328" i="35"/>
  <c r="B1328" i="35"/>
  <c r="C1328" i="35"/>
  <c r="A1329" i="35"/>
  <c r="B1329" i="35"/>
  <c r="C1329" i="35"/>
  <c r="A1330" i="35"/>
  <c r="B1330" i="35"/>
  <c r="C1330" i="35"/>
  <c r="A1331" i="35"/>
  <c r="B1331" i="35"/>
  <c r="C1331" i="35"/>
  <c r="A1332" i="35"/>
  <c r="B1332" i="35"/>
  <c r="C1332" i="35"/>
  <c r="A1333" i="35"/>
  <c r="B1333" i="35"/>
  <c r="C1333" i="35"/>
  <c r="A1334" i="35"/>
  <c r="B1334" i="35"/>
  <c r="C1334" i="35"/>
  <c r="A1335" i="35"/>
  <c r="B1335" i="35"/>
  <c r="C1335" i="35"/>
  <c r="A1336" i="35"/>
  <c r="B1336" i="35"/>
  <c r="C1336" i="35"/>
  <c r="A1337" i="35"/>
  <c r="B1337" i="35"/>
  <c r="C1337" i="35"/>
  <c r="A1338" i="35"/>
  <c r="B1338" i="35"/>
  <c r="C1338" i="35"/>
  <c r="A1339" i="35"/>
  <c r="B1339" i="35"/>
  <c r="C1339" i="35"/>
  <c r="A1340" i="35"/>
  <c r="B1340" i="35"/>
  <c r="C1340" i="35"/>
  <c r="A1341" i="35"/>
  <c r="B1341" i="35"/>
  <c r="C1341" i="35"/>
  <c r="A1342" i="35"/>
  <c r="B1342" i="35"/>
  <c r="C1342" i="35"/>
  <c r="A1343" i="35"/>
  <c r="B1343" i="35"/>
  <c r="C1343" i="35"/>
  <c r="A1344" i="35"/>
  <c r="B1344" i="35"/>
  <c r="C1344" i="35"/>
  <c r="A1345" i="35"/>
  <c r="B1345" i="35"/>
  <c r="C1345" i="35"/>
  <c r="A1346" i="35"/>
  <c r="B1346" i="35"/>
  <c r="C1346" i="35"/>
  <c r="A1347" i="35"/>
  <c r="B1347" i="35"/>
  <c r="C1347" i="35"/>
  <c r="A1348" i="35"/>
  <c r="B1348" i="35"/>
  <c r="C1348" i="35"/>
  <c r="A1349" i="35"/>
  <c r="B1349" i="35"/>
  <c r="C1349" i="35"/>
  <c r="A1350" i="35"/>
  <c r="B1350" i="35"/>
  <c r="C1350" i="35"/>
  <c r="A1351" i="35"/>
  <c r="B1351" i="35"/>
  <c r="C1351" i="35"/>
  <c r="A1352" i="35"/>
  <c r="B1352" i="35"/>
  <c r="C1352" i="35"/>
  <c r="A1353" i="35"/>
  <c r="B1353" i="35"/>
  <c r="C1353" i="35"/>
  <c r="A1354" i="35"/>
  <c r="B1354" i="35"/>
  <c r="C1354" i="35"/>
  <c r="A1355" i="35"/>
  <c r="B1355" i="35"/>
  <c r="C1355" i="35"/>
  <c r="A1356" i="35"/>
  <c r="B1356" i="35"/>
  <c r="C1356" i="35"/>
  <c r="A1357" i="35"/>
  <c r="B1357" i="35"/>
  <c r="C1357" i="35"/>
  <c r="A1358" i="35"/>
  <c r="B1358" i="35"/>
  <c r="C1358" i="35"/>
  <c r="A1359" i="35"/>
  <c r="B1359" i="35"/>
  <c r="C1359" i="35"/>
  <c r="A1360" i="35"/>
  <c r="B1360" i="35"/>
  <c r="C1360" i="35"/>
  <c r="A1361" i="35"/>
  <c r="B1361" i="35"/>
  <c r="C1361" i="35"/>
  <c r="A1362" i="35"/>
  <c r="B1362" i="35"/>
  <c r="C1362" i="35"/>
  <c r="A1363" i="35"/>
  <c r="B1363" i="35"/>
  <c r="C1363" i="35"/>
  <c r="A1364" i="35"/>
  <c r="B1364" i="35"/>
  <c r="C1364" i="35"/>
  <c r="A1365" i="35"/>
  <c r="B1365" i="35"/>
  <c r="C1365" i="35"/>
  <c r="A1366" i="35"/>
  <c r="B1366" i="35"/>
  <c r="C1366" i="35"/>
  <c r="A1367" i="35"/>
  <c r="B1367" i="35"/>
  <c r="C1367" i="35"/>
  <c r="A1368" i="35"/>
  <c r="B1368" i="35"/>
  <c r="C1368" i="35"/>
  <c r="A1369" i="35"/>
  <c r="B1369" i="35"/>
  <c r="C1369" i="35"/>
  <c r="A1370" i="35"/>
  <c r="B1370" i="35"/>
  <c r="C1370" i="35"/>
  <c r="A1371" i="35"/>
  <c r="B1371" i="35"/>
  <c r="C1371" i="35"/>
  <c r="A1372" i="35"/>
  <c r="B1372" i="35"/>
  <c r="C1372" i="35"/>
  <c r="A1373" i="35"/>
  <c r="B1373" i="35"/>
  <c r="C1373" i="35"/>
  <c r="A1374" i="35"/>
  <c r="B1374" i="35"/>
  <c r="C1374" i="35"/>
  <c r="A1375" i="35"/>
  <c r="B1375" i="35"/>
  <c r="C1375" i="35"/>
  <c r="A1376" i="35"/>
  <c r="B1376" i="35"/>
  <c r="C1376" i="35"/>
  <c r="A1377" i="35"/>
  <c r="B1377" i="35"/>
  <c r="C1377" i="35"/>
  <c r="A1378" i="35"/>
  <c r="B1378" i="35"/>
  <c r="C1378" i="35"/>
  <c r="A1379" i="35"/>
  <c r="B1379" i="35"/>
  <c r="C1379" i="35"/>
  <c r="A1380" i="35"/>
  <c r="B1380" i="35"/>
  <c r="C1380" i="35"/>
  <c r="A1381" i="35"/>
  <c r="B1381" i="35"/>
  <c r="C1381" i="35"/>
  <c r="A1382" i="35"/>
  <c r="B1382" i="35"/>
  <c r="C1382" i="35"/>
  <c r="A1383" i="35"/>
  <c r="B1383" i="35"/>
  <c r="C1383" i="35"/>
  <c r="A1384" i="35"/>
  <c r="B1384" i="35"/>
  <c r="C1384" i="35"/>
  <c r="A1385" i="35"/>
  <c r="B1385" i="35"/>
  <c r="C1385" i="35"/>
  <c r="A1386" i="35"/>
  <c r="B1386" i="35"/>
  <c r="C1386" i="35"/>
  <c r="A1387" i="35"/>
  <c r="B1387" i="35"/>
  <c r="C1387" i="35"/>
  <c r="A1388" i="35"/>
  <c r="B1388" i="35"/>
  <c r="C1388" i="35"/>
  <c r="A1389" i="35"/>
  <c r="B1389" i="35"/>
  <c r="C1389" i="35"/>
  <c r="A1390" i="35"/>
  <c r="B1390" i="35"/>
  <c r="C1390" i="35"/>
  <c r="A1391" i="35"/>
  <c r="B1391" i="35"/>
  <c r="C1391" i="35"/>
  <c r="A1392" i="35"/>
  <c r="B1392" i="35"/>
  <c r="C1392" i="35"/>
  <c r="A1393" i="35"/>
  <c r="B1393" i="35"/>
  <c r="C1393" i="35"/>
  <c r="A1394" i="35"/>
  <c r="B1394" i="35"/>
  <c r="C1394" i="35"/>
  <c r="A1395" i="35"/>
  <c r="B1395" i="35"/>
  <c r="C1395" i="35"/>
  <c r="A1396" i="35"/>
  <c r="B1396" i="35"/>
  <c r="C1396" i="35"/>
  <c r="A1397" i="35"/>
  <c r="B1397" i="35"/>
  <c r="C1397" i="35"/>
  <c r="A1398" i="35"/>
  <c r="B1398" i="35"/>
  <c r="C1398" i="35"/>
  <c r="A1399" i="35"/>
  <c r="B1399" i="35"/>
  <c r="C1399" i="35"/>
  <c r="A1400" i="35"/>
  <c r="B1400" i="35"/>
  <c r="C1400" i="35"/>
  <c r="A1401" i="35"/>
  <c r="B1401" i="35"/>
  <c r="C1401" i="35"/>
  <c r="A1402" i="35"/>
  <c r="B1402" i="35"/>
  <c r="C1402" i="35"/>
  <c r="A1403" i="35"/>
  <c r="B1403" i="35"/>
  <c r="C1403" i="35"/>
  <c r="A1404" i="35"/>
  <c r="B1404" i="35"/>
  <c r="C1404" i="35"/>
  <c r="A1405" i="35"/>
  <c r="B1405" i="35"/>
  <c r="C1405" i="35"/>
  <c r="A1406" i="35"/>
  <c r="B1406" i="35"/>
  <c r="C1406" i="35"/>
  <c r="A1407" i="35"/>
  <c r="B1407" i="35"/>
  <c r="C1407" i="35"/>
  <c r="A1408" i="35"/>
  <c r="B1408" i="35"/>
  <c r="C1408" i="35"/>
  <c r="A1409" i="35"/>
  <c r="B1409" i="35"/>
  <c r="C1409" i="35"/>
  <c r="A1410" i="35"/>
  <c r="B1410" i="35"/>
  <c r="C1410" i="35"/>
  <c r="A1411" i="35"/>
  <c r="B1411" i="35"/>
  <c r="C1411" i="35"/>
  <c r="A1412" i="35"/>
  <c r="B1412" i="35"/>
  <c r="C1412" i="35"/>
  <c r="A1413" i="35"/>
  <c r="B1413" i="35"/>
  <c r="C1413" i="35"/>
  <c r="A1414" i="35"/>
  <c r="B1414" i="35"/>
  <c r="C1414" i="35"/>
  <c r="A1415" i="35"/>
  <c r="B1415" i="35"/>
  <c r="C1415" i="35"/>
  <c r="A1416" i="35"/>
  <c r="B1416" i="35"/>
  <c r="C1416" i="35"/>
  <c r="A1417" i="35"/>
  <c r="B1417" i="35"/>
  <c r="C1417" i="35"/>
  <c r="A1418" i="35"/>
  <c r="B1418" i="35"/>
  <c r="C1418" i="35"/>
  <c r="A1419" i="35"/>
  <c r="B1419" i="35"/>
  <c r="C1419" i="35"/>
  <c r="A1420" i="35"/>
  <c r="B1420" i="35"/>
  <c r="C1420" i="35"/>
  <c r="A1421" i="35"/>
  <c r="B1421" i="35"/>
  <c r="C1421" i="35"/>
  <c r="A1422" i="35"/>
  <c r="B1422" i="35"/>
  <c r="C1422" i="35"/>
  <c r="A1423" i="35"/>
  <c r="B1423" i="35"/>
  <c r="C1423" i="35"/>
  <c r="A1424" i="35"/>
  <c r="B1424" i="35"/>
  <c r="C1424" i="35"/>
  <c r="A1425" i="35"/>
  <c r="B1425" i="35"/>
  <c r="C1425" i="35"/>
  <c r="A1426" i="35"/>
  <c r="B1426" i="35"/>
  <c r="C1426" i="35"/>
  <c r="A1427" i="35"/>
  <c r="B1427" i="35"/>
  <c r="C1427" i="35"/>
  <c r="A1428" i="35"/>
  <c r="B1428" i="35"/>
  <c r="C1428" i="35"/>
  <c r="A1429" i="35"/>
  <c r="B1429" i="35"/>
  <c r="C1429" i="35"/>
  <c r="A1430" i="35"/>
  <c r="B1430" i="35"/>
  <c r="C1430" i="35"/>
  <c r="A1431" i="35"/>
  <c r="B1431" i="35"/>
  <c r="C1431" i="35"/>
  <c r="A1432" i="35"/>
  <c r="B1432" i="35"/>
  <c r="C1432" i="35"/>
  <c r="A1433" i="35"/>
  <c r="B1433" i="35"/>
  <c r="C1433" i="35"/>
  <c r="A1434" i="35"/>
  <c r="B1434" i="35"/>
  <c r="C1434" i="35"/>
  <c r="A1435" i="35"/>
  <c r="B1435" i="35"/>
  <c r="C1435" i="35"/>
  <c r="A1436" i="35"/>
  <c r="B1436" i="35"/>
  <c r="C1436" i="35"/>
  <c r="A1437" i="35"/>
  <c r="B1437" i="35"/>
  <c r="C1437" i="35"/>
  <c r="A1438" i="35"/>
  <c r="B1438" i="35"/>
  <c r="C1438" i="35"/>
  <c r="A1439" i="35"/>
  <c r="B1439" i="35"/>
  <c r="C1439" i="35"/>
  <c r="A1440" i="35"/>
  <c r="B1440" i="35"/>
  <c r="C1440" i="35"/>
  <c r="A1441" i="35"/>
  <c r="B1441" i="35"/>
  <c r="C1441" i="35"/>
  <c r="A1442" i="35"/>
  <c r="B1442" i="35"/>
  <c r="C1442" i="35"/>
  <c r="A1443" i="35"/>
  <c r="B1443" i="35"/>
  <c r="C1443" i="35"/>
  <c r="A1444" i="35"/>
  <c r="B1444" i="35"/>
  <c r="C1444" i="35"/>
  <c r="A1445" i="35"/>
  <c r="B1445" i="35"/>
  <c r="C1445" i="35"/>
  <c r="A1446" i="35"/>
  <c r="B1446" i="35"/>
  <c r="C1446" i="35"/>
  <c r="A1447" i="35"/>
  <c r="B1447" i="35"/>
  <c r="C1447" i="35"/>
  <c r="A1448" i="35"/>
  <c r="B1448" i="35"/>
  <c r="C1448" i="35"/>
  <c r="A1449" i="35"/>
  <c r="B1449" i="35"/>
  <c r="C1449" i="35"/>
  <c r="A1450" i="35"/>
  <c r="B1450" i="35"/>
  <c r="C1450" i="35"/>
  <c r="A1451" i="35"/>
  <c r="B1451" i="35"/>
  <c r="C1451" i="35"/>
  <c r="A1452" i="35"/>
  <c r="B1452" i="35"/>
  <c r="C1452" i="35"/>
  <c r="A1453" i="35"/>
  <c r="B1453" i="35"/>
  <c r="C1453" i="35"/>
  <c r="A1454" i="35"/>
  <c r="B1454" i="35"/>
  <c r="C1454" i="35"/>
  <c r="A1455" i="35"/>
  <c r="B1455" i="35"/>
  <c r="C1455" i="35"/>
  <c r="A1456" i="35"/>
  <c r="B1456" i="35"/>
  <c r="C1456" i="35"/>
  <c r="A1457" i="35"/>
  <c r="B1457" i="35"/>
  <c r="C1457" i="35"/>
  <c r="A1458" i="35"/>
  <c r="B1458" i="35"/>
  <c r="C1458" i="35"/>
  <c r="A1459" i="35"/>
  <c r="B1459" i="35"/>
  <c r="C1459" i="35"/>
  <c r="A1460" i="35"/>
  <c r="B1460" i="35"/>
  <c r="C1460" i="35"/>
  <c r="A1461" i="35"/>
  <c r="B1461" i="35"/>
  <c r="C1461" i="35"/>
  <c r="A1462" i="35"/>
  <c r="B1462" i="35"/>
  <c r="C1462" i="35"/>
  <c r="A1463" i="35"/>
  <c r="B1463" i="35"/>
  <c r="C1463" i="35"/>
  <c r="A1464" i="35"/>
  <c r="B1464" i="35"/>
  <c r="C1464" i="35"/>
  <c r="A1465" i="35"/>
  <c r="B1465" i="35"/>
  <c r="C1465" i="35"/>
  <c r="A1466" i="35"/>
  <c r="B1466" i="35"/>
  <c r="C1466" i="35"/>
  <c r="A1467" i="35"/>
  <c r="B1467" i="35"/>
  <c r="C1467" i="35"/>
  <c r="A1468" i="35"/>
  <c r="B1468" i="35"/>
  <c r="C1468" i="35"/>
  <c r="A1469" i="35"/>
  <c r="B1469" i="35"/>
  <c r="C1469" i="35"/>
  <c r="A1470" i="35"/>
  <c r="B1470" i="35"/>
  <c r="C1470" i="35"/>
  <c r="A1471" i="35"/>
  <c r="B1471" i="35"/>
  <c r="C1471" i="35"/>
  <c r="A1472" i="35"/>
  <c r="B1472" i="35"/>
  <c r="C1472" i="35"/>
  <c r="A1473" i="35"/>
  <c r="B1473" i="35"/>
  <c r="C1473" i="35"/>
  <c r="C2" i="35"/>
  <c r="B2" i="35"/>
  <c r="S2" i="35"/>
  <c r="R2" i="35"/>
  <c r="Q2" i="35"/>
  <c r="P2" i="35"/>
  <c r="O2" i="35"/>
  <c r="N2" i="35"/>
  <c r="M2" i="35"/>
  <c r="L2" i="35"/>
  <c r="K2" i="35"/>
  <c r="J2" i="35"/>
  <c r="I2" i="35"/>
  <c r="H2" i="35"/>
  <c r="G2" i="35"/>
  <c r="F2" i="35"/>
  <c r="A2" i="35"/>
  <c r="A3" i="48"/>
  <c r="B3" i="48"/>
  <c r="C3" i="48"/>
  <c r="D3" i="48"/>
  <c r="E3" i="48"/>
  <c r="F3" i="48"/>
  <c r="G3" i="48"/>
  <c r="H3" i="48"/>
  <c r="I3" i="48"/>
  <c r="J3" i="48"/>
  <c r="K3" i="48"/>
  <c r="L3" i="48"/>
  <c r="M3" i="48"/>
  <c r="N3" i="48"/>
  <c r="O3" i="48"/>
  <c r="P3" i="48"/>
  <c r="Q3" i="48"/>
  <c r="R3" i="48"/>
  <c r="S3" i="48"/>
  <c r="A4" i="48"/>
  <c r="B4" i="48"/>
  <c r="C4" i="48"/>
  <c r="D4" i="48"/>
  <c r="E4" i="48"/>
  <c r="F4" i="48"/>
  <c r="G4" i="48"/>
  <c r="H4" i="48"/>
  <c r="I4" i="48"/>
  <c r="J4" i="48"/>
  <c r="K4" i="48"/>
  <c r="L4" i="48"/>
  <c r="M4" i="48"/>
  <c r="N4" i="48"/>
  <c r="O4" i="48"/>
  <c r="P4" i="48"/>
  <c r="Q4" i="48"/>
  <c r="R4" i="48"/>
  <c r="S4" i="48"/>
  <c r="A5" i="48"/>
  <c r="B5" i="48"/>
  <c r="C5" i="48"/>
  <c r="D5" i="48"/>
  <c r="E5" i="48"/>
  <c r="F5" i="48"/>
  <c r="G5" i="48"/>
  <c r="H5" i="48"/>
  <c r="I5" i="48"/>
  <c r="J5" i="48"/>
  <c r="K5" i="48"/>
  <c r="L5" i="48"/>
  <c r="M5" i="48"/>
  <c r="N5" i="48"/>
  <c r="O5" i="48"/>
  <c r="P5" i="48"/>
  <c r="Q5" i="48"/>
  <c r="R5" i="48"/>
  <c r="S5" i="48"/>
  <c r="A6" i="48"/>
  <c r="B6" i="48"/>
  <c r="C6" i="48"/>
  <c r="D6" i="48"/>
  <c r="E6" i="48"/>
  <c r="F6" i="48"/>
  <c r="G6" i="48"/>
  <c r="H6" i="48"/>
  <c r="I6" i="48"/>
  <c r="J6" i="48"/>
  <c r="K6" i="48"/>
  <c r="L6" i="48"/>
  <c r="M6" i="48"/>
  <c r="N6" i="48"/>
  <c r="O6" i="48"/>
  <c r="P6" i="48"/>
  <c r="Q6" i="48"/>
  <c r="R6" i="48"/>
  <c r="S6" i="48"/>
  <c r="A7" i="48"/>
  <c r="B7" i="48"/>
  <c r="C7" i="48"/>
  <c r="D7" i="48"/>
  <c r="E7" i="48"/>
  <c r="F7" i="48"/>
  <c r="G7" i="48"/>
  <c r="H7" i="48"/>
  <c r="I7" i="48"/>
  <c r="J7" i="48"/>
  <c r="K7" i="48"/>
  <c r="L7" i="48"/>
  <c r="M7" i="48"/>
  <c r="N7" i="48"/>
  <c r="O7" i="48"/>
  <c r="P7" i="48"/>
  <c r="Q7" i="48"/>
  <c r="R7" i="48"/>
  <c r="S7" i="48"/>
  <c r="A8" i="48"/>
  <c r="B8" i="48"/>
  <c r="C8" i="48"/>
  <c r="D8" i="48"/>
  <c r="E8" i="48"/>
  <c r="F8" i="48"/>
  <c r="G8" i="48"/>
  <c r="H8" i="48"/>
  <c r="I8" i="48"/>
  <c r="J8" i="48"/>
  <c r="K8" i="48"/>
  <c r="L8" i="48"/>
  <c r="M8" i="48"/>
  <c r="N8" i="48"/>
  <c r="O8" i="48"/>
  <c r="P8" i="48"/>
  <c r="Q8" i="48"/>
  <c r="R8" i="48"/>
  <c r="S8" i="48"/>
  <c r="A9" i="48"/>
  <c r="B9" i="48"/>
  <c r="C9" i="48"/>
  <c r="D9" i="48"/>
  <c r="E9" i="48"/>
  <c r="F9" i="48"/>
  <c r="G9" i="48"/>
  <c r="H9" i="48"/>
  <c r="I9" i="48"/>
  <c r="J9" i="48"/>
  <c r="K9" i="48"/>
  <c r="L9" i="48"/>
  <c r="M9" i="48"/>
  <c r="N9" i="48"/>
  <c r="O9" i="48"/>
  <c r="P9" i="48"/>
  <c r="Q9" i="48"/>
  <c r="R9" i="48"/>
  <c r="S9" i="48"/>
  <c r="A10" i="48"/>
  <c r="B10" i="48"/>
  <c r="C10" i="48"/>
  <c r="D10" i="48"/>
  <c r="E10" i="48"/>
  <c r="F10" i="48"/>
  <c r="G10" i="48"/>
  <c r="H10" i="48"/>
  <c r="I10" i="48"/>
  <c r="J10" i="48"/>
  <c r="K10" i="48"/>
  <c r="L10" i="48"/>
  <c r="M10" i="48"/>
  <c r="N10" i="48"/>
  <c r="O10" i="48"/>
  <c r="P10" i="48"/>
  <c r="Q10" i="48"/>
  <c r="R10" i="48"/>
  <c r="S10" i="48"/>
  <c r="A11" i="48"/>
  <c r="B11" i="48"/>
  <c r="C11" i="48"/>
  <c r="D11" i="48"/>
  <c r="E11" i="48"/>
  <c r="F11" i="48"/>
  <c r="G11" i="48"/>
  <c r="H11" i="48"/>
  <c r="I11" i="48"/>
  <c r="J11" i="48"/>
  <c r="K11" i="48"/>
  <c r="L11" i="48"/>
  <c r="M11" i="48"/>
  <c r="N11" i="48"/>
  <c r="O11" i="48"/>
  <c r="P11" i="48"/>
  <c r="Q11" i="48"/>
  <c r="R11" i="48"/>
  <c r="S11" i="48"/>
  <c r="A12" i="48"/>
  <c r="B12" i="48"/>
  <c r="C12" i="48"/>
  <c r="D12" i="48"/>
  <c r="E12" i="48"/>
  <c r="F12" i="48"/>
  <c r="G12" i="48"/>
  <c r="H12" i="48"/>
  <c r="I12" i="48"/>
  <c r="J12" i="48"/>
  <c r="K12" i="48"/>
  <c r="L12" i="48"/>
  <c r="M12" i="48"/>
  <c r="N12" i="48"/>
  <c r="O12" i="48"/>
  <c r="P12" i="48"/>
  <c r="Q12" i="48"/>
  <c r="R12" i="48"/>
  <c r="S12" i="48"/>
  <c r="A13" i="48"/>
  <c r="B13" i="48"/>
  <c r="C13" i="48"/>
  <c r="D13" i="48"/>
  <c r="E13" i="48"/>
  <c r="F13" i="48"/>
  <c r="G13" i="48"/>
  <c r="H13" i="48"/>
  <c r="I13" i="48"/>
  <c r="J13" i="48"/>
  <c r="K13" i="48"/>
  <c r="L13" i="48"/>
  <c r="M13" i="48"/>
  <c r="N13" i="48"/>
  <c r="O13" i="48"/>
  <c r="P13" i="48"/>
  <c r="Q13" i="48"/>
  <c r="R13" i="48"/>
  <c r="S13" i="48"/>
  <c r="A14" i="48"/>
  <c r="B14" i="48"/>
  <c r="C14" i="48"/>
  <c r="D14" i="48"/>
  <c r="E14" i="48"/>
  <c r="F14" i="48"/>
  <c r="G14" i="48"/>
  <c r="H14" i="48"/>
  <c r="I14" i="48"/>
  <c r="J14" i="48"/>
  <c r="K14" i="48"/>
  <c r="L14" i="48"/>
  <c r="M14" i="48"/>
  <c r="N14" i="48"/>
  <c r="O14" i="48"/>
  <c r="P14" i="48"/>
  <c r="Q14" i="48"/>
  <c r="R14" i="48"/>
  <c r="S14" i="48"/>
  <c r="A15" i="48"/>
  <c r="B15" i="48"/>
  <c r="C15" i="48"/>
  <c r="D15" i="48"/>
  <c r="E15" i="48"/>
  <c r="F15" i="48"/>
  <c r="G15" i="48"/>
  <c r="H15" i="48"/>
  <c r="I15" i="48"/>
  <c r="J15" i="48"/>
  <c r="K15" i="48"/>
  <c r="L15" i="48"/>
  <c r="M15" i="48"/>
  <c r="N15" i="48"/>
  <c r="O15" i="48"/>
  <c r="P15" i="48"/>
  <c r="Q15" i="48"/>
  <c r="R15" i="48"/>
  <c r="S15" i="48"/>
  <c r="A16" i="48"/>
  <c r="B16" i="48"/>
  <c r="C16" i="48"/>
  <c r="D16" i="48"/>
  <c r="E16" i="48"/>
  <c r="F16" i="48"/>
  <c r="G16" i="48"/>
  <c r="H16" i="48"/>
  <c r="I16" i="48"/>
  <c r="J16" i="48"/>
  <c r="K16" i="48"/>
  <c r="L16" i="48"/>
  <c r="M16" i="48"/>
  <c r="N16" i="48"/>
  <c r="O16" i="48"/>
  <c r="P16" i="48"/>
  <c r="Q16" i="48"/>
  <c r="R16" i="48"/>
  <c r="S16" i="48"/>
  <c r="A17" i="48"/>
  <c r="B17" i="48"/>
  <c r="C17" i="48"/>
  <c r="D17" i="48"/>
  <c r="E17" i="48"/>
  <c r="F17" i="48"/>
  <c r="G17" i="48"/>
  <c r="H17" i="48"/>
  <c r="I17" i="48"/>
  <c r="J17" i="48"/>
  <c r="K17" i="48"/>
  <c r="L17" i="48"/>
  <c r="M17" i="48"/>
  <c r="N17" i="48"/>
  <c r="O17" i="48"/>
  <c r="P17" i="48"/>
  <c r="Q17" i="48"/>
  <c r="R17" i="48"/>
  <c r="S17" i="48"/>
  <c r="A18" i="48"/>
  <c r="B18" i="48"/>
  <c r="C18" i="48"/>
  <c r="D18" i="48"/>
  <c r="E18" i="48"/>
  <c r="F18" i="48"/>
  <c r="G18" i="48"/>
  <c r="H18" i="48"/>
  <c r="I18" i="48"/>
  <c r="J18" i="48"/>
  <c r="K18" i="48"/>
  <c r="L18" i="48"/>
  <c r="M18" i="48"/>
  <c r="N18" i="48"/>
  <c r="O18" i="48"/>
  <c r="P18" i="48"/>
  <c r="Q18" i="48"/>
  <c r="R18" i="48"/>
  <c r="S18" i="48"/>
  <c r="A19" i="48"/>
  <c r="B19" i="48"/>
  <c r="C19" i="48"/>
  <c r="D19" i="48"/>
  <c r="E19" i="48"/>
  <c r="F19" i="48"/>
  <c r="G19" i="48"/>
  <c r="H19" i="48"/>
  <c r="I19" i="48"/>
  <c r="J19" i="48"/>
  <c r="K19" i="48"/>
  <c r="L19" i="48"/>
  <c r="M19" i="48"/>
  <c r="N19" i="48"/>
  <c r="O19" i="48"/>
  <c r="P19" i="48"/>
  <c r="Q19" i="48"/>
  <c r="R19" i="48"/>
  <c r="S19" i="48"/>
  <c r="A20" i="48"/>
  <c r="B20" i="48"/>
  <c r="C20" i="48"/>
  <c r="D20" i="48"/>
  <c r="E20" i="48"/>
  <c r="F20" i="48"/>
  <c r="G20" i="48"/>
  <c r="H20" i="48"/>
  <c r="I20" i="48"/>
  <c r="J20" i="48"/>
  <c r="K20" i="48"/>
  <c r="L20" i="48"/>
  <c r="M20" i="48"/>
  <c r="N20" i="48"/>
  <c r="O20" i="48"/>
  <c r="P20" i="48"/>
  <c r="Q20" i="48"/>
  <c r="R20" i="48"/>
  <c r="S20" i="48"/>
  <c r="A21" i="48"/>
  <c r="B21" i="48"/>
  <c r="C21" i="48"/>
  <c r="D21" i="48"/>
  <c r="E21" i="48"/>
  <c r="F21" i="48"/>
  <c r="G21" i="48"/>
  <c r="H21" i="48"/>
  <c r="I21" i="48"/>
  <c r="J21" i="48"/>
  <c r="K21" i="48"/>
  <c r="L21" i="48"/>
  <c r="M21" i="48"/>
  <c r="N21" i="48"/>
  <c r="O21" i="48"/>
  <c r="P21" i="48"/>
  <c r="Q21" i="48"/>
  <c r="R21" i="48"/>
  <c r="S21" i="48"/>
  <c r="A22" i="48"/>
  <c r="B22" i="48"/>
  <c r="C22" i="48"/>
  <c r="D22" i="48"/>
  <c r="E22" i="48"/>
  <c r="F22" i="48"/>
  <c r="G22" i="48"/>
  <c r="H22" i="48"/>
  <c r="I22" i="48"/>
  <c r="J22" i="48"/>
  <c r="K22" i="48"/>
  <c r="L22" i="48"/>
  <c r="M22" i="48"/>
  <c r="N22" i="48"/>
  <c r="O22" i="48"/>
  <c r="P22" i="48"/>
  <c r="Q22" i="48"/>
  <c r="R22" i="48"/>
  <c r="S22" i="48"/>
  <c r="A23" i="48"/>
  <c r="B23" i="48"/>
  <c r="C23" i="48"/>
  <c r="D23" i="48"/>
  <c r="E23" i="48"/>
  <c r="F23" i="48"/>
  <c r="G23" i="48"/>
  <c r="H23" i="48"/>
  <c r="I23" i="48"/>
  <c r="J23" i="48"/>
  <c r="K23" i="48"/>
  <c r="L23" i="48"/>
  <c r="M23" i="48"/>
  <c r="N23" i="48"/>
  <c r="O23" i="48"/>
  <c r="P23" i="48"/>
  <c r="Q23" i="48"/>
  <c r="R23" i="48"/>
  <c r="S23" i="48"/>
  <c r="A24" i="48"/>
  <c r="B24" i="48"/>
  <c r="C24" i="48"/>
  <c r="D24" i="48"/>
  <c r="E24" i="48"/>
  <c r="F24" i="48"/>
  <c r="G24" i="48"/>
  <c r="H24" i="48"/>
  <c r="I24" i="48"/>
  <c r="J24" i="48"/>
  <c r="K24" i="48"/>
  <c r="L24" i="48"/>
  <c r="M24" i="48"/>
  <c r="N24" i="48"/>
  <c r="O24" i="48"/>
  <c r="P24" i="48"/>
  <c r="Q24" i="48"/>
  <c r="R24" i="48"/>
  <c r="S24" i="48"/>
  <c r="A25" i="48"/>
  <c r="B25" i="48"/>
  <c r="C25" i="48"/>
  <c r="D25" i="48"/>
  <c r="E25" i="48"/>
  <c r="F25" i="48"/>
  <c r="G25" i="48"/>
  <c r="H25" i="48"/>
  <c r="I25" i="48"/>
  <c r="J25" i="48"/>
  <c r="K25" i="48"/>
  <c r="L25" i="48"/>
  <c r="M25" i="48"/>
  <c r="N25" i="48"/>
  <c r="O25" i="48"/>
  <c r="P25" i="48"/>
  <c r="Q25" i="48"/>
  <c r="R25" i="48"/>
  <c r="S25" i="48"/>
  <c r="A26" i="48"/>
  <c r="B26" i="48"/>
  <c r="C26" i="48"/>
  <c r="D26" i="48"/>
  <c r="E26" i="48"/>
  <c r="F26" i="48"/>
  <c r="G26" i="48"/>
  <c r="H26" i="48"/>
  <c r="I26" i="48"/>
  <c r="J26" i="48"/>
  <c r="K26" i="48"/>
  <c r="L26" i="48"/>
  <c r="M26" i="48"/>
  <c r="N26" i="48"/>
  <c r="O26" i="48"/>
  <c r="P26" i="48"/>
  <c r="Q26" i="48"/>
  <c r="R26" i="48"/>
  <c r="S26" i="48"/>
  <c r="A27" i="48"/>
  <c r="B27" i="48"/>
  <c r="C27" i="48"/>
  <c r="D27" i="48"/>
  <c r="E27" i="48"/>
  <c r="F27" i="48"/>
  <c r="G27" i="48"/>
  <c r="H27" i="48"/>
  <c r="I27" i="48"/>
  <c r="J27" i="48"/>
  <c r="K27" i="48"/>
  <c r="L27" i="48"/>
  <c r="M27" i="48"/>
  <c r="N27" i="48"/>
  <c r="O27" i="48"/>
  <c r="P27" i="48"/>
  <c r="Q27" i="48"/>
  <c r="R27" i="48"/>
  <c r="S27" i="48"/>
  <c r="A28" i="48"/>
  <c r="B28" i="48"/>
  <c r="C28" i="48"/>
  <c r="D28" i="48"/>
  <c r="E28" i="48"/>
  <c r="F28" i="48"/>
  <c r="G28" i="48"/>
  <c r="H28" i="48"/>
  <c r="I28" i="48"/>
  <c r="J28" i="48"/>
  <c r="K28" i="48"/>
  <c r="L28" i="48"/>
  <c r="M28" i="48"/>
  <c r="N28" i="48"/>
  <c r="O28" i="48"/>
  <c r="P28" i="48"/>
  <c r="Q28" i="48"/>
  <c r="R28" i="48"/>
  <c r="S28" i="48"/>
  <c r="A29" i="48"/>
  <c r="B29" i="48"/>
  <c r="C29" i="48"/>
  <c r="D29" i="48"/>
  <c r="E29" i="48"/>
  <c r="F29" i="48"/>
  <c r="G29" i="48"/>
  <c r="H29" i="48"/>
  <c r="I29" i="48"/>
  <c r="J29" i="48"/>
  <c r="K29" i="48"/>
  <c r="L29" i="48"/>
  <c r="M29" i="48"/>
  <c r="N29" i="48"/>
  <c r="O29" i="48"/>
  <c r="P29" i="48"/>
  <c r="Q29" i="48"/>
  <c r="R29" i="48"/>
  <c r="S29" i="48"/>
  <c r="A30" i="48"/>
  <c r="B30" i="48"/>
  <c r="C30" i="48"/>
  <c r="D30" i="48"/>
  <c r="E30" i="48"/>
  <c r="F30" i="48"/>
  <c r="G30" i="48"/>
  <c r="H30" i="48"/>
  <c r="I30" i="48"/>
  <c r="J30" i="48"/>
  <c r="K30" i="48"/>
  <c r="L30" i="48"/>
  <c r="M30" i="48"/>
  <c r="N30" i="48"/>
  <c r="O30" i="48"/>
  <c r="P30" i="48"/>
  <c r="Q30" i="48"/>
  <c r="R30" i="48"/>
  <c r="S30" i="48"/>
  <c r="A31" i="48"/>
  <c r="B31" i="48"/>
  <c r="C31" i="48"/>
  <c r="D31" i="48"/>
  <c r="E31" i="48"/>
  <c r="F31" i="48"/>
  <c r="G31" i="48"/>
  <c r="H31" i="48"/>
  <c r="I31" i="48"/>
  <c r="J31" i="48"/>
  <c r="K31" i="48"/>
  <c r="L31" i="48"/>
  <c r="M31" i="48"/>
  <c r="N31" i="48"/>
  <c r="O31" i="48"/>
  <c r="P31" i="48"/>
  <c r="Q31" i="48"/>
  <c r="R31" i="48"/>
  <c r="S31" i="48"/>
  <c r="A32" i="48"/>
  <c r="B32" i="48"/>
  <c r="C32" i="48"/>
  <c r="D32" i="48"/>
  <c r="E32" i="48"/>
  <c r="F32" i="48"/>
  <c r="G32" i="48"/>
  <c r="H32" i="48"/>
  <c r="I32" i="48"/>
  <c r="J32" i="48"/>
  <c r="K32" i="48"/>
  <c r="L32" i="48"/>
  <c r="M32" i="48"/>
  <c r="N32" i="48"/>
  <c r="O32" i="48"/>
  <c r="P32" i="48"/>
  <c r="Q32" i="48"/>
  <c r="R32" i="48"/>
  <c r="S32" i="48"/>
  <c r="A33" i="48"/>
  <c r="B33" i="48"/>
  <c r="C33" i="48"/>
  <c r="D33" i="48"/>
  <c r="E33" i="48"/>
  <c r="F33" i="48"/>
  <c r="G33" i="48"/>
  <c r="H33" i="48"/>
  <c r="I33" i="48"/>
  <c r="J33" i="48"/>
  <c r="K33" i="48"/>
  <c r="L33" i="48"/>
  <c r="M33" i="48"/>
  <c r="N33" i="48"/>
  <c r="O33" i="48"/>
  <c r="P33" i="48"/>
  <c r="Q33" i="48"/>
  <c r="R33" i="48"/>
  <c r="S33" i="48"/>
  <c r="A34" i="48"/>
  <c r="B34" i="48"/>
  <c r="C34" i="48"/>
  <c r="D34" i="48"/>
  <c r="E34" i="48"/>
  <c r="F34" i="48"/>
  <c r="G34" i="48"/>
  <c r="H34" i="48"/>
  <c r="I34" i="48"/>
  <c r="J34" i="48"/>
  <c r="K34" i="48"/>
  <c r="L34" i="48"/>
  <c r="M34" i="48"/>
  <c r="N34" i="48"/>
  <c r="O34" i="48"/>
  <c r="P34" i="48"/>
  <c r="Q34" i="48"/>
  <c r="R34" i="48"/>
  <c r="S34" i="48"/>
  <c r="A35" i="48"/>
  <c r="B35" i="48"/>
  <c r="C35" i="48"/>
  <c r="D35" i="48"/>
  <c r="E35" i="48"/>
  <c r="F35" i="48"/>
  <c r="G35" i="48"/>
  <c r="H35" i="48"/>
  <c r="I35" i="48"/>
  <c r="J35" i="48"/>
  <c r="K35" i="48"/>
  <c r="L35" i="48"/>
  <c r="M35" i="48"/>
  <c r="N35" i="48"/>
  <c r="O35" i="48"/>
  <c r="P35" i="48"/>
  <c r="Q35" i="48"/>
  <c r="R35" i="48"/>
  <c r="S35" i="48"/>
  <c r="A36" i="48"/>
  <c r="B36" i="48"/>
  <c r="C36" i="48"/>
  <c r="D36" i="48"/>
  <c r="E36" i="48"/>
  <c r="F36" i="48"/>
  <c r="G36" i="48"/>
  <c r="H36" i="48"/>
  <c r="I36" i="48"/>
  <c r="J36" i="48"/>
  <c r="K36" i="48"/>
  <c r="L36" i="48"/>
  <c r="M36" i="48"/>
  <c r="N36" i="48"/>
  <c r="O36" i="48"/>
  <c r="P36" i="48"/>
  <c r="Q36" i="48"/>
  <c r="R36" i="48"/>
  <c r="S36" i="48"/>
  <c r="A37" i="48"/>
  <c r="B37" i="48"/>
  <c r="C37" i="48"/>
  <c r="D37" i="48"/>
  <c r="E37" i="48"/>
  <c r="F37" i="48"/>
  <c r="G37" i="48"/>
  <c r="H37" i="48"/>
  <c r="I37" i="48"/>
  <c r="J37" i="48"/>
  <c r="K37" i="48"/>
  <c r="L37" i="48"/>
  <c r="M37" i="48"/>
  <c r="N37" i="48"/>
  <c r="O37" i="48"/>
  <c r="P37" i="48"/>
  <c r="Q37" i="48"/>
  <c r="R37" i="48"/>
  <c r="S37" i="48"/>
  <c r="A38" i="48"/>
  <c r="B38" i="48"/>
  <c r="C38" i="48"/>
  <c r="D38" i="48"/>
  <c r="E38" i="48"/>
  <c r="F38" i="48"/>
  <c r="G38" i="48"/>
  <c r="H38" i="48"/>
  <c r="I38" i="48"/>
  <c r="J38" i="48"/>
  <c r="K38" i="48"/>
  <c r="L38" i="48"/>
  <c r="M38" i="48"/>
  <c r="N38" i="48"/>
  <c r="O38" i="48"/>
  <c r="P38" i="48"/>
  <c r="Q38" i="48"/>
  <c r="R38" i="48"/>
  <c r="S38" i="48"/>
  <c r="A39" i="48"/>
  <c r="B39" i="48"/>
  <c r="C39" i="48"/>
  <c r="D39" i="48"/>
  <c r="E39" i="48"/>
  <c r="F39" i="48"/>
  <c r="G39" i="48"/>
  <c r="H39" i="48"/>
  <c r="I39" i="48"/>
  <c r="J39" i="48"/>
  <c r="K39" i="48"/>
  <c r="L39" i="48"/>
  <c r="M39" i="48"/>
  <c r="N39" i="48"/>
  <c r="O39" i="48"/>
  <c r="P39" i="48"/>
  <c r="Q39" i="48"/>
  <c r="R39" i="48"/>
  <c r="S39" i="48"/>
  <c r="A40" i="48"/>
  <c r="B40" i="48"/>
  <c r="C40" i="48"/>
  <c r="D40" i="48"/>
  <c r="E40" i="48"/>
  <c r="F40" i="48"/>
  <c r="G40" i="48"/>
  <c r="H40" i="48"/>
  <c r="I40" i="48"/>
  <c r="J40" i="48"/>
  <c r="K40" i="48"/>
  <c r="L40" i="48"/>
  <c r="M40" i="48"/>
  <c r="N40" i="48"/>
  <c r="O40" i="48"/>
  <c r="P40" i="48"/>
  <c r="Q40" i="48"/>
  <c r="R40" i="48"/>
  <c r="S40" i="48"/>
  <c r="A41" i="48"/>
  <c r="B41" i="48"/>
  <c r="C41" i="48"/>
  <c r="D41" i="48"/>
  <c r="E41" i="48"/>
  <c r="F41" i="48"/>
  <c r="G41" i="48"/>
  <c r="H41" i="48"/>
  <c r="I41" i="48"/>
  <c r="J41" i="48"/>
  <c r="K41" i="48"/>
  <c r="L41" i="48"/>
  <c r="M41" i="48"/>
  <c r="N41" i="48"/>
  <c r="O41" i="48"/>
  <c r="P41" i="48"/>
  <c r="Q41" i="48"/>
  <c r="R41" i="48"/>
  <c r="S41" i="48"/>
  <c r="A42" i="48"/>
  <c r="B42" i="48"/>
  <c r="C42" i="48"/>
  <c r="D42" i="48"/>
  <c r="E42" i="48"/>
  <c r="F42" i="48"/>
  <c r="G42" i="48"/>
  <c r="H42" i="48"/>
  <c r="I42" i="48"/>
  <c r="J42" i="48"/>
  <c r="K42" i="48"/>
  <c r="L42" i="48"/>
  <c r="M42" i="48"/>
  <c r="N42" i="48"/>
  <c r="O42" i="48"/>
  <c r="P42" i="48"/>
  <c r="Q42" i="48"/>
  <c r="R42" i="48"/>
  <c r="S42" i="48"/>
  <c r="A43" i="48"/>
  <c r="B43" i="48"/>
  <c r="C43" i="48"/>
  <c r="D43" i="48"/>
  <c r="E43" i="48"/>
  <c r="F43" i="48"/>
  <c r="G43" i="48"/>
  <c r="H43" i="48"/>
  <c r="I43" i="48"/>
  <c r="J43" i="48"/>
  <c r="K43" i="48"/>
  <c r="L43" i="48"/>
  <c r="M43" i="48"/>
  <c r="N43" i="48"/>
  <c r="O43" i="48"/>
  <c r="P43" i="48"/>
  <c r="Q43" i="48"/>
  <c r="R43" i="48"/>
  <c r="S43" i="48"/>
  <c r="A44" i="48"/>
  <c r="B44" i="48"/>
  <c r="C44" i="48"/>
  <c r="D44" i="48"/>
  <c r="E44" i="48"/>
  <c r="F44" i="48"/>
  <c r="G44" i="48"/>
  <c r="H44" i="48"/>
  <c r="I44" i="48"/>
  <c r="J44" i="48"/>
  <c r="K44" i="48"/>
  <c r="L44" i="48"/>
  <c r="M44" i="48"/>
  <c r="N44" i="48"/>
  <c r="O44" i="48"/>
  <c r="P44" i="48"/>
  <c r="Q44" i="48"/>
  <c r="R44" i="48"/>
  <c r="S44" i="48"/>
  <c r="A45" i="48"/>
  <c r="B45" i="48"/>
  <c r="C45" i="48"/>
  <c r="D45" i="48"/>
  <c r="E45" i="48"/>
  <c r="F45" i="48"/>
  <c r="G45" i="48"/>
  <c r="H45" i="48"/>
  <c r="I45" i="48"/>
  <c r="J45" i="48"/>
  <c r="K45" i="48"/>
  <c r="L45" i="48"/>
  <c r="M45" i="48"/>
  <c r="N45" i="48"/>
  <c r="O45" i="48"/>
  <c r="P45" i="48"/>
  <c r="Q45" i="48"/>
  <c r="R45" i="48"/>
  <c r="S45" i="48"/>
  <c r="A46" i="48"/>
  <c r="B46" i="48"/>
  <c r="C46" i="48"/>
  <c r="D46" i="48"/>
  <c r="E46" i="48"/>
  <c r="F46" i="48"/>
  <c r="G46" i="48"/>
  <c r="H46" i="48"/>
  <c r="I46" i="48"/>
  <c r="J46" i="48"/>
  <c r="K46" i="48"/>
  <c r="L46" i="48"/>
  <c r="M46" i="48"/>
  <c r="N46" i="48"/>
  <c r="O46" i="48"/>
  <c r="P46" i="48"/>
  <c r="Q46" i="48"/>
  <c r="R46" i="48"/>
  <c r="S46" i="48"/>
  <c r="A47" i="48"/>
  <c r="B47" i="48"/>
  <c r="C47" i="48"/>
  <c r="D47" i="48"/>
  <c r="E47" i="48"/>
  <c r="F47" i="48"/>
  <c r="G47" i="48"/>
  <c r="H47" i="48"/>
  <c r="I47" i="48"/>
  <c r="J47" i="48"/>
  <c r="K47" i="48"/>
  <c r="L47" i="48"/>
  <c r="M47" i="48"/>
  <c r="N47" i="48"/>
  <c r="O47" i="48"/>
  <c r="P47" i="48"/>
  <c r="Q47" i="48"/>
  <c r="R47" i="48"/>
  <c r="S47" i="48"/>
  <c r="A48" i="48"/>
  <c r="B48" i="48"/>
  <c r="C48" i="48"/>
  <c r="D48" i="48"/>
  <c r="E48" i="48"/>
  <c r="F48" i="48"/>
  <c r="G48" i="48"/>
  <c r="H48" i="48"/>
  <c r="I48" i="48"/>
  <c r="J48" i="48"/>
  <c r="K48" i="48"/>
  <c r="L48" i="48"/>
  <c r="M48" i="48"/>
  <c r="N48" i="48"/>
  <c r="O48" i="48"/>
  <c r="P48" i="48"/>
  <c r="Q48" i="48"/>
  <c r="R48" i="48"/>
  <c r="S48" i="48"/>
  <c r="A49" i="48"/>
  <c r="B49" i="48"/>
  <c r="C49" i="48"/>
  <c r="D49" i="48"/>
  <c r="E49" i="48"/>
  <c r="F49" i="48"/>
  <c r="G49" i="48"/>
  <c r="H49" i="48"/>
  <c r="I49" i="48"/>
  <c r="J49" i="48"/>
  <c r="K49" i="48"/>
  <c r="L49" i="48"/>
  <c r="M49" i="48"/>
  <c r="N49" i="48"/>
  <c r="O49" i="48"/>
  <c r="P49" i="48"/>
  <c r="Q49" i="48"/>
  <c r="R49" i="48"/>
  <c r="S49" i="48"/>
  <c r="A50" i="48"/>
  <c r="B50" i="48"/>
  <c r="C50" i="48"/>
  <c r="D50" i="48"/>
  <c r="E50" i="48"/>
  <c r="F50" i="48"/>
  <c r="G50" i="48"/>
  <c r="H50" i="48"/>
  <c r="I50" i="48"/>
  <c r="J50" i="48"/>
  <c r="K50" i="48"/>
  <c r="L50" i="48"/>
  <c r="M50" i="48"/>
  <c r="N50" i="48"/>
  <c r="O50" i="48"/>
  <c r="P50" i="48"/>
  <c r="Q50" i="48"/>
  <c r="R50" i="48"/>
  <c r="S50" i="48"/>
  <c r="A51" i="48"/>
  <c r="B51" i="48"/>
  <c r="C51" i="48"/>
  <c r="D51" i="48"/>
  <c r="E51" i="48"/>
  <c r="F51" i="48"/>
  <c r="G51" i="48"/>
  <c r="H51" i="48"/>
  <c r="I51" i="48"/>
  <c r="J51" i="48"/>
  <c r="K51" i="48"/>
  <c r="L51" i="48"/>
  <c r="M51" i="48"/>
  <c r="N51" i="48"/>
  <c r="O51" i="48"/>
  <c r="P51" i="48"/>
  <c r="Q51" i="48"/>
  <c r="R51" i="48"/>
  <c r="S51" i="48"/>
  <c r="A52" i="48"/>
  <c r="B52" i="48"/>
  <c r="C52" i="48"/>
  <c r="D52" i="48"/>
  <c r="E52" i="48"/>
  <c r="F52" i="48"/>
  <c r="G52" i="48"/>
  <c r="H52" i="48"/>
  <c r="I52" i="48"/>
  <c r="J52" i="48"/>
  <c r="K52" i="48"/>
  <c r="L52" i="48"/>
  <c r="M52" i="48"/>
  <c r="N52" i="48"/>
  <c r="O52" i="48"/>
  <c r="P52" i="48"/>
  <c r="Q52" i="48"/>
  <c r="R52" i="48"/>
  <c r="S52" i="48"/>
  <c r="A53" i="48"/>
  <c r="B53" i="48"/>
  <c r="C53" i="48"/>
  <c r="D53" i="48"/>
  <c r="E53" i="48"/>
  <c r="F53" i="48"/>
  <c r="G53" i="48"/>
  <c r="H53" i="48"/>
  <c r="I53" i="48"/>
  <c r="J53" i="48"/>
  <c r="K53" i="48"/>
  <c r="L53" i="48"/>
  <c r="M53" i="48"/>
  <c r="N53" i="48"/>
  <c r="O53" i="48"/>
  <c r="P53" i="48"/>
  <c r="Q53" i="48"/>
  <c r="R53" i="48"/>
  <c r="S53" i="48"/>
  <c r="A54" i="48"/>
  <c r="B54" i="48"/>
  <c r="C54" i="48"/>
  <c r="D54" i="48"/>
  <c r="E54" i="48"/>
  <c r="F54" i="48"/>
  <c r="G54" i="48"/>
  <c r="H54" i="48"/>
  <c r="I54" i="48"/>
  <c r="J54" i="48"/>
  <c r="K54" i="48"/>
  <c r="L54" i="48"/>
  <c r="M54" i="48"/>
  <c r="N54" i="48"/>
  <c r="O54" i="48"/>
  <c r="P54" i="48"/>
  <c r="Q54" i="48"/>
  <c r="R54" i="48"/>
  <c r="S54" i="48"/>
  <c r="A55" i="48"/>
  <c r="B55" i="48"/>
  <c r="C55" i="48"/>
  <c r="D55" i="48"/>
  <c r="E55" i="48"/>
  <c r="F55" i="48"/>
  <c r="G55" i="48"/>
  <c r="H55" i="48"/>
  <c r="I55" i="48"/>
  <c r="J55" i="48"/>
  <c r="K55" i="48"/>
  <c r="L55" i="48"/>
  <c r="M55" i="48"/>
  <c r="N55" i="48"/>
  <c r="O55" i="48"/>
  <c r="P55" i="48"/>
  <c r="Q55" i="48"/>
  <c r="R55" i="48"/>
  <c r="S55" i="48"/>
  <c r="A56" i="48"/>
  <c r="B56" i="48"/>
  <c r="C56" i="48"/>
  <c r="D56" i="48"/>
  <c r="E56" i="48"/>
  <c r="F56" i="48"/>
  <c r="G56" i="48"/>
  <c r="H56" i="48"/>
  <c r="I56" i="48"/>
  <c r="J56" i="48"/>
  <c r="K56" i="48"/>
  <c r="L56" i="48"/>
  <c r="M56" i="48"/>
  <c r="N56" i="48"/>
  <c r="O56" i="48"/>
  <c r="P56" i="48"/>
  <c r="Q56" i="48"/>
  <c r="R56" i="48"/>
  <c r="S56" i="48"/>
  <c r="A57" i="48"/>
  <c r="B57" i="48"/>
  <c r="C57" i="48"/>
  <c r="D57" i="48"/>
  <c r="E57" i="48"/>
  <c r="F57" i="48"/>
  <c r="G57" i="48"/>
  <c r="H57" i="48"/>
  <c r="I57" i="48"/>
  <c r="J57" i="48"/>
  <c r="K57" i="48"/>
  <c r="L57" i="48"/>
  <c r="M57" i="48"/>
  <c r="N57" i="48"/>
  <c r="O57" i="48"/>
  <c r="P57" i="48"/>
  <c r="Q57" i="48"/>
  <c r="R57" i="48"/>
  <c r="S57" i="48"/>
  <c r="A58" i="48"/>
  <c r="B58" i="48"/>
  <c r="C58" i="48"/>
  <c r="D58" i="48"/>
  <c r="E58" i="48"/>
  <c r="F58" i="48"/>
  <c r="G58" i="48"/>
  <c r="H58" i="48"/>
  <c r="I58" i="48"/>
  <c r="J58" i="48"/>
  <c r="K58" i="48"/>
  <c r="L58" i="48"/>
  <c r="M58" i="48"/>
  <c r="N58" i="48"/>
  <c r="O58" i="48"/>
  <c r="P58" i="48"/>
  <c r="Q58" i="48"/>
  <c r="R58" i="48"/>
  <c r="S58" i="48"/>
  <c r="A59" i="48"/>
  <c r="B59" i="48"/>
  <c r="C59" i="48"/>
  <c r="D59" i="48"/>
  <c r="E59" i="48"/>
  <c r="F59" i="48"/>
  <c r="G59" i="48"/>
  <c r="H59" i="48"/>
  <c r="I59" i="48"/>
  <c r="J59" i="48"/>
  <c r="K59" i="48"/>
  <c r="L59" i="48"/>
  <c r="M59" i="48"/>
  <c r="N59" i="48"/>
  <c r="O59" i="48"/>
  <c r="P59" i="48"/>
  <c r="Q59" i="48"/>
  <c r="R59" i="48"/>
  <c r="S59" i="48"/>
  <c r="A60" i="48"/>
  <c r="B60" i="48"/>
  <c r="C60" i="48"/>
  <c r="D60" i="48"/>
  <c r="E60" i="48"/>
  <c r="F60" i="48"/>
  <c r="G60" i="48"/>
  <c r="H60" i="48"/>
  <c r="I60" i="48"/>
  <c r="J60" i="48"/>
  <c r="K60" i="48"/>
  <c r="L60" i="48"/>
  <c r="M60" i="48"/>
  <c r="N60" i="48"/>
  <c r="O60" i="48"/>
  <c r="P60" i="48"/>
  <c r="Q60" i="48"/>
  <c r="R60" i="48"/>
  <c r="S60" i="48"/>
  <c r="A61" i="48"/>
  <c r="B61" i="48"/>
  <c r="C61" i="48"/>
  <c r="D61" i="48"/>
  <c r="E61" i="48"/>
  <c r="F61" i="48"/>
  <c r="G61" i="48"/>
  <c r="H61" i="48"/>
  <c r="I61" i="48"/>
  <c r="J61" i="48"/>
  <c r="K61" i="48"/>
  <c r="L61" i="48"/>
  <c r="M61" i="48"/>
  <c r="N61" i="48"/>
  <c r="O61" i="48"/>
  <c r="P61" i="48"/>
  <c r="Q61" i="48"/>
  <c r="R61" i="48"/>
  <c r="S61" i="48"/>
  <c r="A62" i="48"/>
  <c r="B62" i="48"/>
  <c r="C62" i="48"/>
  <c r="D62" i="48"/>
  <c r="E62" i="48"/>
  <c r="F62" i="48"/>
  <c r="G62" i="48"/>
  <c r="H62" i="48"/>
  <c r="I62" i="48"/>
  <c r="J62" i="48"/>
  <c r="K62" i="48"/>
  <c r="L62" i="48"/>
  <c r="M62" i="48"/>
  <c r="N62" i="48"/>
  <c r="O62" i="48"/>
  <c r="P62" i="48"/>
  <c r="Q62" i="48"/>
  <c r="R62" i="48"/>
  <c r="S62" i="48"/>
  <c r="A63" i="48"/>
  <c r="B63" i="48"/>
  <c r="C63" i="48"/>
  <c r="D63" i="48"/>
  <c r="E63" i="48"/>
  <c r="F63" i="48"/>
  <c r="G63" i="48"/>
  <c r="H63" i="48"/>
  <c r="I63" i="48"/>
  <c r="J63" i="48"/>
  <c r="K63" i="48"/>
  <c r="L63" i="48"/>
  <c r="M63" i="48"/>
  <c r="N63" i="48"/>
  <c r="O63" i="48"/>
  <c r="P63" i="48"/>
  <c r="Q63" i="48"/>
  <c r="R63" i="48"/>
  <c r="S63" i="48"/>
  <c r="A64" i="48"/>
  <c r="B64" i="48"/>
  <c r="C64" i="48"/>
  <c r="D64" i="48"/>
  <c r="E64" i="48"/>
  <c r="F64" i="48"/>
  <c r="G64" i="48"/>
  <c r="H64" i="48"/>
  <c r="I64" i="48"/>
  <c r="J64" i="48"/>
  <c r="K64" i="48"/>
  <c r="L64" i="48"/>
  <c r="M64" i="48"/>
  <c r="N64" i="48"/>
  <c r="O64" i="48"/>
  <c r="P64" i="48"/>
  <c r="Q64" i="48"/>
  <c r="R64" i="48"/>
  <c r="S64" i="48"/>
  <c r="A65" i="48"/>
  <c r="B65" i="48"/>
  <c r="C65" i="48"/>
  <c r="D65" i="48"/>
  <c r="E65" i="48"/>
  <c r="F65" i="48"/>
  <c r="G65" i="48"/>
  <c r="H65" i="48"/>
  <c r="I65" i="48"/>
  <c r="J65" i="48"/>
  <c r="K65" i="48"/>
  <c r="L65" i="48"/>
  <c r="M65" i="48"/>
  <c r="N65" i="48"/>
  <c r="O65" i="48"/>
  <c r="P65" i="48"/>
  <c r="Q65" i="48"/>
  <c r="R65" i="48"/>
  <c r="S65" i="48"/>
  <c r="A66" i="48"/>
  <c r="B66" i="48"/>
  <c r="C66" i="48"/>
  <c r="D66" i="48"/>
  <c r="E66" i="48"/>
  <c r="F66" i="48"/>
  <c r="G66" i="48"/>
  <c r="H66" i="48"/>
  <c r="I66" i="48"/>
  <c r="J66" i="48"/>
  <c r="K66" i="48"/>
  <c r="L66" i="48"/>
  <c r="M66" i="48"/>
  <c r="N66" i="48"/>
  <c r="O66" i="48"/>
  <c r="P66" i="48"/>
  <c r="Q66" i="48"/>
  <c r="R66" i="48"/>
  <c r="S66" i="48"/>
  <c r="A67" i="48"/>
  <c r="B67" i="48"/>
  <c r="C67" i="48"/>
  <c r="D67" i="48"/>
  <c r="E67" i="48"/>
  <c r="F67" i="48"/>
  <c r="G67" i="48"/>
  <c r="H67" i="48"/>
  <c r="I67" i="48"/>
  <c r="J67" i="48"/>
  <c r="K67" i="48"/>
  <c r="L67" i="48"/>
  <c r="M67" i="48"/>
  <c r="N67" i="48"/>
  <c r="O67" i="48"/>
  <c r="P67" i="48"/>
  <c r="Q67" i="48"/>
  <c r="R67" i="48"/>
  <c r="S67" i="48"/>
  <c r="A68" i="48"/>
  <c r="B68" i="48"/>
  <c r="C68" i="48"/>
  <c r="D68" i="48"/>
  <c r="E68" i="48"/>
  <c r="F68" i="48"/>
  <c r="G68" i="48"/>
  <c r="H68" i="48"/>
  <c r="I68" i="48"/>
  <c r="J68" i="48"/>
  <c r="K68" i="48"/>
  <c r="L68" i="48"/>
  <c r="M68" i="48"/>
  <c r="N68" i="48"/>
  <c r="O68" i="48"/>
  <c r="P68" i="48"/>
  <c r="Q68" i="48"/>
  <c r="R68" i="48"/>
  <c r="S68" i="48"/>
  <c r="A69" i="48"/>
  <c r="B69" i="48"/>
  <c r="C69" i="48"/>
  <c r="D69" i="48"/>
  <c r="E69" i="48"/>
  <c r="F69" i="48"/>
  <c r="G69" i="48"/>
  <c r="H69" i="48"/>
  <c r="I69" i="48"/>
  <c r="J69" i="48"/>
  <c r="K69" i="48"/>
  <c r="L69" i="48"/>
  <c r="M69" i="48"/>
  <c r="N69" i="48"/>
  <c r="O69" i="48"/>
  <c r="P69" i="48"/>
  <c r="Q69" i="48"/>
  <c r="R69" i="48"/>
  <c r="S69" i="48"/>
  <c r="A70" i="48"/>
  <c r="B70" i="48"/>
  <c r="C70" i="48"/>
  <c r="D70" i="48"/>
  <c r="E70" i="48"/>
  <c r="F70" i="48"/>
  <c r="G70" i="48"/>
  <c r="H70" i="48"/>
  <c r="I70" i="48"/>
  <c r="J70" i="48"/>
  <c r="K70" i="48"/>
  <c r="L70" i="48"/>
  <c r="M70" i="48"/>
  <c r="N70" i="48"/>
  <c r="O70" i="48"/>
  <c r="P70" i="48"/>
  <c r="Q70" i="48"/>
  <c r="R70" i="48"/>
  <c r="S70" i="48"/>
  <c r="A71" i="48"/>
  <c r="B71" i="48"/>
  <c r="C71" i="48"/>
  <c r="D71" i="48"/>
  <c r="E71" i="48"/>
  <c r="F71" i="48"/>
  <c r="G71" i="48"/>
  <c r="H71" i="48"/>
  <c r="I71" i="48"/>
  <c r="J71" i="48"/>
  <c r="K71" i="48"/>
  <c r="L71" i="48"/>
  <c r="M71" i="48"/>
  <c r="N71" i="48"/>
  <c r="O71" i="48"/>
  <c r="P71" i="48"/>
  <c r="Q71" i="48"/>
  <c r="R71" i="48"/>
  <c r="S71" i="48"/>
  <c r="A72" i="48"/>
  <c r="B72" i="48"/>
  <c r="C72" i="48"/>
  <c r="D72" i="48"/>
  <c r="E72" i="48"/>
  <c r="F72" i="48"/>
  <c r="G72" i="48"/>
  <c r="H72" i="48"/>
  <c r="I72" i="48"/>
  <c r="J72" i="48"/>
  <c r="K72" i="48"/>
  <c r="L72" i="48"/>
  <c r="M72" i="48"/>
  <c r="N72" i="48"/>
  <c r="O72" i="48"/>
  <c r="P72" i="48"/>
  <c r="Q72" i="48"/>
  <c r="R72" i="48"/>
  <c r="S72" i="48"/>
  <c r="A73" i="48"/>
  <c r="B73" i="48"/>
  <c r="C73" i="48"/>
  <c r="D73" i="48"/>
  <c r="E73" i="48"/>
  <c r="F73" i="48"/>
  <c r="G73" i="48"/>
  <c r="H73" i="48"/>
  <c r="I73" i="48"/>
  <c r="J73" i="48"/>
  <c r="K73" i="48"/>
  <c r="L73" i="48"/>
  <c r="M73" i="48"/>
  <c r="N73" i="48"/>
  <c r="O73" i="48"/>
  <c r="P73" i="48"/>
  <c r="Q73" i="48"/>
  <c r="R73" i="48"/>
  <c r="S73" i="48"/>
  <c r="A74" i="48"/>
  <c r="B74" i="48"/>
  <c r="C74" i="48"/>
  <c r="D74" i="48"/>
  <c r="E74" i="48"/>
  <c r="F74" i="48"/>
  <c r="G74" i="48"/>
  <c r="H74" i="48"/>
  <c r="I74" i="48"/>
  <c r="J74" i="48"/>
  <c r="K74" i="48"/>
  <c r="L74" i="48"/>
  <c r="M74" i="48"/>
  <c r="N74" i="48"/>
  <c r="O74" i="48"/>
  <c r="P74" i="48"/>
  <c r="Q74" i="48"/>
  <c r="R74" i="48"/>
  <c r="S74" i="48"/>
  <c r="A75" i="48"/>
  <c r="B75" i="48"/>
  <c r="C75" i="48"/>
  <c r="D75" i="48"/>
  <c r="E75" i="48"/>
  <c r="F75" i="48"/>
  <c r="G75" i="48"/>
  <c r="H75" i="48"/>
  <c r="I75" i="48"/>
  <c r="J75" i="48"/>
  <c r="K75" i="48"/>
  <c r="L75" i="48"/>
  <c r="M75" i="48"/>
  <c r="N75" i="48"/>
  <c r="O75" i="48"/>
  <c r="P75" i="48"/>
  <c r="Q75" i="48"/>
  <c r="R75" i="48"/>
  <c r="S75" i="48"/>
  <c r="A76" i="48"/>
  <c r="B76" i="48"/>
  <c r="C76" i="48"/>
  <c r="D76" i="48"/>
  <c r="E76" i="48"/>
  <c r="F76" i="48"/>
  <c r="G76" i="48"/>
  <c r="H76" i="48"/>
  <c r="I76" i="48"/>
  <c r="J76" i="48"/>
  <c r="K76" i="48"/>
  <c r="L76" i="48"/>
  <c r="M76" i="48"/>
  <c r="N76" i="48"/>
  <c r="O76" i="48"/>
  <c r="P76" i="48"/>
  <c r="Q76" i="48"/>
  <c r="R76" i="48"/>
  <c r="S76" i="48"/>
  <c r="A77" i="48"/>
  <c r="B77" i="48"/>
  <c r="C77" i="48"/>
  <c r="D77" i="48"/>
  <c r="E77" i="48"/>
  <c r="F77" i="48"/>
  <c r="G77" i="48"/>
  <c r="H77" i="48"/>
  <c r="I77" i="48"/>
  <c r="J77" i="48"/>
  <c r="K77" i="48"/>
  <c r="L77" i="48"/>
  <c r="M77" i="48"/>
  <c r="N77" i="48"/>
  <c r="O77" i="48"/>
  <c r="P77" i="48"/>
  <c r="Q77" i="48"/>
  <c r="R77" i="48"/>
  <c r="S77" i="48"/>
  <c r="A78" i="48"/>
  <c r="B78" i="48"/>
  <c r="C78" i="48"/>
  <c r="D78" i="48"/>
  <c r="E78" i="48"/>
  <c r="F78" i="48"/>
  <c r="G78" i="48"/>
  <c r="H78" i="48"/>
  <c r="I78" i="48"/>
  <c r="J78" i="48"/>
  <c r="K78" i="48"/>
  <c r="L78" i="48"/>
  <c r="M78" i="48"/>
  <c r="N78" i="48"/>
  <c r="O78" i="48"/>
  <c r="P78" i="48"/>
  <c r="Q78" i="48"/>
  <c r="R78" i="48"/>
  <c r="S78" i="48"/>
  <c r="A79" i="48"/>
  <c r="B79" i="48"/>
  <c r="C79" i="48"/>
  <c r="D79" i="48"/>
  <c r="E79" i="48"/>
  <c r="F79" i="48"/>
  <c r="G79" i="48"/>
  <c r="H79" i="48"/>
  <c r="I79" i="48"/>
  <c r="J79" i="48"/>
  <c r="K79" i="48"/>
  <c r="L79" i="48"/>
  <c r="M79" i="48"/>
  <c r="N79" i="48"/>
  <c r="O79" i="48"/>
  <c r="P79" i="48"/>
  <c r="Q79" i="48"/>
  <c r="R79" i="48"/>
  <c r="S79" i="48"/>
  <c r="A80" i="48"/>
  <c r="B80" i="48"/>
  <c r="C80" i="48"/>
  <c r="D80" i="48"/>
  <c r="E80" i="48"/>
  <c r="F80" i="48"/>
  <c r="G80" i="48"/>
  <c r="H80" i="48"/>
  <c r="I80" i="48"/>
  <c r="J80" i="48"/>
  <c r="K80" i="48"/>
  <c r="L80" i="48"/>
  <c r="M80" i="48"/>
  <c r="N80" i="48"/>
  <c r="O80" i="48"/>
  <c r="P80" i="48"/>
  <c r="Q80" i="48"/>
  <c r="R80" i="48"/>
  <c r="S80" i="48"/>
  <c r="A81" i="48"/>
  <c r="B81" i="48"/>
  <c r="C81" i="48"/>
  <c r="D81" i="48"/>
  <c r="E81" i="48"/>
  <c r="F81" i="48"/>
  <c r="G81" i="48"/>
  <c r="H81" i="48"/>
  <c r="I81" i="48"/>
  <c r="J81" i="48"/>
  <c r="K81" i="48"/>
  <c r="L81" i="48"/>
  <c r="M81" i="48"/>
  <c r="N81" i="48"/>
  <c r="O81" i="48"/>
  <c r="P81" i="48"/>
  <c r="Q81" i="48"/>
  <c r="R81" i="48"/>
  <c r="S81" i="48"/>
  <c r="A82" i="48"/>
  <c r="B82" i="48"/>
  <c r="C82" i="48"/>
  <c r="D82" i="48"/>
  <c r="E82" i="48"/>
  <c r="F82" i="48"/>
  <c r="G82" i="48"/>
  <c r="H82" i="48"/>
  <c r="I82" i="48"/>
  <c r="J82" i="48"/>
  <c r="K82" i="48"/>
  <c r="L82" i="48"/>
  <c r="M82" i="48"/>
  <c r="N82" i="48"/>
  <c r="O82" i="48"/>
  <c r="P82" i="48"/>
  <c r="Q82" i="48"/>
  <c r="R82" i="48"/>
  <c r="S82" i="48"/>
  <c r="A83" i="48"/>
  <c r="B83" i="48"/>
  <c r="C83" i="48"/>
  <c r="D83" i="48"/>
  <c r="E83" i="48"/>
  <c r="F83" i="48"/>
  <c r="G83" i="48"/>
  <c r="H83" i="48"/>
  <c r="I83" i="48"/>
  <c r="J83" i="48"/>
  <c r="K83" i="48"/>
  <c r="L83" i="48"/>
  <c r="M83" i="48"/>
  <c r="N83" i="48"/>
  <c r="O83" i="48"/>
  <c r="P83" i="48"/>
  <c r="Q83" i="48"/>
  <c r="R83" i="48"/>
  <c r="S83" i="48"/>
  <c r="A84" i="48"/>
  <c r="B84" i="48"/>
  <c r="C84" i="48"/>
  <c r="D84" i="48"/>
  <c r="E84" i="48"/>
  <c r="F84" i="48"/>
  <c r="G84" i="48"/>
  <c r="H84" i="48"/>
  <c r="I84" i="48"/>
  <c r="J84" i="48"/>
  <c r="K84" i="48"/>
  <c r="L84" i="48"/>
  <c r="M84" i="48"/>
  <c r="N84" i="48"/>
  <c r="O84" i="48"/>
  <c r="P84" i="48"/>
  <c r="Q84" i="48"/>
  <c r="R84" i="48"/>
  <c r="S84" i="48"/>
  <c r="A85" i="48"/>
  <c r="B85" i="48"/>
  <c r="C85" i="48"/>
  <c r="D85" i="48"/>
  <c r="E85" i="48"/>
  <c r="F85" i="48"/>
  <c r="G85" i="48"/>
  <c r="H85" i="48"/>
  <c r="I85" i="48"/>
  <c r="J85" i="48"/>
  <c r="K85" i="48"/>
  <c r="L85" i="48"/>
  <c r="M85" i="48"/>
  <c r="N85" i="48"/>
  <c r="O85" i="48"/>
  <c r="P85" i="48"/>
  <c r="Q85" i="48"/>
  <c r="R85" i="48"/>
  <c r="S85" i="48"/>
  <c r="A86" i="48"/>
  <c r="B86" i="48"/>
  <c r="C86" i="48"/>
  <c r="D86" i="48"/>
  <c r="E86" i="48"/>
  <c r="F86" i="48"/>
  <c r="G86" i="48"/>
  <c r="H86" i="48"/>
  <c r="I86" i="48"/>
  <c r="J86" i="48"/>
  <c r="K86" i="48"/>
  <c r="L86" i="48"/>
  <c r="M86" i="48"/>
  <c r="N86" i="48"/>
  <c r="O86" i="48"/>
  <c r="P86" i="48"/>
  <c r="Q86" i="48"/>
  <c r="R86" i="48"/>
  <c r="S86" i="48"/>
  <c r="A87" i="48"/>
  <c r="B87" i="48"/>
  <c r="C87" i="48"/>
  <c r="D87" i="48"/>
  <c r="E87" i="48"/>
  <c r="F87" i="48"/>
  <c r="G87" i="48"/>
  <c r="H87" i="48"/>
  <c r="I87" i="48"/>
  <c r="J87" i="48"/>
  <c r="K87" i="48"/>
  <c r="L87" i="48"/>
  <c r="M87" i="48"/>
  <c r="N87" i="48"/>
  <c r="O87" i="48"/>
  <c r="P87" i="48"/>
  <c r="Q87" i="48"/>
  <c r="R87" i="48"/>
  <c r="S87" i="48"/>
  <c r="A88" i="48"/>
  <c r="B88" i="48"/>
  <c r="C88" i="48"/>
  <c r="D88" i="48"/>
  <c r="E88" i="48"/>
  <c r="F88" i="48"/>
  <c r="G88" i="48"/>
  <c r="H88" i="48"/>
  <c r="I88" i="48"/>
  <c r="J88" i="48"/>
  <c r="K88" i="48"/>
  <c r="L88" i="48"/>
  <c r="M88" i="48"/>
  <c r="N88" i="48"/>
  <c r="O88" i="48"/>
  <c r="P88" i="48"/>
  <c r="Q88" i="48"/>
  <c r="R88" i="48"/>
  <c r="S88" i="48"/>
  <c r="A89" i="48"/>
  <c r="B89" i="48"/>
  <c r="C89" i="48"/>
  <c r="D89" i="48"/>
  <c r="E89" i="48"/>
  <c r="F89" i="48"/>
  <c r="G89" i="48"/>
  <c r="H89" i="48"/>
  <c r="I89" i="48"/>
  <c r="J89" i="48"/>
  <c r="K89" i="48"/>
  <c r="L89" i="48"/>
  <c r="M89" i="48"/>
  <c r="N89" i="48"/>
  <c r="O89" i="48"/>
  <c r="P89" i="48"/>
  <c r="Q89" i="48"/>
  <c r="R89" i="48"/>
  <c r="S89" i="48"/>
  <c r="A90" i="48"/>
  <c r="B90" i="48"/>
  <c r="C90" i="48"/>
  <c r="D90" i="48"/>
  <c r="E90" i="48"/>
  <c r="F90" i="48"/>
  <c r="G90" i="48"/>
  <c r="H90" i="48"/>
  <c r="I90" i="48"/>
  <c r="J90" i="48"/>
  <c r="K90" i="48"/>
  <c r="L90" i="48"/>
  <c r="M90" i="48"/>
  <c r="N90" i="48"/>
  <c r="O90" i="48"/>
  <c r="P90" i="48"/>
  <c r="Q90" i="48"/>
  <c r="R90" i="48"/>
  <c r="S90" i="48"/>
  <c r="A91" i="48"/>
  <c r="B91" i="48"/>
  <c r="C91" i="48"/>
  <c r="D91" i="48"/>
  <c r="E91" i="48"/>
  <c r="F91" i="48"/>
  <c r="G91" i="48"/>
  <c r="H91" i="48"/>
  <c r="I91" i="48"/>
  <c r="J91" i="48"/>
  <c r="K91" i="48"/>
  <c r="L91" i="48"/>
  <c r="M91" i="48"/>
  <c r="N91" i="48"/>
  <c r="O91" i="48"/>
  <c r="P91" i="48"/>
  <c r="Q91" i="48"/>
  <c r="R91" i="48"/>
  <c r="S91" i="48"/>
  <c r="A92" i="48"/>
  <c r="B92" i="48"/>
  <c r="C92" i="48"/>
  <c r="D92" i="48"/>
  <c r="E92" i="48"/>
  <c r="F92" i="48"/>
  <c r="G92" i="48"/>
  <c r="H92" i="48"/>
  <c r="I92" i="48"/>
  <c r="J92" i="48"/>
  <c r="K92" i="48"/>
  <c r="L92" i="48"/>
  <c r="M92" i="48"/>
  <c r="N92" i="48"/>
  <c r="O92" i="48"/>
  <c r="P92" i="48"/>
  <c r="Q92" i="48"/>
  <c r="R92" i="48"/>
  <c r="S92" i="48"/>
  <c r="A93" i="48"/>
  <c r="B93" i="48"/>
  <c r="C93" i="48"/>
  <c r="D93" i="48"/>
  <c r="E93" i="48"/>
  <c r="F93" i="48"/>
  <c r="G93" i="48"/>
  <c r="H93" i="48"/>
  <c r="I93" i="48"/>
  <c r="J93" i="48"/>
  <c r="K93" i="48"/>
  <c r="L93" i="48"/>
  <c r="M93" i="48"/>
  <c r="N93" i="48"/>
  <c r="O93" i="48"/>
  <c r="P93" i="48"/>
  <c r="Q93" i="48"/>
  <c r="R93" i="48"/>
  <c r="S93" i="48"/>
  <c r="A94" i="48"/>
  <c r="B94" i="48"/>
  <c r="C94" i="48"/>
  <c r="D94" i="48"/>
  <c r="E94" i="48"/>
  <c r="F94" i="48"/>
  <c r="G94" i="48"/>
  <c r="H94" i="48"/>
  <c r="I94" i="48"/>
  <c r="J94" i="48"/>
  <c r="K94" i="48"/>
  <c r="L94" i="48"/>
  <c r="M94" i="48"/>
  <c r="N94" i="48"/>
  <c r="O94" i="48"/>
  <c r="P94" i="48"/>
  <c r="Q94" i="48"/>
  <c r="R94" i="48"/>
  <c r="S94" i="48"/>
  <c r="A95" i="48"/>
  <c r="B95" i="48"/>
  <c r="C95" i="48"/>
  <c r="D95" i="48"/>
  <c r="E95" i="48"/>
  <c r="F95" i="48"/>
  <c r="G95" i="48"/>
  <c r="H95" i="48"/>
  <c r="I95" i="48"/>
  <c r="J95" i="48"/>
  <c r="K95" i="48"/>
  <c r="L95" i="48"/>
  <c r="M95" i="48"/>
  <c r="N95" i="48"/>
  <c r="O95" i="48"/>
  <c r="P95" i="48"/>
  <c r="Q95" i="48"/>
  <c r="R95" i="48"/>
  <c r="S95" i="48"/>
  <c r="A96" i="48"/>
  <c r="B96" i="48"/>
  <c r="C96" i="48"/>
  <c r="D96" i="48"/>
  <c r="E96" i="48"/>
  <c r="F96" i="48"/>
  <c r="G96" i="48"/>
  <c r="H96" i="48"/>
  <c r="I96" i="48"/>
  <c r="J96" i="48"/>
  <c r="K96" i="48"/>
  <c r="L96" i="48"/>
  <c r="M96" i="48"/>
  <c r="N96" i="48"/>
  <c r="O96" i="48"/>
  <c r="P96" i="48"/>
  <c r="Q96" i="48"/>
  <c r="R96" i="48"/>
  <c r="S96" i="48"/>
  <c r="A97" i="48"/>
  <c r="B97" i="48"/>
  <c r="C97" i="48"/>
  <c r="D97" i="48"/>
  <c r="E97" i="48"/>
  <c r="F97" i="48"/>
  <c r="G97" i="48"/>
  <c r="H97" i="48"/>
  <c r="I97" i="48"/>
  <c r="J97" i="48"/>
  <c r="K97" i="48"/>
  <c r="L97" i="48"/>
  <c r="M97" i="48"/>
  <c r="N97" i="48"/>
  <c r="O97" i="48"/>
  <c r="P97" i="48"/>
  <c r="Q97" i="48"/>
  <c r="R97" i="48"/>
  <c r="S97" i="48"/>
  <c r="A98" i="48"/>
  <c r="B98" i="48"/>
  <c r="C98" i="48"/>
  <c r="D98" i="48"/>
  <c r="E98" i="48"/>
  <c r="F98" i="48"/>
  <c r="G98" i="48"/>
  <c r="H98" i="48"/>
  <c r="I98" i="48"/>
  <c r="J98" i="48"/>
  <c r="K98" i="48"/>
  <c r="L98" i="48"/>
  <c r="M98" i="48"/>
  <c r="N98" i="48"/>
  <c r="O98" i="48"/>
  <c r="P98" i="48"/>
  <c r="Q98" i="48"/>
  <c r="R98" i="48"/>
  <c r="S98" i="48"/>
  <c r="A99" i="48"/>
  <c r="B99" i="48"/>
  <c r="C99" i="48"/>
  <c r="D99" i="48"/>
  <c r="E99" i="48"/>
  <c r="F99" i="48"/>
  <c r="G99" i="48"/>
  <c r="H99" i="48"/>
  <c r="I99" i="48"/>
  <c r="J99" i="48"/>
  <c r="K99" i="48"/>
  <c r="L99" i="48"/>
  <c r="M99" i="48"/>
  <c r="N99" i="48"/>
  <c r="O99" i="48"/>
  <c r="P99" i="48"/>
  <c r="Q99" i="48"/>
  <c r="R99" i="48"/>
  <c r="S99" i="48"/>
  <c r="A100" i="48"/>
  <c r="B100" i="48"/>
  <c r="C100" i="48"/>
  <c r="D100" i="48"/>
  <c r="E100" i="48"/>
  <c r="F100" i="48"/>
  <c r="G100" i="48"/>
  <c r="H100" i="48"/>
  <c r="I100" i="48"/>
  <c r="J100" i="48"/>
  <c r="K100" i="48"/>
  <c r="L100" i="48"/>
  <c r="M100" i="48"/>
  <c r="N100" i="48"/>
  <c r="O100" i="48"/>
  <c r="P100" i="48"/>
  <c r="Q100" i="48"/>
  <c r="R100" i="48"/>
  <c r="S100" i="48"/>
  <c r="A101" i="48"/>
  <c r="B101" i="48"/>
  <c r="C101" i="48"/>
  <c r="D101" i="48"/>
  <c r="E101" i="48"/>
  <c r="F101" i="48"/>
  <c r="G101" i="48"/>
  <c r="H101" i="48"/>
  <c r="I101" i="48"/>
  <c r="J101" i="48"/>
  <c r="K101" i="48"/>
  <c r="L101" i="48"/>
  <c r="M101" i="48"/>
  <c r="N101" i="48"/>
  <c r="O101" i="48"/>
  <c r="P101" i="48"/>
  <c r="Q101" i="48"/>
  <c r="R101" i="48"/>
  <c r="S101" i="48"/>
  <c r="A102" i="48"/>
  <c r="B102" i="48"/>
  <c r="C102" i="48"/>
  <c r="D102" i="48"/>
  <c r="E102" i="48"/>
  <c r="F102" i="48"/>
  <c r="G102" i="48"/>
  <c r="H102" i="48"/>
  <c r="I102" i="48"/>
  <c r="J102" i="48"/>
  <c r="K102" i="48"/>
  <c r="L102" i="48"/>
  <c r="M102" i="48"/>
  <c r="N102" i="48"/>
  <c r="O102" i="48"/>
  <c r="P102" i="48"/>
  <c r="Q102" i="48"/>
  <c r="R102" i="48"/>
  <c r="S102" i="48"/>
  <c r="A103" i="48"/>
  <c r="B103" i="48"/>
  <c r="C103" i="48"/>
  <c r="D103" i="48"/>
  <c r="E103" i="48"/>
  <c r="F103" i="48"/>
  <c r="G103" i="48"/>
  <c r="H103" i="48"/>
  <c r="I103" i="48"/>
  <c r="J103" i="48"/>
  <c r="K103" i="48"/>
  <c r="L103" i="48"/>
  <c r="M103" i="48"/>
  <c r="N103" i="48"/>
  <c r="O103" i="48"/>
  <c r="P103" i="48"/>
  <c r="Q103" i="48"/>
  <c r="R103" i="48"/>
  <c r="S103" i="48"/>
  <c r="A104" i="48"/>
  <c r="B104" i="48"/>
  <c r="C104" i="48"/>
  <c r="D104" i="48"/>
  <c r="E104" i="48"/>
  <c r="F104" i="48"/>
  <c r="G104" i="48"/>
  <c r="H104" i="48"/>
  <c r="I104" i="48"/>
  <c r="J104" i="48"/>
  <c r="K104" i="48"/>
  <c r="L104" i="48"/>
  <c r="M104" i="48"/>
  <c r="N104" i="48"/>
  <c r="O104" i="48"/>
  <c r="P104" i="48"/>
  <c r="Q104" i="48"/>
  <c r="R104" i="48"/>
  <c r="S104" i="48"/>
  <c r="A105" i="48"/>
  <c r="B105" i="48"/>
  <c r="C105" i="48"/>
  <c r="D105" i="48"/>
  <c r="E105" i="48"/>
  <c r="F105" i="48"/>
  <c r="G105" i="48"/>
  <c r="H105" i="48"/>
  <c r="I105" i="48"/>
  <c r="J105" i="48"/>
  <c r="K105" i="48"/>
  <c r="L105" i="48"/>
  <c r="M105" i="48"/>
  <c r="N105" i="48"/>
  <c r="O105" i="48"/>
  <c r="P105" i="48"/>
  <c r="Q105" i="48"/>
  <c r="R105" i="48"/>
  <c r="S105" i="48"/>
  <c r="A106" i="48"/>
  <c r="B106" i="48"/>
  <c r="C106" i="48"/>
  <c r="D106" i="48"/>
  <c r="E106" i="48"/>
  <c r="F106" i="48"/>
  <c r="G106" i="48"/>
  <c r="H106" i="48"/>
  <c r="I106" i="48"/>
  <c r="J106" i="48"/>
  <c r="K106" i="48"/>
  <c r="L106" i="48"/>
  <c r="M106" i="48"/>
  <c r="N106" i="48"/>
  <c r="O106" i="48"/>
  <c r="P106" i="48"/>
  <c r="Q106" i="48"/>
  <c r="R106" i="48"/>
  <c r="S106" i="48"/>
  <c r="A107" i="48"/>
  <c r="B107" i="48"/>
  <c r="C107" i="48"/>
  <c r="D107" i="48"/>
  <c r="E107" i="48"/>
  <c r="F107" i="48"/>
  <c r="G107" i="48"/>
  <c r="H107" i="48"/>
  <c r="I107" i="48"/>
  <c r="J107" i="48"/>
  <c r="K107" i="48"/>
  <c r="L107" i="48"/>
  <c r="M107" i="48"/>
  <c r="N107" i="48"/>
  <c r="O107" i="48"/>
  <c r="P107" i="48"/>
  <c r="Q107" i="48"/>
  <c r="R107" i="48"/>
  <c r="S107" i="48"/>
  <c r="A108" i="48"/>
  <c r="B108" i="48"/>
  <c r="C108" i="48"/>
  <c r="D108" i="48"/>
  <c r="E108" i="48"/>
  <c r="F108" i="48"/>
  <c r="G108" i="48"/>
  <c r="H108" i="48"/>
  <c r="I108" i="48"/>
  <c r="J108" i="48"/>
  <c r="K108" i="48"/>
  <c r="L108" i="48"/>
  <c r="M108" i="48"/>
  <c r="N108" i="48"/>
  <c r="O108" i="48"/>
  <c r="P108" i="48"/>
  <c r="Q108" i="48"/>
  <c r="R108" i="48"/>
  <c r="S108" i="48"/>
  <c r="A109" i="48"/>
  <c r="B109" i="48"/>
  <c r="C109" i="48"/>
  <c r="D109" i="48"/>
  <c r="E109" i="48"/>
  <c r="F109" i="48"/>
  <c r="G109" i="48"/>
  <c r="H109" i="48"/>
  <c r="I109" i="48"/>
  <c r="J109" i="48"/>
  <c r="K109" i="48"/>
  <c r="L109" i="48"/>
  <c r="M109" i="48"/>
  <c r="N109" i="48"/>
  <c r="O109" i="48"/>
  <c r="P109" i="48"/>
  <c r="Q109" i="48"/>
  <c r="R109" i="48"/>
  <c r="S109" i="48"/>
  <c r="A110" i="48"/>
  <c r="B110" i="48"/>
  <c r="C110" i="48"/>
  <c r="D110" i="48"/>
  <c r="E110" i="48"/>
  <c r="F110" i="48"/>
  <c r="G110" i="48"/>
  <c r="H110" i="48"/>
  <c r="I110" i="48"/>
  <c r="J110" i="48"/>
  <c r="K110" i="48"/>
  <c r="L110" i="48"/>
  <c r="M110" i="48"/>
  <c r="N110" i="48"/>
  <c r="O110" i="48"/>
  <c r="P110" i="48"/>
  <c r="Q110" i="48"/>
  <c r="R110" i="48"/>
  <c r="S110" i="48"/>
  <c r="A111" i="48"/>
  <c r="B111" i="48"/>
  <c r="C111" i="48"/>
  <c r="D111" i="48"/>
  <c r="E111" i="48"/>
  <c r="F111" i="48"/>
  <c r="G111" i="48"/>
  <c r="H111" i="48"/>
  <c r="I111" i="48"/>
  <c r="J111" i="48"/>
  <c r="K111" i="48"/>
  <c r="L111" i="48"/>
  <c r="M111" i="48"/>
  <c r="N111" i="48"/>
  <c r="O111" i="48"/>
  <c r="P111" i="48"/>
  <c r="Q111" i="48"/>
  <c r="R111" i="48"/>
  <c r="S111" i="48"/>
  <c r="A112" i="48"/>
  <c r="B112" i="48"/>
  <c r="C112" i="48"/>
  <c r="D112" i="48"/>
  <c r="E112" i="48"/>
  <c r="F112" i="48"/>
  <c r="G112" i="48"/>
  <c r="H112" i="48"/>
  <c r="I112" i="48"/>
  <c r="J112" i="48"/>
  <c r="K112" i="48"/>
  <c r="L112" i="48"/>
  <c r="M112" i="48"/>
  <c r="N112" i="48"/>
  <c r="O112" i="48"/>
  <c r="P112" i="48"/>
  <c r="Q112" i="48"/>
  <c r="R112" i="48"/>
  <c r="S112" i="48"/>
  <c r="A113" i="48"/>
  <c r="B113" i="48"/>
  <c r="C113" i="48"/>
  <c r="D113" i="48"/>
  <c r="E113" i="48"/>
  <c r="F113" i="48"/>
  <c r="G113" i="48"/>
  <c r="H113" i="48"/>
  <c r="I113" i="48"/>
  <c r="J113" i="48"/>
  <c r="K113" i="48"/>
  <c r="L113" i="48"/>
  <c r="M113" i="48"/>
  <c r="N113" i="48"/>
  <c r="O113" i="48"/>
  <c r="P113" i="48"/>
  <c r="Q113" i="48"/>
  <c r="R113" i="48"/>
  <c r="S113" i="48"/>
  <c r="A114" i="48"/>
  <c r="B114" i="48"/>
  <c r="C114" i="48"/>
  <c r="D114" i="48"/>
  <c r="E114" i="48"/>
  <c r="F114" i="48"/>
  <c r="G114" i="48"/>
  <c r="H114" i="48"/>
  <c r="I114" i="48"/>
  <c r="J114" i="48"/>
  <c r="K114" i="48"/>
  <c r="L114" i="48"/>
  <c r="M114" i="48"/>
  <c r="N114" i="48"/>
  <c r="O114" i="48"/>
  <c r="P114" i="48"/>
  <c r="Q114" i="48"/>
  <c r="R114" i="48"/>
  <c r="S114" i="48"/>
  <c r="A115" i="48"/>
  <c r="B115" i="48"/>
  <c r="C115" i="48"/>
  <c r="D115" i="48"/>
  <c r="E115" i="48"/>
  <c r="F115" i="48"/>
  <c r="G115" i="48"/>
  <c r="H115" i="48"/>
  <c r="I115" i="48"/>
  <c r="J115" i="48"/>
  <c r="K115" i="48"/>
  <c r="L115" i="48"/>
  <c r="M115" i="48"/>
  <c r="N115" i="48"/>
  <c r="O115" i="48"/>
  <c r="P115" i="48"/>
  <c r="Q115" i="48"/>
  <c r="R115" i="48"/>
  <c r="S115" i="48"/>
  <c r="A116" i="48"/>
  <c r="B116" i="48"/>
  <c r="C116" i="48"/>
  <c r="D116" i="48"/>
  <c r="E116" i="48"/>
  <c r="F116" i="48"/>
  <c r="G116" i="48"/>
  <c r="H116" i="48"/>
  <c r="I116" i="48"/>
  <c r="J116" i="48"/>
  <c r="K116" i="48"/>
  <c r="L116" i="48"/>
  <c r="M116" i="48"/>
  <c r="N116" i="48"/>
  <c r="O116" i="48"/>
  <c r="P116" i="48"/>
  <c r="Q116" i="48"/>
  <c r="R116" i="48"/>
  <c r="S116" i="48"/>
  <c r="A117" i="48"/>
  <c r="B117" i="48"/>
  <c r="C117" i="48"/>
  <c r="D117" i="48"/>
  <c r="E117" i="48"/>
  <c r="F117" i="48"/>
  <c r="G117" i="48"/>
  <c r="H117" i="48"/>
  <c r="I117" i="48"/>
  <c r="J117" i="48"/>
  <c r="K117" i="48"/>
  <c r="L117" i="48"/>
  <c r="M117" i="48"/>
  <c r="N117" i="48"/>
  <c r="O117" i="48"/>
  <c r="P117" i="48"/>
  <c r="Q117" i="48"/>
  <c r="R117" i="48"/>
  <c r="S117" i="48"/>
  <c r="A118" i="48"/>
  <c r="B118" i="48"/>
  <c r="C118" i="48"/>
  <c r="D118" i="48"/>
  <c r="E118" i="48"/>
  <c r="F118" i="48"/>
  <c r="G118" i="48"/>
  <c r="H118" i="48"/>
  <c r="I118" i="48"/>
  <c r="J118" i="48"/>
  <c r="K118" i="48"/>
  <c r="L118" i="48"/>
  <c r="M118" i="48"/>
  <c r="N118" i="48"/>
  <c r="O118" i="48"/>
  <c r="P118" i="48"/>
  <c r="Q118" i="48"/>
  <c r="R118" i="48"/>
  <c r="S118" i="48"/>
  <c r="A119" i="48"/>
  <c r="B119" i="48"/>
  <c r="C119" i="48"/>
  <c r="D119" i="48"/>
  <c r="E119" i="48"/>
  <c r="F119" i="48"/>
  <c r="G119" i="48"/>
  <c r="H119" i="48"/>
  <c r="I119" i="48"/>
  <c r="J119" i="48"/>
  <c r="K119" i="48"/>
  <c r="L119" i="48"/>
  <c r="M119" i="48"/>
  <c r="N119" i="48"/>
  <c r="O119" i="48"/>
  <c r="P119" i="48"/>
  <c r="Q119" i="48"/>
  <c r="R119" i="48"/>
  <c r="S119" i="48"/>
  <c r="A120" i="48"/>
  <c r="B120" i="48"/>
  <c r="C120" i="48"/>
  <c r="D120" i="48"/>
  <c r="E120" i="48"/>
  <c r="F120" i="48"/>
  <c r="G120" i="48"/>
  <c r="H120" i="48"/>
  <c r="I120" i="48"/>
  <c r="J120" i="48"/>
  <c r="K120" i="48"/>
  <c r="L120" i="48"/>
  <c r="M120" i="48"/>
  <c r="N120" i="48"/>
  <c r="O120" i="48"/>
  <c r="P120" i="48"/>
  <c r="Q120" i="48"/>
  <c r="R120" i="48"/>
  <c r="S120" i="48"/>
  <c r="A121" i="48"/>
  <c r="B121" i="48"/>
  <c r="C121" i="48"/>
  <c r="D121" i="48"/>
  <c r="E121" i="48"/>
  <c r="F121" i="48"/>
  <c r="G121" i="48"/>
  <c r="H121" i="48"/>
  <c r="I121" i="48"/>
  <c r="J121" i="48"/>
  <c r="K121" i="48"/>
  <c r="L121" i="48"/>
  <c r="M121" i="48"/>
  <c r="N121" i="48"/>
  <c r="O121" i="48"/>
  <c r="P121" i="48"/>
  <c r="Q121" i="48"/>
  <c r="R121" i="48"/>
  <c r="S121" i="48"/>
  <c r="A122" i="48"/>
  <c r="B122" i="48"/>
  <c r="C122" i="48"/>
  <c r="D122" i="48"/>
  <c r="E122" i="48"/>
  <c r="F122" i="48"/>
  <c r="G122" i="48"/>
  <c r="H122" i="48"/>
  <c r="I122" i="48"/>
  <c r="J122" i="48"/>
  <c r="K122" i="48"/>
  <c r="L122" i="48"/>
  <c r="M122" i="48"/>
  <c r="N122" i="48"/>
  <c r="O122" i="48"/>
  <c r="P122" i="48"/>
  <c r="Q122" i="48"/>
  <c r="R122" i="48"/>
  <c r="S122" i="48"/>
  <c r="A123" i="48"/>
  <c r="B123" i="48"/>
  <c r="C123" i="48"/>
  <c r="D123" i="48"/>
  <c r="E123" i="48"/>
  <c r="F123" i="48"/>
  <c r="G123" i="48"/>
  <c r="H123" i="48"/>
  <c r="I123" i="48"/>
  <c r="J123" i="48"/>
  <c r="K123" i="48"/>
  <c r="L123" i="48"/>
  <c r="M123" i="48"/>
  <c r="N123" i="48"/>
  <c r="O123" i="48"/>
  <c r="P123" i="48"/>
  <c r="Q123" i="48"/>
  <c r="R123" i="48"/>
  <c r="S123" i="48"/>
  <c r="A124" i="48"/>
  <c r="B124" i="48"/>
  <c r="C124" i="48"/>
  <c r="D124" i="48"/>
  <c r="E124" i="48"/>
  <c r="F124" i="48"/>
  <c r="G124" i="48"/>
  <c r="H124" i="48"/>
  <c r="I124" i="48"/>
  <c r="J124" i="48"/>
  <c r="K124" i="48"/>
  <c r="L124" i="48"/>
  <c r="M124" i="48"/>
  <c r="N124" i="48"/>
  <c r="O124" i="48"/>
  <c r="P124" i="48"/>
  <c r="Q124" i="48"/>
  <c r="R124" i="48"/>
  <c r="S124" i="48"/>
  <c r="A125" i="48"/>
  <c r="B125" i="48"/>
  <c r="C125" i="48"/>
  <c r="D125" i="48"/>
  <c r="E125" i="48"/>
  <c r="F125" i="48"/>
  <c r="G125" i="48"/>
  <c r="H125" i="48"/>
  <c r="I125" i="48"/>
  <c r="J125" i="48"/>
  <c r="K125" i="48"/>
  <c r="L125" i="48"/>
  <c r="M125" i="48"/>
  <c r="N125" i="48"/>
  <c r="O125" i="48"/>
  <c r="P125" i="48"/>
  <c r="Q125" i="48"/>
  <c r="R125" i="48"/>
  <c r="S125" i="48"/>
  <c r="A126" i="48"/>
  <c r="B126" i="48"/>
  <c r="C126" i="48"/>
  <c r="D126" i="48"/>
  <c r="E126" i="48"/>
  <c r="F126" i="48"/>
  <c r="G126" i="48"/>
  <c r="H126" i="48"/>
  <c r="I126" i="48"/>
  <c r="J126" i="48"/>
  <c r="K126" i="48"/>
  <c r="L126" i="48"/>
  <c r="M126" i="48"/>
  <c r="N126" i="48"/>
  <c r="O126" i="48"/>
  <c r="P126" i="48"/>
  <c r="Q126" i="48"/>
  <c r="R126" i="48"/>
  <c r="S126" i="48"/>
  <c r="A127" i="48"/>
  <c r="B127" i="48"/>
  <c r="C127" i="48"/>
  <c r="D127" i="48"/>
  <c r="E127" i="48"/>
  <c r="F127" i="48"/>
  <c r="G127" i="48"/>
  <c r="H127" i="48"/>
  <c r="I127" i="48"/>
  <c r="J127" i="48"/>
  <c r="K127" i="48"/>
  <c r="L127" i="48"/>
  <c r="M127" i="48"/>
  <c r="N127" i="48"/>
  <c r="O127" i="48"/>
  <c r="P127" i="48"/>
  <c r="Q127" i="48"/>
  <c r="R127" i="48"/>
  <c r="S127" i="48"/>
  <c r="A128" i="48"/>
  <c r="B128" i="48"/>
  <c r="C128" i="48"/>
  <c r="D128" i="48"/>
  <c r="E128" i="48"/>
  <c r="F128" i="48"/>
  <c r="G128" i="48"/>
  <c r="H128" i="48"/>
  <c r="I128" i="48"/>
  <c r="J128" i="48"/>
  <c r="K128" i="48"/>
  <c r="L128" i="48"/>
  <c r="M128" i="48"/>
  <c r="N128" i="48"/>
  <c r="O128" i="48"/>
  <c r="P128" i="48"/>
  <c r="Q128" i="48"/>
  <c r="R128" i="48"/>
  <c r="S128" i="48"/>
  <c r="A129" i="48"/>
  <c r="B129" i="48"/>
  <c r="C129" i="48"/>
  <c r="D129" i="48"/>
  <c r="E129" i="48"/>
  <c r="F129" i="48"/>
  <c r="G129" i="48"/>
  <c r="H129" i="48"/>
  <c r="I129" i="48"/>
  <c r="J129" i="48"/>
  <c r="K129" i="48"/>
  <c r="L129" i="48"/>
  <c r="M129" i="48"/>
  <c r="N129" i="48"/>
  <c r="O129" i="48"/>
  <c r="P129" i="48"/>
  <c r="Q129" i="48"/>
  <c r="R129" i="48"/>
  <c r="S129" i="48"/>
  <c r="A130" i="48"/>
  <c r="B130" i="48"/>
  <c r="C130" i="48"/>
  <c r="D130" i="48"/>
  <c r="E130" i="48"/>
  <c r="F130" i="48"/>
  <c r="G130" i="48"/>
  <c r="H130" i="48"/>
  <c r="I130" i="48"/>
  <c r="J130" i="48"/>
  <c r="K130" i="48"/>
  <c r="L130" i="48"/>
  <c r="M130" i="48"/>
  <c r="N130" i="48"/>
  <c r="O130" i="48"/>
  <c r="P130" i="48"/>
  <c r="Q130" i="48"/>
  <c r="R130" i="48"/>
  <c r="S130" i="48"/>
  <c r="A131" i="48"/>
  <c r="B131" i="48"/>
  <c r="C131" i="48"/>
  <c r="D131" i="48"/>
  <c r="E131" i="48"/>
  <c r="F131" i="48"/>
  <c r="G131" i="48"/>
  <c r="H131" i="48"/>
  <c r="I131" i="48"/>
  <c r="J131" i="48"/>
  <c r="K131" i="48"/>
  <c r="L131" i="48"/>
  <c r="M131" i="48"/>
  <c r="N131" i="48"/>
  <c r="O131" i="48"/>
  <c r="P131" i="48"/>
  <c r="Q131" i="48"/>
  <c r="R131" i="48"/>
  <c r="S131" i="48"/>
  <c r="A132" i="48"/>
  <c r="B132" i="48"/>
  <c r="C132" i="48"/>
  <c r="D132" i="48"/>
  <c r="E132" i="48"/>
  <c r="F132" i="48"/>
  <c r="G132" i="48"/>
  <c r="H132" i="48"/>
  <c r="I132" i="48"/>
  <c r="J132" i="48"/>
  <c r="K132" i="48"/>
  <c r="L132" i="48"/>
  <c r="M132" i="48"/>
  <c r="N132" i="48"/>
  <c r="O132" i="48"/>
  <c r="P132" i="48"/>
  <c r="Q132" i="48"/>
  <c r="R132" i="48"/>
  <c r="S132" i="48"/>
  <c r="A133" i="48"/>
  <c r="B133" i="48"/>
  <c r="C133" i="48"/>
  <c r="D133" i="48"/>
  <c r="E133" i="48"/>
  <c r="F133" i="48"/>
  <c r="G133" i="48"/>
  <c r="H133" i="48"/>
  <c r="I133" i="48"/>
  <c r="J133" i="48"/>
  <c r="K133" i="48"/>
  <c r="L133" i="48"/>
  <c r="M133" i="48"/>
  <c r="N133" i="48"/>
  <c r="O133" i="48"/>
  <c r="P133" i="48"/>
  <c r="Q133" i="48"/>
  <c r="R133" i="48"/>
  <c r="S133" i="48"/>
  <c r="A134" i="48"/>
  <c r="B134" i="48"/>
  <c r="C134" i="48"/>
  <c r="D134" i="48"/>
  <c r="E134" i="48"/>
  <c r="F134" i="48"/>
  <c r="G134" i="48"/>
  <c r="H134" i="48"/>
  <c r="I134" i="48"/>
  <c r="J134" i="48"/>
  <c r="K134" i="48"/>
  <c r="L134" i="48"/>
  <c r="M134" i="48"/>
  <c r="N134" i="48"/>
  <c r="O134" i="48"/>
  <c r="P134" i="48"/>
  <c r="Q134" i="48"/>
  <c r="R134" i="48"/>
  <c r="S134" i="48"/>
  <c r="A135" i="48"/>
  <c r="B135" i="48"/>
  <c r="C135" i="48"/>
  <c r="D135" i="48"/>
  <c r="E135" i="48"/>
  <c r="F135" i="48"/>
  <c r="G135" i="48"/>
  <c r="H135" i="48"/>
  <c r="I135" i="48"/>
  <c r="J135" i="48"/>
  <c r="K135" i="48"/>
  <c r="L135" i="48"/>
  <c r="M135" i="48"/>
  <c r="N135" i="48"/>
  <c r="O135" i="48"/>
  <c r="P135" i="48"/>
  <c r="Q135" i="48"/>
  <c r="R135" i="48"/>
  <c r="S135" i="48"/>
  <c r="A136" i="48"/>
  <c r="B136" i="48"/>
  <c r="C136" i="48"/>
  <c r="D136" i="48"/>
  <c r="E136" i="48"/>
  <c r="F136" i="48"/>
  <c r="G136" i="48"/>
  <c r="H136" i="48"/>
  <c r="I136" i="48"/>
  <c r="J136" i="48"/>
  <c r="K136" i="48"/>
  <c r="L136" i="48"/>
  <c r="M136" i="48"/>
  <c r="N136" i="48"/>
  <c r="O136" i="48"/>
  <c r="P136" i="48"/>
  <c r="Q136" i="48"/>
  <c r="R136" i="48"/>
  <c r="S136" i="48"/>
  <c r="A137" i="48"/>
  <c r="B137" i="48"/>
  <c r="C137" i="48"/>
  <c r="D137" i="48"/>
  <c r="E137" i="48"/>
  <c r="F137" i="48"/>
  <c r="G137" i="48"/>
  <c r="H137" i="48"/>
  <c r="I137" i="48"/>
  <c r="J137" i="48"/>
  <c r="K137" i="48"/>
  <c r="L137" i="48"/>
  <c r="M137" i="48"/>
  <c r="N137" i="48"/>
  <c r="O137" i="48"/>
  <c r="P137" i="48"/>
  <c r="Q137" i="48"/>
  <c r="R137" i="48"/>
  <c r="S137" i="48"/>
  <c r="A138" i="48"/>
  <c r="B138" i="48"/>
  <c r="C138" i="48"/>
  <c r="D138" i="48"/>
  <c r="E138" i="48"/>
  <c r="F138" i="48"/>
  <c r="G138" i="48"/>
  <c r="H138" i="48"/>
  <c r="I138" i="48"/>
  <c r="J138" i="48"/>
  <c r="K138" i="48"/>
  <c r="L138" i="48"/>
  <c r="M138" i="48"/>
  <c r="N138" i="48"/>
  <c r="O138" i="48"/>
  <c r="P138" i="48"/>
  <c r="Q138" i="48"/>
  <c r="R138" i="48"/>
  <c r="S138" i="48"/>
  <c r="A139" i="48"/>
  <c r="B139" i="48"/>
  <c r="C139" i="48"/>
  <c r="D139" i="48"/>
  <c r="E139" i="48"/>
  <c r="F139" i="48"/>
  <c r="G139" i="48"/>
  <c r="H139" i="48"/>
  <c r="I139" i="48"/>
  <c r="J139" i="48"/>
  <c r="K139" i="48"/>
  <c r="L139" i="48"/>
  <c r="M139" i="48"/>
  <c r="N139" i="48"/>
  <c r="O139" i="48"/>
  <c r="P139" i="48"/>
  <c r="Q139" i="48"/>
  <c r="R139" i="48"/>
  <c r="S139" i="48"/>
  <c r="A140" i="48"/>
  <c r="B140" i="48"/>
  <c r="C140" i="48"/>
  <c r="D140" i="48"/>
  <c r="E140" i="48"/>
  <c r="F140" i="48"/>
  <c r="G140" i="48"/>
  <c r="H140" i="48"/>
  <c r="I140" i="48"/>
  <c r="J140" i="48"/>
  <c r="K140" i="48"/>
  <c r="L140" i="48"/>
  <c r="M140" i="48"/>
  <c r="N140" i="48"/>
  <c r="O140" i="48"/>
  <c r="P140" i="48"/>
  <c r="Q140" i="48"/>
  <c r="R140" i="48"/>
  <c r="S140" i="48"/>
  <c r="A141" i="48"/>
  <c r="B141" i="48"/>
  <c r="C141" i="48"/>
  <c r="D141" i="48"/>
  <c r="E141" i="48"/>
  <c r="F141" i="48"/>
  <c r="G141" i="48"/>
  <c r="H141" i="48"/>
  <c r="I141" i="48"/>
  <c r="J141" i="48"/>
  <c r="K141" i="48"/>
  <c r="L141" i="48"/>
  <c r="M141" i="48"/>
  <c r="N141" i="48"/>
  <c r="O141" i="48"/>
  <c r="P141" i="48"/>
  <c r="Q141" i="48"/>
  <c r="R141" i="48"/>
  <c r="S141" i="48"/>
  <c r="A142" i="48"/>
  <c r="B142" i="48"/>
  <c r="C142" i="48"/>
  <c r="D142" i="48"/>
  <c r="E142" i="48"/>
  <c r="F142" i="48"/>
  <c r="G142" i="48"/>
  <c r="H142" i="48"/>
  <c r="I142" i="48"/>
  <c r="J142" i="48"/>
  <c r="K142" i="48"/>
  <c r="L142" i="48"/>
  <c r="M142" i="48"/>
  <c r="N142" i="48"/>
  <c r="O142" i="48"/>
  <c r="P142" i="48"/>
  <c r="Q142" i="48"/>
  <c r="R142" i="48"/>
  <c r="S142" i="48"/>
  <c r="A143" i="48"/>
  <c r="B143" i="48"/>
  <c r="C143" i="48"/>
  <c r="D143" i="48"/>
  <c r="E143" i="48"/>
  <c r="F143" i="48"/>
  <c r="G143" i="48"/>
  <c r="H143" i="48"/>
  <c r="I143" i="48"/>
  <c r="J143" i="48"/>
  <c r="K143" i="48"/>
  <c r="L143" i="48"/>
  <c r="M143" i="48"/>
  <c r="N143" i="48"/>
  <c r="O143" i="48"/>
  <c r="P143" i="48"/>
  <c r="Q143" i="48"/>
  <c r="R143" i="48"/>
  <c r="S143" i="48"/>
  <c r="A144" i="48"/>
  <c r="B144" i="48"/>
  <c r="C144" i="48"/>
  <c r="D144" i="48"/>
  <c r="E144" i="48"/>
  <c r="F144" i="48"/>
  <c r="G144" i="48"/>
  <c r="H144" i="48"/>
  <c r="I144" i="48"/>
  <c r="J144" i="48"/>
  <c r="K144" i="48"/>
  <c r="L144" i="48"/>
  <c r="M144" i="48"/>
  <c r="N144" i="48"/>
  <c r="O144" i="48"/>
  <c r="P144" i="48"/>
  <c r="Q144" i="48"/>
  <c r="R144" i="48"/>
  <c r="S144" i="48"/>
  <c r="A145" i="48"/>
  <c r="B145" i="48"/>
  <c r="C145" i="48"/>
  <c r="D145" i="48"/>
  <c r="E145" i="48"/>
  <c r="F145" i="48"/>
  <c r="G145" i="48"/>
  <c r="H145" i="48"/>
  <c r="I145" i="48"/>
  <c r="J145" i="48"/>
  <c r="K145" i="48"/>
  <c r="L145" i="48"/>
  <c r="M145" i="48"/>
  <c r="N145" i="48"/>
  <c r="O145" i="48"/>
  <c r="P145" i="48"/>
  <c r="Q145" i="48"/>
  <c r="R145" i="48"/>
  <c r="S145" i="48"/>
  <c r="A146" i="48"/>
  <c r="B146" i="48"/>
  <c r="C146" i="48"/>
  <c r="D146" i="48"/>
  <c r="E146" i="48"/>
  <c r="F146" i="48"/>
  <c r="G146" i="48"/>
  <c r="H146" i="48"/>
  <c r="I146" i="48"/>
  <c r="J146" i="48"/>
  <c r="K146" i="48"/>
  <c r="L146" i="48"/>
  <c r="M146" i="48"/>
  <c r="N146" i="48"/>
  <c r="O146" i="48"/>
  <c r="P146" i="48"/>
  <c r="Q146" i="48"/>
  <c r="R146" i="48"/>
  <c r="S146" i="48"/>
  <c r="A147" i="48"/>
  <c r="B147" i="48"/>
  <c r="C147" i="48"/>
  <c r="D147" i="48"/>
  <c r="E147" i="48"/>
  <c r="F147" i="48"/>
  <c r="G147" i="48"/>
  <c r="H147" i="48"/>
  <c r="I147" i="48"/>
  <c r="J147" i="48"/>
  <c r="K147" i="48"/>
  <c r="L147" i="48"/>
  <c r="M147" i="48"/>
  <c r="N147" i="48"/>
  <c r="O147" i="48"/>
  <c r="P147" i="48"/>
  <c r="Q147" i="48"/>
  <c r="R147" i="48"/>
  <c r="S147" i="48"/>
  <c r="A148" i="48"/>
  <c r="B148" i="48"/>
  <c r="C148" i="48"/>
  <c r="D148" i="48"/>
  <c r="E148" i="48"/>
  <c r="F148" i="48"/>
  <c r="G148" i="48"/>
  <c r="H148" i="48"/>
  <c r="I148" i="48"/>
  <c r="J148" i="48"/>
  <c r="K148" i="48"/>
  <c r="L148" i="48"/>
  <c r="M148" i="48"/>
  <c r="N148" i="48"/>
  <c r="O148" i="48"/>
  <c r="P148" i="48"/>
  <c r="Q148" i="48"/>
  <c r="R148" i="48"/>
  <c r="S148" i="48"/>
  <c r="A149" i="48"/>
  <c r="B149" i="48"/>
  <c r="C149" i="48"/>
  <c r="D149" i="48"/>
  <c r="E149" i="48"/>
  <c r="F149" i="48"/>
  <c r="G149" i="48"/>
  <c r="H149" i="48"/>
  <c r="I149" i="48"/>
  <c r="J149" i="48"/>
  <c r="K149" i="48"/>
  <c r="L149" i="48"/>
  <c r="M149" i="48"/>
  <c r="N149" i="48"/>
  <c r="O149" i="48"/>
  <c r="P149" i="48"/>
  <c r="Q149" i="48"/>
  <c r="R149" i="48"/>
  <c r="S149" i="48"/>
  <c r="A150" i="48"/>
  <c r="B150" i="48"/>
  <c r="C150" i="48"/>
  <c r="D150" i="48"/>
  <c r="E150" i="48"/>
  <c r="F150" i="48"/>
  <c r="G150" i="48"/>
  <c r="H150" i="48"/>
  <c r="I150" i="48"/>
  <c r="J150" i="48"/>
  <c r="K150" i="48"/>
  <c r="L150" i="48"/>
  <c r="M150" i="48"/>
  <c r="N150" i="48"/>
  <c r="O150" i="48"/>
  <c r="P150" i="48"/>
  <c r="Q150" i="48"/>
  <c r="R150" i="48"/>
  <c r="S150" i="48"/>
  <c r="A151" i="48"/>
  <c r="B151" i="48"/>
  <c r="C151" i="48"/>
  <c r="D151" i="48"/>
  <c r="E151" i="48"/>
  <c r="F151" i="48"/>
  <c r="G151" i="48"/>
  <c r="H151" i="48"/>
  <c r="I151" i="48"/>
  <c r="J151" i="48"/>
  <c r="K151" i="48"/>
  <c r="L151" i="48"/>
  <c r="M151" i="48"/>
  <c r="N151" i="48"/>
  <c r="O151" i="48"/>
  <c r="P151" i="48"/>
  <c r="Q151" i="48"/>
  <c r="R151" i="48"/>
  <c r="S151" i="48"/>
  <c r="A152" i="48"/>
  <c r="B152" i="48"/>
  <c r="C152" i="48"/>
  <c r="D152" i="48"/>
  <c r="E152" i="48"/>
  <c r="F152" i="48"/>
  <c r="G152" i="48"/>
  <c r="H152" i="48"/>
  <c r="I152" i="48"/>
  <c r="J152" i="48"/>
  <c r="K152" i="48"/>
  <c r="L152" i="48"/>
  <c r="M152" i="48"/>
  <c r="N152" i="48"/>
  <c r="O152" i="48"/>
  <c r="P152" i="48"/>
  <c r="Q152" i="48"/>
  <c r="R152" i="48"/>
  <c r="S152" i="48"/>
  <c r="A153" i="48"/>
  <c r="B153" i="48"/>
  <c r="C153" i="48"/>
  <c r="D153" i="48"/>
  <c r="E153" i="48"/>
  <c r="F153" i="48"/>
  <c r="G153" i="48"/>
  <c r="H153" i="48"/>
  <c r="I153" i="48"/>
  <c r="J153" i="48"/>
  <c r="K153" i="48"/>
  <c r="L153" i="48"/>
  <c r="M153" i="48"/>
  <c r="N153" i="48"/>
  <c r="O153" i="48"/>
  <c r="P153" i="48"/>
  <c r="Q153" i="48"/>
  <c r="R153" i="48"/>
  <c r="S153" i="48"/>
  <c r="A154" i="48"/>
  <c r="B154" i="48"/>
  <c r="C154" i="48"/>
  <c r="D154" i="48"/>
  <c r="E154" i="48"/>
  <c r="F154" i="48"/>
  <c r="G154" i="48"/>
  <c r="H154" i="48"/>
  <c r="I154" i="48"/>
  <c r="J154" i="48"/>
  <c r="K154" i="48"/>
  <c r="L154" i="48"/>
  <c r="M154" i="48"/>
  <c r="N154" i="48"/>
  <c r="O154" i="48"/>
  <c r="P154" i="48"/>
  <c r="Q154" i="48"/>
  <c r="R154" i="48"/>
  <c r="S154" i="48"/>
  <c r="A155" i="48"/>
  <c r="B155" i="48"/>
  <c r="C155" i="48"/>
  <c r="D155" i="48"/>
  <c r="E155" i="48"/>
  <c r="F155" i="48"/>
  <c r="G155" i="48"/>
  <c r="H155" i="48"/>
  <c r="I155" i="48"/>
  <c r="J155" i="48"/>
  <c r="K155" i="48"/>
  <c r="L155" i="48"/>
  <c r="M155" i="48"/>
  <c r="N155" i="48"/>
  <c r="O155" i="48"/>
  <c r="P155" i="48"/>
  <c r="Q155" i="48"/>
  <c r="R155" i="48"/>
  <c r="S155" i="48"/>
  <c r="A156" i="48"/>
  <c r="B156" i="48"/>
  <c r="C156" i="48"/>
  <c r="D156" i="48"/>
  <c r="E156" i="48"/>
  <c r="F156" i="48"/>
  <c r="G156" i="48"/>
  <c r="H156" i="48"/>
  <c r="I156" i="48"/>
  <c r="J156" i="48"/>
  <c r="K156" i="48"/>
  <c r="L156" i="48"/>
  <c r="M156" i="48"/>
  <c r="N156" i="48"/>
  <c r="O156" i="48"/>
  <c r="P156" i="48"/>
  <c r="Q156" i="48"/>
  <c r="R156" i="48"/>
  <c r="S156" i="48"/>
  <c r="A157" i="48"/>
  <c r="B157" i="48"/>
  <c r="C157" i="48"/>
  <c r="D157" i="48"/>
  <c r="E157" i="48"/>
  <c r="F157" i="48"/>
  <c r="G157" i="48"/>
  <c r="H157" i="48"/>
  <c r="I157" i="48"/>
  <c r="J157" i="48"/>
  <c r="K157" i="48"/>
  <c r="L157" i="48"/>
  <c r="M157" i="48"/>
  <c r="N157" i="48"/>
  <c r="O157" i="48"/>
  <c r="P157" i="48"/>
  <c r="Q157" i="48"/>
  <c r="R157" i="48"/>
  <c r="S157" i="48"/>
  <c r="A158" i="48"/>
  <c r="B158" i="48"/>
  <c r="C158" i="48"/>
  <c r="D158" i="48"/>
  <c r="E158" i="48"/>
  <c r="F158" i="48"/>
  <c r="G158" i="48"/>
  <c r="H158" i="48"/>
  <c r="I158" i="48"/>
  <c r="J158" i="48"/>
  <c r="K158" i="48"/>
  <c r="L158" i="48"/>
  <c r="M158" i="48"/>
  <c r="N158" i="48"/>
  <c r="O158" i="48"/>
  <c r="P158" i="48"/>
  <c r="Q158" i="48"/>
  <c r="R158" i="48"/>
  <c r="S158" i="48"/>
  <c r="A159" i="48"/>
  <c r="B159" i="48"/>
  <c r="C159" i="48"/>
  <c r="D159" i="48"/>
  <c r="E159" i="48"/>
  <c r="F159" i="48"/>
  <c r="G159" i="48"/>
  <c r="H159" i="48"/>
  <c r="I159" i="48"/>
  <c r="J159" i="48"/>
  <c r="K159" i="48"/>
  <c r="L159" i="48"/>
  <c r="M159" i="48"/>
  <c r="N159" i="48"/>
  <c r="O159" i="48"/>
  <c r="P159" i="48"/>
  <c r="Q159" i="48"/>
  <c r="R159" i="48"/>
  <c r="S159" i="48"/>
  <c r="A160" i="48"/>
  <c r="B160" i="48"/>
  <c r="C160" i="48"/>
  <c r="D160" i="48"/>
  <c r="E160" i="48"/>
  <c r="F160" i="48"/>
  <c r="G160" i="48"/>
  <c r="H160" i="48"/>
  <c r="I160" i="48"/>
  <c r="J160" i="48"/>
  <c r="K160" i="48"/>
  <c r="L160" i="48"/>
  <c r="M160" i="48"/>
  <c r="N160" i="48"/>
  <c r="O160" i="48"/>
  <c r="P160" i="48"/>
  <c r="Q160" i="48"/>
  <c r="R160" i="48"/>
  <c r="S160" i="48"/>
  <c r="A161" i="48"/>
  <c r="B161" i="48"/>
  <c r="C161" i="48"/>
  <c r="D161" i="48"/>
  <c r="E161" i="48"/>
  <c r="F161" i="48"/>
  <c r="G161" i="48"/>
  <c r="H161" i="48"/>
  <c r="I161" i="48"/>
  <c r="J161" i="48"/>
  <c r="K161" i="48"/>
  <c r="L161" i="48"/>
  <c r="M161" i="48"/>
  <c r="N161" i="48"/>
  <c r="O161" i="48"/>
  <c r="P161" i="48"/>
  <c r="Q161" i="48"/>
  <c r="R161" i="48"/>
  <c r="S161" i="48"/>
  <c r="A162" i="48"/>
  <c r="B162" i="48"/>
  <c r="C162" i="48"/>
  <c r="D162" i="48"/>
  <c r="E162" i="48"/>
  <c r="F162" i="48"/>
  <c r="G162" i="48"/>
  <c r="H162" i="48"/>
  <c r="I162" i="48"/>
  <c r="J162" i="48"/>
  <c r="K162" i="48"/>
  <c r="L162" i="48"/>
  <c r="M162" i="48"/>
  <c r="N162" i="48"/>
  <c r="O162" i="48"/>
  <c r="P162" i="48"/>
  <c r="Q162" i="48"/>
  <c r="R162" i="48"/>
  <c r="S162" i="48"/>
  <c r="A163" i="48"/>
  <c r="B163" i="48"/>
  <c r="C163" i="48"/>
  <c r="D163" i="48"/>
  <c r="E163" i="48"/>
  <c r="F163" i="48"/>
  <c r="G163" i="48"/>
  <c r="H163" i="48"/>
  <c r="I163" i="48"/>
  <c r="J163" i="48"/>
  <c r="K163" i="48"/>
  <c r="L163" i="48"/>
  <c r="M163" i="48"/>
  <c r="N163" i="48"/>
  <c r="O163" i="48"/>
  <c r="P163" i="48"/>
  <c r="Q163" i="48"/>
  <c r="R163" i="48"/>
  <c r="S163" i="48"/>
  <c r="A164" i="48"/>
  <c r="B164" i="48"/>
  <c r="C164" i="48"/>
  <c r="D164" i="48"/>
  <c r="E164" i="48"/>
  <c r="F164" i="48"/>
  <c r="G164" i="48"/>
  <c r="H164" i="48"/>
  <c r="I164" i="48"/>
  <c r="J164" i="48"/>
  <c r="K164" i="48"/>
  <c r="L164" i="48"/>
  <c r="M164" i="48"/>
  <c r="N164" i="48"/>
  <c r="O164" i="48"/>
  <c r="P164" i="48"/>
  <c r="Q164" i="48"/>
  <c r="R164" i="48"/>
  <c r="S164" i="48"/>
  <c r="A165" i="48"/>
  <c r="B165" i="48"/>
  <c r="C165" i="48"/>
  <c r="D165" i="48"/>
  <c r="E165" i="48"/>
  <c r="F165" i="48"/>
  <c r="G165" i="48"/>
  <c r="H165" i="48"/>
  <c r="I165" i="48"/>
  <c r="J165" i="48"/>
  <c r="K165" i="48"/>
  <c r="L165" i="48"/>
  <c r="M165" i="48"/>
  <c r="N165" i="48"/>
  <c r="O165" i="48"/>
  <c r="P165" i="48"/>
  <c r="Q165" i="48"/>
  <c r="R165" i="48"/>
  <c r="S165" i="48"/>
  <c r="A166" i="48"/>
  <c r="B166" i="48"/>
  <c r="C166" i="48"/>
  <c r="D166" i="48"/>
  <c r="E166" i="48"/>
  <c r="F166" i="48"/>
  <c r="G166" i="48"/>
  <c r="H166" i="48"/>
  <c r="I166" i="48"/>
  <c r="J166" i="48"/>
  <c r="K166" i="48"/>
  <c r="L166" i="48"/>
  <c r="M166" i="48"/>
  <c r="N166" i="48"/>
  <c r="O166" i="48"/>
  <c r="P166" i="48"/>
  <c r="Q166" i="48"/>
  <c r="R166" i="48"/>
  <c r="S166" i="48"/>
  <c r="A167" i="48"/>
  <c r="B167" i="48"/>
  <c r="C167" i="48"/>
  <c r="D167" i="48"/>
  <c r="E167" i="48"/>
  <c r="F167" i="48"/>
  <c r="G167" i="48"/>
  <c r="H167" i="48"/>
  <c r="I167" i="48"/>
  <c r="J167" i="48"/>
  <c r="K167" i="48"/>
  <c r="L167" i="48"/>
  <c r="M167" i="48"/>
  <c r="N167" i="48"/>
  <c r="O167" i="48"/>
  <c r="P167" i="48"/>
  <c r="Q167" i="48"/>
  <c r="R167" i="48"/>
  <c r="S167" i="48"/>
  <c r="A168" i="48"/>
  <c r="B168" i="48"/>
  <c r="C168" i="48"/>
  <c r="D168" i="48"/>
  <c r="E168" i="48"/>
  <c r="F168" i="48"/>
  <c r="G168" i="48"/>
  <c r="H168" i="48"/>
  <c r="I168" i="48"/>
  <c r="J168" i="48"/>
  <c r="K168" i="48"/>
  <c r="L168" i="48"/>
  <c r="M168" i="48"/>
  <c r="N168" i="48"/>
  <c r="O168" i="48"/>
  <c r="P168" i="48"/>
  <c r="Q168" i="48"/>
  <c r="R168" i="48"/>
  <c r="S168" i="48"/>
  <c r="A169" i="48"/>
  <c r="B169" i="48"/>
  <c r="C169" i="48"/>
  <c r="D169" i="48"/>
  <c r="E169" i="48"/>
  <c r="F169" i="48"/>
  <c r="G169" i="48"/>
  <c r="H169" i="48"/>
  <c r="I169" i="48"/>
  <c r="J169" i="48"/>
  <c r="K169" i="48"/>
  <c r="L169" i="48"/>
  <c r="M169" i="48"/>
  <c r="N169" i="48"/>
  <c r="O169" i="48"/>
  <c r="P169" i="48"/>
  <c r="Q169" i="48"/>
  <c r="R169" i="48"/>
  <c r="S169" i="48"/>
  <c r="A170" i="48"/>
  <c r="B170" i="48"/>
  <c r="C170" i="48"/>
  <c r="D170" i="48"/>
  <c r="E170" i="48"/>
  <c r="F170" i="48"/>
  <c r="G170" i="48"/>
  <c r="H170" i="48"/>
  <c r="I170" i="48"/>
  <c r="J170" i="48"/>
  <c r="K170" i="48"/>
  <c r="L170" i="48"/>
  <c r="M170" i="48"/>
  <c r="N170" i="48"/>
  <c r="O170" i="48"/>
  <c r="P170" i="48"/>
  <c r="Q170" i="48"/>
  <c r="R170" i="48"/>
  <c r="S170" i="48"/>
  <c r="A171" i="48"/>
  <c r="B171" i="48"/>
  <c r="C171" i="48"/>
  <c r="D171" i="48"/>
  <c r="E171" i="48"/>
  <c r="F171" i="48"/>
  <c r="G171" i="48"/>
  <c r="H171" i="48"/>
  <c r="I171" i="48"/>
  <c r="J171" i="48"/>
  <c r="K171" i="48"/>
  <c r="L171" i="48"/>
  <c r="M171" i="48"/>
  <c r="N171" i="48"/>
  <c r="O171" i="48"/>
  <c r="P171" i="48"/>
  <c r="Q171" i="48"/>
  <c r="R171" i="48"/>
  <c r="S171" i="48"/>
  <c r="A172" i="48"/>
  <c r="B172" i="48"/>
  <c r="C172" i="48"/>
  <c r="D172" i="48"/>
  <c r="E172" i="48"/>
  <c r="F172" i="48"/>
  <c r="G172" i="48"/>
  <c r="H172" i="48"/>
  <c r="I172" i="48"/>
  <c r="J172" i="48"/>
  <c r="K172" i="48"/>
  <c r="L172" i="48"/>
  <c r="M172" i="48"/>
  <c r="N172" i="48"/>
  <c r="O172" i="48"/>
  <c r="P172" i="48"/>
  <c r="Q172" i="48"/>
  <c r="R172" i="48"/>
  <c r="S172" i="48"/>
  <c r="A173" i="48"/>
  <c r="B173" i="48"/>
  <c r="C173" i="48"/>
  <c r="D173" i="48"/>
  <c r="E173" i="48"/>
  <c r="F173" i="48"/>
  <c r="G173" i="48"/>
  <c r="H173" i="48"/>
  <c r="I173" i="48"/>
  <c r="J173" i="48"/>
  <c r="K173" i="48"/>
  <c r="L173" i="48"/>
  <c r="M173" i="48"/>
  <c r="N173" i="48"/>
  <c r="O173" i="48"/>
  <c r="P173" i="48"/>
  <c r="Q173" i="48"/>
  <c r="R173" i="48"/>
  <c r="S173" i="48"/>
  <c r="A174" i="48"/>
  <c r="B174" i="48"/>
  <c r="C174" i="48"/>
  <c r="D174" i="48"/>
  <c r="E174" i="48"/>
  <c r="F174" i="48"/>
  <c r="G174" i="48"/>
  <c r="H174" i="48"/>
  <c r="I174" i="48"/>
  <c r="J174" i="48"/>
  <c r="K174" i="48"/>
  <c r="L174" i="48"/>
  <c r="M174" i="48"/>
  <c r="N174" i="48"/>
  <c r="O174" i="48"/>
  <c r="P174" i="48"/>
  <c r="Q174" i="48"/>
  <c r="R174" i="48"/>
  <c r="S174" i="48"/>
  <c r="A175" i="48"/>
  <c r="B175" i="48"/>
  <c r="C175" i="48"/>
  <c r="D175" i="48"/>
  <c r="E175" i="48"/>
  <c r="F175" i="48"/>
  <c r="G175" i="48"/>
  <c r="H175" i="48"/>
  <c r="I175" i="48"/>
  <c r="J175" i="48"/>
  <c r="K175" i="48"/>
  <c r="L175" i="48"/>
  <c r="M175" i="48"/>
  <c r="N175" i="48"/>
  <c r="O175" i="48"/>
  <c r="P175" i="48"/>
  <c r="Q175" i="48"/>
  <c r="R175" i="48"/>
  <c r="S175" i="48"/>
  <c r="A176" i="48"/>
  <c r="B176" i="48"/>
  <c r="C176" i="48"/>
  <c r="D176" i="48"/>
  <c r="E176" i="48"/>
  <c r="F176" i="48"/>
  <c r="G176" i="48"/>
  <c r="H176" i="48"/>
  <c r="I176" i="48"/>
  <c r="J176" i="48"/>
  <c r="K176" i="48"/>
  <c r="L176" i="48"/>
  <c r="M176" i="48"/>
  <c r="N176" i="48"/>
  <c r="O176" i="48"/>
  <c r="P176" i="48"/>
  <c r="Q176" i="48"/>
  <c r="R176" i="48"/>
  <c r="S176" i="48"/>
  <c r="A177" i="48"/>
  <c r="B177" i="48"/>
  <c r="C177" i="48"/>
  <c r="D177" i="48"/>
  <c r="E177" i="48"/>
  <c r="F177" i="48"/>
  <c r="G177" i="48"/>
  <c r="H177" i="48"/>
  <c r="I177" i="48"/>
  <c r="J177" i="48"/>
  <c r="K177" i="48"/>
  <c r="L177" i="48"/>
  <c r="M177" i="48"/>
  <c r="N177" i="48"/>
  <c r="O177" i="48"/>
  <c r="P177" i="48"/>
  <c r="Q177" i="48"/>
  <c r="R177" i="48"/>
  <c r="S177" i="48"/>
  <c r="A178" i="48"/>
  <c r="B178" i="48"/>
  <c r="C178" i="48"/>
  <c r="D178" i="48"/>
  <c r="E178" i="48"/>
  <c r="F178" i="48"/>
  <c r="G178" i="48"/>
  <c r="H178" i="48"/>
  <c r="I178" i="48"/>
  <c r="J178" i="48"/>
  <c r="K178" i="48"/>
  <c r="L178" i="48"/>
  <c r="M178" i="48"/>
  <c r="N178" i="48"/>
  <c r="O178" i="48"/>
  <c r="P178" i="48"/>
  <c r="Q178" i="48"/>
  <c r="R178" i="48"/>
  <c r="S178" i="48"/>
  <c r="A179" i="48"/>
  <c r="B179" i="48"/>
  <c r="C179" i="48"/>
  <c r="D179" i="48"/>
  <c r="E179" i="48"/>
  <c r="F179" i="48"/>
  <c r="G179" i="48"/>
  <c r="H179" i="48"/>
  <c r="I179" i="48"/>
  <c r="J179" i="48"/>
  <c r="K179" i="48"/>
  <c r="L179" i="48"/>
  <c r="M179" i="48"/>
  <c r="N179" i="48"/>
  <c r="O179" i="48"/>
  <c r="P179" i="48"/>
  <c r="Q179" i="48"/>
  <c r="R179" i="48"/>
  <c r="S179" i="48"/>
  <c r="A180" i="48"/>
  <c r="B180" i="48"/>
  <c r="C180" i="48"/>
  <c r="D180" i="48"/>
  <c r="E180" i="48"/>
  <c r="F180" i="48"/>
  <c r="G180" i="48"/>
  <c r="H180" i="48"/>
  <c r="I180" i="48"/>
  <c r="J180" i="48"/>
  <c r="K180" i="48"/>
  <c r="L180" i="48"/>
  <c r="M180" i="48"/>
  <c r="N180" i="48"/>
  <c r="O180" i="48"/>
  <c r="P180" i="48"/>
  <c r="Q180" i="48"/>
  <c r="R180" i="48"/>
  <c r="S180" i="48"/>
  <c r="A181" i="48"/>
  <c r="B181" i="48"/>
  <c r="C181" i="48"/>
  <c r="D181" i="48"/>
  <c r="E181" i="48"/>
  <c r="F181" i="48"/>
  <c r="G181" i="48"/>
  <c r="H181" i="48"/>
  <c r="I181" i="48"/>
  <c r="J181" i="48"/>
  <c r="K181" i="48"/>
  <c r="L181" i="48"/>
  <c r="M181" i="48"/>
  <c r="N181" i="48"/>
  <c r="O181" i="48"/>
  <c r="P181" i="48"/>
  <c r="Q181" i="48"/>
  <c r="R181" i="48"/>
  <c r="S181" i="48"/>
  <c r="A182" i="48"/>
  <c r="B182" i="48"/>
  <c r="C182" i="48"/>
  <c r="D182" i="48"/>
  <c r="E182" i="48"/>
  <c r="F182" i="48"/>
  <c r="G182" i="48"/>
  <c r="H182" i="48"/>
  <c r="I182" i="48"/>
  <c r="J182" i="48"/>
  <c r="K182" i="48"/>
  <c r="L182" i="48"/>
  <c r="M182" i="48"/>
  <c r="N182" i="48"/>
  <c r="O182" i="48"/>
  <c r="P182" i="48"/>
  <c r="Q182" i="48"/>
  <c r="R182" i="48"/>
  <c r="S182" i="48"/>
  <c r="A183" i="48"/>
  <c r="B183" i="48"/>
  <c r="C183" i="48"/>
  <c r="D183" i="48"/>
  <c r="E183" i="48"/>
  <c r="F183" i="48"/>
  <c r="G183" i="48"/>
  <c r="H183" i="48"/>
  <c r="I183" i="48"/>
  <c r="J183" i="48"/>
  <c r="K183" i="48"/>
  <c r="L183" i="48"/>
  <c r="M183" i="48"/>
  <c r="N183" i="48"/>
  <c r="O183" i="48"/>
  <c r="P183" i="48"/>
  <c r="Q183" i="48"/>
  <c r="R183" i="48"/>
  <c r="S183" i="48"/>
  <c r="A184" i="48"/>
  <c r="B184" i="48"/>
  <c r="C184" i="48"/>
  <c r="D184" i="48"/>
  <c r="E184" i="48"/>
  <c r="F184" i="48"/>
  <c r="G184" i="48"/>
  <c r="H184" i="48"/>
  <c r="I184" i="48"/>
  <c r="J184" i="48"/>
  <c r="K184" i="48"/>
  <c r="L184" i="48"/>
  <c r="M184" i="48"/>
  <c r="N184" i="48"/>
  <c r="O184" i="48"/>
  <c r="P184" i="48"/>
  <c r="Q184" i="48"/>
  <c r="R184" i="48"/>
  <c r="S184" i="48"/>
  <c r="A185" i="48"/>
  <c r="B185" i="48"/>
  <c r="C185" i="48"/>
  <c r="D185" i="48"/>
  <c r="E185" i="48"/>
  <c r="F185" i="48"/>
  <c r="G185" i="48"/>
  <c r="H185" i="48"/>
  <c r="I185" i="48"/>
  <c r="J185" i="48"/>
  <c r="K185" i="48"/>
  <c r="L185" i="48"/>
  <c r="M185" i="48"/>
  <c r="N185" i="48"/>
  <c r="O185" i="48"/>
  <c r="P185" i="48"/>
  <c r="Q185" i="48"/>
  <c r="R185" i="48"/>
  <c r="S185" i="48"/>
  <c r="A186" i="48"/>
  <c r="B186" i="48"/>
  <c r="C186" i="48"/>
  <c r="D186" i="48"/>
  <c r="E186" i="48"/>
  <c r="F186" i="48"/>
  <c r="G186" i="48"/>
  <c r="H186" i="48"/>
  <c r="I186" i="48"/>
  <c r="J186" i="48"/>
  <c r="K186" i="48"/>
  <c r="L186" i="48"/>
  <c r="M186" i="48"/>
  <c r="N186" i="48"/>
  <c r="O186" i="48"/>
  <c r="P186" i="48"/>
  <c r="Q186" i="48"/>
  <c r="R186" i="48"/>
  <c r="S186" i="48"/>
  <c r="A187" i="48"/>
  <c r="B187" i="48"/>
  <c r="C187" i="48"/>
  <c r="D187" i="48"/>
  <c r="E187" i="48"/>
  <c r="F187" i="48"/>
  <c r="G187" i="48"/>
  <c r="H187" i="48"/>
  <c r="I187" i="48"/>
  <c r="J187" i="48"/>
  <c r="K187" i="48"/>
  <c r="L187" i="48"/>
  <c r="M187" i="48"/>
  <c r="N187" i="48"/>
  <c r="O187" i="48"/>
  <c r="P187" i="48"/>
  <c r="Q187" i="48"/>
  <c r="R187" i="48"/>
  <c r="S187" i="48"/>
  <c r="A188" i="48"/>
  <c r="B188" i="48"/>
  <c r="C188" i="48"/>
  <c r="D188" i="48"/>
  <c r="E188" i="48"/>
  <c r="F188" i="48"/>
  <c r="G188" i="48"/>
  <c r="H188" i="48"/>
  <c r="I188" i="48"/>
  <c r="J188" i="48"/>
  <c r="K188" i="48"/>
  <c r="L188" i="48"/>
  <c r="M188" i="48"/>
  <c r="N188" i="48"/>
  <c r="O188" i="48"/>
  <c r="P188" i="48"/>
  <c r="Q188" i="48"/>
  <c r="R188" i="48"/>
  <c r="S188" i="48"/>
  <c r="A189" i="48"/>
  <c r="B189" i="48"/>
  <c r="C189" i="48"/>
  <c r="D189" i="48"/>
  <c r="E189" i="48"/>
  <c r="F189" i="48"/>
  <c r="G189" i="48"/>
  <c r="H189" i="48"/>
  <c r="I189" i="48"/>
  <c r="J189" i="48"/>
  <c r="K189" i="48"/>
  <c r="L189" i="48"/>
  <c r="M189" i="48"/>
  <c r="N189" i="48"/>
  <c r="O189" i="48"/>
  <c r="P189" i="48"/>
  <c r="Q189" i="48"/>
  <c r="R189" i="48"/>
  <c r="S189" i="48"/>
  <c r="A190" i="48"/>
  <c r="B190" i="48"/>
  <c r="C190" i="48"/>
  <c r="D190" i="48"/>
  <c r="E190" i="48"/>
  <c r="F190" i="48"/>
  <c r="G190" i="48"/>
  <c r="H190" i="48"/>
  <c r="I190" i="48"/>
  <c r="J190" i="48"/>
  <c r="K190" i="48"/>
  <c r="L190" i="48"/>
  <c r="M190" i="48"/>
  <c r="N190" i="48"/>
  <c r="O190" i="48"/>
  <c r="P190" i="48"/>
  <c r="Q190" i="48"/>
  <c r="R190" i="48"/>
  <c r="S190" i="48"/>
  <c r="A191" i="48"/>
  <c r="B191" i="48"/>
  <c r="C191" i="48"/>
  <c r="D191" i="48"/>
  <c r="E191" i="48"/>
  <c r="F191" i="48"/>
  <c r="G191" i="48"/>
  <c r="H191" i="48"/>
  <c r="I191" i="48"/>
  <c r="J191" i="48"/>
  <c r="K191" i="48"/>
  <c r="L191" i="48"/>
  <c r="M191" i="48"/>
  <c r="N191" i="48"/>
  <c r="O191" i="48"/>
  <c r="P191" i="48"/>
  <c r="Q191" i="48"/>
  <c r="R191" i="48"/>
  <c r="S191" i="48"/>
  <c r="A192" i="48"/>
  <c r="B192" i="48"/>
  <c r="C192" i="48"/>
  <c r="D192" i="48"/>
  <c r="E192" i="48"/>
  <c r="F192" i="48"/>
  <c r="G192" i="48"/>
  <c r="H192" i="48"/>
  <c r="I192" i="48"/>
  <c r="J192" i="48"/>
  <c r="K192" i="48"/>
  <c r="L192" i="48"/>
  <c r="M192" i="48"/>
  <c r="N192" i="48"/>
  <c r="O192" i="48"/>
  <c r="P192" i="48"/>
  <c r="Q192" i="48"/>
  <c r="R192" i="48"/>
  <c r="S192" i="48"/>
  <c r="A193" i="48"/>
  <c r="B193" i="48"/>
  <c r="C193" i="48"/>
  <c r="D193" i="48"/>
  <c r="E193" i="48"/>
  <c r="F193" i="48"/>
  <c r="G193" i="48"/>
  <c r="H193" i="48"/>
  <c r="I193" i="48"/>
  <c r="J193" i="48"/>
  <c r="K193" i="48"/>
  <c r="L193" i="48"/>
  <c r="M193" i="48"/>
  <c r="N193" i="48"/>
  <c r="O193" i="48"/>
  <c r="P193" i="48"/>
  <c r="Q193" i="48"/>
  <c r="R193" i="48"/>
  <c r="S193" i="48"/>
  <c r="A194" i="48"/>
  <c r="B194" i="48"/>
  <c r="C194" i="48"/>
  <c r="D194" i="48"/>
  <c r="E194" i="48"/>
  <c r="F194" i="48"/>
  <c r="G194" i="48"/>
  <c r="H194" i="48"/>
  <c r="I194" i="48"/>
  <c r="J194" i="48"/>
  <c r="K194" i="48"/>
  <c r="L194" i="48"/>
  <c r="M194" i="48"/>
  <c r="N194" i="48"/>
  <c r="O194" i="48"/>
  <c r="P194" i="48"/>
  <c r="Q194" i="48"/>
  <c r="R194" i="48"/>
  <c r="S194" i="48"/>
  <c r="A195" i="48"/>
  <c r="B195" i="48"/>
  <c r="C195" i="48"/>
  <c r="D195" i="48"/>
  <c r="E195" i="48"/>
  <c r="F195" i="48"/>
  <c r="G195" i="48"/>
  <c r="H195" i="48"/>
  <c r="I195" i="48"/>
  <c r="J195" i="48"/>
  <c r="K195" i="48"/>
  <c r="L195" i="48"/>
  <c r="M195" i="48"/>
  <c r="N195" i="48"/>
  <c r="O195" i="48"/>
  <c r="P195" i="48"/>
  <c r="Q195" i="48"/>
  <c r="R195" i="48"/>
  <c r="S195" i="48"/>
  <c r="A196" i="48"/>
  <c r="B196" i="48"/>
  <c r="C196" i="48"/>
  <c r="D196" i="48"/>
  <c r="E196" i="48"/>
  <c r="F196" i="48"/>
  <c r="G196" i="48"/>
  <c r="H196" i="48"/>
  <c r="I196" i="48"/>
  <c r="J196" i="48"/>
  <c r="K196" i="48"/>
  <c r="L196" i="48"/>
  <c r="M196" i="48"/>
  <c r="N196" i="48"/>
  <c r="O196" i="48"/>
  <c r="P196" i="48"/>
  <c r="Q196" i="48"/>
  <c r="R196" i="48"/>
  <c r="S196" i="48"/>
  <c r="A197" i="48"/>
  <c r="B197" i="48"/>
  <c r="C197" i="48"/>
  <c r="D197" i="48"/>
  <c r="E197" i="48"/>
  <c r="F197" i="48"/>
  <c r="G197" i="48"/>
  <c r="H197" i="48"/>
  <c r="I197" i="48"/>
  <c r="J197" i="48"/>
  <c r="K197" i="48"/>
  <c r="L197" i="48"/>
  <c r="M197" i="48"/>
  <c r="N197" i="48"/>
  <c r="O197" i="48"/>
  <c r="P197" i="48"/>
  <c r="Q197" i="48"/>
  <c r="R197" i="48"/>
  <c r="S197" i="48"/>
  <c r="A198" i="48"/>
  <c r="B198" i="48"/>
  <c r="C198" i="48"/>
  <c r="D198" i="48"/>
  <c r="E198" i="48"/>
  <c r="F198" i="48"/>
  <c r="G198" i="48"/>
  <c r="H198" i="48"/>
  <c r="I198" i="48"/>
  <c r="J198" i="48"/>
  <c r="K198" i="48"/>
  <c r="L198" i="48"/>
  <c r="M198" i="48"/>
  <c r="N198" i="48"/>
  <c r="O198" i="48"/>
  <c r="P198" i="48"/>
  <c r="Q198" i="48"/>
  <c r="R198" i="48"/>
  <c r="S198" i="48"/>
  <c r="A199" i="48"/>
  <c r="B199" i="48"/>
  <c r="C199" i="48"/>
  <c r="D199" i="48"/>
  <c r="E199" i="48"/>
  <c r="F199" i="48"/>
  <c r="G199" i="48"/>
  <c r="H199" i="48"/>
  <c r="I199" i="48"/>
  <c r="J199" i="48"/>
  <c r="K199" i="48"/>
  <c r="L199" i="48"/>
  <c r="M199" i="48"/>
  <c r="N199" i="48"/>
  <c r="O199" i="48"/>
  <c r="P199" i="48"/>
  <c r="Q199" i="48"/>
  <c r="R199" i="48"/>
  <c r="S199" i="48"/>
  <c r="A200" i="48"/>
  <c r="B200" i="48"/>
  <c r="C200" i="48"/>
  <c r="D200" i="48"/>
  <c r="E200" i="48"/>
  <c r="F200" i="48"/>
  <c r="G200" i="48"/>
  <c r="H200" i="48"/>
  <c r="I200" i="48"/>
  <c r="J200" i="48"/>
  <c r="K200" i="48"/>
  <c r="L200" i="48"/>
  <c r="M200" i="48"/>
  <c r="N200" i="48"/>
  <c r="O200" i="48"/>
  <c r="P200" i="48"/>
  <c r="Q200" i="48"/>
  <c r="R200" i="48"/>
  <c r="S200" i="48"/>
  <c r="A201" i="48"/>
  <c r="B201" i="48"/>
  <c r="C201" i="48"/>
  <c r="D201" i="48"/>
  <c r="E201" i="48"/>
  <c r="F201" i="48"/>
  <c r="G201" i="48"/>
  <c r="H201" i="48"/>
  <c r="I201" i="48"/>
  <c r="J201" i="48"/>
  <c r="K201" i="48"/>
  <c r="L201" i="48"/>
  <c r="M201" i="48"/>
  <c r="N201" i="48"/>
  <c r="O201" i="48"/>
  <c r="P201" i="48"/>
  <c r="Q201" i="48"/>
  <c r="R201" i="48"/>
  <c r="S201" i="48"/>
  <c r="A202" i="48"/>
  <c r="B202" i="48"/>
  <c r="C202" i="48"/>
  <c r="D202" i="48"/>
  <c r="E202" i="48"/>
  <c r="F202" i="48"/>
  <c r="G202" i="48"/>
  <c r="H202" i="48"/>
  <c r="I202" i="48"/>
  <c r="J202" i="48"/>
  <c r="K202" i="48"/>
  <c r="L202" i="48"/>
  <c r="M202" i="48"/>
  <c r="N202" i="48"/>
  <c r="O202" i="48"/>
  <c r="P202" i="48"/>
  <c r="Q202" i="48"/>
  <c r="R202" i="48"/>
  <c r="S202" i="48"/>
  <c r="A203" i="48"/>
  <c r="B203" i="48"/>
  <c r="C203" i="48"/>
  <c r="D203" i="48"/>
  <c r="E203" i="48"/>
  <c r="F203" i="48"/>
  <c r="G203" i="48"/>
  <c r="H203" i="48"/>
  <c r="I203" i="48"/>
  <c r="J203" i="48"/>
  <c r="K203" i="48"/>
  <c r="L203" i="48"/>
  <c r="M203" i="48"/>
  <c r="N203" i="48"/>
  <c r="O203" i="48"/>
  <c r="P203" i="48"/>
  <c r="Q203" i="48"/>
  <c r="R203" i="48"/>
  <c r="S203" i="48"/>
  <c r="A204" i="48"/>
  <c r="B204" i="48"/>
  <c r="C204" i="48"/>
  <c r="D204" i="48"/>
  <c r="E204" i="48"/>
  <c r="F204" i="48"/>
  <c r="G204" i="48"/>
  <c r="H204" i="48"/>
  <c r="I204" i="48"/>
  <c r="J204" i="48"/>
  <c r="K204" i="48"/>
  <c r="L204" i="48"/>
  <c r="M204" i="48"/>
  <c r="N204" i="48"/>
  <c r="O204" i="48"/>
  <c r="P204" i="48"/>
  <c r="Q204" i="48"/>
  <c r="R204" i="48"/>
  <c r="S204" i="48"/>
  <c r="A205" i="48"/>
  <c r="B205" i="48"/>
  <c r="C205" i="48"/>
  <c r="D205" i="48"/>
  <c r="E205" i="48"/>
  <c r="F205" i="48"/>
  <c r="G205" i="48"/>
  <c r="H205" i="48"/>
  <c r="I205" i="48"/>
  <c r="J205" i="48"/>
  <c r="K205" i="48"/>
  <c r="L205" i="48"/>
  <c r="M205" i="48"/>
  <c r="N205" i="48"/>
  <c r="O205" i="48"/>
  <c r="P205" i="48"/>
  <c r="Q205" i="48"/>
  <c r="R205" i="48"/>
  <c r="S205" i="48"/>
  <c r="A206" i="48"/>
  <c r="B206" i="48"/>
  <c r="C206" i="48"/>
  <c r="D206" i="48"/>
  <c r="E206" i="48"/>
  <c r="F206" i="48"/>
  <c r="G206" i="48"/>
  <c r="H206" i="48"/>
  <c r="I206" i="48"/>
  <c r="J206" i="48"/>
  <c r="K206" i="48"/>
  <c r="L206" i="48"/>
  <c r="M206" i="48"/>
  <c r="N206" i="48"/>
  <c r="O206" i="48"/>
  <c r="P206" i="48"/>
  <c r="Q206" i="48"/>
  <c r="R206" i="48"/>
  <c r="S206" i="48"/>
  <c r="A207" i="48"/>
  <c r="B207" i="48"/>
  <c r="C207" i="48"/>
  <c r="D207" i="48"/>
  <c r="E207" i="48"/>
  <c r="F207" i="48"/>
  <c r="G207" i="48"/>
  <c r="H207" i="48"/>
  <c r="I207" i="48"/>
  <c r="J207" i="48"/>
  <c r="K207" i="48"/>
  <c r="L207" i="48"/>
  <c r="M207" i="48"/>
  <c r="N207" i="48"/>
  <c r="O207" i="48"/>
  <c r="P207" i="48"/>
  <c r="Q207" i="48"/>
  <c r="R207" i="48"/>
  <c r="S207" i="48"/>
  <c r="A208" i="48"/>
  <c r="B208" i="48"/>
  <c r="C208" i="48"/>
  <c r="D208" i="48"/>
  <c r="E208" i="48"/>
  <c r="F208" i="48"/>
  <c r="G208" i="48"/>
  <c r="H208" i="48"/>
  <c r="I208" i="48"/>
  <c r="J208" i="48"/>
  <c r="K208" i="48"/>
  <c r="L208" i="48"/>
  <c r="M208" i="48"/>
  <c r="N208" i="48"/>
  <c r="O208" i="48"/>
  <c r="P208" i="48"/>
  <c r="Q208" i="48"/>
  <c r="R208" i="48"/>
  <c r="S208" i="48"/>
  <c r="A209" i="48"/>
  <c r="B209" i="48"/>
  <c r="C209" i="48"/>
  <c r="D209" i="48"/>
  <c r="E209" i="48"/>
  <c r="F209" i="48"/>
  <c r="G209" i="48"/>
  <c r="H209" i="48"/>
  <c r="I209" i="48"/>
  <c r="J209" i="48"/>
  <c r="K209" i="48"/>
  <c r="L209" i="48"/>
  <c r="M209" i="48"/>
  <c r="N209" i="48"/>
  <c r="O209" i="48"/>
  <c r="P209" i="48"/>
  <c r="Q209" i="48"/>
  <c r="R209" i="48"/>
  <c r="S209" i="48"/>
  <c r="A210" i="48"/>
  <c r="B210" i="48"/>
  <c r="C210" i="48"/>
  <c r="D210" i="48"/>
  <c r="E210" i="48"/>
  <c r="F210" i="48"/>
  <c r="G210" i="48"/>
  <c r="H210" i="48"/>
  <c r="I210" i="48"/>
  <c r="J210" i="48"/>
  <c r="K210" i="48"/>
  <c r="L210" i="48"/>
  <c r="M210" i="48"/>
  <c r="N210" i="48"/>
  <c r="O210" i="48"/>
  <c r="P210" i="48"/>
  <c r="Q210" i="48"/>
  <c r="R210" i="48"/>
  <c r="S210" i="48"/>
  <c r="A211" i="48"/>
  <c r="B211" i="48"/>
  <c r="C211" i="48"/>
  <c r="D211" i="48"/>
  <c r="E211" i="48"/>
  <c r="F211" i="48"/>
  <c r="G211" i="48"/>
  <c r="H211" i="48"/>
  <c r="I211" i="48"/>
  <c r="J211" i="48"/>
  <c r="K211" i="48"/>
  <c r="L211" i="48"/>
  <c r="M211" i="48"/>
  <c r="N211" i="48"/>
  <c r="O211" i="48"/>
  <c r="P211" i="48"/>
  <c r="Q211" i="48"/>
  <c r="R211" i="48"/>
  <c r="S211" i="48"/>
  <c r="A212" i="48"/>
  <c r="B212" i="48"/>
  <c r="C212" i="48"/>
  <c r="D212" i="48"/>
  <c r="E212" i="48"/>
  <c r="F212" i="48"/>
  <c r="G212" i="48"/>
  <c r="H212" i="48"/>
  <c r="I212" i="48"/>
  <c r="J212" i="48"/>
  <c r="K212" i="48"/>
  <c r="L212" i="48"/>
  <c r="M212" i="48"/>
  <c r="N212" i="48"/>
  <c r="O212" i="48"/>
  <c r="P212" i="48"/>
  <c r="Q212" i="48"/>
  <c r="R212" i="48"/>
  <c r="S212" i="48"/>
  <c r="A213" i="48"/>
  <c r="B213" i="48"/>
  <c r="C213" i="48"/>
  <c r="D213" i="48"/>
  <c r="E213" i="48"/>
  <c r="F213" i="48"/>
  <c r="G213" i="48"/>
  <c r="H213" i="48"/>
  <c r="I213" i="48"/>
  <c r="J213" i="48"/>
  <c r="K213" i="48"/>
  <c r="L213" i="48"/>
  <c r="M213" i="48"/>
  <c r="N213" i="48"/>
  <c r="O213" i="48"/>
  <c r="P213" i="48"/>
  <c r="Q213" i="48"/>
  <c r="R213" i="48"/>
  <c r="S213" i="48"/>
  <c r="A214" i="48"/>
  <c r="B214" i="48"/>
  <c r="C214" i="48"/>
  <c r="D214" i="48"/>
  <c r="E214" i="48"/>
  <c r="F214" i="48"/>
  <c r="G214" i="48"/>
  <c r="H214" i="48"/>
  <c r="I214" i="48"/>
  <c r="J214" i="48"/>
  <c r="K214" i="48"/>
  <c r="L214" i="48"/>
  <c r="M214" i="48"/>
  <c r="N214" i="48"/>
  <c r="O214" i="48"/>
  <c r="P214" i="48"/>
  <c r="Q214" i="48"/>
  <c r="R214" i="48"/>
  <c r="S214" i="48"/>
  <c r="A215" i="48"/>
  <c r="B215" i="48"/>
  <c r="C215" i="48"/>
  <c r="D215" i="48"/>
  <c r="E215" i="48"/>
  <c r="F215" i="48"/>
  <c r="G215" i="48"/>
  <c r="H215" i="48"/>
  <c r="I215" i="48"/>
  <c r="J215" i="48"/>
  <c r="K215" i="48"/>
  <c r="L215" i="48"/>
  <c r="M215" i="48"/>
  <c r="N215" i="48"/>
  <c r="O215" i="48"/>
  <c r="P215" i="48"/>
  <c r="Q215" i="48"/>
  <c r="R215" i="48"/>
  <c r="S215" i="48"/>
  <c r="A216" i="48"/>
  <c r="B216" i="48"/>
  <c r="C216" i="48"/>
  <c r="D216" i="48"/>
  <c r="E216" i="48"/>
  <c r="F216" i="48"/>
  <c r="G216" i="48"/>
  <c r="H216" i="48"/>
  <c r="I216" i="48"/>
  <c r="J216" i="48"/>
  <c r="K216" i="48"/>
  <c r="L216" i="48"/>
  <c r="M216" i="48"/>
  <c r="N216" i="48"/>
  <c r="O216" i="48"/>
  <c r="P216" i="48"/>
  <c r="Q216" i="48"/>
  <c r="R216" i="48"/>
  <c r="S216" i="48"/>
  <c r="A217" i="48"/>
  <c r="B217" i="48"/>
  <c r="C217" i="48"/>
  <c r="D217" i="48"/>
  <c r="E217" i="48"/>
  <c r="F217" i="48"/>
  <c r="G217" i="48"/>
  <c r="H217" i="48"/>
  <c r="I217" i="48"/>
  <c r="J217" i="48"/>
  <c r="K217" i="48"/>
  <c r="L217" i="48"/>
  <c r="M217" i="48"/>
  <c r="N217" i="48"/>
  <c r="O217" i="48"/>
  <c r="P217" i="48"/>
  <c r="Q217" i="48"/>
  <c r="R217" i="48"/>
  <c r="S217" i="48"/>
  <c r="A218" i="48"/>
  <c r="B218" i="48"/>
  <c r="C218" i="48"/>
  <c r="D218" i="48"/>
  <c r="E218" i="48"/>
  <c r="F218" i="48"/>
  <c r="G218" i="48"/>
  <c r="H218" i="48"/>
  <c r="I218" i="48"/>
  <c r="J218" i="48"/>
  <c r="K218" i="48"/>
  <c r="L218" i="48"/>
  <c r="M218" i="48"/>
  <c r="N218" i="48"/>
  <c r="O218" i="48"/>
  <c r="P218" i="48"/>
  <c r="Q218" i="48"/>
  <c r="R218" i="48"/>
  <c r="S218" i="48"/>
  <c r="A219" i="48"/>
  <c r="B219" i="48"/>
  <c r="C219" i="48"/>
  <c r="D219" i="48"/>
  <c r="E219" i="48"/>
  <c r="F219" i="48"/>
  <c r="G219" i="48"/>
  <c r="H219" i="48"/>
  <c r="I219" i="48"/>
  <c r="J219" i="48"/>
  <c r="K219" i="48"/>
  <c r="L219" i="48"/>
  <c r="M219" i="48"/>
  <c r="N219" i="48"/>
  <c r="O219" i="48"/>
  <c r="P219" i="48"/>
  <c r="Q219" i="48"/>
  <c r="R219" i="48"/>
  <c r="S219" i="48"/>
  <c r="A220" i="48"/>
  <c r="B220" i="48"/>
  <c r="C220" i="48"/>
  <c r="D220" i="48"/>
  <c r="E220" i="48"/>
  <c r="F220" i="48"/>
  <c r="G220" i="48"/>
  <c r="H220" i="48"/>
  <c r="I220" i="48"/>
  <c r="J220" i="48"/>
  <c r="K220" i="48"/>
  <c r="L220" i="48"/>
  <c r="M220" i="48"/>
  <c r="N220" i="48"/>
  <c r="O220" i="48"/>
  <c r="P220" i="48"/>
  <c r="Q220" i="48"/>
  <c r="R220" i="48"/>
  <c r="S220" i="48"/>
  <c r="A221" i="48"/>
  <c r="B221" i="48"/>
  <c r="C221" i="48"/>
  <c r="D221" i="48"/>
  <c r="E221" i="48"/>
  <c r="F221" i="48"/>
  <c r="G221" i="48"/>
  <c r="H221" i="48"/>
  <c r="I221" i="48"/>
  <c r="J221" i="48"/>
  <c r="K221" i="48"/>
  <c r="L221" i="48"/>
  <c r="M221" i="48"/>
  <c r="N221" i="48"/>
  <c r="O221" i="48"/>
  <c r="P221" i="48"/>
  <c r="Q221" i="48"/>
  <c r="R221" i="48"/>
  <c r="S221" i="48"/>
  <c r="A222" i="48"/>
  <c r="B222" i="48"/>
  <c r="C222" i="48"/>
  <c r="D222" i="48"/>
  <c r="E222" i="48"/>
  <c r="F222" i="48"/>
  <c r="G222" i="48"/>
  <c r="H222" i="48"/>
  <c r="I222" i="48"/>
  <c r="J222" i="48"/>
  <c r="K222" i="48"/>
  <c r="L222" i="48"/>
  <c r="M222" i="48"/>
  <c r="N222" i="48"/>
  <c r="O222" i="48"/>
  <c r="P222" i="48"/>
  <c r="Q222" i="48"/>
  <c r="R222" i="48"/>
  <c r="S222" i="48"/>
  <c r="A223" i="48"/>
  <c r="B223" i="48"/>
  <c r="C223" i="48"/>
  <c r="D223" i="48"/>
  <c r="E223" i="48"/>
  <c r="F223" i="48"/>
  <c r="G223" i="48"/>
  <c r="H223" i="48"/>
  <c r="I223" i="48"/>
  <c r="J223" i="48"/>
  <c r="K223" i="48"/>
  <c r="L223" i="48"/>
  <c r="M223" i="48"/>
  <c r="N223" i="48"/>
  <c r="O223" i="48"/>
  <c r="P223" i="48"/>
  <c r="Q223" i="48"/>
  <c r="R223" i="48"/>
  <c r="S223" i="48"/>
  <c r="A224" i="48"/>
  <c r="B224" i="48"/>
  <c r="C224" i="48"/>
  <c r="D224" i="48"/>
  <c r="E224" i="48"/>
  <c r="F224" i="48"/>
  <c r="G224" i="48"/>
  <c r="H224" i="48"/>
  <c r="I224" i="48"/>
  <c r="J224" i="48"/>
  <c r="K224" i="48"/>
  <c r="L224" i="48"/>
  <c r="M224" i="48"/>
  <c r="N224" i="48"/>
  <c r="O224" i="48"/>
  <c r="P224" i="48"/>
  <c r="Q224" i="48"/>
  <c r="R224" i="48"/>
  <c r="S224" i="48"/>
  <c r="A225" i="48"/>
  <c r="B225" i="48"/>
  <c r="C225" i="48"/>
  <c r="D225" i="48"/>
  <c r="E225" i="48"/>
  <c r="F225" i="48"/>
  <c r="G225" i="48"/>
  <c r="H225" i="48"/>
  <c r="I225" i="48"/>
  <c r="J225" i="48"/>
  <c r="K225" i="48"/>
  <c r="L225" i="48"/>
  <c r="M225" i="48"/>
  <c r="N225" i="48"/>
  <c r="O225" i="48"/>
  <c r="P225" i="48"/>
  <c r="Q225" i="48"/>
  <c r="R225" i="48"/>
  <c r="S225" i="48"/>
  <c r="A226" i="48"/>
  <c r="B226" i="48"/>
  <c r="C226" i="48"/>
  <c r="D226" i="48"/>
  <c r="E226" i="48"/>
  <c r="F226" i="48"/>
  <c r="G226" i="48"/>
  <c r="H226" i="48"/>
  <c r="I226" i="48"/>
  <c r="J226" i="48"/>
  <c r="K226" i="48"/>
  <c r="L226" i="48"/>
  <c r="M226" i="48"/>
  <c r="N226" i="48"/>
  <c r="O226" i="48"/>
  <c r="P226" i="48"/>
  <c r="Q226" i="48"/>
  <c r="R226" i="48"/>
  <c r="S226" i="48"/>
  <c r="A227" i="48"/>
  <c r="B227" i="48"/>
  <c r="C227" i="48"/>
  <c r="D227" i="48"/>
  <c r="E227" i="48"/>
  <c r="F227" i="48"/>
  <c r="G227" i="48"/>
  <c r="H227" i="48"/>
  <c r="I227" i="48"/>
  <c r="J227" i="48"/>
  <c r="K227" i="48"/>
  <c r="L227" i="48"/>
  <c r="M227" i="48"/>
  <c r="N227" i="48"/>
  <c r="O227" i="48"/>
  <c r="P227" i="48"/>
  <c r="Q227" i="48"/>
  <c r="R227" i="48"/>
  <c r="S227" i="48"/>
  <c r="A228" i="48"/>
  <c r="B228" i="48"/>
  <c r="C228" i="48"/>
  <c r="D228" i="48"/>
  <c r="E228" i="48"/>
  <c r="F228" i="48"/>
  <c r="G228" i="48"/>
  <c r="H228" i="48"/>
  <c r="I228" i="48"/>
  <c r="J228" i="48"/>
  <c r="K228" i="48"/>
  <c r="L228" i="48"/>
  <c r="M228" i="48"/>
  <c r="N228" i="48"/>
  <c r="O228" i="48"/>
  <c r="P228" i="48"/>
  <c r="Q228" i="48"/>
  <c r="R228" i="48"/>
  <c r="S228" i="48"/>
  <c r="A229" i="48"/>
  <c r="B229" i="48"/>
  <c r="C229" i="48"/>
  <c r="D229" i="48"/>
  <c r="E229" i="48"/>
  <c r="F229" i="48"/>
  <c r="G229" i="48"/>
  <c r="H229" i="48"/>
  <c r="I229" i="48"/>
  <c r="J229" i="48"/>
  <c r="K229" i="48"/>
  <c r="L229" i="48"/>
  <c r="M229" i="48"/>
  <c r="N229" i="48"/>
  <c r="O229" i="48"/>
  <c r="P229" i="48"/>
  <c r="Q229" i="48"/>
  <c r="R229" i="48"/>
  <c r="S229" i="48"/>
  <c r="A230" i="48"/>
  <c r="B230" i="48"/>
  <c r="C230" i="48"/>
  <c r="D230" i="48"/>
  <c r="E230" i="48"/>
  <c r="F230" i="48"/>
  <c r="G230" i="48"/>
  <c r="H230" i="48"/>
  <c r="I230" i="48"/>
  <c r="J230" i="48"/>
  <c r="K230" i="48"/>
  <c r="L230" i="48"/>
  <c r="M230" i="48"/>
  <c r="N230" i="48"/>
  <c r="O230" i="48"/>
  <c r="P230" i="48"/>
  <c r="Q230" i="48"/>
  <c r="R230" i="48"/>
  <c r="S230" i="48"/>
  <c r="A231" i="48"/>
  <c r="B231" i="48"/>
  <c r="C231" i="48"/>
  <c r="D231" i="48"/>
  <c r="E231" i="48"/>
  <c r="F231" i="48"/>
  <c r="G231" i="48"/>
  <c r="H231" i="48"/>
  <c r="I231" i="48"/>
  <c r="J231" i="48"/>
  <c r="K231" i="48"/>
  <c r="L231" i="48"/>
  <c r="M231" i="48"/>
  <c r="N231" i="48"/>
  <c r="O231" i="48"/>
  <c r="P231" i="48"/>
  <c r="Q231" i="48"/>
  <c r="R231" i="48"/>
  <c r="S231" i="48"/>
  <c r="A232" i="48"/>
  <c r="B232" i="48"/>
  <c r="C232" i="48"/>
  <c r="D232" i="48"/>
  <c r="E232" i="48"/>
  <c r="F232" i="48"/>
  <c r="G232" i="48"/>
  <c r="H232" i="48"/>
  <c r="I232" i="48"/>
  <c r="J232" i="48"/>
  <c r="K232" i="48"/>
  <c r="L232" i="48"/>
  <c r="M232" i="48"/>
  <c r="N232" i="48"/>
  <c r="O232" i="48"/>
  <c r="P232" i="48"/>
  <c r="Q232" i="48"/>
  <c r="R232" i="48"/>
  <c r="S232" i="48"/>
  <c r="A233" i="48"/>
  <c r="B233" i="48"/>
  <c r="C233" i="48"/>
  <c r="D233" i="48"/>
  <c r="E233" i="48"/>
  <c r="F233" i="48"/>
  <c r="G233" i="48"/>
  <c r="H233" i="48"/>
  <c r="I233" i="48"/>
  <c r="J233" i="48"/>
  <c r="K233" i="48"/>
  <c r="L233" i="48"/>
  <c r="M233" i="48"/>
  <c r="N233" i="48"/>
  <c r="O233" i="48"/>
  <c r="P233" i="48"/>
  <c r="Q233" i="48"/>
  <c r="R233" i="48"/>
  <c r="S233" i="48"/>
  <c r="A234" i="48"/>
  <c r="B234" i="48"/>
  <c r="C234" i="48"/>
  <c r="D234" i="48"/>
  <c r="E234" i="48"/>
  <c r="F234" i="48"/>
  <c r="G234" i="48"/>
  <c r="H234" i="48"/>
  <c r="I234" i="48"/>
  <c r="J234" i="48"/>
  <c r="K234" i="48"/>
  <c r="L234" i="48"/>
  <c r="M234" i="48"/>
  <c r="N234" i="48"/>
  <c r="O234" i="48"/>
  <c r="P234" i="48"/>
  <c r="Q234" i="48"/>
  <c r="R234" i="48"/>
  <c r="S234" i="48"/>
  <c r="A235" i="48"/>
  <c r="B235" i="48"/>
  <c r="C235" i="48"/>
  <c r="D235" i="48"/>
  <c r="E235" i="48"/>
  <c r="F235" i="48"/>
  <c r="G235" i="48"/>
  <c r="H235" i="48"/>
  <c r="I235" i="48"/>
  <c r="J235" i="48"/>
  <c r="K235" i="48"/>
  <c r="L235" i="48"/>
  <c r="M235" i="48"/>
  <c r="N235" i="48"/>
  <c r="O235" i="48"/>
  <c r="P235" i="48"/>
  <c r="Q235" i="48"/>
  <c r="R235" i="48"/>
  <c r="S235" i="48"/>
  <c r="A236" i="48"/>
  <c r="B236" i="48"/>
  <c r="C236" i="48"/>
  <c r="D236" i="48"/>
  <c r="E236" i="48"/>
  <c r="F236" i="48"/>
  <c r="G236" i="48"/>
  <c r="H236" i="48"/>
  <c r="I236" i="48"/>
  <c r="J236" i="48"/>
  <c r="K236" i="48"/>
  <c r="L236" i="48"/>
  <c r="M236" i="48"/>
  <c r="N236" i="48"/>
  <c r="O236" i="48"/>
  <c r="P236" i="48"/>
  <c r="Q236" i="48"/>
  <c r="R236" i="48"/>
  <c r="S236" i="48"/>
  <c r="A237" i="48"/>
  <c r="B237" i="48"/>
  <c r="C237" i="48"/>
  <c r="D237" i="48"/>
  <c r="E237" i="48"/>
  <c r="F237" i="48"/>
  <c r="G237" i="48"/>
  <c r="H237" i="48"/>
  <c r="I237" i="48"/>
  <c r="J237" i="48"/>
  <c r="K237" i="48"/>
  <c r="L237" i="48"/>
  <c r="M237" i="48"/>
  <c r="N237" i="48"/>
  <c r="O237" i="48"/>
  <c r="P237" i="48"/>
  <c r="Q237" i="48"/>
  <c r="R237" i="48"/>
  <c r="S237" i="48"/>
  <c r="A238" i="48"/>
  <c r="B238" i="48"/>
  <c r="C238" i="48"/>
  <c r="D238" i="48"/>
  <c r="E238" i="48"/>
  <c r="F238" i="48"/>
  <c r="G238" i="48"/>
  <c r="H238" i="48"/>
  <c r="I238" i="48"/>
  <c r="J238" i="48"/>
  <c r="K238" i="48"/>
  <c r="L238" i="48"/>
  <c r="M238" i="48"/>
  <c r="N238" i="48"/>
  <c r="O238" i="48"/>
  <c r="P238" i="48"/>
  <c r="Q238" i="48"/>
  <c r="R238" i="48"/>
  <c r="S238" i="48"/>
  <c r="A239" i="48"/>
  <c r="B239" i="48"/>
  <c r="C239" i="48"/>
  <c r="D239" i="48"/>
  <c r="E239" i="48"/>
  <c r="F239" i="48"/>
  <c r="G239" i="48"/>
  <c r="H239" i="48"/>
  <c r="I239" i="48"/>
  <c r="J239" i="48"/>
  <c r="K239" i="48"/>
  <c r="L239" i="48"/>
  <c r="M239" i="48"/>
  <c r="N239" i="48"/>
  <c r="O239" i="48"/>
  <c r="P239" i="48"/>
  <c r="Q239" i="48"/>
  <c r="R239" i="48"/>
  <c r="S239" i="48"/>
  <c r="A240" i="48"/>
  <c r="B240" i="48"/>
  <c r="C240" i="48"/>
  <c r="D240" i="48"/>
  <c r="E240" i="48"/>
  <c r="F240" i="48"/>
  <c r="G240" i="48"/>
  <c r="H240" i="48"/>
  <c r="I240" i="48"/>
  <c r="J240" i="48"/>
  <c r="K240" i="48"/>
  <c r="L240" i="48"/>
  <c r="M240" i="48"/>
  <c r="N240" i="48"/>
  <c r="O240" i="48"/>
  <c r="P240" i="48"/>
  <c r="Q240" i="48"/>
  <c r="R240" i="48"/>
  <c r="S240" i="48"/>
  <c r="A241" i="48"/>
  <c r="B241" i="48"/>
  <c r="C241" i="48"/>
  <c r="D241" i="48"/>
  <c r="E241" i="48"/>
  <c r="F241" i="48"/>
  <c r="G241" i="48"/>
  <c r="H241" i="48"/>
  <c r="I241" i="48"/>
  <c r="J241" i="48"/>
  <c r="K241" i="48"/>
  <c r="L241" i="48"/>
  <c r="M241" i="48"/>
  <c r="N241" i="48"/>
  <c r="O241" i="48"/>
  <c r="P241" i="48"/>
  <c r="Q241" i="48"/>
  <c r="R241" i="48"/>
  <c r="S241" i="48"/>
  <c r="A242" i="48"/>
  <c r="B242" i="48"/>
  <c r="C242" i="48"/>
  <c r="D242" i="48"/>
  <c r="E242" i="48"/>
  <c r="F242" i="48"/>
  <c r="G242" i="48"/>
  <c r="H242" i="48"/>
  <c r="I242" i="48"/>
  <c r="J242" i="48"/>
  <c r="K242" i="48"/>
  <c r="L242" i="48"/>
  <c r="M242" i="48"/>
  <c r="N242" i="48"/>
  <c r="O242" i="48"/>
  <c r="P242" i="48"/>
  <c r="Q242" i="48"/>
  <c r="R242" i="48"/>
  <c r="S242" i="48"/>
  <c r="A243" i="48"/>
  <c r="B243" i="48"/>
  <c r="C243" i="48"/>
  <c r="D243" i="48"/>
  <c r="E243" i="48"/>
  <c r="F243" i="48"/>
  <c r="G243" i="48"/>
  <c r="H243" i="48"/>
  <c r="I243" i="48"/>
  <c r="J243" i="48"/>
  <c r="K243" i="48"/>
  <c r="L243" i="48"/>
  <c r="M243" i="48"/>
  <c r="N243" i="48"/>
  <c r="O243" i="48"/>
  <c r="P243" i="48"/>
  <c r="Q243" i="48"/>
  <c r="R243" i="48"/>
  <c r="S243" i="48"/>
  <c r="A244" i="48"/>
  <c r="B244" i="48"/>
  <c r="C244" i="48"/>
  <c r="D244" i="48"/>
  <c r="E244" i="48"/>
  <c r="F244" i="48"/>
  <c r="G244" i="48"/>
  <c r="H244" i="48"/>
  <c r="I244" i="48"/>
  <c r="J244" i="48"/>
  <c r="K244" i="48"/>
  <c r="L244" i="48"/>
  <c r="M244" i="48"/>
  <c r="N244" i="48"/>
  <c r="O244" i="48"/>
  <c r="P244" i="48"/>
  <c r="Q244" i="48"/>
  <c r="R244" i="48"/>
  <c r="S244" i="48"/>
  <c r="A245" i="48"/>
  <c r="B245" i="48"/>
  <c r="C245" i="48"/>
  <c r="D245" i="48"/>
  <c r="E245" i="48"/>
  <c r="F245" i="48"/>
  <c r="G245" i="48"/>
  <c r="H245" i="48"/>
  <c r="I245" i="48"/>
  <c r="J245" i="48"/>
  <c r="K245" i="48"/>
  <c r="L245" i="48"/>
  <c r="M245" i="48"/>
  <c r="N245" i="48"/>
  <c r="O245" i="48"/>
  <c r="P245" i="48"/>
  <c r="Q245" i="48"/>
  <c r="R245" i="48"/>
  <c r="S245" i="48"/>
  <c r="A246" i="48"/>
  <c r="B246" i="48"/>
  <c r="C246" i="48"/>
  <c r="D246" i="48"/>
  <c r="E246" i="48"/>
  <c r="F246" i="48"/>
  <c r="G246" i="48"/>
  <c r="H246" i="48"/>
  <c r="I246" i="48"/>
  <c r="J246" i="48"/>
  <c r="K246" i="48"/>
  <c r="L246" i="48"/>
  <c r="M246" i="48"/>
  <c r="N246" i="48"/>
  <c r="O246" i="48"/>
  <c r="P246" i="48"/>
  <c r="Q246" i="48"/>
  <c r="R246" i="48"/>
  <c r="S246" i="48"/>
  <c r="A247" i="48"/>
  <c r="B247" i="48"/>
  <c r="C247" i="48"/>
  <c r="D247" i="48"/>
  <c r="E247" i="48"/>
  <c r="F247" i="48"/>
  <c r="G247" i="48"/>
  <c r="H247" i="48"/>
  <c r="I247" i="48"/>
  <c r="J247" i="48"/>
  <c r="K247" i="48"/>
  <c r="L247" i="48"/>
  <c r="M247" i="48"/>
  <c r="N247" i="48"/>
  <c r="O247" i="48"/>
  <c r="P247" i="48"/>
  <c r="Q247" i="48"/>
  <c r="R247" i="48"/>
  <c r="S247" i="48"/>
  <c r="A248" i="48"/>
  <c r="B248" i="48"/>
  <c r="C248" i="48"/>
  <c r="D248" i="48"/>
  <c r="E248" i="48"/>
  <c r="F248" i="48"/>
  <c r="G248" i="48"/>
  <c r="H248" i="48"/>
  <c r="I248" i="48"/>
  <c r="J248" i="48"/>
  <c r="K248" i="48"/>
  <c r="L248" i="48"/>
  <c r="M248" i="48"/>
  <c r="N248" i="48"/>
  <c r="O248" i="48"/>
  <c r="P248" i="48"/>
  <c r="Q248" i="48"/>
  <c r="R248" i="48"/>
  <c r="S248" i="48"/>
  <c r="A249" i="48"/>
  <c r="B249" i="48"/>
  <c r="C249" i="48"/>
  <c r="D249" i="48"/>
  <c r="E249" i="48"/>
  <c r="F249" i="48"/>
  <c r="G249" i="48"/>
  <c r="H249" i="48"/>
  <c r="I249" i="48"/>
  <c r="J249" i="48"/>
  <c r="K249" i="48"/>
  <c r="L249" i="48"/>
  <c r="M249" i="48"/>
  <c r="N249" i="48"/>
  <c r="O249" i="48"/>
  <c r="P249" i="48"/>
  <c r="Q249" i="48"/>
  <c r="R249" i="48"/>
  <c r="S249" i="48"/>
  <c r="A250" i="48"/>
  <c r="B250" i="48"/>
  <c r="C250" i="48"/>
  <c r="D250" i="48"/>
  <c r="E250" i="48"/>
  <c r="F250" i="48"/>
  <c r="G250" i="48"/>
  <c r="H250" i="48"/>
  <c r="I250" i="48"/>
  <c r="J250" i="48"/>
  <c r="K250" i="48"/>
  <c r="L250" i="48"/>
  <c r="M250" i="48"/>
  <c r="N250" i="48"/>
  <c r="O250" i="48"/>
  <c r="P250" i="48"/>
  <c r="Q250" i="48"/>
  <c r="R250" i="48"/>
  <c r="S250" i="48"/>
  <c r="A251" i="48"/>
  <c r="B251" i="48"/>
  <c r="C251" i="48"/>
  <c r="D251" i="48"/>
  <c r="E251" i="48"/>
  <c r="F251" i="48"/>
  <c r="G251" i="48"/>
  <c r="H251" i="48"/>
  <c r="I251" i="48"/>
  <c r="J251" i="48"/>
  <c r="K251" i="48"/>
  <c r="L251" i="48"/>
  <c r="M251" i="48"/>
  <c r="N251" i="48"/>
  <c r="O251" i="48"/>
  <c r="P251" i="48"/>
  <c r="Q251" i="48"/>
  <c r="R251" i="48"/>
  <c r="S251" i="48"/>
  <c r="A252" i="48"/>
  <c r="B252" i="48"/>
  <c r="C252" i="48"/>
  <c r="D252" i="48"/>
  <c r="E252" i="48"/>
  <c r="F252" i="48"/>
  <c r="G252" i="48"/>
  <c r="H252" i="48"/>
  <c r="I252" i="48"/>
  <c r="J252" i="48"/>
  <c r="K252" i="48"/>
  <c r="L252" i="48"/>
  <c r="M252" i="48"/>
  <c r="N252" i="48"/>
  <c r="O252" i="48"/>
  <c r="P252" i="48"/>
  <c r="Q252" i="48"/>
  <c r="R252" i="48"/>
  <c r="S252" i="48"/>
  <c r="A253" i="48"/>
  <c r="B253" i="48"/>
  <c r="C253" i="48"/>
  <c r="D253" i="48"/>
  <c r="E253" i="48"/>
  <c r="F253" i="48"/>
  <c r="G253" i="48"/>
  <c r="H253" i="48"/>
  <c r="I253" i="48"/>
  <c r="J253" i="48"/>
  <c r="K253" i="48"/>
  <c r="L253" i="48"/>
  <c r="M253" i="48"/>
  <c r="N253" i="48"/>
  <c r="O253" i="48"/>
  <c r="P253" i="48"/>
  <c r="Q253" i="48"/>
  <c r="R253" i="48"/>
  <c r="S253" i="48"/>
  <c r="A254" i="48"/>
  <c r="B254" i="48"/>
  <c r="C254" i="48"/>
  <c r="D254" i="48"/>
  <c r="E254" i="48"/>
  <c r="F254" i="48"/>
  <c r="G254" i="48"/>
  <c r="H254" i="48"/>
  <c r="I254" i="48"/>
  <c r="J254" i="48"/>
  <c r="K254" i="48"/>
  <c r="L254" i="48"/>
  <c r="M254" i="48"/>
  <c r="N254" i="48"/>
  <c r="O254" i="48"/>
  <c r="P254" i="48"/>
  <c r="Q254" i="48"/>
  <c r="R254" i="48"/>
  <c r="S254" i="48"/>
  <c r="A255" i="48"/>
  <c r="B255" i="48"/>
  <c r="C255" i="48"/>
  <c r="D255" i="48"/>
  <c r="E255" i="48"/>
  <c r="F255" i="48"/>
  <c r="G255" i="48"/>
  <c r="H255" i="48"/>
  <c r="I255" i="48"/>
  <c r="J255" i="48"/>
  <c r="K255" i="48"/>
  <c r="L255" i="48"/>
  <c r="M255" i="48"/>
  <c r="N255" i="48"/>
  <c r="O255" i="48"/>
  <c r="P255" i="48"/>
  <c r="Q255" i="48"/>
  <c r="R255" i="48"/>
  <c r="S255" i="48"/>
  <c r="A256" i="48"/>
  <c r="B256" i="48"/>
  <c r="C256" i="48"/>
  <c r="D256" i="48"/>
  <c r="E256" i="48"/>
  <c r="F256" i="48"/>
  <c r="G256" i="48"/>
  <c r="H256" i="48"/>
  <c r="I256" i="48"/>
  <c r="J256" i="48"/>
  <c r="K256" i="48"/>
  <c r="L256" i="48"/>
  <c r="M256" i="48"/>
  <c r="N256" i="48"/>
  <c r="O256" i="48"/>
  <c r="P256" i="48"/>
  <c r="Q256" i="48"/>
  <c r="R256" i="48"/>
  <c r="S256" i="48"/>
  <c r="A257" i="48"/>
  <c r="B257" i="48"/>
  <c r="C257" i="48"/>
  <c r="D257" i="48"/>
  <c r="E257" i="48"/>
  <c r="F257" i="48"/>
  <c r="G257" i="48"/>
  <c r="H257" i="48"/>
  <c r="I257" i="48"/>
  <c r="J257" i="48"/>
  <c r="K257" i="48"/>
  <c r="L257" i="48"/>
  <c r="M257" i="48"/>
  <c r="N257" i="48"/>
  <c r="O257" i="48"/>
  <c r="P257" i="48"/>
  <c r="Q257" i="48"/>
  <c r="R257" i="48"/>
  <c r="S257" i="48"/>
  <c r="A258" i="48"/>
  <c r="B258" i="48"/>
  <c r="C258" i="48"/>
  <c r="D258" i="48"/>
  <c r="E258" i="48"/>
  <c r="F258" i="48"/>
  <c r="G258" i="48"/>
  <c r="H258" i="48"/>
  <c r="I258" i="48"/>
  <c r="J258" i="48"/>
  <c r="K258" i="48"/>
  <c r="L258" i="48"/>
  <c r="M258" i="48"/>
  <c r="N258" i="48"/>
  <c r="O258" i="48"/>
  <c r="P258" i="48"/>
  <c r="Q258" i="48"/>
  <c r="R258" i="48"/>
  <c r="S258" i="48"/>
  <c r="A259" i="48"/>
  <c r="B259" i="48"/>
  <c r="C259" i="48"/>
  <c r="D259" i="48"/>
  <c r="E259" i="48"/>
  <c r="F259" i="48"/>
  <c r="G259" i="48"/>
  <c r="H259" i="48"/>
  <c r="I259" i="48"/>
  <c r="J259" i="48"/>
  <c r="K259" i="48"/>
  <c r="L259" i="48"/>
  <c r="M259" i="48"/>
  <c r="N259" i="48"/>
  <c r="O259" i="48"/>
  <c r="P259" i="48"/>
  <c r="Q259" i="48"/>
  <c r="R259" i="48"/>
  <c r="S259" i="48"/>
  <c r="A260" i="48"/>
  <c r="B260" i="48"/>
  <c r="C260" i="48"/>
  <c r="D260" i="48"/>
  <c r="E260" i="48"/>
  <c r="F260" i="48"/>
  <c r="G260" i="48"/>
  <c r="H260" i="48"/>
  <c r="I260" i="48"/>
  <c r="J260" i="48"/>
  <c r="K260" i="48"/>
  <c r="L260" i="48"/>
  <c r="M260" i="48"/>
  <c r="N260" i="48"/>
  <c r="O260" i="48"/>
  <c r="P260" i="48"/>
  <c r="Q260" i="48"/>
  <c r="R260" i="48"/>
  <c r="S260" i="48"/>
  <c r="A261" i="48"/>
  <c r="B261" i="48"/>
  <c r="C261" i="48"/>
  <c r="D261" i="48"/>
  <c r="E261" i="48"/>
  <c r="F261" i="48"/>
  <c r="G261" i="48"/>
  <c r="H261" i="48"/>
  <c r="I261" i="48"/>
  <c r="J261" i="48"/>
  <c r="K261" i="48"/>
  <c r="L261" i="48"/>
  <c r="M261" i="48"/>
  <c r="N261" i="48"/>
  <c r="O261" i="48"/>
  <c r="P261" i="48"/>
  <c r="Q261" i="48"/>
  <c r="R261" i="48"/>
  <c r="S261" i="48"/>
  <c r="A262" i="48"/>
  <c r="B262" i="48"/>
  <c r="C262" i="48"/>
  <c r="D262" i="48"/>
  <c r="E262" i="48"/>
  <c r="F262" i="48"/>
  <c r="G262" i="48"/>
  <c r="H262" i="48"/>
  <c r="I262" i="48"/>
  <c r="J262" i="48"/>
  <c r="K262" i="48"/>
  <c r="L262" i="48"/>
  <c r="M262" i="48"/>
  <c r="N262" i="48"/>
  <c r="O262" i="48"/>
  <c r="P262" i="48"/>
  <c r="Q262" i="48"/>
  <c r="R262" i="48"/>
  <c r="S262" i="48"/>
  <c r="A263" i="48"/>
  <c r="B263" i="48"/>
  <c r="C263" i="48"/>
  <c r="D263" i="48"/>
  <c r="E263" i="48"/>
  <c r="F263" i="48"/>
  <c r="G263" i="48"/>
  <c r="H263" i="48"/>
  <c r="I263" i="48"/>
  <c r="J263" i="48"/>
  <c r="K263" i="48"/>
  <c r="L263" i="48"/>
  <c r="M263" i="48"/>
  <c r="N263" i="48"/>
  <c r="O263" i="48"/>
  <c r="P263" i="48"/>
  <c r="Q263" i="48"/>
  <c r="R263" i="48"/>
  <c r="S263" i="48"/>
  <c r="A264" i="48"/>
  <c r="B264" i="48"/>
  <c r="C264" i="48"/>
  <c r="D264" i="48"/>
  <c r="E264" i="48"/>
  <c r="F264" i="48"/>
  <c r="G264" i="48"/>
  <c r="H264" i="48"/>
  <c r="I264" i="48"/>
  <c r="J264" i="48"/>
  <c r="K264" i="48"/>
  <c r="L264" i="48"/>
  <c r="M264" i="48"/>
  <c r="N264" i="48"/>
  <c r="O264" i="48"/>
  <c r="P264" i="48"/>
  <c r="Q264" i="48"/>
  <c r="R264" i="48"/>
  <c r="S264" i="48"/>
  <c r="A265" i="48"/>
  <c r="B265" i="48"/>
  <c r="C265" i="48"/>
  <c r="D265" i="48"/>
  <c r="E265" i="48"/>
  <c r="F265" i="48"/>
  <c r="G265" i="48"/>
  <c r="H265" i="48"/>
  <c r="I265" i="48"/>
  <c r="J265" i="48"/>
  <c r="K265" i="48"/>
  <c r="L265" i="48"/>
  <c r="M265" i="48"/>
  <c r="N265" i="48"/>
  <c r="O265" i="48"/>
  <c r="P265" i="48"/>
  <c r="Q265" i="48"/>
  <c r="R265" i="48"/>
  <c r="S265" i="48"/>
  <c r="A266" i="48"/>
  <c r="B266" i="48"/>
  <c r="C266" i="48"/>
  <c r="D266" i="48"/>
  <c r="E266" i="48"/>
  <c r="F266" i="48"/>
  <c r="G266" i="48"/>
  <c r="H266" i="48"/>
  <c r="I266" i="48"/>
  <c r="J266" i="48"/>
  <c r="K266" i="48"/>
  <c r="L266" i="48"/>
  <c r="M266" i="48"/>
  <c r="N266" i="48"/>
  <c r="O266" i="48"/>
  <c r="P266" i="48"/>
  <c r="Q266" i="48"/>
  <c r="R266" i="48"/>
  <c r="S266" i="48"/>
  <c r="A267" i="48"/>
  <c r="B267" i="48"/>
  <c r="C267" i="48"/>
  <c r="D267" i="48"/>
  <c r="E267" i="48"/>
  <c r="F267" i="48"/>
  <c r="G267" i="48"/>
  <c r="H267" i="48"/>
  <c r="I267" i="48"/>
  <c r="J267" i="48"/>
  <c r="K267" i="48"/>
  <c r="L267" i="48"/>
  <c r="M267" i="48"/>
  <c r="N267" i="48"/>
  <c r="O267" i="48"/>
  <c r="P267" i="48"/>
  <c r="Q267" i="48"/>
  <c r="R267" i="48"/>
  <c r="S267" i="48"/>
  <c r="A268" i="48"/>
  <c r="B268" i="48"/>
  <c r="C268" i="48"/>
  <c r="D268" i="48"/>
  <c r="E268" i="48"/>
  <c r="F268" i="48"/>
  <c r="G268" i="48"/>
  <c r="H268" i="48"/>
  <c r="I268" i="48"/>
  <c r="J268" i="48"/>
  <c r="K268" i="48"/>
  <c r="L268" i="48"/>
  <c r="M268" i="48"/>
  <c r="N268" i="48"/>
  <c r="O268" i="48"/>
  <c r="P268" i="48"/>
  <c r="Q268" i="48"/>
  <c r="R268" i="48"/>
  <c r="S268" i="48"/>
  <c r="A269" i="48"/>
  <c r="B269" i="48"/>
  <c r="C269" i="48"/>
  <c r="D269" i="48"/>
  <c r="E269" i="48"/>
  <c r="F269" i="48"/>
  <c r="G269" i="48"/>
  <c r="H269" i="48"/>
  <c r="I269" i="48"/>
  <c r="J269" i="48"/>
  <c r="K269" i="48"/>
  <c r="L269" i="48"/>
  <c r="M269" i="48"/>
  <c r="N269" i="48"/>
  <c r="O269" i="48"/>
  <c r="P269" i="48"/>
  <c r="Q269" i="48"/>
  <c r="R269" i="48"/>
  <c r="S269" i="48"/>
  <c r="A270" i="48"/>
  <c r="B270" i="48"/>
  <c r="C270" i="48"/>
  <c r="D270" i="48"/>
  <c r="E270" i="48"/>
  <c r="F270" i="48"/>
  <c r="G270" i="48"/>
  <c r="H270" i="48"/>
  <c r="I270" i="48"/>
  <c r="J270" i="48"/>
  <c r="K270" i="48"/>
  <c r="L270" i="48"/>
  <c r="M270" i="48"/>
  <c r="N270" i="48"/>
  <c r="O270" i="48"/>
  <c r="P270" i="48"/>
  <c r="Q270" i="48"/>
  <c r="R270" i="48"/>
  <c r="S270" i="48"/>
  <c r="A271" i="48"/>
  <c r="B271" i="48"/>
  <c r="C271" i="48"/>
  <c r="D271" i="48"/>
  <c r="E271" i="48"/>
  <c r="F271" i="48"/>
  <c r="G271" i="48"/>
  <c r="H271" i="48"/>
  <c r="I271" i="48"/>
  <c r="J271" i="48"/>
  <c r="K271" i="48"/>
  <c r="L271" i="48"/>
  <c r="M271" i="48"/>
  <c r="N271" i="48"/>
  <c r="O271" i="48"/>
  <c r="P271" i="48"/>
  <c r="Q271" i="48"/>
  <c r="R271" i="48"/>
  <c r="S271" i="48"/>
  <c r="A272" i="48"/>
  <c r="B272" i="48"/>
  <c r="C272" i="48"/>
  <c r="D272" i="48"/>
  <c r="E272" i="48"/>
  <c r="F272" i="48"/>
  <c r="G272" i="48"/>
  <c r="H272" i="48"/>
  <c r="I272" i="48"/>
  <c r="J272" i="48"/>
  <c r="K272" i="48"/>
  <c r="L272" i="48"/>
  <c r="M272" i="48"/>
  <c r="N272" i="48"/>
  <c r="O272" i="48"/>
  <c r="P272" i="48"/>
  <c r="Q272" i="48"/>
  <c r="R272" i="48"/>
  <c r="S272" i="48"/>
  <c r="A273" i="48"/>
  <c r="B273" i="48"/>
  <c r="C273" i="48"/>
  <c r="D273" i="48"/>
  <c r="E273" i="48"/>
  <c r="F273" i="48"/>
  <c r="G273" i="48"/>
  <c r="H273" i="48"/>
  <c r="I273" i="48"/>
  <c r="J273" i="48"/>
  <c r="K273" i="48"/>
  <c r="L273" i="48"/>
  <c r="M273" i="48"/>
  <c r="N273" i="48"/>
  <c r="O273" i="48"/>
  <c r="P273" i="48"/>
  <c r="Q273" i="48"/>
  <c r="R273" i="48"/>
  <c r="S273" i="48"/>
  <c r="A274" i="48"/>
  <c r="B274" i="48"/>
  <c r="C274" i="48"/>
  <c r="D274" i="48"/>
  <c r="E274" i="48"/>
  <c r="F274" i="48"/>
  <c r="G274" i="48"/>
  <c r="H274" i="48"/>
  <c r="I274" i="48"/>
  <c r="J274" i="48"/>
  <c r="K274" i="48"/>
  <c r="L274" i="48"/>
  <c r="M274" i="48"/>
  <c r="N274" i="48"/>
  <c r="O274" i="48"/>
  <c r="P274" i="48"/>
  <c r="Q274" i="48"/>
  <c r="R274" i="48"/>
  <c r="S274" i="48"/>
  <c r="A275" i="48"/>
  <c r="B275" i="48"/>
  <c r="C275" i="48"/>
  <c r="D275" i="48"/>
  <c r="E275" i="48"/>
  <c r="F275" i="48"/>
  <c r="G275" i="48"/>
  <c r="H275" i="48"/>
  <c r="I275" i="48"/>
  <c r="J275" i="48"/>
  <c r="K275" i="48"/>
  <c r="L275" i="48"/>
  <c r="M275" i="48"/>
  <c r="N275" i="48"/>
  <c r="O275" i="48"/>
  <c r="P275" i="48"/>
  <c r="Q275" i="48"/>
  <c r="R275" i="48"/>
  <c r="S275" i="48"/>
  <c r="A276" i="48"/>
  <c r="B276" i="48"/>
  <c r="C276" i="48"/>
  <c r="D276" i="48"/>
  <c r="E276" i="48"/>
  <c r="F276" i="48"/>
  <c r="G276" i="48"/>
  <c r="H276" i="48"/>
  <c r="I276" i="48"/>
  <c r="J276" i="48"/>
  <c r="K276" i="48"/>
  <c r="L276" i="48"/>
  <c r="M276" i="48"/>
  <c r="N276" i="48"/>
  <c r="O276" i="48"/>
  <c r="P276" i="48"/>
  <c r="Q276" i="48"/>
  <c r="R276" i="48"/>
  <c r="S276" i="48"/>
  <c r="A277" i="48"/>
  <c r="B277" i="48"/>
  <c r="C277" i="48"/>
  <c r="D277" i="48"/>
  <c r="E277" i="48"/>
  <c r="F277" i="48"/>
  <c r="G277" i="48"/>
  <c r="H277" i="48"/>
  <c r="I277" i="48"/>
  <c r="J277" i="48"/>
  <c r="K277" i="48"/>
  <c r="L277" i="48"/>
  <c r="M277" i="48"/>
  <c r="N277" i="48"/>
  <c r="O277" i="48"/>
  <c r="P277" i="48"/>
  <c r="Q277" i="48"/>
  <c r="R277" i="48"/>
  <c r="S277" i="48"/>
  <c r="A278" i="48"/>
  <c r="B278" i="48"/>
  <c r="C278" i="48"/>
  <c r="D278" i="48"/>
  <c r="E278" i="48"/>
  <c r="F278" i="48"/>
  <c r="G278" i="48"/>
  <c r="H278" i="48"/>
  <c r="I278" i="48"/>
  <c r="J278" i="48"/>
  <c r="K278" i="48"/>
  <c r="L278" i="48"/>
  <c r="M278" i="48"/>
  <c r="N278" i="48"/>
  <c r="O278" i="48"/>
  <c r="P278" i="48"/>
  <c r="Q278" i="48"/>
  <c r="R278" i="48"/>
  <c r="S278" i="48"/>
  <c r="A279" i="48"/>
  <c r="B279" i="48"/>
  <c r="C279" i="48"/>
  <c r="D279" i="48"/>
  <c r="E279" i="48"/>
  <c r="F279" i="48"/>
  <c r="G279" i="48"/>
  <c r="H279" i="48"/>
  <c r="I279" i="48"/>
  <c r="J279" i="48"/>
  <c r="K279" i="48"/>
  <c r="L279" i="48"/>
  <c r="M279" i="48"/>
  <c r="N279" i="48"/>
  <c r="O279" i="48"/>
  <c r="P279" i="48"/>
  <c r="Q279" i="48"/>
  <c r="R279" i="48"/>
  <c r="S279" i="48"/>
  <c r="A280" i="48"/>
  <c r="B280" i="48"/>
  <c r="C280" i="48"/>
  <c r="D280" i="48"/>
  <c r="E280" i="48"/>
  <c r="F280" i="48"/>
  <c r="G280" i="48"/>
  <c r="H280" i="48"/>
  <c r="I280" i="48"/>
  <c r="J280" i="48"/>
  <c r="K280" i="48"/>
  <c r="L280" i="48"/>
  <c r="M280" i="48"/>
  <c r="N280" i="48"/>
  <c r="O280" i="48"/>
  <c r="P280" i="48"/>
  <c r="Q280" i="48"/>
  <c r="R280" i="48"/>
  <c r="S280" i="48"/>
  <c r="A281" i="48"/>
  <c r="B281" i="48"/>
  <c r="C281" i="48"/>
  <c r="D281" i="48"/>
  <c r="E281" i="48"/>
  <c r="F281" i="48"/>
  <c r="G281" i="48"/>
  <c r="H281" i="48"/>
  <c r="I281" i="48"/>
  <c r="J281" i="48"/>
  <c r="K281" i="48"/>
  <c r="L281" i="48"/>
  <c r="M281" i="48"/>
  <c r="N281" i="48"/>
  <c r="O281" i="48"/>
  <c r="P281" i="48"/>
  <c r="Q281" i="48"/>
  <c r="R281" i="48"/>
  <c r="S281" i="48"/>
  <c r="A282" i="48"/>
  <c r="B282" i="48"/>
  <c r="C282" i="48"/>
  <c r="D282" i="48"/>
  <c r="E282" i="48"/>
  <c r="F282" i="48"/>
  <c r="G282" i="48"/>
  <c r="H282" i="48"/>
  <c r="I282" i="48"/>
  <c r="J282" i="48"/>
  <c r="K282" i="48"/>
  <c r="L282" i="48"/>
  <c r="M282" i="48"/>
  <c r="N282" i="48"/>
  <c r="O282" i="48"/>
  <c r="P282" i="48"/>
  <c r="Q282" i="48"/>
  <c r="R282" i="48"/>
  <c r="S282" i="48"/>
  <c r="A283" i="48"/>
  <c r="B283" i="48"/>
  <c r="C283" i="48"/>
  <c r="D283" i="48"/>
  <c r="E283" i="48"/>
  <c r="F283" i="48"/>
  <c r="G283" i="48"/>
  <c r="H283" i="48"/>
  <c r="I283" i="48"/>
  <c r="J283" i="48"/>
  <c r="K283" i="48"/>
  <c r="L283" i="48"/>
  <c r="M283" i="48"/>
  <c r="N283" i="48"/>
  <c r="O283" i="48"/>
  <c r="P283" i="48"/>
  <c r="Q283" i="48"/>
  <c r="R283" i="48"/>
  <c r="S283" i="48"/>
  <c r="A284" i="48"/>
  <c r="B284" i="48"/>
  <c r="C284" i="48"/>
  <c r="D284" i="48"/>
  <c r="E284" i="48"/>
  <c r="F284" i="48"/>
  <c r="G284" i="48"/>
  <c r="H284" i="48"/>
  <c r="I284" i="48"/>
  <c r="J284" i="48"/>
  <c r="K284" i="48"/>
  <c r="L284" i="48"/>
  <c r="M284" i="48"/>
  <c r="N284" i="48"/>
  <c r="O284" i="48"/>
  <c r="P284" i="48"/>
  <c r="Q284" i="48"/>
  <c r="R284" i="48"/>
  <c r="S284" i="48"/>
  <c r="A285" i="48"/>
  <c r="B285" i="48"/>
  <c r="C285" i="48"/>
  <c r="D285" i="48"/>
  <c r="E285" i="48"/>
  <c r="F285" i="48"/>
  <c r="G285" i="48"/>
  <c r="H285" i="48"/>
  <c r="I285" i="48"/>
  <c r="J285" i="48"/>
  <c r="K285" i="48"/>
  <c r="L285" i="48"/>
  <c r="M285" i="48"/>
  <c r="N285" i="48"/>
  <c r="O285" i="48"/>
  <c r="P285" i="48"/>
  <c r="Q285" i="48"/>
  <c r="R285" i="48"/>
  <c r="S285" i="48"/>
  <c r="A286" i="48"/>
  <c r="B286" i="48"/>
  <c r="C286" i="48"/>
  <c r="D286" i="48"/>
  <c r="E286" i="48"/>
  <c r="F286" i="48"/>
  <c r="G286" i="48"/>
  <c r="H286" i="48"/>
  <c r="I286" i="48"/>
  <c r="J286" i="48"/>
  <c r="K286" i="48"/>
  <c r="L286" i="48"/>
  <c r="M286" i="48"/>
  <c r="N286" i="48"/>
  <c r="O286" i="48"/>
  <c r="P286" i="48"/>
  <c r="Q286" i="48"/>
  <c r="R286" i="48"/>
  <c r="S286" i="48"/>
  <c r="A287" i="48"/>
  <c r="B287" i="48"/>
  <c r="C287" i="48"/>
  <c r="D287" i="48"/>
  <c r="E287" i="48"/>
  <c r="F287" i="48"/>
  <c r="G287" i="48"/>
  <c r="H287" i="48"/>
  <c r="I287" i="48"/>
  <c r="J287" i="48"/>
  <c r="K287" i="48"/>
  <c r="L287" i="48"/>
  <c r="M287" i="48"/>
  <c r="N287" i="48"/>
  <c r="O287" i="48"/>
  <c r="P287" i="48"/>
  <c r="Q287" i="48"/>
  <c r="R287" i="48"/>
  <c r="S287" i="48"/>
  <c r="A288" i="48"/>
  <c r="B288" i="48"/>
  <c r="C288" i="48"/>
  <c r="D288" i="48"/>
  <c r="E288" i="48"/>
  <c r="F288" i="48"/>
  <c r="G288" i="48"/>
  <c r="H288" i="48"/>
  <c r="I288" i="48"/>
  <c r="J288" i="48"/>
  <c r="K288" i="48"/>
  <c r="L288" i="48"/>
  <c r="M288" i="48"/>
  <c r="N288" i="48"/>
  <c r="O288" i="48"/>
  <c r="P288" i="48"/>
  <c r="Q288" i="48"/>
  <c r="R288" i="48"/>
  <c r="S288" i="48"/>
  <c r="A289" i="48"/>
  <c r="B289" i="48"/>
  <c r="C289" i="48"/>
  <c r="D289" i="48"/>
  <c r="E289" i="48"/>
  <c r="F289" i="48"/>
  <c r="G289" i="48"/>
  <c r="H289" i="48"/>
  <c r="I289" i="48"/>
  <c r="J289" i="48"/>
  <c r="K289" i="48"/>
  <c r="L289" i="48"/>
  <c r="M289" i="48"/>
  <c r="N289" i="48"/>
  <c r="O289" i="48"/>
  <c r="P289" i="48"/>
  <c r="Q289" i="48"/>
  <c r="R289" i="48"/>
  <c r="S289" i="48"/>
  <c r="A290" i="48"/>
  <c r="B290" i="48"/>
  <c r="C290" i="48"/>
  <c r="D290" i="48"/>
  <c r="E290" i="48"/>
  <c r="F290" i="48"/>
  <c r="G290" i="48"/>
  <c r="H290" i="48"/>
  <c r="I290" i="48"/>
  <c r="J290" i="48"/>
  <c r="K290" i="48"/>
  <c r="L290" i="48"/>
  <c r="M290" i="48"/>
  <c r="N290" i="48"/>
  <c r="O290" i="48"/>
  <c r="P290" i="48"/>
  <c r="Q290" i="48"/>
  <c r="R290" i="48"/>
  <c r="S290" i="48"/>
  <c r="A291" i="48"/>
  <c r="B291" i="48"/>
  <c r="C291" i="48"/>
  <c r="D291" i="48"/>
  <c r="E291" i="48"/>
  <c r="F291" i="48"/>
  <c r="G291" i="48"/>
  <c r="H291" i="48"/>
  <c r="I291" i="48"/>
  <c r="J291" i="48"/>
  <c r="K291" i="48"/>
  <c r="L291" i="48"/>
  <c r="M291" i="48"/>
  <c r="N291" i="48"/>
  <c r="O291" i="48"/>
  <c r="P291" i="48"/>
  <c r="Q291" i="48"/>
  <c r="R291" i="48"/>
  <c r="S291" i="48"/>
  <c r="A292" i="48"/>
  <c r="B292" i="48"/>
  <c r="C292" i="48"/>
  <c r="D292" i="48"/>
  <c r="E292" i="48"/>
  <c r="F292" i="48"/>
  <c r="G292" i="48"/>
  <c r="H292" i="48"/>
  <c r="I292" i="48"/>
  <c r="J292" i="48"/>
  <c r="K292" i="48"/>
  <c r="L292" i="48"/>
  <c r="M292" i="48"/>
  <c r="N292" i="48"/>
  <c r="O292" i="48"/>
  <c r="P292" i="48"/>
  <c r="Q292" i="48"/>
  <c r="R292" i="48"/>
  <c r="S292" i="48"/>
  <c r="A293" i="48"/>
  <c r="B293" i="48"/>
  <c r="C293" i="48"/>
  <c r="D293" i="48"/>
  <c r="E293" i="48"/>
  <c r="F293" i="48"/>
  <c r="G293" i="48"/>
  <c r="H293" i="48"/>
  <c r="I293" i="48"/>
  <c r="J293" i="48"/>
  <c r="K293" i="48"/>
  <c r="L293" i="48"/>
  <c r="M293" i="48"/>
  <c r="N293" i="48"/>
  <c r="O293" i="48"/>
  <c r="P293" i="48"/>
  <c r="Q293" i="48"/>
  <c r="R293" i="48"/>
  <c r="S293" i="48"/>
  <c r="A294" i="48"/>
  <c r="B294" i="48"/>
  <c r="C294" i="48"/>
  <c r="D294" i="48"/>
  <c r="E294" i="48"/>
  <c r="F294" i="48"/>
  <c r="G294" i="48"/>
  <c r="H294" i="48"/>
  <c r="I294" i="48"/>
  <c r="J294" i="48"/>
  <c r="K294" i="48"/>
  <c r="L294" i="48"/>
  <c r="M294" i="48"/>
  <c r="N294" i="48"/>
  <c r="O294" i="48"/>
  <c r="P294" i="48"/>
  <c r="Q294" i="48"/>
  <c r="R294" i="48"/>
  <c r="S294" i="48"/>
  <c r="A295" i="48"/>
  <c r="B295" i="48"/>
  <c r="C295" i="48"/>
  <c r="D295" i="48"/>
  <c r="E295" i="48"/>
  <c r="F295" i="48"/>
  <c r="G295" i="48"/>
  <c r="H295" i="48"/>
  <c r="I295" i="48"/>
  <c r="J295" i="48"/>
  <c r="K295" i="48"/>
  <c r="L295" i="48"/>
  <c r="M295" i="48"/>
  <c r="N295" i="48"/>
  <c r="O295" i="48"/>
  <c r="P295" i="48"/>
  <c r="Q295" i="48"/>
  <c r="R295" i="48"/>
  <c r="S295" i="48"/>
  <c r="A296" i="48"/>
  <c r="B296" i="48"/>
  <c r="C296" i="48"/>
  <c r="D296" i="48"/>
  <c r="E296" i="48"/>
  <c r="F296" i="48"/>
  <c r="G296" i="48"/>
  <c r="H296" i="48"/>
  <c r="I296" i="48"/>
  <c r="J296" i="48"/>
  <c r="K296" i="48"/>
  <c r="L296" i="48"/>
  <c r="M296" i="48"/>
  <c r="N296" i="48"/>
  <c r="O296" i="48"/>
  <c r="P296" i="48"/>
  <c r="Q296" i="48"/>
  <c r="R296" i="48"/>
  <c r="S296" i="48"/>
  <c r="A297" i="48"/>
  <c r="B297" i="48"/>
  <c r="C297" i="48"/>
  <c r="D297" i="48"/>
  <c r="E297" i="48"/>
  <c r="F297" i="48"/>
  <c r="G297" i="48"/>
  <c r="H297" i="48"/>
  <c r="I297" i="48"/>
  <c r="J297" i="48"/>
  <c r="K297" i="48"/>
  <c r="L297" i="48"/>
  <c r="M297" i="48"/>
  <c r="N297" i="48"/>
  <c r="O297" i="48"/>
  <c r="P297" i="48"/>
  <c r="Q297" i="48"/>
  <c r="R297" i="48"/>
  <c r="S297" i="48"/>
  <c r="A298" i="48"/>
  <c r="B298" i="48"/>
  <c r="C298" i="48"/>
  <c r="D298" i="48"/>
  <c r="E298" i="48"/>
  <c r="F298" i="48"/>
  <c r="G298" i="48"/>
  <c r="H298" i="48"/>
  <c r="I298" i="48"/>
  <c r="J298" i="48"/>
  <c r="K298" i="48"/>
  <c r="L298" i="48"/>
  <c r="M298" i="48"/>
  <c r="N298" i="48"/>
  <c r="O298" i="48"/>
  <c r="P298" i="48"/>
  <c r="Q298" i="48"/>
  <c r="R298" i="48"/>
  <c r="S298" i="48"/>
  <c r="A299" i="48"/>
  <c r="B299" i="48"/>
  <c r="C299" i="48"/>
  <c r="D299" i="48"/>
  <c r="E299" i="48"/>
  <c r="F299" i="48"/>
  <c r="G299" i="48"/>
  <c r="H299" i="48"/>
  <c r="I299" i="48"/>
  <c r="J299" i="48"/>
  <c r="K299" i="48"/>
  <c r="L299" i="48"/>
  <c r="M299" i="48"/>
  <c r="N299" i="48"/>
  <c r="O299" i="48"/>
  <c r="P299" i="48"/>
  <c r="Q299" i="48"/>
  <c r="R299" i="48"/>
  <c r="S299" i="48"/>
  <c r="A300" i="48"/>
  <c r="B300" i="48"/>
  <c r="C300" i="48"/>
  <c r="D300" i="48"/>
  <c r="E300" i="48"/>
  <c r="F300" i="48"/>
  <c r="G300" i="48"/>
  <c r="H300" i="48"/>
  <c r="I300" i="48"/>
  <c r="J300" i="48"/>
  <c r="K300" i="48"/>
  <c r="L300" i="48"/>
  <c r="M300" i="48"/>
  <c r="N300" i="48"/>
  <c r="O300" i="48"/>
  <c r="P300" i="48"/>
  <c r="Q300" i="48"/>
  <c r="R300" i="48"/>
  <c r="S300" i="48"/>
  <c r="A301" i="48"/>
  <c r="B301" i="48"/>
  <c r="C301" i="48"/>
  <c r="D301" i="48"/>
  <c r="E301" i="48"/>
  <c r="F301" i="48"/>
  <c r="G301" i="48"/>
  <c r="H301" i="48"/>
  <c r="I301" i="48"/>
  <c r="J301" i="48"/>
  <c r="K301" i="48"/>
  <c r="L301" i="48"/>
  <c r="M301" i="48"/>
  <c r="N301" i="48"/>
  <c r="O301" i="48"/>
  <c r="P301" i="48"/>
  <c r="Q301" i="48"/>
  <c r="R301" i="48"/>
  <c r="S301" i="48"/>
  <c r="A302" i="48"/>
  <c r="B302" i="48"/>
  <c r="C302" i="48"/>
  <c r="D302" i="48"/>
  <c r="E302" i="48"/>
  <c r="F302" i="48"/>
  <c r="G302" i="48"/>
  <c r="H302" i="48"/>
  <c r="I302" i="48"/>
  <c r="J302" i="48"/>
  <c r="K302" i="48"/>
  <c r="L302" i="48"/>
  <c r="M302" i="48"/>
  <c r="N302" i="48"/>
  <c r="O302" i="48"/>
  <c r="P302" i="48"/>
  <c r="Q302" i="48"/>
  <c r="R302" i="48"/>
  <c r="S302" i="48"/>
  <c r="A303" i="48"/>
  <c r="B303" i="48"/>
  <c r="C303" i="48"/>
  <c r="D303" i="48"/>
  <c r="E303" i="48"/>
  <c r="F303" i="48"/>
  <c r="G303" i="48"/>
  <c r="H303" i="48"/>
  <c r="I303" i="48"/>
  <c r="J303" i="48"/>
  <c r="K303" i="48"/>
  <c r="L303" i="48"/>
  <c r="M303" i="48"/>
  <c r="N303" i="48"/>
  <c r="O303" i="48"/>
  <c r="P303" i="48"/>
  <c r="Q303" i="48"/>
  <c r="R303" i="48"/>
  <c r="S303" i="48"/>
  <c r="A304" i="48"/>
  <c r="B304" i="48"/>
  <c r="C304" i="48"/>
  <c r="D304" i="48"/>
  <c r="E304" i="48"/>
  <c r="F304" i="48"/>
  <c r="G304" i="48"/>
  <c r="H304" i="48"/>
  <c r="I304" i="48"/>
  <c r="J304" i="48"/>
  <c r="K304" i="48"/>
  <c r="L304" i="48"/>
  <c r="M304" i="48"/>
  <c r="N304" i="48"/>
  <c r="O304" i="48"/>
  <c r="P304" i="48"/>
  <c r="Q304" i="48"/>
  <c r="R304" i="48"/>
  <c r="S304" i="48"/>
  <c r="A305" i="48"/>
  <c r="B305" i="48"/>
  <c r="C305" i="48"/>
  <c r="D305" i="48"/>
  <c r="E305" i="48"/>
  <c r="F305" i="48"/>
  <c r="G305" i="48"/>
  <c r="H305" i="48"/>
  <c r="I305" i="48"/>
  <c r="J305" i="48"/>
  <c r="K305" i="48"/>
  <c r="L305" i="48"/>
  <c r="M305" i="48"/>
  <c r="N305" i="48"/>
  <c r="O305" i="48"/>
  <c r="P305" i="48"/>
  <c r="Q305" i="48"/>
  <c r="R305" i="48"/>
  <c r="S305" i="48"/>
  <c r="A306" i="48"/>
  <c r="B306" i="48"/>
  <c r="C306" i="48"/>
  <c r="D306" i="48"/>
  <c r="E306" i="48"/>
  <c r="F306" i="48"/>
  <c r="G306" i="48"/>
  <c r="H306" i="48"/>
  <c r="I306" i="48"/>
  <c r="J306" i="48"/>
  <c r="K306" i="48"/>
  <c r="L306" i="48"/>
  <c r="M306" i="48"/>
  <c r="N306" i="48"/>
  <c r="O306" i="48"/>
  <c r="P306" i="48"/>
  <c r="Q306" i="48"/>
  <c r="R306" i="48"/>
  <c r="S306" i="48"/>
  <c r="A307" i="48"/>
  <c r="B307" i="48"/>
  <c r="C307" i="48"/>
  <c r="D307" i="48"/>
  <c r="E307" i="48"/>
  <c r="F307" i="48"/>
  <c r="G307" i="48"/>
  <c r="H307" i="48"/>
  <c r="I307" i="48"/>
  <c r="J307" i="48"/>
  <c r="K307" i="48"/>
  <c r="L307" i="48"/>
  <c r="M307" i="48"/>
  <c r="N307" i="48"/>
  <c r="O307" i="48"/>
  <c r="P307" i="48"/>
  <c r="Q307" i="48"/>
  <c r="R307" i="48"/>
  <c r="S307" i="48"/>
  <c r="A308" i="48"/>
  <c r="B308" i="48"/>
  <c r="C308" i="48"/>
  <c r="D308" i="48"/>
  <c r="E308" i="48"/>
  <c r="F308" i="48"/>
  <c r="G308" i="48"/>
  <c r="H308" i="48"/>
  <c r="I308" i="48"/>
  <c r="J308" i="48"/>
  <c r="K308" i="48"/>
  <c r="L308" i="48"/>
  <c r="M308" i="48"/>
  <c r="N308" i="48"/>
  <c r="O308" i="48"/>
  <c r="P308" i="48"/>
  <c r="Q308" i="48"/>
  <c r="R308" i="48"/>
  <c r="S308" i="48"/>
  <c r="A309" i="48"/>
  <c r="B309" i="48"/>
  <c r="C309" i="48"/>
  <c r="D309" i="48"/>
  <c r="E309" i="48"/>
  <c r="F309" i="48"/>
  <c r="G309" i="48"/>
  <c r="H309" i="48"/>
  <c r="I309" i="48"/>
  <c r="J309" i="48"/>
  <c r="K309" i="48"/>
  <c r="L309" i="48"/>
  <c r="M309" i="48"/>
  <c r="N309" i="48"/>
  <c r="O309" i="48"/>
  <c r="P309" i="48"/>
  <c r="Q309" i="48"/>
  <c r="R309" i="48"/>
  <c r="S309" i="48"/>
  <c r="A310" i="48"/>
  <c r="B310" i="48"/>
  <c r="C310" i="48"/>
  <c r="D310" i="48"/>
  <c r="E310" i="48"/>
  <c r="F310" i="48"/>
  <c r="G310" i="48"/>
  <c r="H310" i="48"/>
  <c r="I310" i="48"/>
  <c r="J310" i="48"/>
  <c r="K310" i="48"/>
  <c r="L310" i="48"/>
  <c r="M310" i="48"/>
  <c r="N310" i="48"/>
  <c r="O310" i="48"/>
  <c r="P310" i="48"/>
  <c r="Q310" i="48"/>
  <c r="R310" i="48"/>
  <c r="S310" i="48"/>
  <c r="A311" i="48"/>
  <c r="B311" i="48"/>
  <c r="C311" i="48"/>
  <c r="D311" i="48"/>
  <c r="E311" i="48"/>
  <c r="F311" i="48"/>
  <c r="G311" i="48"/>
  <c r="H311" i="48"/>
  <c r="I311" i="48"/>
  <c r="J311" i="48"/>
  <c r="K311" i="48"/>
  <c r="L311" i="48"/>
  <c r="M311" i="48"/>
  <c r="N311" i="48"/>
  <c r="O311" i="48"/>
  <c r="P311" i="48"/>
  <c r="Q311" i="48"/>
  <c r="R311" i="48"/>
  <c r="S311" i="48"/>
  <c r="A312" i="48"/>
  <c r="B312" i="48"/>
  <c r="C312" i="48"/>
  <c r="D312" i="48"/>
  <c r="E312" i="48"/>
  <c r="F312" i="48"/>
  <c r="G312" i="48"/>
  <c r="H312" i="48"/>
  <c r="I312" i="48"/>
  <c r="J312" i="48"/>
  <c r="K312" i="48"/>
  <c r="L312" i="48"/>
  <c r="M312" i="48"/>
  <c r="N312" i="48"/>
  <c r="O312" i="48"/>
  <c r="P312" i="48"/>
  <c r="Q312" i="48"/>
  <c r="R312" i="48"/>
  <c r="S312" i="48"/>
  <c r="A313" i="48"/>
  <c r="B313" i="48"/>
  <c r="C313" i="48"/>
  <c r="D313" i="48"/>
  <c r="E313" i="48"/>
  <c r="F313" i="48"/>
  <c r="G313" i="48"/>
  <c r="H313" i="48"/>
  <c r="I313" i="48"/>
  <c r="J313" i="48"/>
  <c r="K313" i="48"/>
  <c r="L313" i="48"/>
  <c r="M313" i="48"/>
  <c r="N313" i="48"/>
  <c r="O313" i="48"/>
  <c r="P313" i="48"/>
  <c r="Q313" i="48"/>
  <c r="R313" i="48"/>
  <c r="S313" i="48"/>
  <c r="A314" i="48"/>
  <c r="B314" i="48"/>
  <c r="C314" i="48"/>
  <c r="D314" i="48"/>
  <c r="E314" i="48"/>
  <c r="F314" i="48"/>
  <c r="G314" i="48"/>
  <c r="H314" i="48"/>
  <c r="I314" i="48"/>
  <c r="J314" i="48"/>
  <c r="K314" i="48"/>
  <c r="L314" i="48"/>
  <c r="M314" i="48"/>
  <c r="N314" i="48"/>
  <c r="O314" i="48"/>
  <c r="P314" i="48"/>
  <c r="Q314" i="48"/>
  <c r="R314" i="48"/>
  <c r="S314" i="48"/>
  <c r="A315" i="48"/>
  <c r="B315" i="48"/>
  <c r="C315" i="48"/>
  <c r="D315" i="48"/>
  <c r="E315" i="48"/>
  <c r="F315" i="48"/>
  <c r="G315" i="48"/>
  <c r="H315" i="48"/>
  <c r="I315" i="48"/>
  <c r="J315" i="48"/>
  <c r="K315" i="48"/>
  <c r="L315" i="48"/>
  <c r="M315" i="48"/>
  <c r="N315" i="48"/>
  <c r="O315" i="48"/>
  <c r="P315" i="48"/>
  <c r="Q315" i="48"/>
  <c r="R315" i="48"/>
  <c r="S315" i="48"/>
  <c r="A316" i="48"/>
  <c r="B316" i="48"/>
  <c r="C316" i="48"/>
  <c r="D316" i="48"/>
  <c r="E316" i="48"/>
  <c r="F316" i="48"/>
  <c r="G316" i="48"/>
  <c r="H316" i="48"/>
  <c r="I316" i="48"/>
  <c r="J316" i="48"/>
  <c r="K316" i="48"/>
  <c r="L316" i="48"/>
  <c r="M316" i="48"/>
  <c r="N316" i="48"/>
  <c r="O316" i="48"/>
  <c r="P316" i="48"/>
  <c r="Q316" i="48"/>
  <c r="R316" i="48"/>
  <c r="S316" i="48"/>
  <c r="A317" i="48"/>
  <c r="B317" i="48"/>
  <c r="C317" i="48"/>
  <c r="D317" i="48"/>
  <c r="E317" i="48"/>
  <c r="F317" i="48"/>
  <c r="G317" i="48"/>
  <c r="H317" i="48"/>
  <c r="I317" i="48"/>
  <c r="J317" i="48"/>
  <c r="K317" i="48"/>
  <c r="L317" i="48"/>
  <c r="M317" i="48"/>
  <c r="N317" i="48"/>
  <c r="O317" i="48"/>
  <c r="P317" i="48"/>
  <c r="Q317" i="48"/>
  <c r="R317" i="48"/>
  <c r="S317" i="48"/>
  <c r="A318" i="48"/>
  <c r="B318" i="48"/>
  <c r="C318" i="48"/>
  <c r="D318" i="48"/>
  <c r="E318" i="48"/>
  <c r="F318" i="48"/>
  <c r="G318" i="48"/>
  <c r="H318" i="48"/>
  <c r="I318" i="48"/>
  <c r="J318" i="48"/>
  <c r="K318" i="48"/>
  <c r="L318" i="48"/>
  <c r="M318" i="48"/>
  <c r="N318" i="48"/>
  <c r="O318" i="48"/>
  <c r="P318" i="48"/>
  <c r="Q318" i="48"/>
  <c r="R318" i="48"/>
  <c r="S318" i="48"/>
  <c r="A319" i="48"/>
  <c r="B319" i="48"/>
  <c r="C319" i="48"/>
  <c r="D319" i="48"/>
  <c r="E319" i="48"/>
  <c r="F319" i="48"/>
  <c r="G319" i="48"/>
  <c r="H319" i="48"/>
  <c r="I319" i="48"/>
  <c r="J319" i="48"/>
  <c r="K319" i="48"/>
  <c r="L319" i="48"/>
  <c r="M319" i="48"/>
  <c r="N319" i="48"/>
  <c r="O319" i="48"/>
  <c r="P319" i="48"/>
  <c r="Q319" i="48"/>
  <c r="R319" i="48"/>
  <c r="S319" i="48"/>
  <c r="A320" i="48"/>
  <c r="B320" i="48"/>
  <c r="C320" i="48"/>
  <c r="D320" i="48"/>
  <c r="E320" i="48"/>
  <c r="F320" i="48"/>
  <c r="G320" i="48"/>
  <c r="H320" i="48"/>
  <c r="I320" i="48"/>
  <c r="J320" i="48"/>
  <c r="K320" i="48"/>
  <c r="L320" i="48"/>
  <c r="M320" i="48"/>
  <c r="N320" i="48"/>
  <c r="O320" i="48"/>
  <c r="P320" i="48"/>
  <c r="Q320" i="48"/>
  <c r="R320" i="48"/>
  <c r="S320" i="48"/>
  <c r="A321" i="48"/>
  <c r="B321" i="48"/>
  <c r="C321" i="48"/>
  <c r="D321" i="48"/>
  <c r="E321" i="48"/>
  <c r="F321" i="48"/>
  <c r="G321" i="48"/>
  <c r="H321" i="48"/>
  <c r="I321" i="48"/>
  <c r="J321" i="48"/>
  <c r="K321" i="48"/>
  <c r="L321" i="48"/>
  <c r="M321" i="48"/>
  <c r="N321" i="48"/>
  <c r="O321" i="48"/>
  <c r="P321" i="48"/>
  <c r="Q321" i="48"/>
  <c r="R321" i="48"/>
  <c r="S321" i="48"/>
  <c r="A322" i="48"/>
  <c r="B322" i="48"/>
  <c r="C322" i="48"/>
  <c r="D322" i="48"/>
  <c r="E322" i="48"/>
  <c r="F322" i="48"/>
  <c r="G322" i="48"/>
  <c r="H322" i="48"/>
  <c r="I322" i="48"/>
  <c r="J322" i="48"/>
  <c r="K322" i="48"/>
  <c r="L322" i="48"/>
  <c r="M322" i="48"/>
  <c r="N322" i="48"/>
  <c r="O322" i="48"/>
  <c r="P322" i="48"/>
  <c r="Q322" i="48"/>
  <c r="R322" i="48"/>
  <c r="S322" i="48"/>
  <c r="A323" i="48"/>
  <c r="B323" i="48"/>
  <c r="C323" i="48"/>
  <c r="D323" i="48"/>
  <c r="E323" i="48"/>
  <c r="F323" i="48"/>
  <c r="G323" i="48"/>
  <c r="H323" i="48"/>
  <c r="I323" i="48"/>
  <c r="J323" i="48"/>
  <c r="K323" i="48"/>
  <c r="L323" i="48"/>
  <c r="M323" i="48"/>
  <c r="N323" i="48"/>
  <c r="O323" i="48"/>
  <c r="P323" i="48"/>
  <c r="Q323" i="48"/>
  <c r="R323" i="48"/>
  <c r="S323" i="48"/>
  <c r="A324" i="48"/>
  <c r="B324" i="48"/>
  <c r="C324" i="48"/>
  <c r="D324" i="48"/>
  <c r="E324" i="48"/>
  <c r="F324" i="48"/>
  <c r="G324" i="48"/>
  <c r="H324" i="48"/>
  <c r="I324" i="48"/>
  <c r="J324" i="48"/>
  <c r="K324" i="48"/>
  <c r="L324" i="48"/>
  <c r="M324" i="48"/>
  <c r="N324" i="48"/>
  <c r="O324" i="48"/>
  <c r="P324" i="48"/>
  <c r="Q324" i="48"/>
  <c r="R324" i="48"/>
  <c r="S324" i="48"/>
  <c r="A325" i="48"/>
  <c r="B325" i="48"/>
  <c r="C325" i="48"/>
  <c r="D325" i="48"/>
  <c r="E325" i="48"/>
  <c r="F325" i="48"/>
  <c r="G325" i="48"/>
  <c r="H325" i="48"/>
  <c r="I325" i="48"/>
  <c r="J325" i="48"/>
  <c r="K325" i="48"/>
  <c r="L325" i="48"/>
  <c r="M325" i="48"/>
  <c r="N325" i="48"/>
  <c r="O325" i="48"/>
  <c r="P325" i="48"/>
  <c r="Q325" i="48"/>
  <c r="R325" i="48"/>
  <c r="S325" i="48"/>
  <c r="A326" i="48"/>
  <c r="B326" i="48"/>
  <c r="C326" i="48"/>
  <c r="D326" i="48"/>
  <c r="E326" i="48"/>
  <c r="F326" i="48"/>
  <c r="G326" i="48"/>
  <c r="H326" i="48"/>
  <c r="I326" i="48"/>
  <c r="J326" i="48"/>
  <c r="K326" i="48"/>
  <c r="L326" i="48"/>
  <c r="M326" i="48"/>
  <c r="N326" i="48"/>
  <c r="O326" i="48"/>
  <c r="P326" i="48"/>
  <c r="Q326" i="48"/>
  <c r="R326" i="48"/>
  <c r="S326" i="48"/>
  <c r="A327" i="48"/>
  <c r="B327" i="48"/>
  <c r="C327" i="48"/>
  <c r="D327" i="48"/>
  <c r="E327" i="48"/>
  <c r="F327" i="48"/>
  <c r="G327" i="48"/>
  <c r="H327" i="48"/>
  <c r="I327" i="48"/>
  <c r="J327" i="48"/>
  <c r="K327" i="48"/>
  <c r="L327" i="48"/>
  <c r="M327" i="48"/>
  <c r="N327" i="48"/>
  <c r="O327" i="48"/>
  <c r="P327" i="48"/>
  <c r="Q327" i="48"/>
  <c r="R327" i="48"/>
  <c r="S327" i="48"/>
  <c r="A328" i="48"/>
  <c r="B328" i="48"/>
  <c r="C328" i="48"/>
  <c r="D328" i="48"/>
  <c r="E328" i="48"/>
  <c r="F328" i="48"/>
  <c r="G328" i="48"/>
  <c r="H328" i="48"/>
  <c r="I328" i="48"/>
  <c r="J328" i="48"/>
  <c r="K328" i="48"/>
  <c r="L328" i="48"/>
  <c r="M328" i="48"/>
  <c r="N328" i="48"/>
  <c r="O328" i="48"/>
  <c r="P328" i="48"/>
  <c r="Q328" i="48"/>
  <c r="R328" i="48"/>
  <c r="S328" i="48"/>
  <c r="A329" i="48"/>
  <c r="B329" i="48"/>
  <c r="C329" i="48"/>
  <c r="D329" i="48"/>
  <c r="E329" i="48"/>
  <c r="F329" i="48"/>
  <c r="G329" i="48"/>
  <c r="H329" i="48"/>
  <c r="I329" i="48"/>
  <c r="J329" i="48"/>
  <c r="K329" i="48"/>
  <c r="L329" i="48"/>
  <c r="M329" i="48"/>
  <c r="N329" i="48"/>
  <c r="O329" i="48"/>
  <c r="P329" i="48"/>
  <c r="Q329" i="48"/>
  <c r="R329" i="48"/>
  <c r="S329" i="48"/>
  <c r="A330" i="48"/>
  <c r="B330" i="48"/>
  <c r="C330" i="48"/>
  <c r="D330" i="48"/>
  <c r="E330" i="48"/>
  <c r="F330" i="48"/>
  <c r="G330" i="48"/>
  <c r="H330" i="48"/>
  <c r="I330" i="48"/>
  <c r="J330" i="48"/>
  <c r="K330" i="48"/>
  <c r="L330" i="48"/>
  <c r="M330" i="48"/>
  <c r="N330" i="48"/>
  <c r="O330" i="48"/>
  <c r="P330" i="48"/>
  <c r="Q330" i="48"/>
  <c r="R330" i="48"/>
  <c r="S330" i="48"/>
  <c r="A331" i="48"/>
  <c r="B331" i="48"/>
  <c r="C331" i="48"/>
  <c r="D331" i="48"/>
  <c r="E331" i="48"/>
  <c r="F331" i="48"/>
  <c r="G331" i="48"/>
  <c r="H331" i="48"/>
  <c r="I331" i="48"/>
  <c r="J331" i="48"/>
  <c r="K331" i="48"/>
  <c r="L331" i="48"/>
  <c r="M331" i="48"/>
  <c r="N331" i="48"/>
  <c r="O331" i="48"/>
  <c r="P331" i="48"/>
  <c r="Q331" i="48"/>
  <c r="R331" i="48"/>
  <c r="S331" i="48"/>
  <c r="A332" i="48"/>
  <c r="B332" i="48"/>
  <c r="C332" i="48"/>
  <c r="D332" i="48"/>
  <c r="E332" i="48"/>
  <c r="F332" i="48"/>
  <c r="G332" i="48"/>
  <c r="H332" i="48"/>
  <c r="I332" i="48"/>
  <c r="J332" i="48"/>
  <c r="K332" i="48"/>
  <c r="L332" i="48"/>
  <c r="M332" i="48"/>
  <c r="N332" i="48"/>
  <c r="O332" i="48"/>
  <c r="P332" i="48"/>
  <c r="Q332" i="48"/>
  <c r="R332" i="48"/>
  <c r="S332" i="48"/>
  <c r="A333" i="48"/>
  <c r="B333" i="48"/>
  <c r="C333" i="48"/>
  <c r="D333" i="48"/>
  <c r="E333" i="48"/>
  <c r="F333" i="48"/>
  <c r="G333" i="48"/>
  <c r="H333" i="48"/>
  <c r="I333" i="48"/>
  <c r="J333" i="48"/>
  <c r="K333" i="48"/>
  <c r="L333" i="48"/>
  <c r="M333" i="48"/>
  <c r="N333" i="48"/>
  <c r="O333" i="48"/>
  <c r="P333" i="48"/>
  <c r="Q333" i="48"/>
  <c r="R333" i="48"/>
  <c r="S333" i="48"/>
  <c r="A334" i="48"/>
  <c r="B334" i="48"/>
  <c r="C334" i="48"/>
  <c r="D334" i="48"/>
  <c r="E334" i="48"/>
  <c r="F334" i="48"/>
  <c r="G334" i="48"/>
  <c r="H334" i="48"/>
  <c r="I334" i="48"/>
  <c r="J334" i="48"/>
  <c r="K334" i="48"/>
  <c r="L334" i="48"/>
  <c r="M334" i="48"/>
  <c r="N334" i="48"/>
  <c r="O334" i="48"/>
  <c r="P334" i="48"/>
  <c r="Q334" i="48"/>
  <c r="R334" i="48"/>
  <c r="S334" i="48"/>
  <c r="A335" i="48"/>
  <c r="B335" i="48"/>
  <c r="C335" i="48"/>
  <c r="D335" i="48"/>
  <c r="E335" i="48"/>
  <c r="F335" i="48"/>
  <c r="G335" i="48"/>
  <c r="H335" i="48"/>
  <c r="I335" i="48"/>
  <c r="J335" i="48"/>
  <c r="K335" i="48"/>
  <c r="L335" i="48"/>
  <c r="M335" i="48"/>
  <c r="N335" i="48"/>
  <c r="O335" i="48"/>
  <c r="P335" i="48"/>
  <c r="Q335" i="48"/>
  <c r="R335" i="48"/>
  <c r="S335" i="48"/>
  <c r="A336" i="48"/>
  <c r="B336" i="48"/>
  <c r="C336" i="48"/>
  <c r="D336" i="48"/>
  <c r="E336" i="48"/>
  <c r="F336" i="48"/>
  <c r="G336" i="48"/>
  <c r="H336" i="48"/>
  <c r="I336" i="48"/>
  <c r="J336" i="48"/>
  <c r="K336" i="48"/>
  <c r="L336" i="48"/>
  <c r="M336" i="48"/>
  <c r="N336" i="48"/>
  <c r="O336" i="48"/>
  <c r="P336" i="48"/>
  <c r="Q336" i="48"/>
  <c r="R336" i="48"/>
  <c r="S336" i="48"/>
  <c r="A337" i="48"/>
  <c r="B337" i="48"/>
  <c r="C337" i="48"/>
  <c r="D337" i="48"/>
  <c r="E337" i="48"/>
  <c r="F337" i="48"/>
  <c r="G337" i="48"/>
  <c r="H337" i="48"/>
  <c r="I337" i="48"/>
  <c r="J337" i="48"/>
  <c r="K337" i="48"/>
  <c r="L337" i="48"/>
  <c r="M337" i="48"/>
  <c r="N337" i="48"/>
  <c r="O337" i="48"/>
  <c r="P337" i="48"/>
  <c r="Q337" i="48"/>
  <c r="R337" i="48"/>
  <c r="S337" i="48"/>
  <c r="A338" i="48"/>
  <c r="B338" i="48"/>
  <c r="C338" i="48"/>
  <c r="D338" i="48"/>
  <c r="E338" i="48"/>
  <c r="F338" i="48"/>
  <c r="G338" i="48"/>
  <c r="H338" i="48"/>
  <c r="I338" i="48"/>
  <c r="J338" i="48"/>
  <c r="K338" i="48"/>
  <c r="L338" i="48"/>
  <c r="M338" i="48"/>
  <c r="N338" i="48"/>
  <c r="O338" i="48"/>
  <c r="P338" i="48"/>
  <c r="Q338" i="48"/>
  <c r="R338" i="48"/>
  <c r="S338" i="48"/>
  <c r="A339" i="48"/>
  <c r="B339" i="48"/>
  <c r="C339" i="48"/>
  <c r="D339" i="48"/>
  <c r="E339" i="48"/>
  <c r="F339" i="48"/>
  <c r="G339" i="48"/>
  <c r="H339" i="48"/>
  <c r="I339" i="48"/>
  <c r="J339" i="48"/>
  <c r="K339" i="48"/>
  <c r="L339" i="48"/>
  <c r="M339" i="48"/>
  <c r="N339" i="48"/>
  <c r="O339" i="48"/>
  <c r="P339" i="48"/>
  <c r="Q339" i="48"/>
  <c r="R339" i="48"/>
  <c r="S339" i="48"/>
  <c r="A340" i="48"/>
  <c r="B340" i="48"/>
  <c r="C340" i="48"/>
  <c r="D340" i="48"/>
  <c r="E340" i="48"/>
  <c r="F340" i="48"/>
  <c r="G340" i="48"/>
  <c r="H340" i="48"/>
  <c r="I340" i="48"/>
  <c r="J340" i="48"/>
  <c r="K340" i="48"/>
  <c r="L340" i="48"/>
  <c r="M340" i="48"/>
  <c r="N340" i="48"/>
  <c r="O340" i="48"/>
  <c r="P340" i="48"/>
  <c r="Q340" i="48"/>
  <c r="R340" i="48"/>
  <c r="S340" i="48"/>
  <c r="A341" i="48"/>
  <c r="B341" i="48"/>
  <c r="C341" i="48"/>
  <c r="D341" i="48"/>
  <c r="E341" i="48"/>
  <c r="F341" i="48"/>
  <c r="G341" i="48"/>
  <c r="H341" i="48"/>
  <c r="I341" i="48"/>
  <c r="J341" i="48"/>
  <c r="K341" i="48"/>
  <c r="L341" i="48"/>
  <c r="M341" i="48"/>
  <c r="N341" i="48"/>
  <c r="O341" i="48"/>
  <c r="P341" i="48"/>
  <c r="Q341" i="48"/>
  <c r="R341" i="48"/>
  <c r="S341" i="48"/>
  <c r="A342" i="48"/>
  <c r="B342" i="48"/>
  <c r="C342" i="48"/>
  <c r="D342" i="48"/>
  <c r="E342" i="48"/>
  <c r="F342" i="48"/>
  <c r="G342" i="48"/>
  <c r="H342" i="48"/>
  <c r="I342" i="48"/>
  <c r="J342" i="48"/>
  <c r="K342" i="48"/>
  <c r="L342" i="48"/>
  <c r="M342" i="48"/>
  <c r="N342" i="48"/>
  <c r="O342" i="48"/>
  <c r="P342" i="48"/>
  <c r="Q342" i="48"/>
  <c r="R342" i="48"/>
  <c r="S342" i="48"/>
  <c r="A343" i="48"/>
  <c r="B343" i="48"/>
  <c r="C343" i="48"/>
  <c r="D343" i="48"/>
  <c r="E343" i="48"/>
  <c r="F343" i="48"/>
  <c r="G343" i="48"/>
  <c r="H343" i="48"/>
  <c r="I343" i="48"/>
  <c r="J343" i="48"/>
  <c r="K343" i="48"/>
  <c r="L343" i="48"/>
  <c r="M343" i="48"/>
  <c r="N343" i="48"/>
  <c r="O343" i="48"/>
  <c r="P343" i="48"/>
  <c r="Q343" i="48"/>
  <c r="R343" i="48"/>
  <c r="S343" i="48"/>
  <c r="A344" i="48"/>
  <c r="B344" i="48"/>
  <c r="C344" i="48"/>
  <c r="D344" i="48"/>
  <c r="E344" i="48"/>
  <c r="F344" i="48"/>
  <c r="G344" i="48"/>
  <c r="H344" i="48"/>
  <c r="I344" i="48"/>
  <c r="J344" i="48"/>
  <c r="K344" i="48"/>
  <c r="L344" i="48"/>
  <c r="M344" i="48"/>
  <c r="N344" i="48"/>
  <c r="O344" i="48"/>
  <c r="P344" i="48"/>
  <c r="Q344" i="48"/>
  <c r="R344" i="48"/>
  <c r="S344" i="48"/>
  <c r="A345" i="48"/>
  <c r="B345" i="48"/>
  <c r="C345" i="48"/>
  <c r="D345" i="48"/>
  <c r="E345" i="48"/>
  <c r="F345" i="48"/>
  <c r="G345" i="48"/>
  <c r="H345" i="48"/>
  <c r="I345" i="48"/>
  <c r="J345" i="48"/>
  <c r="K345" i="48"/>
  <c r="L345" i="48"/>
  <c r="M345" i="48"/>
  <c r="N345" i="48"/>
  <c r="O345" i="48"/>
  <c r="P345" i="48"/>
  <c r="Q345" i="48"/>
  <c r="R345" i="48"/>
  <c r="S345" i="48"/>
  <c r="A346" i="48"/>
  <c r="B346" i="48"/>
  <c r="C346" i="48"/>
  <c r="D346" i="48"/>
  <c r="E346" i="48"/>
  <c r="F346" i="48"/>
  <c r="G346" i="48"/>
  <c r="H346" i="48"/>
  <c r="I346" i="48"/>
  <c r="J346" i="48"/>
  <c r="K346" i="48"/>
  <c r="L346" i="48"/>
  <c r="M346" i="48"/>
  <c r="N346" i="48"/>
  <c r="O346" i="48"/>
  <c r="P346" i="48"/>
  <c r="Q346" i="48"/>
  <c r="R346" i="48"/>
  <c r="S346" i="48"/>
  <c r="A347" i="48"/>
  <c r="B347" i="48"/>
  <c r="C347" i="48"/>
  <c r="D347" i="48"/>
  <c r="E347" i="48"/>
  <c r="F347" i="48"/>
  <c r="G347" i="48"/>
  <c r="H347" i="48"/>
  <c r="I347" i="48"/>
  <c r="J347" i="48"/>
  <c r="K347" i="48"/>
  <c r="L347" i="48"/>
  <c r="M347" i="48"/>
  <c r="N347" i="48"/>
  <c r="O347" i="48"/>
  <c r="P347" i="48"/>
  <c r="Q347" i="48"/>
  <c r="R347" i="48"/>
  <c r="S347" i="48"/>
  <c r="A348" i="48"/>
  <c r="B348" i="48"/>
  <c r="C348" i="48"/>
  <c r="D348" i="48"/>
  <c r="E348" i="48"/>
  <c r="F348" i="48"/>
  <c r="G348" i="48"/>
  <c r="H348" i="48"/>
  <c r="I348" i="48"/>
  <c r="J348" i="48"/>
  <c r="K348" i="48"/>
  <c r="L348" i="48"/>
  <c r="M348" i="48"/>
  <c r="N348" i="48"/>
  <c r="O348" i="48"/>
  <c r="P348" i="48"/>
  <c r="Q348" i="48"/>
  <c r="R348" i="48"/>
  <c r="S348" i="48"/>
  <c r="A349" i="48"/>
  <c r="B349" i="48"/>
  <c r="C349" i="48"/>
  <c r="D349" i="48"/>
  <c r="E349" i="48"/>
  <c r="F349" i="48"/>
  <c r="G349" i="48"/>
  <c r="H349" i="48"/>
  <c r="I349" i="48"/>
  <c r="J349" i="48"/>
  <c r="K349" i="48"/>
  <c r="L349" i="48"/>
  <c r="M349" i="48"/>
  <c r="N349" i="48"/>
  <c r="O349" i="48"/>
  <c r="P349" i="48"/>
  <c r="Q349" i="48"/>
  <c r="R349" i="48"/>
  <c r="S349" i="48"/>
  <c r="A350" i="48"/>
  <c r="B350" i="48"/>
  <c r="C350" i="48"/>
  <c r="D350" i="48"/>
  <c r="E350" i="48"/>
  <c r="F350" i="48"/>
  <c r="G350" i="48"/>
  <c r="H350" i="48"/>
  <c r="I350" i="48"/>
  <c r="J350" i="48"/>
  <c r="K350" i="48"/>
  <c r="L350" i="48"/>
  <c r="M350" i="48"/>
  <c r="N350" i="48"/>
  <c r="O350" i="48"/>
  <c r="P350" i="48"/>
  <c r="Q350" i="48"/>
  <c r="R350" i="48"/>
  <c r="S350" i="48"/>
  <c r="A351" i="48"/>
  <c r="B351" i="48"/>
  <c r="C351" i="48"/>
  <c r="D351" i="48"/>
  <c r="E351" i="48"/>
  <c r="F351" i="48"/>
  <c r="G351" i="48"/>
  <c r="H351" i="48"/>
  <c r="I351" i="48"/>
  <c r="J351" i="48"/>
  <c r="K351" i="48"/>
  <c r="L351" i="48"/>
  <c r="M351" i="48"/>
  <c r="N351" i="48"/>
  <c r="O351" i="48"/>
  <c r="P351" i="48"/>
  <c r="Q351" i="48"/>
  <c r="R351" i="48"/>
  <c r="S351" i="48"/>
  <c r="A352" i="48"/>
  <c r="B352" i="48"/>
  <c r="C352" i="48"/>
  <c r="D352" i="48"/>
  <c r="E352" i="48"/>
  <c r="F352" i="48"/>
  <c r="G352" i="48"/>
  <c r="H352" i="48"/>
  <c r="I352" i="48"/>
  <c r="J352" i="48"/>
  <c r="K352" i="48"/>
  <c r="L352" i="48"/>
  <c r="M352" i="48"/>
  <c r="N352" i="48"/>
  <c r="O352" i="48"/>
  <c r="P352" i="48"/>
  <c r="Q352" i="48"/>
  <c r="R352" i="48"/>
  <c r="S352" i="48"/>
  <c r="A353" i="48"/>
  <c r="B353" i="48"/>
  <c r="C353" i="48"/>
  <c r="D353" i="48"/>
  <c r="E353" i="48"/>
  <c r="F353" i="48"/>
  <c r="G353" i="48"/>
  <c r="H353" i="48"/>
  <c r="I353" i="48"/>
  <c r="J353" i="48"/>
  <c r="K353" i="48"/>
  <c r="L353" i="48"/>
  <c r="M353" i="48"/>
  <c r="N353" i="48"/>
  <c r="O353" i="48"/>
  <c r="P353" i="48"/>
  <c r="Q353" i="48"/>
  <c r="R353" i="48"/>
  <c r="S353" i="48"/>
  <c r="A354" i="48"/>
  <c r="B354" i="48"/>
  <c r="C354" i="48"/>
  <c r="D354" i="48"/>
  <c r="E354" i="48"/>
  <c r="F354" i="48"/>
  <c r="G354" i="48"/>
  <c r="H354" i="48"/>
  <c r="I354" i="48"/>
  <c r="J354" i="48"/>
  <c r="K354" i="48"/>
  <c r="L354" i="48"/>
  <c r="M354" i="48"/>
  <c r="N354" i="48"/>
  <c r="O354" i="48"/>
  <c r="P354" i="48"/>
  <c r="Q354" i="48"/>
  <c r="R354" i="48"/>
  <c r="S354" i="48"/>
  <c r="A355" i="48"/>
  <c r="B355" i="48"/>
  <c r="C355" i="48"/>
  <c r="D355" i="48"/>
  <c r="E355" i="48"/>
  <c r="F355" i="48"/>
  <c r="G355" i="48"/>
  <c r="H355" i="48"/>
  <c r="I355" i="48"/>
  <c r="J355" i="48"/>
  <c r="K355" i="48"/>
  <c r="L355" i="48"/>
  <c r="M355" i="48"/>
  <c r="N355" i="48"/>
  <c r="O355" i="48"/>
  <c r="P355" i="48"/>
  <c r="Q355" i="48"/>
  <c r="R355" i="48"/>
  <c r="S355" i="48"/>
  <c r="A356" i="48"/>
  <c r="B356" i="48"/>
  <c r="C356" i="48"/>
  <c r="D356" i="48"/>
  <c r="E356" i="48"/>
  <c r="F356" i="48"/>
  <c r="G356" i="48"/>
  <c r="H356" i="48"/>
  <c r="I356" i="48"/>
  <c r="J356" i="48"/>
  <c r="K356" i="48"/>
  <c r="L356" i="48"/>
  <c r="M356" i="48"/>
  <c r="N356" i="48"/>
  <c r="O356" i="48"/>
  <c r="P356" i="48"/>
  <c r="Q356" i="48"/>
  <c r="R356" i="48"/>
  <c r="S356" i="48"/>
  <c r="A357" i="48"/>
  <c r="B357" i="48"/>
  <c r="C357" i="48"/>
  <c r="D357" i="48"/>
  <c r="E357" i="48"/>
  <c r="F357" i="48"/>
  <c r="G357" i="48"/>
  <c r="H357" i="48"/>
  <c r="I357" i="48"/>
  <c r="J357" i="48"/>
  <c r="K357" i="48"/>
  <c r="L357" i="48"/>
  <c r="M357" i="48"/>
  <c r="N357" i="48"/>
  <c r="O357" i="48"/>
  <c r="P357" i="48"/>
  <c r="Q357" i="48"/>
  <c r="R357" i="48"/>
  <c r="S357" i="48"/>
  <c r="A358" i="48"/>
  <c r="B358" i="48"/>
  <c r="C358" i="48"/>
  <c r="D358" i="48"/>
  <c r="E358" i="48"/>
  <c r="F358" i="48"/>
  <c r="G358" i="48"/>
  <c r="H358" i="48"/>
  <c r="I358" i="48"/>
  <c r="J358" i="48"/>
  <c r="K358" i="48"/>
  <c r="L358" i="48"/>
  <c r="M358" i="48"/>
  <c r="N358" i="48"/>
  <c r="O358" i="48"/>
  <c r="P358" i="48"/>
  <c r="Q358" i="48"/>
  <c r="R358" i="48"/>
  <c r="S358" i="48"/>
  <c r="A359" i="48"/>
  <c r="B359" i="48"/>
  <c r="C359" i="48"/>
  <c r="D359" i="48"/>
  <c r="E359" i="48"/>
  <c r="F359" i="48"/>
  <c r="G359" i="48"/>
  <c r="H359" i="48"/>
  <c r="I359" i="48"/>
  <c r="J359" i="48"/>
  <c r="K359" i="48"/>
  <c r="L359" i="48"/>
  <c r="M359" i="48"/>
  <c r="N359" i="48"/>
  <c r="O359" i="48"/>
  <c r="P359" i="48"/>
  <c r="Q359" i="48"/>
  <c r="R359" i="48"/>
  <c r="S359" i="48"/>
  <c r="A360" i="48"/>
  <c r="B360" i="48"/>
  <c r="C360" i="48"/>
  <c r="D360" i="48"/>
  <c r="E360" i="48"/>
  <c r="F360" i="48"/>
  <c r="G360" i="48"/>
  <c r="H360" i="48"/>
  <c r="I360" i="48"/>
  <c r="J360" i="48"/>
  <c r="K360" i="48"/>
  <c r="L360" i="48"/>
  <c r="M360" i="48"/>
  <c r="N360" i="48"/>
  <c r="O360" i="48"/>
  <c r="P360" i="48"/>
  <c r="Q360" i="48"/>
  <c r="R360" i="48"/>
  <c r="S360" i="48"/>
  <c r="A361" i="48"/>
  <c r="B361" i="48"/>
  <c r="C361" i="48"/>
  <c r="D361" i="48"/>
  <c r="E361" i="48"/>
  <c r="F361" i="48"/>
  <c r="G361" i="48"/>
  <c r="H361" i="48"/>
  <c r="I361" i="48"/>
  <c r="J361" i="48"/>
  <c r="K361" i="48"/>
  <c r="L361" i="48"/>
  <c r="M361" i="48"/>
  <c r="N361" i="48"/>
  <c r="O361" i="48"/>
  <c r="P361" i="48"/>
  <c r="Q361" i="48"/>
  <c r="R361" i="48"/>
  <c r="S361" i="48"/>
  <c r="A362" i="48"/>
  <c r="B362" i="48"/>
  <c r="C362" i="48"/>
  <c r="D362" i="48"/>
  <c r="E362" i="48"/>
  <c r="F362" i="48"/>
  <c r="G362" i="48"/>
  <c r="H362" i="48"/>
  <c r="I362" i="48"/>
  <c r="J362" i="48"/>
  <c r="K362" i="48"/>
  <c r="L362" i="48"/>
  <c r="M362" i="48"/>
  <c r="N362" i="48"/>
  <c r="O362" i="48"/>
  <c r="P362" i="48"/>
  <c r="Q362" i="48"/>
  <c r="R362" i="48"/>
  <c r="S362" i="48"/>
  <c r="A363" i="48"/>
  <c r="B363" i="48"/>
  <c r="C363" i="48"/>
  <c r="D363" i="48"/>
  <c r="E363" i="48"/>
  <c r="F363" i="48"/>
  <c r="G363" i="48"/>
  <c r="H363" i="48"/>
  <c r="I363" i="48"/>
  <c r="J363" i="48"/>
  <c r="K363" i="48"/>
  <c r="L363" i="48"/>
  <c r="M363" i="48"/>
  <c r="N363" i="48"/>
  <c r="O363" i="48"/>
  <c r="P363" i="48"/>
  <c r="Q363" i="48"/>
  <c r="R363" i="48"/>
  <c r="S363" i="48"/>
  <c r="A364" i="48"/>
  <c r="B364" i="48"/>
  <c r="C364" i="48"/>
  <c r="D364" i="48"/>
  <c r="E364" i="48"/>
  <c r="F364" i="48"/>
  <c r="G364" i="48"/>
  <c r="H364" i="48"/>
  <c r="I364" i="48"/>
  <c r="J364" i="48"/>
  <c r="K364" i="48"/>
  <c r="L364" i="48"/>
  <c r="M364" i="48"/>
  <c r="N364" i="48"/>
  <c r="O364" i="48"/>
  <c r="P364" i="48"/>
  <c r="Q364" i="48"/>
  <c r="R364" i="48"/>
  <c r="S364" i="48"/>
  <c r="A365" i="48"/>
  <c r="B365" i="48"/>
  <c r="C365" i="48"/>
  <c r="D365" i="48"/>
  <c r="E365" i="48"/>
  <c r="F365" i="48"/>
  <c r="G365" i="48"/>
  <c r="H365" i="48"/>
  <c r="I365" i="48"/>
  <c r="J365" i="48"/>
  <c r="K365" i="48"/>
  <c r="L365" i="48"/>
  <c r="M365" i="48"/>
  <c r="N365" i="48"/>
  <c r="O365" i="48"/>
  <c r="P365" i="48"/>
  <c r="Q365" i="48"/>
  <c r="R365" i="48"/>
  <c r="S365" i="48"/>
  <c r="A366" i="48"/>
  <c r="B366" i="48"/>
  <c r="C366" i="48"/>
  <c r="D366" i="48"/>
  <c r="E366" i="48"/>
  <c r="F366" i="48"/>
  <c r="G366" i="48"/>
  <c r="H366" i="48"/>
  <c r="I366" i="48"/>
  <c r="J366" i="48"/>
  <c r="K366" i="48"/>
  <c r="L366" i="48"/>
  <c r="M366" i="48"/>
  <c r="N366" i="48"/>
  <c r="O366" i="48"/>
  <c r="P366" i="48"/>
  <c r="Q366" i="48"/>
  <c r="R366" i="48"/>
  <c r="S366" i="48"/>
  <c r="A367" i="48"/>
  <c r="B367" i="48"/>
  <c r="C367" i="48"/>
  <c r="D367" i="48"/>
  <c r="E367" i="48"/>
  <c r="F367" i="48"/>
  <c r="G367" i="48"/>
  <c r="H367" i="48"/>
  <c r="I367" i="48"/>
  <c r="J367" i="48"/>
  <c r="K367" i="48"/>
  <c r="L367" i="48"/>
  <c r="M367" i="48"/>
  <c r="N367" i="48"/>
  <c r="O367" i="48"/>
  <c r="P367" i="48"/>
  <c r="Q367" i="48"/>
  <c r="R367" i="48"/>
  <c r="S367" i="48"/>
  <c r="A368" i="48"/>
  <c r="B368" i="48"/>
  <c r="C368" i="48"/>
  <c r="D368" i="48"/>
  <c r="E368" i="48"/>
  <c r="F368" i="48"/>
  <c r="G368" i="48"/>
  <c r="H368" i="48"/>
  <c r="I368" i="48"/>
  <c r="J368" i="48"/>
  <c r="K368" i="48"/>
  <c r="L368" i="48"/>
  <c r="M368" i="48"/>
  <c r="N368" i="48"/>
  <c r="O368" i="48"/>
  <c r="P368" i="48"/>
  <c r="Q368" i="48"/>
  <c r="R368" i="48"/>
  <c r="S368" i="48"/>
  <c r="A369" i="48"/>
  <c r="B369" i="48"/>
  <c r="C369" i="48"/>
  <c r="D369" i="48"/>
  <c r="E369" i="48"/>
  <c r="F369" i="48"/>
  <c r="G369" i="48"/>
  <c r="H369" i="48"/>
  <c r="I369" i="48"/>
  <c r="J369" i="48"/>
  <c r="K369" i="48"/>
  <c r="L369" i="48"/>
  <c r="M369" i="48"/>
  <c r="N369" i="48"/>
  <c r="O369" i="48"/>
  <c r="P369" i="48"/>
  <c r="Q369" i="48"/>
  <c r="R369" i="48"/>
  <c r="S369" i="48"/>
  <c r="A370" i="48"/>
  <c r="B370" i="48"/>
  <c r="C370" i="48"/>
  <c r="D370" i="48"/>
  <c r="E370" i="48"/>
  <c r="F370" i="48"/>
  <c r="G370" i="48"/>
  <c r="H370" i="48"/>
  <c r="I370" i="48"/>
  <c r="J370" i="48"/>
  <c r="K370" i="48"/>
  <c r="L370" i="48"/>
  <c r="M370" i="48"/>
  <c r="N370" i="48"/>
  <c r="O370" i="48"/>
  <c r="P370" i="48"/>
  <c r="Q370" i="48"/>
  <c r="R370" i="48"/>
  <c r="S370" i="48"/>
  <c r="A371" i="48"/>
  <c r="B371" i="48"/>
  <c r="C371" i="48"/>
  <c r="D371" i="48"/>
  <c r="E371" i="48"/>
  <c r="F371" i="48"/>
  <c r="G371" i="48"/>
  <c r="H371" i="48"/>
  <c r="I371" i="48"/>
  <c r="J371" i="48"/>
  <c r="K371" i="48"/>
  <c r="L371" i="48"/>
  <c r="M371" i="48"/>
  <c r="N371" i="48"/>
  <c r="O371" i="48"/>
  <c r="P371" i="48"/>
  <c r="Q371" i="48"/>
  <c r="R371" i="48"/>
  <c r="S371" i="48"/>
  <c r="A372" i="48"/>
  <c r="B372" i="48"/>
  <c r="C372" i="48"/>
  <c r="D372" i="48"/>
  <c r="E372" i="48"/>
  <c r="F372" i="48"/>
  <c r="G372" i="48"/>
  <c r="H372" i="48"/>
  <c r="I372" i="48"/>
  <c r="J372" i="48"/>
  <c r="K372" i="48"/>
  <c r="L372" i="48"/>
  <c r="M372" i="48"/>
  <c r="N372" i="48"/>
  <c r="O372" i="48"/>
  <c r="P372" i="48"/>
  <c r="Q372" i="48"/>
  <c r="R372" i="48"/>
  <c r="S372" i="48"/>
  <c r="A373" i="48"/>
  <c r="B373" i="48"/>
  <c r="C373" i="48"/>
  <c r="D373" i="48"/>
  <c r="E373" i="48"/>
  <c r="F373" i="48"/>
  <c r="G373" i="48"/>
  <c r="H373" i="48"/>
  <c r="I373" i="48"/>
  <c r="J373" i="48"/>
  <c r="K373" i="48"/>
  <c r="L373" i="48"/>
  <c r="M373" i="48"/>
  <c r="N373" i="48"/>
  <c r="O373" i="48"/>
  <c r="P373" i="48"/>
  <c r="Q373" i="48"/>
  <c r="R373" i="48"/>
  <c r="S373" i="48"/>
  <c r="A374" i="48"/>
  <c r="B374" i="48"/>
  <c r="C374" i="48"/>
  <c r="D374" i="48"/>
  <c r="E374" i="48"/>
  <c r="F374" i="48"/>
  <c r="G374" i="48"/>
  <c r="H374" i="48"/>
  <c r="I374" i="48"/>
  <c r="J374" i="48"/>
  <c r="K374" i="48"/>
  <c r="L374" i="48"/>
  <c r="M374" i="48"/>
  <c r="N374" i="48"/>
  <c r="O374" i="48"/>
  <c r="P374" i="48"/>
  <c r="Q374" i="48"/>
  <c r="R374" i="48"/>
  <c r="S374" i="48"/>
  <c r="A375" i="48"/>
  <c r="B375" i="48"/>
  <c r="C375" i="48"/>
  <c r="D375" i="48"/>
  <c r="E375" i="48"/>
  <c r="F375" i="48"/>
  <c r="G375" i="48"/>
  <c r="H375" i="48"/>
  <c r="I375" i="48"/>
  <c r="J375" i="48"/>
  <c r="K375" i="48"/>
  <c r="L375" i="48"/>
  <c r="M375" i="48"/>
  <c r="N375" i="48"/>
  <c r="O375" i="48"/>
  <c r="P375" i="48"/>
  <c r="Q375" i="48"/>
  <c r="R375" i="48"/>
  <c r="S375" i="48"/>
  <c r="A376" i="48"/>
  <c r="B376" i="48"/>
  <c r="C376" i="48"/>
  <c r="D376" i="48"/>
  <c r="E376" i="48"/>
  <c r="F376" i="48"/>
  <c r="G376" i="48"/>
  <c r="H376" i="48"/>
  <c r="I376" i="48"/>
  <c r="J376" i="48"/>
  <c r="K376" i="48"/>
  <c r="L376" i="48"/>
  <c r="M376" i="48"/>
  <c r="N376" i="48"/>
  <c r="O376" i="48"/>
  <c r="P376" i="48"/>
  <c r="Q376" i="48"/>
  <c r="R376" i="48"/>
  <c r="S376" i="48"/>
  <c r="A377" i="48"/>
  <c r="B377" i="48"/>
  <c r="C377" i="48"/>
  <c r="D377" i="48"/>
  <c r="E377" i="48"/>
  <c r="F377" i="48"/>
  <c r="G377" i="48"/>
  <c r="H377" i="48"/>
  <c r="I377" i="48"/>
  <c r="J377" i="48"/>
  <c r="K377" i="48"/>
  <c r="L377" i="48"/>
  <c r="M377" i="48"/>
  <c r="N377" i="48"/>
  <c r="O377" i="48"/>
  <c r="P377" i="48"/>
  <c r="Q377" i="48"/>
  <c r="R377" i="48"/>
  <c r="S377" i="48"/>
  <c r="A378" i="48"/>
  <c r="B378" i="48"/>
  <c r="C378" i="48"/>
  <c r="D378" i="48"/>
  <c r="E378" i="48"/>
  <c r="F378" i="48"/>
  <c r="G378" i="48"/>
  <c r="H378" i="48"/>
  <c r="I378" i="48"/>
  <c r="J378" i="48"/>
  <c r="K378" i="48"/>
  <c r="L378" i="48"/>
  <c r="M378" i="48"/>
  <c r="N378" i="48"/>
  <c r="O378" i="48"/>
  <c r="P378" i="48"/>
  <c r="Q378" i="48"/>
  <c r="R378" i="48"/>
  <c r="S378" i="48"/>
  <c r="A379" i="48"/>
  <c r="B379" i="48"/>
  <c r="C379" i="48"/>
  <c r="D379" i="48"/>
  <c r="E379" i="48"/>
  <c r="F379" i="48"/>
  <c r="G379" i="48"/>
  <c r="H379" i="48"/>
  <c r="I379" i="48"/>
  <c r="J379" i="48"/>
  <c r="K379" i="48"/>
  <c r="L379" i="48"/>
  <c r="M379" i="48"/>
  <c r="N379" i="48"/>
  <c r="O379" i="48"/>
  <c r="P379" i="48"/>
  <c r="Q379" i="48"/>
  <c r="R379" i="48"/>
  <c r="S379" i="48"/>
  <c r="A380" i="48"/>
  <c r="B380" i="48"/>
  <c r="C380" i="48"/>
  <c r="D380" i="48"/>
  <c r="E380" i="48"/>
  <c r="F380" i="48"/>
  <c r="G380" i="48"/>
  <c r="H380" i="48"/>
  <c r="I380" i="48"/>
  <c r="J380" i="48"/>
  <c r="K380" i="48"/>
  <c r="L380" i="48"/>
  <c r="M380" i="48"/>
  <c r="N380" i="48"/>
  <c r="O380" i="48"/>
  <c r="P380" i="48"/>
  <c r="Q380" i="48"/>
  <c r="R380" i="48"/>
  <c r="S380" i="48"/>
  <c r="A381" i="48"/>
  <c r="B381" i="48"/>
  <c r="C381" i="48"/>
  <c r="D381" i="48"/>
  <c r="E381" i="48"/>
  <c r="F381" i="48"/>
  <c r="G381" i="48"/>
  <c r="H381" i="48"/>
  <c r="I381" i="48"/>
  <c r="J381" i="48"/>
  <c r="K381" i="48"/>
  <c r="L381" i="48"/>
  <c r="M381" i="48"/>
  <c r="N381" i="48"/>
  <c r="O381" i="48"/>
  <c r="P381" i="48"/>
  <c r="Q381" i="48"/>
  <c r="R381" i="48"/>
  <c r="S381" i="48"/>
  <c r="A382" i="48"/>
  <c r="B382" i="48"/>
  <c r="C382" i="48"/>
  <c r="D382" i="48"/>
  <c r="E382" i="48"/>
  <c r="F382" i="48"/>
  <c r="G382" i="48"/>
  <c r="H382" i="48"/>
  <c r="I382" i="48"/>
  <c r="J382" i="48"/>
  <c r="K382" i="48"/>
  <c r="L382" i="48"/>
  <c r="M382" i="48"/>
  <c r="N382" i="48"/>
  <c r="O382" i="48"/>
  <c r="P382" i="48"/>
  <c r="Q382" i="48"/>
  <c r="R382" i="48"/>
  <c r="S382" i="48"/>
  <c r="A383" i="48"/>
  <c r="B383" i="48"/>
  <c r="C383" i="48"/>
  <c r="D383" i="48"/>
  <c r="E383" i="48"/>
  <c r="F383" i="48"/>
  <c r="G383" i="48"/>
  <c r="H383" i="48"/>
  <c r="I383" i="48"/>
  <c r="J383" i="48"/>
  <c r="K383" i="48"/>
  <c r="L383" i="48"/>
  <c r="M383" i="48"/>
  <c r="N383" i="48"/>
  <c r="O383" i="48"/>
  <c r="P383" i="48"/>
  <c r="Q383" i="48"/>
  <c r="R383" i="48"/>
  <c r="S383" i="48"/>
  <c r="A384" i="48"/>
  <c r="B384" i="48"/>
  <c r="C384" i="48"/>
  <c r="D384" i="48"/>
  <c r="E384" i="48"/>
  <c r="F384" i="48"/>
  <c r="G384" i="48"/>
  <c r="H384" i="48"/>
  <c r="I384" i="48"/>
  <c r="J384" i="48"/>
  <c r="K384" i="48"/>
  <c r="L384" i="48"/>
  <c r="M384" i="48"/>
  <c r="N384" i="48"/>
  <c r="O384" i="48"/>
  <c r="P384" i="48"/>
  <c r="Q384" i="48"/>
  <c r="R384" i="48"/>
  <c r="S384" i="48"/>
  <c r="A385" i="48"/>
  <c r="B385" i="48"/>
  <c r="C385" i="48"/>
  <c r="D385" i="48"/>
  <c r="E385" i="48"/>
  <c r="F385" i="48"/>
  <c r="G385" i="48"/>
  <c r="H385" i="48"/>
  <c r="I385" i="48"/>
  <c r="J385" i="48"/>
  <c r="K385" i="48"/>
  <c r="L385" i="48"/>
  <c r="M385" i="48"/>
  <c r="N385" i="48"/>
  <c r="O385" i="48"/>
  <c r="P385" i="48"/>
  <c r="Q385" i="48"/>
  <c r="R385" i="48"/>
  <c r="S385" i="48"/>
  <c r="A386" i="48"/>
  <c r="B386" i="48"/>
  <c r="C386" i="48"/>
  <c r="D386" i="48"/>
  <c r="E386" i="48"/>
  <c r="F386" i="48"/>
  <c r="G386" i="48"/>
  <c r="H386" i="48"/>
  <c r="I386" i="48"/>
  <c r="J386" i="48"/>
  <c r="K386" i="48"/>
  <c r="L386" i="48"/>
  <c r="M386" i="48"/>
  <c r="N386" i="48"/>
  <c r="O386" i="48"/>
  <c r="P386" i="48"/>
  <c r="Q386" i="48"/>
  <c r="R386" i="48"/>
  <c r="S386" i="48"/>
  <c r="A387" i="48"/>
  <c r="B387" i="48"/>
  <c r="C387" i="48"/>
  <c r="D387" i="48"/>
  <c r="E387" i="48"/>
  <c r="F387" i="48"/>
  <c r="G387" i="48"/>
  <c r="H387" i="48"/>
  <c r="I387" i="48"/>
  <c r="J387" i="48"/>
  <c r="K387" i="48"/>
  <c r="L387" i="48"/>
  <c r="M387" i="48"/>
  <c r="N387" i="48"/>
  <c r="O387" i="48"/>
  <c r="P387" i="48"/>
  <c r="Q387" i="48"/>
  <c r="R387" i="48"/>
  <c r="S387" i="48"/>
  <c r="A388" i="48"/>
  <c r="B388" i="48"/>
  <c r="C388" i="48"/>
  <c r="D388" i="48"/>
  <c r="E388" i="48"/>
  <c r="F388" i="48"/>
  <c r="G388" i="48"/>
  <c r="H388" i="48"/>
  <c r="I388" i="48"/>
  <c r="J388" i="48"/>
  <c r="K388" i="48"/>
  <c r="L388" i="48"/>
  <c r="M388" i="48"/>
  <c r="N388" i="48"/>
  <c r="O388" i="48"/>
  <c r="P388" i="48"/>
  <c r="Q388" i="48"/>
  <c r="R388" i="48"/>
  <c r="S388" i="48"/>
  <c r="A389" i="48"/>
  <c r="B389" i="48"/>
  <c r="C389" i="48"/>
  <c r="D389" i="48"/>
  <c r="E389" i="48"/>
  <c r="F389" i="48"/>
  <c r="G389" i="48"/>
  <c r="H389" i="48"/>
  <c r="I389" i="48"/>
  <c r="J389" i="48"/>
  <c r="K389" i="48"/>
  <c r="L389" i="48"/>
  <c r="M389" i="48"/>
  <c r="N389" i="48"/>
  <c r="O389" i="48"/>
  <c r="P389" i="48"/>
  <c r="Q389" i="48"/>
  <c r="R389" i="48"/>
  <c r="S389" i="48"/>
  <c r="A390" i="48"/>
  <c r="B390" i="48"/>
  <c r="C390" i="48"/>
  <c r="D390" i="48"/>
  <c r="E390" i="48"/>
  <c r="F390" i="48"/>
  <c r="G390" i="48"/>
  <c r="H390" i="48"/>
  <c r="I390" i="48"/>
  <c r="J390" i="48"/>
  <c r="K390" i="48"/>
  <c r="L390" i="48"/>
  <c r="M390" i="48"/>
  <c r="N390" i="48"/>
  <c r="O390" i="48"/>
  <c r="P390" i="48"/>
  <c r="Q390" i="48"/>
  <c r="R390" i="48"/>
  <c r="S390" i="48"/>
  <c r="A391" i="48"/>
  <c r="B391" i="48"/>
  <c r="C391" i="48"/>
  <c r="D391" i="48"/>
  <c r="E391" i="48"/>
  <c r="F391" i="48"/>
  <c r="G391" i="48"/>
  <c r="H391" i="48"/>
  <c r="I391" i="48"/>
  <c r="J391" i="48"/>
  <c r="K391" i="48"/>
  <c r="L391" i="48"/>
  <c r="M391" i="48"/>
  <c r="N391" i="48"/>
  <c r="O391" i="48"/>
  <c r="P391" i="48"/>
  <c r="Q391" i="48"/>
  <c r="R391" i="48"/>
  <c r="S391" i="48"/>
  <c r="A392" i="48"/>
  <c r="B392" i="48"/>
  <c r="C392" i="48"/>
  <c r="D392" i="48"/>
  <c r="E392" i="48"/>
  <c r="F392" i="48"/>
  <c r="G392" i="48"/>
  <c r="H392" i="48"/>
  <c r="I392" i="48"/>
  <c r="J392" i="48"/>
  <c r="K392" i="48"/>
  <c r="L392" i="48"/>
  <c r="M392" i="48"/>
  <c r="N392" i="48"/>
  <c r="O392" i="48"/>
  <c r="P392" i="48"/>
  <c r="Q392" i="48"/>
  <c r="R392" i="48"/>
  <c r="S392" i="48"/>
  <c r="A393" i="48"/>
  <c r="B393" i="48"/>
  <c r="C393" i="48"/>
  <c r="D393" i="48"/>
  <c r="E393" i="48"/>
  <c r="F393" i="48"/>
  <c r="G393" i="48"/>
  <c r="H393" i="48"/>
  <c r="I393" i="48"/>
  <c r="J393" i="48"/>
  <c r="K393" i="48"/>
  <c r="L393" i="48"/>
  <c r="M393" i="48"/>
  <c r="N393" i="48"/>
  <c r="O393" i="48"/>
  <c r="P393" i="48"/>
  <c r="Q393" i="48"/>
  <c r="R393" i="48"/>
  <c r="S393" i="48"/>
  <c r="A394" i="48"/>
  <c r="B394" i="48"/>
  <c r="C394" i="48"/>
  <c r="D394" i="48"/>
  <c r="E394" i="48"/>
  <c r="F394" i="48"/>
  <c r="G394" i="48"/>
  <c r="H394" i="48"/>
  <c r="I394" i="48"/>
  <c r="J394" i="48"/>
  <c r="K394" i="48"/>
  <c r="L394" i="48"/>
  <c r="M394" i="48"/>
  <c r="N394" i="48"/>
  <c r="O394" i="48"/>
  <c r="P394" i="48"/>
  <c r="Q394" i="48"/>
  <c r="R394" i="48"/>
  <c r="S394" i="48"/>
  <c r="A395" i="48"/>
  <c r="B395" i="48"/>
  <c r="C395" i="48"/>
  <c r="D395" i="48"/>
  <c r="E395" i="48"/>
  <c r="F395" i="48"/>
  <c r="G395" i="48"/>
  <c r="H395" i="48"/>
  <c r="I395" i="48"/>
  <c r="J395" i="48"/>
  <c r="K395" i="48"/>
  <c r="L395" i="48"/>
  <c r="M395" i="48"/>
  <c r="N395" i="48"/>
  <c r="O395" i="48"/>
  <c r="P395" i="48"/>
  <c r="Q395" i="48"/>
  <c r="R395" i="48"/>
  <c r="S395" i="48"/>
  <c r="A396" i="48"/>
  <c r="B396" i="48"/>
  <c r="C396" i="48"/>
  <c r="D396" i="48"/>
  <c r="E396" i="48"/>
  <c r="F396" i="48"/>
  <c r="G396" i="48"/>
  <c r="H396" i="48"/>
  <c r="I396" i="48"/>
  <c r="J396" i="48"/>
  <c r="K396" i="48"/>
  <c r="L396" i="48"/>
  <c r="M396" i="48"/>
  <c r="N396" i="48"/>
  <c r="O396" i="48"/>
  <c r="P396" i="48"/>
  <c r="Q396" i="48"/>
  <c r="R396" i="48"/>
  <c r="S396" i="48"/>
  <c r="A397" i="48"/>
  <c r="B397" i="48"/>
  <c r="C397" i="48"/>
  <c r="D397" i="48"/>
  <c r="E397" i="48"/>
  <c r="F397" i="48"/>
  <c r="G397" i="48"/>
  <c r="H397" i="48"/>
  <c r="I397" i="48"/>
  <c r="J397" i="48"/>
  <c r="K397" i="48"/>
  <c r="L397" i="48"/>
  <c r="M397" i="48"/>
  <c r="N397" i="48"/>
  <c r="O397" i="48"/>
  <c r="P397" i="48"/>
  <c r="Q397" i="48"/>
  <c r="R397" i="48"/>
  <c r="S397" i="48"/>
  <c r="A398" i="48"/>
  <c r="B398" i="48"/>
  <c r="C398" i="48"/>
  <c r="D398" i="48"/>
  <c r="E398" i="48"/>
  <c r="F398" i="48"/>
  <c r="G398" i="48"/>
  <c r="H398" i="48"/>
  <c r="I398" i="48"/>
  <c r="J398" i="48"/>
  <c r="K398" i="48"/>
  <c r="L398" i="48"/>
  <c r="M398" i="48"/>
  <c r="N398" i="48"/>
  <c r="O398" i="48"/>
  <c r="P398" i="48"/>
  <c r="Q398" i="48"/>
  <c r="R398" i="48"/>
  <c r="S398" i="48"/>
  <c r="A399" i="48"/>
  <c r="B399" i="48"/>
  <c r="C399" i="48"/>
  <c r="D399" i="48"/>
  <c r="E399" i="48"/>
  <c r="F399" i="48"/>
  <c r="G399" i="48"/>
  <c r="H399" i="48"/>
  <c r="I399" i="48"/>
  <c r="J399" i="48"/>
  <c r="K399" i="48"/>
  <c r="L399" i="48"/>
  <c r="M399" i="48"/>
  <c r="N399" i="48"/>
  <c r="O399" i="48"/>
  <c r="P399" i="48"/>
  <c r="Q399" i="48"/>
  <c r="R399" i="48"/>
  <c r="S399" i="48"/>
  <c r="A400" i="48"/>
  <c r="B400" i="48"/>
  <c r="C400" i="48"/>
  <c r="D400" i="48"/>
  <c r="E400" i="48"/>
  <c r="F400" i="48"/>
  <c r="G400" i="48"/>
  <c r="H400" i="48"/>
  <c r="I400" i="48"/>
  <c r="J400" i="48"/>
  <c r="K400" i="48"/>
  <c r="L400" i="48"/>
  <c r="M400" i="48"/>
  <c r="N400" i="48"/>
  <c r="O400" i="48"/>
  <c r="P400" i="48"/>
  <c r="Q400" i="48"/>
  <c r="R400" i="48"/>
  <c r="S400" i="48"/>
  <c r="A401" i="48"/>
  <c r="B401" i="48"/>
  <c r="C401" i="48"/>
  <c r="D401" i="48"/>
  <c r="E401" i="48"/>
  <c r="F401" i="48"/>
  <c r="G401" i="48"/>
  <c r="H401" i="48"/>
  <c r="I401" i="48"/>
  <c r="J401" i="48"/>
  <c r="K401" i="48"/>
  <c r="L401" i="48"/>
  <c r="M401" i="48"/>
  <c r="N401" i="48"/>
  <c r="O401" i="48"/>
  <c r="P401" i="48"/>
  <c r="Q401" i="48"/>
  <c r="R401" i="48"/>
  <c r="S401" i="48"/>
  <c r="A402" i="48"/>
  <c r="B402" i="48"/>
  <c r="C402" i="48"/>
  <c r="D402" i="48"/>
  <c r="E402" i="48"/>
  <c r="F402" i="48"/>
  <c r="G402" i="48"/>
  <c r="H402" i="48"/>
  <c r="I402" i="48"/>
  <c r="J402" i="48"/>
  <c r="K402" i="48"/>
  <c r="L402" i="48"/>
  <c r="M402" i="48"/>
  <c r="N402" i="48"/>
  <c r="O402" i="48"/>
  <c r="P402" i="48"/>
  <c r="Q402" i="48"/>
  <c r="R402" i="48"/>
  <c r="S402" i="48"/>
  <c r="A403" i="48"/>
  <c r="B403" i="48"/>
  <c r="C403" i="48"/>
  <c r="D403" i="48"/>
  <c r="E403" i="48"/>
  <c r="F403" i="48"/>
  <c r="G403" i="48"/>
  <c r="H403" i="48"/>
  <c r="I403" i="48"/>
  <c r="J403" i="48"/>
  <c r="K403" i="48"/>
  <c r="L403" i="48"/>
  <c r="M403" i="48"/>
  <c r="N403" i="48"/>
  <c r="O403" i="48"/>
  <c r="P403" i="48"/>
  <c r="Q403" i="48"/>
  <c r="R403" i="48"/>
  <c r="S403" i="48"/>
  <c r="A404" i="48"/>
  <c r="B404" i="48"/>
  <c r="C404" i="48"/>
  <c r="D404" i="48"/>
  <c r="E404" i="48"/>
  <c r="F404" i="48"/>
  <c r="G404" i="48"/>
  <c r="H404" i="48"/>
  <c r="I404" i="48"/>
  <c r="J404" i="48"/>
  <c r="K404" i="48"/>
  <c r="L404" i="48"/>
  <c r="M404" i="48"/>
  <c r="N404" i="48"/>
  <c r="O404" i="48"/>
  <c r="P404" i="48"/>
  <c r="Q404" i="48"/>
  <c r="R404" i="48"/>
  <c r="S404" i="48"/>
  <c r="A405" i="48"/>
  <c r="B405" i="48"/>
  <c r="C405" i="48"/>
  <c r="D405" i="48"/>
  <c r="E405" i="48"/>
  <c r="F405" i="48"/>
  <c r="G405" i="48"/>
  <c r="H405" i="48"/>
  <c r="I405" i="48"/>
  <c r="J405" i="48"/>
  <c r="K405" i="48"/>
  <c r="L405" i="48"/>
  <c r="M405" i="48"/>
  <c r="N405" i="48"/>
  <c r="O405" i="48"/>
  <c r="P405" i="48"/>
  <c r="Q405" i="48"/>
  <c r="R405" i="48"/>
  <c r="S405" i="48"/>
  <c r="A406" i="48"/>
  <c r="B406" i="48"/>
  <c r="C406" i="48"/>
  <c r="D406" i="48"/>
  <c r="E406" i="48"/>
  <c r="F406" i="48"/>
  <c r="G406" i="48"/>
  <c r="H406" i="48"/>
  <c r="I406" i="48"/>
  <c r="J406" i="48"/>
  <c r="K406" i="48"/>
  <c r="L406" i="48"/>
  <c r="M406" i="48"/>
  <c r="N406" i="48"/>
  <c r="O406" i="48"/>
  <c r="P406" i="48"/>
  <c r="Q406" i="48"/>
  <c r="R406" i="48"/>
  <c r="S406" i="48"/>
  <c r="A407" i="48"/>
  <c r="B407" i="48"/>
  <c r="C407" i="48"/>
  <c r="D407" i="48"/>
  <c r="E407" i="48"/>
  <c r="F407" i="48"/>
  <c r="G407" i="48"/>
  <c r="H407" i="48"/>
  <c r="I407" i="48"/>
  <c r="J407" i="48"/>
  <c r="K407" i="48"/>
  <c r="L407" i="48"/>
  <c r="M407" i="48"/>
  <c r="N407" i="48"/>
  <c r="O407" i="48"/>
  <c r="P407" i="48"/>
  <c r="Q407" i="48"/>
  <c r="R407" i="48"/>
  <c r="S407" i="48"/>
  <c r="A408" i="48"/>
  <c r="B408" i="48"/>
  <c r="C408" i="48"/>
  <c r="D408" i="48"/>
  <c r="E408" i="48"/>
  <c r="F408" i="48"/>
  <c r="G408" i="48"/>
  <c r="H408" i="48"/>
  <c r="I408" i="48"/>
  <c r="J408" i="48"/>
  <c r="K408" i="48"/>
  <c r="L408" i="48"/>
  <c r="M408" i="48"/>
  <c r="N408" i="48"/>
  <c r="O408" i="48"/>
  <c r="P408" i="48"/>
  <c r="Q408" i="48"/>
  <c r="R408" i="48"/>
  <c r="S408" i="48"/>
  <c r="A409" i="48"/>
  <c r="B409" i="48"/>
  <c r="C409" i="48"/>
  <c r="D409" i="48"/>
  <c r="E409" i="48"/>
  <c r="F409" i="48"/>
  <c r="G409" i="48"/>
  <c r="H409" i="48"/>
  <c r="I409" i="48"/>
  <c r="J409" i="48"/>
  <c r="K409" i="48"/>
  <c r="L409" i="48"/>
  <c r="M409" i="48"/>
  <c r="N409" i="48"/>
  <c r="O409" i="48"/>
  <c r="P409" i="48"/>
  <c r="Q409" i="48"/>
  <c r="R409" i="48"/>
  <c r="S409" i="48"/>
  <c r="A410" i="48"/>
  <c r="B410" i="48"/>
  <c r="C410" i="48"/>
  <c r="D410" i="48"/>
  <c r="E410" i="48"/>
  <c r="F410" i="48"/>
  <c r="G410" i="48"/>
  <c r="H410" i="48"/>
  <c r="I410" i="48"/>
  <c r="J410" i="48"/>
  <c r="K410" i="48"/>
  <c r="L410" i="48"/>
  <c r="M410" i="48"/>
  <c r="N410" i="48"/>
  <c r="O410" i="48"/>
  <c r="P410" i="48"/>
  <c r="Q410" i="48"/>
  <c r="R410" i="48"/>
  <c r="S410" i="48"/>
  <c r="A411" i="48"/>
  <c r="B411" i="48"/>
  <c r="C411" i="48"/>
  <c r="D411" i="48"/>
  <c r="E411" i="48"/>
  <c r="F411" i="48"/>
  <c r="G411" i="48"/>
  <c r="H411" i="48"/>
  <c r="I411" i="48"/>
  <c r="J411" i="48"/>
  <c r="K411" i="48"/>
  <c r="L411" i="48"/>
  <c r="M411" i="48"/>
  <c r="N411" i="48"/>
  <c r="O411" i="48"/>
  <c r="P411" i="48"/>
  <c r="Q411" i="48"/>
  <c r="R411" i="48"/>
  <c r="S411" i="48"/>
  <c r="A412" i="48"/>
  <c r="B412" i="48"/>
  <c r="C412" i="48"/>
  <c r="D412" i="48"/>
  <c r="E412" i="48"/>
  <c r="F412" i="48"/>
  <c r="G412" i="48"/>
  <c r="H412" i="48"/>
  <c r="I412" i="48"/>
  <c r="J412" i="48"/>
  <c r="K412" i="48"/>
  <c r="L412" i="48"/>
  <c r="M412" i="48"/>
  <c r="N412" i="48"/>
  <c r="O412" i="48"/>
  <c r="P412" i="48"/>
  <c r="Q412" i="48"/>
  <c r="R412" i="48"/>
  <c r="S412" i="48"/>
  <c r="A413" i="48"/>
  <c r="B413" i="48"/>
  <c r="C413" i="48"/>
  <c r="D413" i="48"/>
  <c r="E413" i="48"/>
  <c r="F413" i="48"/>
  <c r="G413" i="48"/>
  <c r="H413" i="48"/>
  <c r="I413" i="48"/>
  <c r="J413" i="48"/>
  <c r="K413" i="48"/>
  <c r="L413" i="48"/>
  <c r="M413" i="48"/>
  <c r="N413" i="48"/>
  <c r="O413" i="48"/>
  <c r="P413" i="48"/>
  <c r="Q413" i="48"/>
  <c r="R413" i="48"/>
  <c r="S413" i="48"/>
  <c r="A414" i="48"/>
  <c r="B414" i="48"/>
  <c r="C414" i="48"/>
  <c r="D414" i="48"/>
  <c r="E414" i="48"/>
  <c r="F414" i="48"/>
  <c r="G414" i="48"/>
  <c r="H414" i="48"/>
  <c r="I414" i="48"/>
  <c r="J414" i="48"/>
  <c r="K414" i="48"/>
  <c r="L414" i="48"/>
  <c r="M414" i="48"/>
  <c r="N414" i="48"/>
  <c r="O414" i="48"/>
  <c r="P414" i="48"/>
  <c r="Q414" i="48"/>
  <c r="R414" i="48"/>
  <c r="S414" i="48"/>
  <c r="A415" i="48"/>
  <c r="B415" i="48"/>
  <c r="C415" i="48"/>
  <c r="D415" i="48"/>
  <c r="E415" i="48"/>
  <c r="F415" i="48"/>
  <c r="G415" i="48"/>
  <c r="H415" i="48"/>
  <c r="I415" i="48"/>
  <c r="J415" i="48"/>
  <c r="K415" i="48"/>
  <c r="L415" i="48"/>
  <c r="M415" i="48"/>
  <c r="N415" i="48"/>
  <c r="O415" i="48"/>
  <c r="P415" i="48"/>
  <c r="Q415" i="48"/>
  <c r="R415" i="48"/>
  <c r="S415" i="48"/>
  <c r="A416" i="48"/>
  <c r="B416" i="48"/>
  <c r="C416" i="48"/>
  <c r="D416" i="48"/>
  <c r="E416" i="48"/>
  <c r="F416" i="48"/>
  <c r="G416" i="48"/>
  <c r="H416" i="48"/>
  <c r="I416" i="48"/>
  <c r="J416" i="48"/>
  <c r="K416" i="48"/>
  <c r="L416" i="48"/>
  <c r="M416" i="48"/>
  <c r="N416" i="48"/>
  <c r="O416" i="48"/>
  <c r="P416" i="48"/>
  <c r="Q416" i="48"/>
  <c r="R416" i="48"/>
  <c r="S416" i="48"/>
  <c r="A417" i="48"/>
  <c r="B417" i="48"/>
  <c r="C417" i="48"/>
  <c r="D417" i="48"/>
  <c r="E417" i="48"/>
  <c r="F417" i="48"/>
  <c r="G417" i="48"/>
  <c r="H417" i="48"/>
  <c r="I417" i="48"/>
  <c r="J417" i="48"/>
  <c r="K417" i="48"/>
  <c r="L417" i="48"/>
  <c r="M417" i="48"/>
  <c r="N417" i="48"/>
  <c r="O417" i="48"/>
  <c r="P417" i="48"/>
  <c r="Q417" i="48"/>
  <c r="R417" i="48"/>
  <c r="S417" i="48"/>
  <c r="A418" i="48"/>
  <c r="B418" i="48"/>
  <c r="C418" i="48"/>
  <c r="D418" i="48"/>
  <c r="E418" i="48"/>
  <c r="F418" i="48"/>
  <c r="G418" i="48"/>
  <c r="H418" i="48"/>
  <c r="I418" i="48"/>
  <c r="J418" i="48"/>
  <c r="K418" i="48"/>
  <c r="L418" i="48"/>
  <c r="M418" i="48"/>
  <c r="N418" i="48"/>
  <c r="O418" i="48"/>
  <c r="P418" i="48"/>
  <c r="Q418" i="48"/>
  <c r="R418" i="48"/>
  <c r="S418" i="48"/>
  <c r="A419" i="48"/>
  <c r="B419" i="48"/>
  <c r="C419" i="48"/>
  <c r="D419" i="48"/>
  <c r="E419" i="48"/>
  <c r="F419" i="48"/>
  <c r="G419" i="48"/>
  <c r="H419" i="48"/>
  <c r="I419" i="48"/>
  <c r="J419" i="48"/>
  <c r="K419" i="48"/>
  <c r="L419" i="48"/>
  <c r="M419" i="48"/>
  <c r="N419" i="48"/>
  <c r="O419" i="48"/>
  <c r="P419" i="48"/>
  <c r="Q419" i="48"/>
  <c r="R419" i="48"/>
  <c r="S419" i="48"/>
  <c r="A420" i="48"/>
  <c r="B420" i="48"/>
  <c r="C420" i="48"/>
  <c r="D420" i="48"/>
  <c r="E420" i="48"/>
  <c r="F420" i="48"/>
  <c r="G420" i="48"/>
  <c r="H420" i="48"/>
  <c r="I420" i="48"/>
  <c r="J420" i="48"/>
  <c r="K420" i="48"/>
  <c r="L420" i="48"/>
  <c r="M420" i="48"/>
  <c r="N420" i="48"/>
  <c r="O420" i="48"/>
  <c r="P420" i="48"/>
  <c r="Q420" i="48"/>
  <c r="R420" i="48"/>
  <c r="S420" i="48"/>
  <c r="A421" i="48"/>
  <c r="B421" i="48"/>
  <c r="C421" i="48"/>
  <c r="D421" i="48"/>
  <c r="E421" i="48"/>
  <c r="F421" i="48"/>
  <c r="G421" i="48"/>
  <c r="H421" i="48"/>
  <c r="I421" i="48"/>
  <c r="J421" i="48"/>
  <c r="K421" i="48"/>
  <c r="L421" i="48"/>
  <c r="M421" i="48"/>
  <c r="N421" i="48"/>
  <c r="O421" i="48"/>
  <c r="P421" i="48"/>
  <c r="Q421" i="48"/>
  <c r="R421" i="48"/>
  <c r="S421" i="48"/>
  <c r="A422" i="48"/>
  <c r="B422" i="48"/>
  <c r="C422" i="48"/>
  <c r="D422" i="48"/>
  <c r="E422" i="48"/>
  <c r="F422" i="48"/>
  <c r="G422" i="48"/>
  <c r="H422" i="48"/>
  <c r="I422" i="48"/>
  <c r="J422" i="48"/>
  <c r="K422" i="48"/>
  <c r="L422" i="48"/>
  <c r="M422" i="48"/>
  <c r="N422" i="48"/>
  <c r="O422" i="48"/>
  <c r="P422" i="48"/>
  <c r="Q422" i="48"/>
  <c r="R422" i="48"/>
  <c r="S422" i="48"/>
  <c r="A423" i="48"/>
  <c r="B423" i="48"/>
  <c r="C423" i="48"/>
  <c r="D423" i="48"/>
  <c r="E423" i="48"/>
  <c r="F423" i="48"/>
  <c r="G423" i="48"/>
  <c r="H423" i="48"/>
  <c r="I423" i="48"/>
  <c r="J423" i="48"/>
  <c r="K423" i="48"/>
  <c r="L423" i="48"/>
  <c r="M423" i="48"/>
  <c r="N423" i="48"/>
  <c r="O423" i="48"/>
  <c r="P423" i="48"/>
  <c r="Q423" i="48"/>
  <c r="R423" i="48"/>
  <c r="S423" i="48"/>
  <c r="A424" i="48"/>
  <c r="B424" i="48"/>
  <c r="C424" i="48"/>
  <c r="D424" i="48"/>
  <c r="E424" i="48"/>
  <c r="F424" i="48"/>
  <c r="G424" i="48"/>
  <c r="H424" i="48"/>
  <c r="I424" i="48"/>
  <c r="J424" i="48"/>
  <c r="K424" i="48"/>
  <c r="L424" i="48"/>
  <c r="M424" i="48"/>
  <c r="N424" i="48"/>
  <c r="O424" i="48"/>
  <c r="P424" i="48"/>
  <c r="Q424" i="48"/>
  <c r="R424" i="48"/>
  <c r="S424" i="48"/>
  <c r="A425" i="48"/>
  <c r="B425" i="48"/>
  <c r="C425" i="48"/>
  <c r="D425" i="48"/>
  <c r="E425" i="48"/>
  <c r="F425" i="48"/>
  <c r="G425" i="48"/>
  <c r="H425" i="48"/>
  <c r="I425" i="48"/>
  <c r="J425" i="48"/>
  <c r="K425" i="48"/>
  <c r="L425" i="48"/>
  <c r="M425" i="48"/>
  <c r="N425" i="48"/>
  <c r="O425" i="48"/>
  <c r="P425" i="48"/>
  <c r="Q425" i="48"/>
  <c r="R425" i="48"/>
  <c r="S425" i="48"/>
  <c r="A426" i="48"/>
  <c r="B426" i="48"/>
  <c r="C426" i="48"/>
  <c r="D426" i="48"/>
  <c r="E426" i="48"/>
  <c r="F426" i="48"/>
  <c r="G426" i="48"/>
  <c r="H426" i="48"/>
  <c r="I426" i="48"/>
  <c r="J426" i="48"/>
  <c r="K426" i="48"/>
  <c r="L426" i="48"/>
  <c r="M426" i="48"/>
  <c r="N426" i="48"/>
  <c r="O426" i="48"/>
  <c r="P426" i="48"/>
  <c r="Q426" i="48"/>
  <c r="R426" i="48"/>
  <c r="S426" i="48"/>
  <c r="A427" i="48"/>
  <c r="B427" i="48"/>
  <c r="C427" i="48"/>
  <c r="D427" i="48"/>
  <c r="E427" i="48"/>
  <c r="F427" i="48"/>
  <c r="G427" i="48"/>
  <c r="H427" i="48"/>
  <c r="I427" i="48"/>
  <c r="J427" i="48"/>
  <c r="K427" i="48"/>
  <c r="L427" i="48"/>
  <c r="M427" i="48"/>
  <c r="N427" i="48"/>
  <c r="O427" i="48"/>
  <c r="P427" i="48"/>
  <c r="Q427" i="48"/>
  <c r="R427" i="48"/>
  <c r="S427" i="48"/>
  <c r="A428" i="48"/>
  <c r="B428" i="48"/>
  <c r="C428" i="48"/>
  <c r="D428" i="48"/>
  <c r="E428" i="48"/>
  <c r="F428" i="48"/>
  <c r="G428" i="48"/>
  <c r="H428" i="48"/>
  <c r="I428" i="48"/>
  <c r="J428" i="48"/>
  <c r="K428" i="48"/>
  <c r="L428" i="48"/>
  <c r="M428" i="48"/>
  <c r="N428" i="48"/>
  <c r="O428" i="48"/>
  <c r="P428" i="48"/>
  <c r="Q428" i="48"/>
  <c r="R428" i="48"/>
  <c r="S428" i="48"/>
  <c r="A429" i="48"/>
  <c r="B429" i="48"/>
  <c r="C429" i="48"/>
  <c r="D429" i="48"/>
  <c r="E429" i="48"/>
  <c r="F429" i="48"/>
  <c r="G429" i="48"/>
  <c r="H429" i="48"/>
  <c r="I429" i="48"/>
  <c r="J429" i="48"/>
  <c r="K429" i="48"/>
  <c r="L429" i="48"/>
  <c r="M429" i="48"/>
  <c r="N429" i="48"/>
  <c r="O429" i="48"/>
  <c r="P429" i="48"/>
  <c r="Q429" i="48"/>
  <c r="R429" i="48"/>
  <c r="S429" i="48"/>
  <c r="A430" i="48"/>
  <c r="B430" i="48"/>
  <c r="C430" i="48"/>
  <c r="D430" i="48"/>
  <c r="E430" i="48"/>
  <c r="F430" i="48"/>
  <c r="G430" i="48"/>
  <c r="H430" i="48"/>
  <c r="I430" i="48"/>
  <c r="J430" i="48"/>
  <c r="K430" i="48"/>
  <c r="L430" i="48"/>
  <c r="M430" i="48"/>
  <c r="N430" i="48"/>
  <c r="O430" i="48"/>
  <c r="P430" i="48"/>
  <c r="Q430" i="48"/>
  <c r="R430" i="48"/>
  <c r="S430" i="48"/>
  <c r="A431" i="48"/>
  <c r="B431" i="48"/>
  <c r="C431" i="48"/>
  <c r="D431" i="48"/>
  <c r="E431" i="48"/>
  <c r="F431" i="48"/>
  <c r="G431" i="48"/>
  <c r="H431" i="48"/>
  <c r="I431" i="48"/>
  <c r="J431" i="48"/>
  <c r="K431" i="48"/>
  <c r="L431" i="48"/>
  <c r="M431" i="48"/>
  <c r="N431" i="48"/>
  <c r="O431" i="48"/>
  <c r="P431" i="48"/>
  <c r="Q431" i="48"/>
  <c r="R431" i="48"/>
  <c r="S431" i="48"/>
  <c r="A432" i="48"/>
  <c r="B432" i="48"/>
  <c r="C432" i="48"/>
  <c r="D432" i="48"/>
  <c r="E432" i="48"/>
  <c r="F432" i="48"/>
  <c r="G432" i="48"/>
  <c r="H432" i="48"/>
  <c r="I432" i="48"/>
  <c r="J432" i="48"/>
  <c r="K432" i="48"/>
  <c r="L432" i="48"/>
  <c r="M432" i="48"/>
  <c r="N432" i="48"/>
  <c r="O432" i="48"/>
  <c r="P432" i="48"/>
  <c r="Q432" i="48"/>
  <c r="R432" i="48"/>
  <c r="S432" i="48"/>
  <c r="A433" i="48"/>
  <c r="B433" i="48"/>
  <c r="C433" i="48"/>
  <c r="D433" i="48"/>
  <c r="E433" i="48"/>
  <c r="F433" i="48"/>
  <c r="G433" i="48"/>
  <c r="H433" i="48"/>
  <c r="I433" i="48"/>
  <c r="J433" i="48"/>
  <c r="K433" i="48"/>
  <c r="L433" i="48"/>
  <c r="M433" i="48"/>
  <c r="N433" i="48"/>
  <c r="O433" i="48"/>
  <c r="P433" i="48"/>
  <c r="Q433" i="48"/>
  <c r="R433" i="48"/>
  <c r="S433" i="48"/>
  <c r="A434" i="48"/>
  <c r="B434" i="48"/>
  <c r="C434" i="48"/>
  <c r="D434" i="48"/>
  <c r="E434" i="48"/>
  <c r="F434" i="48"/>
  <c r="G434" i="48"/>
  <c r="H434" i="48"/>
  <c r="I434" i="48"/>
  <c r="J434" i="48"/>
  <c r="K434" i="48"/>
  <c r="L434" i="48"/>
  <c r="M434" i="48"/>
  <c r="N434" i="48"/>
  <c r="O434" i="48"/>
  <c r="P434" i="48"/>
  <c r="Q434" i="48"/>
  <c r="R434" i="48"/>
  <c r="S434" i="48"/>
  <c r="A435" i="48"/>
  <c r="B435" i="48"/>
  <c r="C435" i="48"/>
  <c r="D435" i="48"/>
  <c r="E435" i="48"/>
  <c r="F435" i="48"/>
  <c r="G435" i="48"/>
  <c r="H435" i="48"/>
  <c r="I435" i="48"/>
  <c r="J435" i="48"/>
  <c r="K435" i="48"/>
  <c r="L435" i="48"/>
  <c r="M435" i="48"/>
  <c r="N435" i="48"/>
  <c r="O435" i="48"/>
  <c r="P435" i="48"/>
  <c r="Q435" i="48"/>
  <c r="R435" i="48"/>
  <c r="S435" i="48"/>
  <c r="A436" i="48"/>
  <c r="B436" i="48"/>
  <c r="C436" i="48"/>
  <c r="D436" i="48"/>
  <c r="E436" i="48"/>
  <c r="F436" i="48"/>
  <c r="G436" i="48"/>
  <c r="H436" i="48"/>
  <c r="I436" i="48"/>
  <c r="J436" i="48"/>
  <c r="K436" i="48"/>
  <c r="L436" i="48"/>
  <c r="M436" i="48"/>
  <c r="N436" i="48"/>
  <c r="O436" i="48"/>
  <c r="P436" i="48"/>
  <c r="Q436" i="48"/>
  <c r="R436" i="48"/>
  <c r="S436" i="48"/>
  <c r="A437" i="48"/>
  <c r="B437" i="48"/>
  <c r="C437" i="48"/>
  <c r="D437" i="48"/>
  <c r="E437" i="48"/>
  <c r="F437" i="48"/>
  <c r="G437" i="48"/>
  <c r="H437" i="48"/>
  <c r="I437" i="48"/>
  <c r="J437" i="48"/>
  <c r="K437" i="48"/>
  <c r="L437" i="48"/>
  <c r="M437" i="48"/>
  <c r="N437" i="48"/>
  <c r="O437" i="48"/>
  <c r="P437" i="48"/>
  <c r="Q437" i="48"/>
  <c r="R437" i="48"/>
  <c r="S437" i="48"/>
  <c r="A438" i="48"/>
  <c r="B438" i="48"/>
  <c r="C438" i="48"/>
  <c r="D438" i="48"/>
  <c r="E438" i="48"/>
  <c r="F438" i="48"/>
  <c r="G438" i="48"/>
  <c r="H438" i="48"/>
  <c r="I438" i="48"/>
  <c r="J438" i="48"/>
  <c r="K438" i="48"/>
  <c r="L438" i="48"/>
  <c r="M438" i="48"/>
  <c r="N438" i="48"/>
  <c r="O438" i="48"/>
  <c r="P438" i="48"/>
  <c r="Q438" i="48"/>
  <c r="R438" i="48"/>
  <c r="S438" i="48"/>
  <c r="A439" i="48"/>
  <c r="B439" i="48"/>
  <c r="C439" i="48"/>
  <c r="D439" i="48"/>
  <c r="E439" i="48"/>
  <c r="F439" i="48"/>
  <c r="G439" i="48"/>
  <c r="H439" i="48"/>
  <c r="I439" i="48"/>
  <c r="J439" i="48"/>
  <c r="K439" i="48"/>
  <c r="L439" i="48"/>
  <c r="M439" i="48"/>
  <c r="N439" i="48"/>
  <c r="O439" i="48"/>
  <c r="P439" i="48"/>
  <c r="Q439" i="48"/>
  <c r="R439" i="48"/>
  <c r="S439" i="48"/>
  <c r="A440" i="48"/>
  <c r="B440" i="48"/>
  <c r="C440" i="48"/>
  <c r="D440" i="48"/>
  <c r="E440" i="48"/>
  <c r="F440" i="48"/>
  <c r="G440" i="48"/>
  <c r="H440" i="48"/>
  <c r="I440" i="48"/>
  <c r="J440" i="48"/>
  <c r="K440" i="48"/>
  <c r="L440" i="48"/>
  <c r="M440" i="48"/>
  <c r="N440" i="48"/>
  <c r="O440" i="48"/>
  <c r="P440" i="48"/>
  <c r="Q440" i="48"/>
  <c r="R440" i="48"/>
  <c r="S440" i="48"/>
  <c r="A441" i="48"/>
  <c r="B441" i="48"/>
  <c r="C441" i="48"/>
  <c r="D441" i="48"/>
  <c r="E441" i="48"/>
  <c r="F441" i="48"/>
  <c r="G441" i="48"/>
  <c r="H441" i="48"/>
  <c r="I441" i="48"/>
  <c r="J441" i="48"/>
  <c r="K441" i="48"/>
  <c r="L441" i="48"/>
  <c r="M441" i="48"/>
  <c r="N441" i="48"/>
  <c r="O441" i="48"/>
  <c r="P441" i="48"/>
  <c r="Q441" i="48"/>
  <c r="R441" i="48"/>
  <c r="S441" i="48"/>
  <c r="A442" i="48"/>
  <c r="B442" i="48"/>
  <c r="C442" i="48"/>
  <c r="D442" i="48"/>
  <c r="E442" i="48"/>
  <c r="F442" i="48"/>
  <c r="G442" i="48"/>
  <c r="H442" i="48"/>
  <c r="I442" i="48"/>
  <c r="J442" i="48"/>
  <c r="K442" i="48"/>
  <c r="L442" i="48"/>
  <c r="M442" i="48"/>
  <c r="N442" i="48"/>
  <c r="O442" i="48"/>
  <c r="P442" i="48"/>
  <c r="Q442" i="48"/>
  <c r="R442" i="48"/>
  <c r="S442" i="48"/>
  <c r="A443" i="48"/>
  <c r="B443" i="48"/>
  <c r="C443" i="48"/>
  <c r="D443" i="48"/>
  <c r="E443" i="48"/>
  <c r="F443" i="48"/>
  <c r="G443" i="48"/>
  <c r="H443" i="48"/>
  <c r="I443" i="48"/>
  <c r="J443" i="48"/>
  <c r="K443" i="48"/>
  <c r="L443" i="48"/>
  <c r="M443" i="48"/>
  <c r="N443" i="48"/>
  <c r="O443" i="48"/>
  <c r="P443" i="48"/>
  <c r="Q443" i="48"/>
  <c r="R443" i="48"/>
  <c r="S443" i="48"/>
  <c r="A444" i="48"/>
  <c r="B444" i="48"/>
  <c r="C444" i="48"/>
  <c r="D444" i="48"/>
  <c r="E444" i="48"/>
  <c r="F444" i="48"/>
  <c r="G444" i="48"/>
  <c r="H444" i="48"/>
  <c r="I444" i="48"/>
  <c r="J444" i="48"/>
  <c r="K444" i="48"/>
  <c r="L444" i="48"/>
  <c r="M444" i="48"/>
  <c r="N444" i="48"/>
  <c r="O444" i="48"/>
  <c r="P444" i="48"/>
  <c r="Q444" i="48"/>
  <c r="R444" i="48"/>
  <c r="S444" i="48"/>
  <c r="A445" i="48"/>
  <c r="B445" i="48"/>
  <c r="C445" i="48"/>
  <c r="D445" i="48"/>
  <c r="E445" i="48"/>
  <c r="F445" i="48"/>
  <c r="G445" i="48"/>
  <c r="H445" i="48"/>
  <c r="I445" i="48"/>
  <c r="J445" i="48"/>
  <c r="K445" i="48"/>
  <c r="L445" i="48"/>
  <c r="M445" i="48"/>
  <c r="N445" i="48"/>
  <c r="O445" i="48"/>
  <c r="P445" i="48"/>
  <c r="Q445" i="48"/>
  <c r="R445" i="48"/>
  <c r="S445" i="48"/>
  <c r="A446" i="48"/>
  <c r="B446" i="48"/>
  <c r="C446" i="48"/>
  <c r="D446" i="48"/>
  <c r="E446" i="48"/>
  <c r="F446" i="48"/>
  <c r="G446" i="48"/>
  <c r="H446" i="48"/>
  <c r="I446" i="48"/>
  <c r="J446" i="48"/>
  <c r="K446" i="48"/>
  <c r="L446" i="48"/>
  <c r="M446" i="48"/>
  <c r="N446" i="48"/>
  <c r="O446" i="48"/>
  <c r="P446" i="48"/>
  <c r="Q446" i="48"/>
  <c r="R446" i="48"/>
  <c r="S446" i="48"/>
  <c r="A447" i="48"/>
  <c r="B447" i="48"/>
  <c r="C447" i="48"/>
  <c r="D447" i="48"/>
  <c r="E447" i="48"/>
  <c r="F447" i="48"/>
  <c r="G447" i="48"/>
  <c r="H447" i="48"/>
  <c r="I447" i="48"/>
  <c r="J447" i="48"/>
  <c r="K447" i="48"/>
  <c r="L447" i="48"/>
  <c r="M447" i="48"/>
  <c r="N447" i="48"/>
  <c r="O447" i="48"/>
  <c r="P447" i="48"/>
  <c r="Q447" i="48"/>
  <c r="R447" i="48"/>
  <c r="S447" i="48"/>
  <c r="A448" i="48"/>
  <c r="B448" i="48"/>
  <c r="C448" i="48"/>
  <c r="D448" i="48"/>
  <c r="E448" i="48"/>
  <c r="F448" i="48"/>
  <c r="G448" i="48"/>
  <c r="H448" i="48"/>
  <c r="I448" i="48"/>
  <c r="J448" i="48"/>
  <c r="K448" i="48"/>
  <c r="L448" i="48"/>
  <c r="M448" i="48"/>
  <c r="N448" i="48"/>
  <c r="O448" i="48"/>
  <c r="P448" i="48"/>
  <c r="Q448" i="48"/>
  <c r="R448" i="48"/>
  <c r="S448" i="48"/>
  <c r="A449" i="48"/>
  <c r="B449" i="48"/>
  <c r="C449" i="48"/>
  <c r="D449" i="48"/>
  <c r="E449" i="48"/>
  <c r="F449" i="48"/>
  <c r="G449" i="48"/>
  <c r="H449" i="48"/>
  <c r="I449" i="48"/>
  <c r="J449" i="48"/>
  <c r="K449" i="48"/>
  <c r="L449" i="48"/>
  <c r="M449" i="48"/>
  <c r="N449" i="48"/>
  <c r="O449" i="48"/>
  <c r="P449" i="48"/>
  <c r="Q449" i="48"/>
  <c r="R449" i="48"/>
  <c r="S449" i="48"/>
  <c r="A450" i="48"/>
  <c r="B450" i="48"/>
  <c r="C450" i="48"/>
  <c r="D450" i="48"/>
  <c r="E450" i="48"/>
  <c r="F450" i="48"/>
  <c r="G450" i="48"/>
  <c r="H450" i="48"/>
  <c r="I450" i="48"/>
  <c r="J450" i="48"/>
  <c r="K450" i="48"/>
  <c r="L450" i="48"/>
  <c r="M450" i="48"/>
  <c r="N450" i="48"/>
  <c r="O450" i="48"/>
  <c r="P450" i="48"/>
  <c r="Q450" i="48"/>
  <c r="R450" i="48"/>
  <c r="S450" i="48"/>
  <c r="A451" i="48"/>
  <c r="B451" i="48"/>
  <c r="C451" i="48"/>
  <c r="D451" i="48"/>
  <c r="E451" i="48"/>
  <c r="F451" i="48"/>
  <c r="G451" i="48"/>
  <c r="H451" i="48"/>
  <c r="I451" i="48"/>
  <c r="J451" i="48"/>
  <c r="K451" i="48"/>
  <c r="L451" i="48"/>
  <c r="M451" i="48"/>
  <c r="N451" i="48"/>
  <c r="O451" i="48"/>
  <c r="P451" i="48"/>
  <c r="Q451" i="48"/>
  <c r="R451" i="48"/>
  <c r="S451" i="48"/>
  <c r="A452" i="48"/>
  <c r="B452" i="48"/>
  <c r="C452" i="48"/>
  <c r="D452" i="48"/>
  <c r="E452" i="48"/>
  <c r="F452" i="48"/>
  <c r="G452" i="48"/>
  <c r="H452" i="48"/>
  <c r="I452" i="48"/>
  <c r="J452" i="48"/>
  <c r="K452" i="48"/>
  <c r="L452" i="48"/>
  <c r="M452" i="48"/>
  <c r="N452" i="48"/>
  <c r="O452" i="48"/>
  <c r="P452" i="48"/>
  <c r="Q452" i="48"/>
  <c r="R452" i="48"/>
  <c r="S452" i="48"/>
  <c r="A453" i="48"/>
  <c r="B453" i="48"/>
  <c r="C453" i="48"/>
  <c r="D453" i="48"/>
  <c r="E453" i="48"/>
  <c r="F453" i="48"/>
  <c r="G453" i="48"/>
  <c r="H453" i="48"/>
  <c r="I453" i="48"/>
  <c r="J453" i="48"/>
  <c r="K453" i="48"/>
  <c r="L453" i="48"/>
  <c r="M453" i="48"/>
  <c r="N453" i="48"/>
  <c r="O453" i="48"/>
  <c r="P453" i="48"/>
  <c r="Q453" i="48"/>
  <c r="R453" i="48"/>
  <c r="S453" i="48"/>
  <c r="A454" i="48"/>
  <c r="B454" i="48"/>
  <c r="C454" i="48"/>
  <c r="D454" i="48"/>
  <c r="E454" i="48"/>
  <c r="F454" i="48"/>
  <c r="G454" i="48"/>
  <c r="H454" i="48"/>
  <c r="I454" i="48"/>
  <c r="J454" i="48"/>
  <c r="K454" i="48"/>
  <c r="L454" i="48"/>
  <c r="M454" i="48"/>
  <c r="N454" i="48"/>
  <c r="O454" i="48"/>
  <c r="P454" i="48"/>
  <c r="Q454" i="48"/>
  <c r="R454" i="48"/>
  <c r="S454" i="48"/>
  <c r="A455" i="48"/>
  <c r="B455" i="48"/>
  <c r="C455" i="48"/>
  <c r="D455" i="48"/>
  <c r="E455" i="48"/>
  <c r="F455" i="48"/>
  <c r="G455" i="48"/>
  <c r="H455" i="48"/>
  <c r="I455" i="48"/>
  <c r="J455" i="48"/>
  <c r="K455" i="48"/>
  <c r="L455" i="48"/>
  <c r="M455" i="48"/>
  <c r="N455" i="48"/>
  <c r="O455" i="48"/>
  <c r="P455" i="48"/>
  <c r="Q455" i="48"/>
  <c r="R455" i="48"/>
  <c r="S455" i="48"/>
  <c r="A456" i="48"/>
  <c r="B456" i="48"/>
  <c r="C456" i="48"/>
  <c r="D456" i="48"/>
  <c r="E456" i="48"/>
  <c r="F456" i="48"/>
  <c r="G456" i="48"/>
  <c r="H456" i="48"/>
  <c r="I456" i="48"/>
  <c r="J456" i="48"/>
  <c r="K456" i="48"/>
  <c r="L456" i="48"/>
  <c r="M456" i="48"/>
  <c r="N456" i="48"/>
  <c r="O456" i="48"/>
  <c r="P456" i="48"/>
  <c r="Q456" i="48"/>
  <c r="R456" i="48"/>
  <c r="S456" i="48"/>
  <c r="A457" i="48"/>
  <c r="B457" i="48"/>
  <c r="C457" i="48"/>
  <c r="D457" i="48"/>
  <c r="E457" i="48"/>
  <c r="F457" i="48"/>
  <c r="G457" i="48"/>
  <c r="H457" i="48"/>
  <c r="I457" i="48"/>
  <c r="J457" i="48"/>
  <c r="K457" i="48"/>
  <c r="L457" i="48"/>
  <c r="M457" i="48"/>
  <c r="N457" i="48"/>
  <c r="O457" i="48"/>
  <c r="P457" i="48"/>
  <c r="Q457" i="48"/>
  <c r="R457" i="48"/>
  <c r="S457" i="48"/>
  <c r="A458" i="48"/>
  <c r="B458" i="48"/>
  <c r="C458" i="48"/>
  <c r="D458" i="48"/>
  <c r="E458" i="48"/>
  <c r="F458" i="48"/>
  <c r="G458" i="48"/>
  <c r="H458" i="48"/>
  <c r="I458" i="48"/>
  <c r="J458" i="48"/>
  <c r="K458" i="48"/>
  <c r="L458" i="48"/>
  <c r="M458" i="48"/>
  <c r="N458" i="48"/>
  <c r="O458" i="48"/>
  <c r="P458" i="48"/>
  <c r="Q458" i="48"/>
  <c r="R458" i="48"/>
  <c r="S458" i="48"/>
  <c r="A459" i="48"/>
  <c r="B459" i="48"/>
  <c r="C459" i="48"/>
  <c r="D459" i="48"/>
  <c r="E459" i="48"/>
  <c r="F459" i="48"/>
  <c r="G459" i="48"/>
  <c r="H459" i="48"/>
  <c r="I459" i="48"/>
  <c r="J459" i="48"/>
  <c r="K459" i="48"/>
  <c r="L459" i="48"/>
  <c r="M459" i="48"/>
  <c r="N459" i="48"/>
  <c r="O459" i="48"/>
  <c r="P459" i="48"/>
  <c r="Q459" i="48"/>
  <c r="R459" i="48"/>
  <c r="S459" i="48"/>
  <c r="A460" i="48"/>
  <c r="B460" i="48"/>
  <c r="C460" i="48"/>
  <c r="D460" i="48"/>
  <c r="E460" i="48"/>
  <c r="F460" i="48"/>
  <c r="G460" i="48"/>
  <c r="H460" i="48"/>
  <c r="I460" i="48"/>
  <c r="J460" i="48"/>
  <c r="K460" i="48"/>
  <c r="L460" i="48"/>
  <c r="M460" i="48"/>
  <c r="N460" i="48"/>
  <c r="O460" i="48"/>
  <c r="P460" i="48"/>
  <c r="Q460" i="48"/>
  <c r="R460" i="48"/>
  <c r="S460" i="48"/>
  <c r="A461" i="48"/>
  <c r="B461" i="48"/>
  <c r="C461" i="48"/>
  <c r="D461" i="48"/>
  <c r="E461" i="48"/>
  <c r="F461" i="48"/>
  <c r="G461" i="48"/>
  <c r="H461" i="48"/>
  <c r="I461" i="48"/>
  <c r="J461" i="48"/>
  <c r="K461" i="48"/>
  <c r="L461" i="48"/>
  <c r="M461" i="48"/>
  <c r="N461" i="48"/>
  <c r="O461" i="48"/>
  <c r="P461" i="48"/>
  <c r="Q461" i="48"/>
  <c r="R461" i="48"/>
  <c r="S461" i="48"/>
  <c r="A462" i="48"/>
  <c r="B462" i="48"/>
  <c r="C462" i="48"/>
  <c r="D462" i="48"/>
  <c r="E462" i="48"/>
  <c r="F462" i="48"/>
  <c r="G462" i="48"/>
  <c r="H462" i="48"/>
  <c r="I462" i="48"/>
  <c r="J462" i="48"/>
  <c r="K462" i="48"/>
  <c r="L462" i="48"/>
  <c r="M462" i="48"/>
  <c r="N462" i="48"/>
  <c r="O462" i="48"/>
  <c r="P462" i="48"/>
  <c r="Q462" i="48"/>
  <c r="R462" i="48"/>
  <c r="S462" i="48"/>
  <c r="A463" i="48"/>
  <c r="B463" i="48"/>
  <c r="C463" i="48"/>
  <c r="D463" i="48"/>
  <c r="E463" i="48"/>
  <c r="F463" i="48"/>
  <c r="G463" i="48"/>
  <c r="H463" i="48"/>
  <c r="I463" i="48"/>
  <c r="J463" i="48"/>
  <c r="K463" i="48"/>
  <c r="L463" i="48"/>
  <c r="M463" i="48"/>
  <c r="N463" i="48"/>
  <c r="O463" i="48"/>
  <c r="P463" i="48"/>
  <c r="Q463" i="48"/>
  <c r="R463" i="48"/>
  <c r="S463" i="48"/>
  <c r="A464" i="48"/>
  <c r="B464" i="48"/>
  <c r="C464" i="48"/>
  <c r="D464" i="48"/>
  <c r="E464" i="48"/>
  <c r="F464" i="48"/>
  <c r="G464" i="48"/>
  <c r="H464" i="48"/>
  <c r="I464" i="48"/>
  <c r="J464" i="48"/>
  <c r="K464" i="48"/>
  <c r="L464" i="48"/>
  <c r="M464" i="48"/>
  <c r="N464" i="48"/>
  <c r="O464" i="48"/>
  <c r="P464" i="48"/>
  <c r="Q464" i="48"/>
  <c r="R464" i="48"/>
  <c r="S464" i="48"/>
  <c r="A465" i="48"/>
  <c r="B465" i="48"/>
  <c r="C465" i="48"/>
  <c r="D465" i="48"/>
  <c r="E465" i="48"/>
  <c r="F465" i="48"/>
  <c r="G465" i="48"/>
  <c r="H465" i="48"/>
  <c r="I465" i="48"/>
  <c r="J465" i="48"/>
  <c r="K465" i="48"/>
  <c r="L465" i="48"/>
  <c r="M465" i="48"/>
  <c r="N465" i="48"/>
  <c r="O465" i="48"/>
  <c r="P465" i="48"/>
  <c r="Q465" i="48"/>
  <c r="R465" i="48"/>
  <c r="S465" i="48"/>
  <c r="A466" i="48"/>
  <c r="B466" i="48"/>
  <c r="C466" i="48"/>
  <c r="D466" i="48"/>
  <c r="E466" i="48"/>
  <c r="F466" i="48"/>
  <c r="G466" i="48"/>
  <c r="H466" i="48"/>
  <c r="I466" i="48"/>
  <c r="J466" i="48"/>
  <c r="K466" i="48"/>
  <c r="L466" i="48"/>
  <c r="M466" i="48"/>
  <c r="N466" i="48"/>
  <c r="O466" i="48"/>
  <c r="P466" i="48"/>
  <c r="Q466" i="48"/>
  <c r="R466" i="48"/>
  <c r="S466" i="48"/>
  <c r="A467" i="48"/>
  <c r="B467" i="48"/>
  <c r="C467" i="48"/>
  <c r="D467" i="48"/>
  <c r="E467" i="48"/>
  <c r="F467" i="48"/>
  <c r="G467" i="48"/>
  <c r="H467" i="48"/>
  <c r="I467" i="48"/>
  <c r="J467" i="48"/>
  <c r="K467" i="48"/>
  <c r="L467" i="48"/>
  <c r="M467" i="48"/>
  <c r="N467" i="48"/>
  <c r="O467" i="48"/>
  <c r="P467" i="48"/>
  <c r="Q467" i="48"/>
  <c r="R467" i="48"/>
  <c r="S467" i="48"/>
  <c r="A468" i="48"/>
  <c r="B468" i="48"/>
  <c r="C468" i="48"/>
  <c r="D468" i="48"/>
  <c r="E468" i="48"/>
  <c r="F468" i="48"/>
  <c r="G468" i="48"/>
  <c r="H468" i="48"/>
  <c r="I468" i="48"/>
  <c r="J468" i="48"/>
  <c r="K468" i="48"/>
  <c r="L468" i="48"/>
  <c r="M468" i="48"/>
  <c r="N468" i="48"/>
  <c r="O468" i="48"/>
  <c r="P468" i="48"/>
  <c r="Q468" i="48"/>
  <c r="R468" i="48"/>
  <c r="S468" i="48"/>
  <c r="A469" i="48"/>
  <c r="B469" i="48"/>
  <c r="C469" i="48"/>
  <c r="D469" i="48"/>
  <c r="E469" i="48"/>
  <c r="F469" i="48"/>
  <c r="G469" i="48"/>
  <c r="H469" i="48"/>
  <c r="I469" i="48"/>
  <c r="J469" i="48"/>
  <c r="K469" i="48"/>
  <c r="L469" i="48"/>
  <c r="M469" i="48"/>
  <c r="N469" i="48"/>
  <c r="O469" i="48"/>
  <c r="P469" i="48"/>
  <c r="Q469" i="48"/>
  <c r="R469" i="48"/>
  <c r="S469" i="48"/>
  <c r="A470" i="48"/>
  <c r="B470" i="48"/>
  <c r="C470" i="48"/>
  <c r="D470" i="48"/>
  <c r="E470" i="48"/>
  <c r="F470" i="48"/>
  <c r="G470" i="48"/>
  <c r="H470" i="48"/>
  <c r="I470" i="48"/>
  <c r="J470" i="48"/>
  <c r="K470" i="48"/>
  <c r="L470" i="48"/>
  <c r="M470" i="48"/>
  <c r="N470" i="48"/>
  <c r="O470" i="48"/>
  <c r="P470" i="48"/>
  <c r="Q470" i="48"/>
  <c r="R470" i="48"/>
  <c r="S470" i="48"/>
  <c r="A471" i="48"/>
  <c r="B471" i="48"/>
  <c r="C471" i="48"/>
  <c r="D471" i="48"/>
  <c r="E471" i="48"/>
  <c r="F471" i="48"/>
  <c r="G471" i="48"/>
  <c r="H471" i="48"/>
  <c r="I471" i="48"/>
  <c r="J471" i="48"/>
  <c r="K471" i="48"/>
  <c r="L471" i="48"/>
  <c r="M471" i="48"/>
  <c r="N471" i="48"/>
  <c r="O471" i="48"/>
  <c r="P471" i="48"/>
  <c r="Q471" i="48"/>
  <c r="R471" i="48"/>
  <c r="S471" i="48"/>
  <c r="A472" i="48"/>
  <c r="B472" i="48"/>
  <c r="C472" i="48"/>
  <c r="D472" i="48"/>
  <c r="E472" i="48"/>
  <c r="F472" i="48"/>
  <c r="G472" i="48"/>
  <c r="H472" i="48"/>
  <c r="I472" i="48"/>
  <c r="J472" i="48"/>
  <c r="K472" i="48"/>
  <c r="L472" i="48"/>
  <c r="M472" i="48"/>
  <c r="N472" i="48"/>
  <c r="O472" i="48"/>
  <c r="P472" i="48"/>
  <c r="Q472" i="48"/>
  <c r="R472" i="48"/>
  <c r="S472" i="48"/>
  <c r="A473" i="48"/>
  <c r="B473" i="48"/>
  <c r="C473" i="48"/>
  <c r="D473" i="48"/>
  <c r="E473" i="48"/>
  <c r="F473" i="48"/>
  <c r="G473" i="48"/>
  <c r="H473" i="48"/>
  <c r="I473" i="48"/>
  <c r="J473" i="48"/>
  <c r="K473" i="48"/>
  <c r="L473" i="48"/>
  <c r="M473" i="48"/>
  <c r="N473" i="48"/>
  <c r="O473" i="48"/>
  <c r="P473" i="48"/>
  <c r="Q473" i="48"/>
  <c r="R473" i="48"/>
  <c r="S473" i="48"/>
  <c r="A474" i="48"/>
  <c r="B474" i="48"/>
  <c r="C474" i="48"/>
  <c r="D474" i="48"/>
  <c r="E474" i="48"/>
  <c r="F474" i="48"/>
  <c r="G474" i="48"/>
  <c r="H474" i="48"/>
  <c r="I474" i="48"/>
  <c r="J474" i="48"/>
  <c r="K474" i="48"/>
  <c r="L474" i="48"/>
  <c r="M474" i="48"/>
  <c r="N474" i="48"/>
  <c r="O474" i="48"/>
  <c r="P474" i="48"/>
  <c r="Q474" i="48"/>
  <c r="R474" i="48"/>
  <c r="S474" i="48"/>
  <c r="A475" i="48"/>
  <c r="B475" i="48"/>
  <c r="C475" i="48"/>
  <c r="D475" i="48"/>
  <c r="E475" i="48"/>
  <c r="F475" i="48"/>
  <c r="G475" i="48"/>
  <c r="H475" i="48"/>
  <c r="I475" i="48"/>
  <c r="J475" i="48"/>
  <c r="K475" i="48"/>
  <c r="L475" i="48"/>
  <c r="M475" i="48"/>
  <c r="N475" i="48"/>
  <c r="O475" i="48"/>
  <c r="P475" i="48"/>
  <c r="Q475" i="48"/>
  <c r="R475" i="48"/>
  <c r="S475" i="48"/>
  <c r="A476" i="48"/>
  <c r="B476" i="48"/>
  <c r="C476" i="48"/>
  <c r="D476" i="48"/>
  <c r="E476" i="48"/>
  <c r="F476" i="48"/>
  <c r="G476" i="48"/>
  <c r="H476" i="48"/>
  <c r="I476" i="48"/>
  <c r="J476" i="48"/>
  <c r="K476" i="48"/>
  <c r="L476" i="48"/>
  <c r="M476" i="48"/>
  <c r="N476" i="48"/>
  <c r="O476" i="48"/>
  <c r="P476" i="48"/>
  <c r="Q476" i="48"/>
  <c r="R476" i="48"/>
  <c r="S476" i="48"/>
  <c r="A477" i="48"/>
  <c r="B477" i="48"/>
  <c r="C477" i="48"/>
  <c r="D477" i="48"/>
  <c r="E477" i="48"/>
  <c r="F477" i="48"/>
  <c r="G477" i="48"/>
  <c r="H477" i="48"/>
  <c r="I477" i="48"/>
  <c r="J477" i="48"/>
  <c r="K477" i="48"/>
  <c r="L477" i="48"/>
  <c r="M477" i="48"/>
  <c r="N477" i="48"/>
  <c r="O477" i="48"/>
  <c r="P477" i="48"/>
  <c r="Q477" i="48"/>
  <c r="R477" i="48"/>
  <c r="S477" i="48"/>
  <c r="A478" i="48"/>
  <c r="B478" i="48"/>
  <c r="C478" i="48"/>
  <c r="D478" i="48"/>
  <c r="E478" i="48"/>
  <c r="F478" i="48"/>
  <c r="G478" i="48"/>
  <c r="H478" i="48"/>
  <c r="I478" i="48"/>
  <c r="J478" i="48"/>
  <c r="K478" i="48"/>
  <c r="L478" i="48"/>
  <c r="M478" i="48"/>
  <c r="N478" i="48"/>
  <c r="O478" i="48"/>
  <c r="P478" i="48"/>
  <c r="Q478" i="48"/>
  <c r="R478" i="48"/>
  <c r="S478" i="48"/>
  <c r="A479" i="48"/>
  <c r="B479" i="48"/>
  <c r="C479" i="48"/>
  <c r="D479" i="48"/>
  <c r="E479" i="48"/>
  <c r="F479" i="48"/>
  <c r="G479" i="48"/>
  <c r="H479" i="48"/>
  <c r="I479" i="48"/>
  <c r="J479" i="48"/>
  <c r="K479" i="48"/>
  <c r="L479" i="48"/>
  <c r="M479" i="48"/>
  <c r="N479" i="48"/>
  <c r="O479" i="48"/>
  <c r="P479" i="48"/>
  <c r="Q479" i="48"/>
  <c r="R479" i="48"/>
  <c r="S479" i="48"/>
  <c r="A480" i="48"/>
  <c r="B480" i="48"/>
  <c r="C480" i="48"/>
  <c r="D480" i="48"/>
  <c r="E480" i="48"/>
  <c r="F480" i="48"/>
  <c r="G480" i="48"/>
  <c r="H480" i="48"/>
  <c r="I480" i="48"/>
  <c r="J480" i="48"/>
  <c r="K480" i="48"/>
  <c r="L480" i="48"/>
  <c r="M480" i="48"/>
  <c r="N480" i="48"/>
  <c r="O480" i="48"/>
  <c r="P480" i="48"/>
  <c r="Q480" i="48"/>
  <c r="R480" i="48"/>
  <c r="S480" i="48"/>
  <c r="A481" i="48"/>
  <c r="B481" i="48"/>
  <c r="C481" i="48"/>
  <c r="D481" i="48"/>
  <c r="E481" i="48"/>
  <c r="F481" i="48"/>
  <c r="G481" i="48"/>
  <c r="H481" i="48"/>
  <c r="I481" i="48"/>
  <c r="J481" i="48"/>
  <c r="K481" i="48"/>
  <c r="L481" i="48"/>
  <c r="M481" i="48"/>
  <c r="N481" i="48"/>
  <c r="O481" i="48"/>
  <c r="P481" i="48"/>
  <c r="Q481" i="48"/>
  <c r="R481" i="48"/>
  <c r="S481" i="48"/>
  <c r="A482" i="48"/>
  <c r="B482" i="48"/>
  <c r="C482" i="48"/>
  <c r="D482" i="48"/>
  <c r="E482" i="48"/>
  <c r="F482" i="48"/>
  <c r="G482" i="48"/>
  <c r="H482" i="48"/>
  <c r="I482" i="48"/>
  <c r="J482" i="48"/>
  <c r="K482" i="48"/>
  <c r="L482" i="48"/>
  <c r="M482" i="48"/>
  <c r="N482" i="48"/>
  <c r="O482" i="48"/>
  <c r="P482" i="48"/>
  <c r="Q482" i="48"/>
  <c r="R482" i="48"/>
  <c r="S482" i="48"/>
  <c r="A483" i="48"/>
  <c r="B483" i="48"/>
  <c r="C483" i="48"/>
  <c r="D483" i="48"/>
  <c r="E483" i="48"/>
  <c r="F483" i="48"/>
  <c r="G483" i="48"/>
  <c r="H483" i="48"/>
  <c r="I483" i="48"/>
  <c r="J483" i="48"/>
  <c r="K483" i="48"/>
  <c r="L483" i="48"/>
  <c r="M483" i="48"/>
  <c r="N483" i="48"/>
  <c r="O483" i="48"/>
  <c r="P483" i="48"/>
  <c r="Q483" i="48"/>
  <c r="R483" i="48"/>
  <c r="S483" i="48"/>
  <c r="A484" i="48"/>
  <c r="B484" i="48"/>
  <c r="C484" i="48"/>
  <c r="D484" i="48"/>
  <c r="E484" i="48"/>
  <c r="F484" i="48"/>
  <c r="G484" i="48"/>
  <c r="H484" i="48"/>
  <c r="I484" i="48"/>
  <c r="J484" i="48"/>
  <c r="K484" i="48"/>
  <c r="L484" i="48"/>
  <c r="M484" i="48"/>
  <c r="N484" i="48"/>
  <c r="O484" i="48"/>
  <c r="P484" i="48"/>
  <c r="Q484" i="48"/>
  <c r="R484" i="48"/>
  <c r="S484" i="48"/>
  <c r="A485" i="48"/>
  <c r="B485" i="48"/>
  <c r="C485" i="48"/>
  <c r="D485" i="48"/>
  <c r="E485" i="48"/>
  <c r="F485" i="48"/>
  <c r="G485" i="48"/>
  <c r="H485" i="48"/>
  <c r="I485" i="48"/>
  <c r="J485" i="48"/>
  <c r="K485" i="48"/>
  <c r="L485" i="48"/>
  <c r="M485" i="48"/>
  <c r="N485" i="48"/>
  <c r="O485" i="48"/>
  <c r="P485" i="48"/>
  <c r="Q485" i="48"/>
  <c r="R485" i="48"/>
  <c r="S485" i="48"/>
  <c r="A486" i="48"/>
  <c r="B486" i="48"/>
  <c r="C486" i="48"/>
  <c r="D486" i="48"/>
  <c r="E486" i="48"/>
  <c r="F486" i="48"/>
  <c r="G486" i="48"/>
  <c r="H486" i="48"/>
  <c r="I486" i="48"/>
  <c r="J486" i="48"/>
  <c r="K486" i="48"/>
  <c r="L486" i="48"/>
  <c r="M486" i="48"/>
  <c r="N486" i="48"/>
  <c r="O486" i="48"/>
  <c r="P486" i="48"/>
  <c r="Q486" i="48"/>
  <c r="R486" i="48"/>
  <c r="S486" i="48"/>
  <c r="A487" i="48"/>
  <c r="B487" i="48"/>
  <c r="C487" i="48"/>
  <c r="D487" i="48"/>
  <c r="E487" i="48"/>
  <c r="F487" i="48"/>
  <c r="G487" i="48"/>
  <c r="H487" i="48"/>
  <c r="I487" i="48"/>
  <c r="J487" i="48"/>
  <c r="K487" i="48"/>
  <c r="L487" i="48"/>
  <c r="M487" i="48"/>
  <c r="N487" i="48"/>
  <c r="O487" i="48"/>
  <c r="P487" i="48"/>
  <c r="Q487" i="48"/>
  <c r="R487" i="48"/>
  <c r="S487" i="48"/>
  <c r="A488" i="48"/>
  <c r="B488" i="48"/>
  <c r="C488" i="48"/>
  <c r="D488" i="48"/>
  <c r="E488" i="48"/>
  <c r="F488" i="48"/>
  <c r="G488" i="48"/>
  <c r="H488" i="48"/>
  <c r="I488" i="48"/>
  <c r="J488" i="48"/>
  <c r="K488" i="48"/>
  <c r="L488" i="48"/>
  <c r="M488" i="48"/>
  <c r="N488" i="48"/>
  <c r="O488" i="48"/>
  <c r="P488" i="48"/>
  <c r="Q488" i="48"/>
  <c r="R488" i="48"/>
  <c r="S488" i="48"/>
  <c r="A489" i="48"/>
  <c r="B489" i="48"/>
  <c r="C489" i="48"/>
  <c r="D489" i="48"/>
  <c r="E489" i="48"/>
  <c r="F489" i="48"/>
  <c r="G489" i="48"/>
  <c r="H489" i="48"/>
  <c r="I489" i="48"/>
  <c r="J489" i="48"/>
  <c r="K489" i="48"/>
  <c r="L489" i="48"/>
  <c r="M489" i="48"/>
  <c r="N489" i="48"/>
  <c r="O489" i="48"/>
  <c r="P489" i="48"/>
  <c r="Q489" i="48"/>
  <c r="R489" i="48"/>
  <c r="S489" i="48"/>
  <c r="A490" i="48"/>
  <c r="B490" i="48"/>
  <c r="C490" i="48"/>
  <c r="D490" i="48"/>
  <c r="E490" i="48"/>
  <c r="F490" i="48"/>
  <c r="G490" i="48"/>
  <c r="H490" i="48"/>
  <c r="I490" i="48"/>
  <c r="J490" i="48"/>
  <c r="K490" i="48"/>
  <c r="L490" i="48"/>
  <c r="M490" i="48"/>
  <c r="N490" i="48"/>
  <c r="O490" i="48"/>
  <c r="P490" i="48"/>
  <c r="Q490" i="48"/>
  <c r="R490" i="48"/>
  <c r="S490" i="48"/>
  <c r="A491" i="48"/>
  <c r="B491" i="48"/>
  <c r="C491" i="48"/>
  <c r="D491" i="48"/>
  <c r="E491" i="48"/>
  <c r="F491" i="48"/>
  <c r="G491" i="48"/>
  <c r="H491" i="48"/>
  <c r="I491" i="48"/>
  <c r="J491" i="48"/>
  <c r="K491" i="48"/>
  <c r="L491" i="48"/>
  <c r="M491" i="48"/>
  <c r="N491" i="48"/>
  <c r="O491" i="48"/>
  <c r="P491" i="48"/>
  <c r="Q491" i="48"/>
  <c r="R491" i="48"/>
  <c r="S491" i="48"/>
  <c r="A492" i="48"/>
  <c r="B492" i="48"/>
  <c r="C492" i="48"/>
  <c r="D492" i="48"/>
  <c r="E492" i="48"/>
  <c r="F492" i="48"/>
  <c r="G492" i="48"/>
  <c r="H492" i="48"/>
  <c r="I492" i="48"/>
  <c r="J492" i="48"/>
  <c r="K492" i="48"/>
  <c r="L492" i="48"/>
  <c r="M492" i="48"/>
  <c r="N492" i="48"/>
  <c r="O492" i="48"/>
  <c r="P492" i="48"/>
  <c r="Q492" i="48"/>
  <c r="R492" i="48"/>
  <c r="S492" i="48"/>
  <c r="A493" i="48"/>
  <c r="B493" i="48"/>
  <c r="C493" i="48"/>
  <c r="D493" i="48"/>
  <c r="E493" i="48"/>
  <c r="F493" i="48"/>
  <c r="G493" i="48"/>
  <c r="H493" i="48"/>
  <c r="I493" i="48"/>
  <c r="J493" i="48"/>
  <c r="K493" i="48"/>
  <c r="L493" i="48"/>
  <c r="M493" i="48"/>
  <c r="N493" i="48"/>
  <c r="O493" i="48"/>
  <c r="P493" i="48"/>
  <c r="Q493" i="48"/>
  <c r="R493" i="48"/>
  <c r="S493" i="48"/>
  <c r="A494" i="48"/>
  <c r="B494" i="48"/>
  <c r="C494" i="48"/>
  <c r="D494" i="48"/>
  <c r="E494" i="48"/>
  <c r="F494" i="48"/>
  <c r="G494" i="48"/>
  <c r="H494" i="48"/>
  <c r="I494" i="48"/>
  <c r="J494" i="48"/>
  <c r="K494" i="48"/>
  <c r="L494" i="48"/>
  <c r="M494" i="48"/>
  <c r="N494" i="48"/>
  <c r="O494" i="48"/>
  <c r="P494" i="48"/>
  <c r="Q494" i="48"/>
  <c r="R494" i="48"/>
  <c r="S494" i="48"/>
  <c r="A495" i="48"/>
  <c r="B495" i="48"/>
  <c r="C495" i="48"/>
  <c r="D495" i="48"/>
  <c r="E495" i="48"/>
  <c r="F495" i="48"/>
  <c r="G495" i="48"/>
  <c r="H495" i="48"/>
  <c r="I495" i="48"/>
  <c r="J495" i="48"/>
  <c r="K495" i="48"/>
  <c r="L495" i="48"/>
  <c r="M495" i="48"/>
  <c r="N495" i="48"/>
  <c r="O495" i="48"/>
  <c r="P495" i="48"/>
  <c r="Q495" i="48"/>
  <c r="R495" i="48"/>
  <c r="S495" i="48"/>
  <c r="A496" i="48"/>
  <c r="B496" i="48"/>
  <c r="C496" i="48"/>
  <c r="D496" i="48"/>
  <c r="E496" i="48"/>
  <c r="F496" i="48"/>
  <c r="G496" i="48"/>
  <c r="H496" i="48"/>
  <c r="I496" i="48"/>
  <c r="J496" i="48"/>
  <c r="K496" i="48"/>
  <c r="L496" i="48"/>
  <c r="M496" i="48"/>
  <c r="N496" i="48"/>
  <c r="O496" i="48"/>
  <c r="P496" i="48"/>
  <c r="Q496" i="48"/>
  <c r="R496" i="48"/>
  <c r="S496" i="48"/>
  <c r="A497" i="48"/>
  <c r="B497" i="48"/>
  <c r="C497" i="48"/>
  <c r="D497" i="48"/>
  <c r="E497" i="48"/>
  <c r="F497" i="48"/>
  <c r="G497" i="48"/>
  <c r="H497" i="48"/>
  <c r="I497" i="48"/>
  <c r="J497" i="48"/>
  <c r="K497" i="48"/>
  <c r="L497" i="48"/>
  <c r="M497" i="48"/>
  <c r="N497" i="48"/>
  <c r="O497" i="48"/>
  <c r="P497" i="48"/>
  <c r="Q497" i="48"/>
  <c r="R497" i="48"/>
  <c r="S497" i="48"/>
  <c r="A498" i="48"/>
  <c r="B498" i="48"/>
  <c r="C498" i="48"/>
  <c r="D498" i="48"/>
  <c r="E498" i="48"/>
  <c r="F498" i="48"/>
  <c r="G498" i="48"/>
  <c r="H498" i="48"/>
  <c r="I498" i="48"/>
  <c r="J498" i="48"/>
  <c r="K498" i="48"/>
  <c r="L498" i="48"/>
  <c r="M498" i="48"/>
  <c r="N498" i="48"/>
  <c r="O498" i="48"/>
  <c r="P498" i="48"/>
  <c r="Q498" i="48"/>
  <c r="R498" i="48"/>
  <c r="S498" i="48"/>
  <c r="A499" i="48"/>
  <c r="B499" i="48"/>
  <c r="C499" i="48"/>
  <c r="D499" i="48"/>
  <c r="E499" i="48"/>
  <c r="F499" i="48"/>
  <c r="G499" i="48"/>
  <c r="H499" i="48"/>
  <c r="I499" i="48"/>
  <c r="J499" i="48"/>
  <c r="K499" i="48"/>
  <c r="L499" i="48"/>
  <c r="M499" i="48"/>
  <c r="N499" i="48"/>
  <c r="O499" i="48"/>
  <c r="P499" i="48"/>
  <c r="Q499" i="48"/>
  <c r="R499" i="48"/>
  <c r="S499" i="48"/>
  <c r="A500" i="48"/>
  <c r="B500" i="48"/>
  <c r="C500" i="48"/>
  <c r="D500" i="48"/>
  <c r="E500" i="48"/>
  <c r="F500" i="48"/>
  <c r="G500" i="48"/>
  <c r="H500" i="48"/>
  <c r="I500" i="48"/>
  <c r="J500" i="48"/>
  <c r="K500" i="48"/>
  <c r="L500" i="48"/>
  <c r="M500" i="48"/>
  <c r="N500" i="48"/>
  <c r="O500" i="48"/>
  <c r="P500" i="48"/>
  <c r="Q500" i="48"/>
  <c r="R500" i="48"/>
  <c r="S500" i="48"/>
  <c r="A501" i="48"/>
  <c r="B501" i="48"/>
  <c r="C501" i="48"/>
  <c r="D501" i="48"/>
  <c r="E501" i="48"/>
  <c r="F501" i="48"/>
  <c r="G501" i="48"/>
  <c r="H501" i="48"/>
  <c r="I501" i="48"/>
  <c r="J501" i="48"/>
  <c r="K501" i="48"/>
  <c r="L501" i="48"/>
  <c r="M501" i="48"/>
  <c r="N501" i="48"/>
  <c r="O501" i="48"/>
  <c r="P501" i="48"/>
  <c r="Q501" i="48"/>
  <c r="R501" i="48"/>
  <c r="S501" i="48"/>
  <c r="A502" i="48"/>
  <c r="B502" i="48"/>
  <c r="C502" i="48"/>
  <c r="D502" i="48"/>
  <c r="E502" i="48"/>
  <c r="F502" i="48"/>
  <c r="G502" i="48"/>
  <c r="H502" i="48"/>
  <c r="I502" i="48"/>
  <c r="J502" i="48"/>
  <c r="K502" i="48"/>
  <c r="L502" i="48"/>
  <c r="M502" i="48"/>
  <c r="N502" i="48"/>
  <c r="O502" i="48"/>
  <c r="P502" i="48"/>
  <c r="Q502" i="48"/>
  <c r="R502" i="48"/>
  <c r="S502" i="48"/>
  <c r="A503" i="48"/>
  <c r="B503" i="48"/>
  <c r="C503" i="48"/>
  <c r="D503" i="48"/>
  <c r="E503" i="48"/>
  <c r="F503" i="48"/>
  <c r="G503" i="48"/>
  <c r="H503" i="48"/>
  <c r="I503" i="48"/>
  <c r="J503" i="48"/>
  <c r="K503" i="48"/>
  <c r="L503" i="48"/>
  <c r="M503" i="48"/>
  <c r="N503" i="48"/>
  <c r="O503" i="48"/>
  <c r="P503" i="48"/>
  <c r="Q503" i="48"/>
  <c r="R503" i="48"/>
  <c r="S503" i="48"/>
  <c r="A504" i="48"/>
  <c r="B504" i="48"/>
  <c r="C504" i="48"/>
  <c r="D504" i="48"/>
  <c r="E504" i="48"/>
  <c r="F504" i="48"/>
  <c r="G504" i="48"/>
  <c r="H504" i="48"/>
  <c r="I504" i="48"/>
  <c r="J504" i="48"/>
  <c r="K504" i="48"/>
  <c r="L504" i="48"/>
  <c r="M504" i="48"/>
  <c r="N504" i="48"/>
  <c r="O504" i="48"/>
  <c r="P504" i="48"/>
  <c r="Q504" i="48"/>
  <c r="R504" i="48"/>
  <c r="S504" i="48"/>
  <c r="A505" i="48"/>
  <c r="B505" i="48"/>
  <c r="C505" i="48"/>
  <c r="D505" i="48"/>
  <c r="E505" i="48"/>
  <c r="F505" i="48"/>
  <c r="G505" i="48"/>
  <c r="H505" i="48"/>
  <c r="I505" i="48"/>
  <c r="J505" i="48"/>
  <c r="K505" i="48"/>
  <c r="L505" i="48"/>
  <c r="M505" i="48"/>
  <c r="N505" i="48"/>
  <c r="O505" i="48"/>
  <c r="P505" i="48"/>
  <c r="Q505" i="48"/>
  <c r="R505" i="48"/>
  <c r="S505" i="48"/>
  <c r="A506" i="48"/>
  <c r="B506" i="48"/>
  <c r="C506" i="48"/>
  <c r="D506" i="48"/>
  <c r="E506" i="48"/>
  <c r="F506" i="48"/>
  <c r="G506" i="48"/>
  <c r="H506" i="48"/>
  <c r="I506" i="48"/>
  <c r="J506" i="48"/>
  <c r="K506" i="48"/>
  <c r="L506" i="48"/>
  <c r="M506" i="48"/>
  <c r="N506" i="48"/>
  <c r="O506" i="48"/>
  <c r="P506" i="48"/>
  <c r="Q506" i="48"/>
  <c r="R506" i="48"/>
  <c r="S506" i="48"/>
  <c r="A507" i="48"/>
  <c r="B507" i="48"/>
  <c r="C507" i="48"/>
  <c r="D507" i="48"/>
  <c r="E507" i="48"/>
  <c r="F507" i="48"/>
  <c r="G507" i="48"/>
  <c r="H507" i="48"/>
  <c r="I507" i="48"/>
  <c r="J507" i="48"/>
  <c r="K507" i="48"/>
  <c r="L507" i="48"/>
  <c r="M507" i="48"/>
  <c r="N507" i="48"/>
  <c r="O507" i="48"/>
  <c r="P507" i="48"/>
  <c r="Q507" i="48"/>
  <c r="R507" i="48"/>
  <c r="S507" i="48"/>
  <c r="A508" i="48"/>
  <c r="B508" i="48"/>
  <c r="C508" i="48"/>
  <c r="D508" i="48"/>
  <c r="E508" i="48"/>
  <c r="F508" i="48"/>
  <c r="G508" i="48"/>
  <c r="H508" i="48"/>
  <c r="I508" i="48"/>
  <c r="J508" i="48"/>
  <c r="K508" i="48"/>
  <c r="L508" i="48"/>
  <c r="M508" i="48"/>
  <c r="N508" i="48"/>
  <c r="O508" i="48"/>
  <c r="P508" i="48"/>
  <c r="Q508" i="48"/>
  <c r="R508" i="48"/>
  <c r="S508" i="48"/>
  <c r="A509" i="48"/>
  <c r="B509" i="48"/>
  <c r="C509" i="48"/>
  <c r="D509" i="48"/>
  <c r="E509" i="48"/>
  <c r="F509" i="48"/>
  <c r="G509" i="48"/>
  <c r="H509" i="48"/>
  <c r="I509" i="48"/>
  <c r="J509" i="48"/>
  <c r="K509" i="48"/>
  <c r="L509" i="48"/>
  <c r="M509" i="48"/>
  <c r="N509" i="48"/>
  <c r="O509" i="48"/>
  <c r="P509" i="48"/>
  <c r="Q509" i="48"/>
  <c r="R509" i="48"/>
  <c r="S509" i="48"/>
  <c r="A510" i="48"/>
  <c r="B510" i="48"/>
  <c r="C510" i="48"/>
  <c r="D510" i="48"/>
  <c r="E510" i="48"/>
  <c r="F510" i="48"/>
  <c r="G510" i="48"/>
  <c r="H510" i="48"/>
  <c r="I510" i="48"/>
  <c r="J510" i="48"/>
  <c r="K510" i="48"/>
  <c r="L510" i="48"/>
  <c r="M510" i="48"/>
  <c r="N510" i="48"/>
  <c r="O510" i="48"/>
  <c r="P510" i="48"/>
  <c r="Q510" i="48"/>
  <c r="R510" i="48"/>
  <c r="S510" i="48"/>
  <c r="A511" i="48"/>
  <c r="B511" i="48"/>
  <c r="C511" i="48"/>
  <c r="D511" i="48"/>
  <c r="E511" i="48"/>
  <c r="F511" i="48"/>
  <c r="G511" i="48"/>
  <c r="H511" i="48"/>
  <c r="I511" i="48"/>
  <c r="J511" i="48"/>
  <c r="K511" i="48"/>
  <c r="L511" i="48"/>
  <c r="M511" i="48"/>
  <c r="N511" i="48"/>
  <c r="O511" i="48"/>
  <c r="P511" i="48"/>
  <c r="Q511" i="48"/>
  <c r="R511" i="48"/>
  <c r="S511" i="48"/>
  <c r="A512" i="48"/>
  <c r="B512" i="48"/>
  <c r="C512" i="48"/>
  <c r="D512" i="48"/>
  <c r="E512" i="48"/>
  <c r="F512" i="48"/>
  <c r="G512" i="48"/>
  <c r="H512" i="48"/>
  <c r="I512" i="48"/>
  <c r="J512" i="48"/>
  <c r="K512" i="48"/>
  <c r="L512" i="48"/>
  <c r="M512" i="48"/>
  <c r="N512" i="48"/>
  <c r="O512" i="48"/>
  <c r="P512" i="48"/>
  <c r="Q512" i="48"/>
  <c r="R512" i="48"/>
  <c r="S512" i="48"/>
  <c r="A513" i="48"/>
  <c r="B513" i="48"/>
  <c r="C513" i="48"/>
  <c r="D513" i="48"/>
  <c r="E513" i="48"/>
  <c r="F513" i="48"/>
  <c r="G513" i="48"/>
  <c r="H513" i="48"/>
  <c r="I513" i="48"/>
  <c r="J513" i="48"/>
  <c r="K513" i="48"/>
  <c r="L513" i="48"/>
  <c r="M513" i="48"/>
  <c r="N513" i="48"/>
  <c r="O513" i="48"/>
  <c r="P513" i="48"/>
  <c r="Q513" i="48"/>
  <c r="R513" i="48"/>
  <c r="S513" i="48"/>
  <c r="A514" i="48"/>
  <c r="B514" i="48"/>
  <c r="C514" i="48"/>
  <c r="D514" i="48"/>
  <c r="E514" i="48"/>
  <c r="F514" i="48"/>
  <c r="G514" i="48"/>
  <c r="H514" i="48"/>
  <c r="I514" i="48"/>
  <c r="J514" i="48"/>
  <c r="K514" i="48"/>
  <c r="L514" i="48"/>
  <c r="M514" i="48"/>
  <c r="N514" i="48"/>
  <c r="O514" i="48"/>
  <c r="P514" i="48"/>
  <c r="Q514" i="48"/>
  <c r="R514" i="48"/>
  <c r="S514" i="48"/>
  <c r="A515" i="48"/>
  <c r="B515" i="48"/>
  <c r="C515" i="48"/>
  <c r="D515" i="48"/>
  <c r="E515" i="48"/>
  <c r="F515" i="48"/>
  <c r="G515" i="48"/>
  <c r="H515" i="48"/>
  <c r="I515" i="48"/>
  <c r="J515" i="48"/>
  <c r="K515" i="48"/>
  <c r="L515" i="48"/>
  <c r="M515" i="48"/>
  <c r="N515" i="48"/>
  <c r="O515" i="48"/>
  <c r="P515" i="48"/>
  <c r="Q515" i="48"/>
  <c r="R515" i="48"/>
  <c r="S515" i="48"/>
  <c r="A516" i="48"/>
  <c r="B516" i="48"/>
  <c r="C516" i="48"/>
  <c r="D516" i="48"/>
  <c r="E516" i="48"/>
  <c r="F516" i="48"/>
  <c r="G516" i="48"/>
  <c r="H516" i="48"/>
  <c r="I516" i="48"/>
  <c r="J516" i="48"/>
  <c r="K516" i="48"/>
  <c r="L516" i="48"/>
  <c r="M516" i="48"/>
  <c r="N516" i="48"/>
  <c r="O516" i="48"/>
  <c r="P516" i="48"/>
  <c r="Q516" i="48"/>
  <c r="R516" i="48"/>
  <c r="S516" i="48"/>
  <c r="A517" i="48"/>
  <c r="B517" i="48"/>
  <c r="C517" i="48"/>
  <c r="D517" i="48"/>
  <c r="E517" i="48"/>
  <c r="F517" i="48"/>
  <c r="G517" i="48"/>
  <c r="H517" i="48"/>
  <c r="I517" i="48"/>
  <c r="J517" i="48"/>
  <c r="K517" i="48"/>
  <c r="L517" i="48"/>
  <c r="M517" i="48"/>
  <c r="N517" i="48"/>
  <c r="O517" i="48"/>
  <c r="P517" i="48"/>
  <c r="Q517" i="48"/>
  <c r="R517" i="48"/>
  <c r="S517" i="48"/>
  <c r="A518" i="48"/>
  <c r="B518" i="48"/>
  <c r="C518" i="48"/>
  <c r="D518" i="48"/>
  <c r="E518" i="48"/>
  <c r="F518" i="48"/>
  <c r="G518" i="48"/>
  <c r="H518" i="48"/>
  <c r="I518" i="48"/>
  <c r="J518" i="48"/>
  <c r="K518" i="48"/>
  <c r="L518" i="48"/>
  <c r="M518" i="48"/>
  <c r="N518" i="48"/>
  <c r="O518" i="48"/>
  <c r="P518" i="48"/>
  <c r="Q518" i="48"/>
  <c r="R518" i="48"/>
  <c r="S518" i="48"/>
  <c r="A519" i="48"/>
  <c r="B519" i="48"/>
  <c r="C519" i="48"/>
  <c r="D519" i="48"/>
  <c r="E519" i="48"/>
  <c r="F519" i="48"/>
  <c r="G519" i="48"/>
  <c r="H519" i="48"/>
  <c r="I519" i="48"/>
  <c r="J519" i="48"/>
  <c r="K519" i="48"/>
  <c r="L519" i="48"/>
  <c r="M519" i="48"/>
  <c r="N519" i="48"/>
  <c r="O519" i="48"/>
  <c r="P519" i="48"/>
  <c r="Q519" i="48"/>
  <c r="R519" i="48"/>
  <c r="S519" i="48"/>
  <c r="A520" i="48"/>
  <c r="B520" i="48"/>
  <c r="C520" i="48"/>
  <c r="D520" i="48"/>
  <c r="E520" i="48"/>
  <c r="F520" i="48"/>
  <c r="G520" i="48"/>
  <c r="H520" i="48"/>
  <c r="I520" i="48"/>
  <c r="J520" i="48"/>
  <c r="K520" i="48"/>
  <c r="L520" i="48"/>
  <c r="M520" i="48"/>
  <c r="N520" i="48"/>
  <c r="O520" i="48"/>
  <c r="P520" i="48"/>
  <c r="Q520" i="48"/>
  <c r="R520" i="48"/>
  <c r="S520" i="48"/>
  <c r="A521" i="48"/>
  <c r="B521" i="48"/>
  <c r="C521" i="48"/>
  <c r="D521" i="48"/>
  <c r="E521" i="48"/>
  <c r="F521" i="48"/>
  <c r="G521" i="48"/>
  <c r="H521" i="48"/>
  <c r="I521" i="48"/>
  <c r="J521" i="48"/>
  <c r="K521" i="48"/>
  <c r="L521" i="48"/>
  <c r="M521" i="48"/>
  <c r="N521" i="48"/>
  <c r="O521" i="48"/>
  <c r="P521" i="48"/>
  <c r="Q521" i="48"/>
  <c r="R521" i="48"/>
  <c r="S521" i="48"/>
  <c r="A522" i="48"/>
  <c r="B522" i="48"/>
  <c r="C522" i="48"/>
  <c r="D522" i="48"/>
  <c r="E522" i="48"/>
  <c r="F522" i="48"/>
  <c r="G522" i="48"/>
  <c r="H522" i="48"/>
  <c r="I522" i="48"/>
  <c r="J522" i="48"/>
  <c r="K522" i="48"/>
  <c r="L522" i="48"/>
  <c r="M522" i="48"/>
  <c r="N522" i="48"/>
  <c r="O522" i="48"/>
  <c r="P522" i="48"/>
  <c r="Q522" i="48"/>
  <c r="R522" i="48"/>
  <c r="S522" i="48"/>
  <c r="A523" i="48"/>
  <c r="B523" i="48"/>
  <c r="C523" i="48"/>
  <c r="D523" i="48"/>
  <c r="E523" i="48"/>
  <c r="F523" i="48"/>
  <c r="G523" i="48"/>
  <c r="H523" i="48"/>
  <c r="I523" i="48"/>
  <c r="J523" i="48"/>
  <c r="K523" i="48"/>
  <c r="L523" i="48"/>
  <c r="M523" i="48"/>
  <c r="N523" i="48"/>
  <c r="O523" i="48"/>
  <c r="P523" i="48"/>
  <c r="Q523" i="48"/>
  <c r="R523" i="48"/>
  <c r="S523" i="48"/>
  <c r="A524" i="48"/>
  <c r="B524" i="48"/>
  <c r="C524" i="48"/>
  <c r="D524" i="48"/>
  <c r="E524" i="48"/>
  <c r="F524" i="48"/>
  <c r="G524" i="48"/>
  <c r="H524" i="48"/>
  <c r="I524" i="48"/>
  <c r="J524" i="48"/>
  <c r="K524" i="48"/>
  <c r="L524" i="48"/>
  <c r="M524" i="48"/>
  <c r="N524" i="48"/>
  <c r="O524" i="48"/>
  <c r="P524" i="48"/>
  <c r="Q524" i="48"/>
  <c r="R524" i="48"/>
  <c r="S524" i="48"/>
  <c r="A525" i="48"/>
  <c r="B525" i="48"/>
  <c r="C525" i="48"/>
  <c r="D525" i="48"/>
  <c r="E525" i="48"/>
  <c r="F525" i="48"/>
  <c r="G525" i="48"/>
  <c r="H525" i="48"/>
  <c r="I525" i="48"/>
  <c r="J525" i="48"/>
  <c r="K525" i="48"/>
  <c r="L525" i="48"/>
  <c r="M525" i="48"/>
  <c r="N525" i="48"/>
  <c r="O525" i="48"/>
  <c r="P525" i="48"/>
  <c r="Q525" i="48"/>
  <c r="R525" i="48"/>
  <c r="S525" i="48"/>
  <c r="A526" i="48"/>
  <c r="B526" i="48"/>
  <c r="C526" i="48"/>
  <c r="D526" i="48"/>
  <c r="E526" i="48"/>
  <c r="F526" i="48"/>
  <c r="G526" i="48"/>
  <c r="H526" i="48"/>
  <c r="I526" i="48"/>
  <c r="J526" i="48"/>
  <c r="K526" i="48"/>
  <c r="L526" i="48"/>
  <c r="M526" i="48"/>
  <c r="N526" i="48"/>
  <c r="O526" i="48"/>
  <c r="P526" i="48"/>
  <c r="Q526" i="48"/>
  <c r="R526" i="48"/>
  <c r="S526" i="48"/>
  <c r="A527" i="48"/>
  <c r="B527" i="48"/>
  <c r="C527" i="48"/>
  <c r="D527" i="48"/>
  <c r="E527" i="48"/>
  <c r="F527" i="48"/>
  <c r="G527" i="48"/>
  <c r="H527" i="48"/>
  <c r="I527" i="48"/>
  <c r="J527" i="48"/>
  <c r="K527" i="48"/>
  <c r="L527" i="48"/>
  <c r="M527" i="48"/>
  <c r="N527" i="48"/>
  <c r="O527" i="48"/>
  <c r="P527" i="48"/>
  <c r="Q527" i="48"/>
  <c r="R527" i="48"/>
  <c r="S527" i="48"/>
  <c r="A528" i="48"/>
  <c r="B528" i="48"/>
  <c r="C528" i="48"/>
  <c r="D528" i="48"/>
  <c r="E528" i="48"/>
  <c r="F528" i="48"/>
  <c r="G528" i="48"/>
  <c r="H528" i="48"/>
  <c r="I528" i="48"/>
  <c r="J528" i="48"/>
  <c r="K528" i="48"/>
  <c r="L528" i="48"/>
  <c r="M528" i="48"/>
  <c r="N528" i="48"/>
  <c r="O528" i="48"/>
  <c r="P528" i="48"/>
  <c r="Q528" i="48"/>
  <c r="R528" i="48"/>
  <c r="S528" i="48"/>
  <c r="A529" i="48"/>
  <c r="B529" i="48"/>
  <c r="C529" i="48"/>
  <c r="D529" i="48"/>
  <c r="E529" i="48"/>
  <c r="F529" i="48"/>
  <c r="G529" i="48"/>
  <c r="H529" i="48"/>
  <c r="I529" i="48"/>
  <c r="J529" i="48"/>
  <c r="K529" i="48"/>
  <c r="L529" i="48"/>
  <c r="M529" i="48"/>
  <c r="N529" i="48"/>
  <c r="O529" i="48"/>
  <c r="P529" i="48"/>
  <c r="Q529" i="48"/>
  <c r="R529" i="48"/>
  <c r="S529" i="48"/>
  <c r="A530" i="48"/>
  <c r="B530" i="48"/>
  <c r="C530" i="48"/>
  <c r="D530" i="48"/>
  <c r="E530" i="48"/>
  <c r="F530" i="48"/>
  <c r="G530" i="48"/>
  <c r="H530" i="48"/>
  <c r="I530" i="48"/>
  <c r="J530" i="48"/>
  <c r="K530" i="48"/>
  <c r="L530" i="48"/>
  <c r="M530" i="48"/>
  <c r="N530" i="48"/>
  <c r="O530" i="48"/>
  <c r="P530" i="48"/>
  <c r="Q530" i="48"/>
  <c r="R530" i="48"/>
  <c r="S530" i="48"/>
  <c r="A531" i="48"/>
  <c r="B531" i="48"/>
  <c r="C531" i="48"/>
  <c r="D531" i="48"/>
  <c r="E531" i="48"/>
  <c r="F531" i="48"/>
  <c r="G531" i="48"/>
  <c r="H531" i="48"/>
  <c r="I531" i="48"/>
  <c r="J531" i="48"/>
  <c r="K531" i="48"/>
  <c r="L531" i="48"/>
  <c r="M531" i="48"/>
  <c r="N531" i="48"/>
  <c r="O531" i="48"/>
  <c r="P531" i="48"/>
  <c r="Q531" i="48"/>
  <c r="R531" i="48"/>
  <c r="S531" i="48"/>
  <c r="A532" i="48"/>
  <c r="B532" i="48"/>
  <c r="C532" i="48"/>
  <c r="D532" i="48"/>
  <c r="E532" i="48"/>
  <c r="F532" i="48"/>
  <c r="G532" i="48"/>
  <c r="H532" i="48"/>
  <c r="I532" i="48"/>
  <c r="J532" i="48"/>
  <c r="K532" i="48"/>
  <c r="L532" i="48"/>
  <c r="M532" i="48"/>
  <c r="N532" i="48"/>
  <c r="O532" i="48"/>
  <c r="P532" i="48"/>
  <c r="Q532" i="48"/>
  <c r="R532" i="48"/>
  <c r="S532" i="48"/>
  <c r="A533" i="48"/>
  <c r="B533" i="48"/>
  <c r="C533" i="48"/>
  <c r="D533" i="48"/>
  <c r="E533" i="48"/>
  <c r="F533" i="48"/>
  <c r="G533" i="48"/>
  <c r="H533" i="48"/>
  <c r="I533" i="48"/>
  <c r="J533" i="48"/>
  <c r="K533" i="48"/>
  <c r="L533" i="48"/>
  <c r="M533" i="48"/>
  <c r="N533" i="48"/>
  <c r="O533" i="48"/>
  <c r="P533" i="48"/>
  <c r="Q533" i="48"/>
  <c r="R533" i="48"/>
  <c r="S533" i="48"/>
  <c r="A534" i="48"/>
  <c r="B534" i="48"/>
  <c r="C534" i="48"/>
  <c r="D534" i="48"/>
  <c r="E534" i="48"/>
  <c r="F534" i="48"/>
  <c r="G534" i="48"/>
  <c r="H534" i="48"/>
  <c r="I534" i="48"/>
  <c r="J534" i="48"/>
  <c r="K534" i="48"/>
  <c r="L534" i="48"/>
  <c r="M534" i="48"/>
  <c r="N534" i="48"/>
  <c r="O534" i="48"/>
  <c r="P534" i="48"/>
  <c r="Q534" i="48"/>
  <c r="R534" i="48"/>
  <c r="S534" i="48"/>
  <c r="A535" i="48"/>
  <c r="B535" i="48"/>
  <c r="C535" i="48"/>
  <c r="D535" i="48"/>
  <c r="E535" i="48"/>
  <c r="F535" i="48"/>
  <c r="G535" i="48"/>
  <c r="H535" i="48"/>
  <c r="I535" i="48"/>
  <c r="J535" i="48"/>
  <c r="K535" i="48"/>
  <c r="L535" i="48"/>
  <c r="M535" i="48"/>
  <c r="N535" i="48"/>
  <c r="O535" i="48"/>
  <c r="P535" i="48"/>
  <c r="Q535" i="48"/>
  <c r="R535" i="48"/>
  <c r="S535" i="48"/>
  <c r="A536" i="48"/>
  <c r="B536" i="48"/>
  <c r="C536" i="48"/>
  <c r="D536" i="48"/>
  <c r="E536" i="48"/>
  <c r="F536" i="48"/>
  <c r="G536" i="48"/>
  <c r="H536" i="48"/>
  <c r="I536" i="48"/>
  <c r="J536" i="48"/>
  <c r="K536" i="48"/>
  <c r="L536" i="48"/>
  <c r="M536" i="48"/>
  <c r="N536" i="48"/>
  <c r="O536" i="48"/>
  <c r="P536" i="48"/>
  <c r="Q536" i="48"/>
  <c r="R536" i="48"/>
  <c r="S536" i="48"/>
  <c r="A537" i="48"/>
  <c r="B537" i="48"/>
  <c r="C537" i="48"/>
  <c r="D537" i="48"/>
  <c r="E537" i="48"/>
  <c r="F537" i="48"/>
  <c r="G537" i="48"/>
  <c r="H537" i="48"/>
  <c r="I537" i="48"/>
  <c r="J537" i="48"/>
  <c r="K537" i="48"/>
  <c r="L537" i="48"/>
  <c r="M537" i="48"/>
  <c r="N537" i="48"/>
  <c r="O537" i="48"/>
  <c r="P537" i="48"/>
  <c r="Q537" i="48"/>
  <c r="R537" i="48"/>
  <c r="S537" i="48"/>
  <c r="A538" i="48"/>
  <c r="B538" i="48"/>
  <c r="C538" i="48"/>
  <c r="D538" i="48"/>
  <c r="E538" i="48"/>
  <c r="F538" i="48"/>
  <c r="G538" i="48"/>
  <c r="H538" i="48"/>
  <c r="I538" i="48"/>
  <c r="J538" i="48"/>
  <c r="K538" i="48"/>
  <c r="L538" i="48"/>
  <c r="M538" i="48"/>
  <c r="N538" i="48"/>
  <c r="O538" i="48"/>
  <c r="P538" i="48"/>
  <c r="Q538" i="48"/>
  <c r="R538" i="48"/>
  <c r="S538" i="48"/>
  <c r="A539" i="48"/>
  <c r="B539" i="48"/>
  <c r="C539" i="48"/>
  <c r="D539" i="48"/>
  <c r="E539" i="48"/>
  <c r="F539" i="48"/>
  <c r="G539" i="48"/>
  <c r="H539" i="48"/>
  <c r="I539" i="48"/>
  <c r="J539" i="48"/>
  <c r="K539" i="48"/>
  <c r="L539" i="48"/>
  <c r="M539" i="48"/>
  <c r="N539" i="48"/>
  <c r="O539" i="48"/>
  <c r="P539" i="48"/>
  <c r="Q539" i="48"/>
  <c r="R539" i="48"/>
  <c r="S539" i="48"/>
  <c r="A540" i="48"/>
  <c r="B540" i="48"/>
  <c r="C540" i="48"/>
  <c r="D540" i="48"/>
  <c r="E540" i="48"/>
  <c r="F540" i="48"/>
  <c r="G540" i="48"/>
  <c r="H540" i="48"/>
  <c r="I540" i="48"/>
  <c r="J540" i="48"/>
  <c r="K540" i="48"/>
  <c r="L540" i="48"/>
  <c r="M540" i="48"/>
  <c r="N540" i="48"/>
  <c r="O540" i="48"/>
  <c r="P540" i="48"/>
  <c r="Q540" i="48"/>
  <c r="R540" i="48"/>
  <c r="S540" i="48"/>
  <c r="A541" i="48"/>
  <c r="B541" i="48"/>
  <c r="C541" i="48"/>
  <c r="D541" i="48"/>
  <c r="E541" i="48"/>
  <c r="F541" i="48"/>
  <c r="G541" i="48"/>
  <c r="H541" i="48"/>
  <c r="I541" i="48"/>
  <c r="J541" i="48"/>
  <c r="K541" i="48"/>
  <c r="L541" i="48"/>
  <c r="M541" i="48"/>
  <c r="N541" i="48"/>
  <c r="O541" i="48"/>
  <c r="P541" i="48"/>
  <c r="Q541" i="48"/>
  <c r="R541" i="48"/>
  <c r="S541" i="48"/>
  <c r="A542" i="48"/>
  <c r="B542" i="48"/>
  <c r="C542" i="48"/>
  <c r="D542" i="48"/>
  <c r="E542" i="48"/>
  <c r="F542" i="48"/>
  <c r="G542" i="48"/>
  <c r="H542" i="48"/>
  <c r="I542" i="48"/>
  <c r="J542" i="48"/>
  <c r="K542" i="48"/>
  <c r="L542" i="48"/>
  <c r="M542" i="48"/>
  <c r="N542" i="48"/>
  <c r="O542" i="48"/>
  <c r="P542" i="48"/>
  <c r="Q542" i="48"/>
  <c r="R542" i="48"/>
  <c r="S542" i="48"/>
  <c r="A543" i="48"/>
  <c r="B543" i="48"/>
  <c r="C543" i="48"/>
  <c r="D543" i="48"/>
  <c r="E543" i="48"/>
  <c r="F543" i="48"/>
  <c r="G543" i="48"/>
  <c r="H543" i="48"/>
  <c r="I543" i="48"/>
  <c r="J543" i="48"/>
  <c r="K543" i="48"/>
  <c r="L543" i="48"/>
  <c r="M543" i="48"/>
  <c r="N543" i="48"/>
  <c r="O543" i="48"/>
  <c r="P543" i="48"/>
  <c r="Q543" i="48"/>
  <c r="R543" i="48"/>
  <c r="S543" i="48"/>
  <c r="A544" i="48"/>
  <c r="B544" i="48"/>
  <c r="C544" i="48"/>
  <c r="D544" i="48"/>
  <c r="E544" i="48"/>
  <c r="F544" i="48"/>
  <c r="G544" i="48"/>
  <c r="H544" i="48"/>
  <c r="I544" i="48"/>
  <c r="J544" i="48"/>
  <c r="K544" i="48"/>
  <c r="L544" i="48"/>
  <c r="M544" i="48"/>
  <c r="N544" i="48"/>
  <c r="O544" i="48"/>
  <c r="P544" i="48"/>
  <c r="Q544" i="48"/>
  <c r="R544" i="48"/>
  <c r="S544" i="48"/>
  <c r="A545" i="48"/>
  <c r="B545" i="48"/>
  <c r="C545" i="48"/>
  <c r="D545" i="48"/>
  <c r="E545" i="48"/>
  <c r="F545" i="48"/>
  <c r="G545" i="48"/>
  <c r="H545" i="48"/>
  <c r="I545" i="48"/>
  <c r="J545" i="48"/>
  <c r="K545" i="48"/>
  <c r="L545" i="48"/>
  <c r="M545" i="48"/>
  <c r="N545" i="48"/>
  <c r="O545" i="48"/>
  <c r="P545" i="48"/>
  <c r="Q545" i="48"/>
  <c r="R545" i="48"/>
  <c r="S545" i="48"/>
  <c r="A546" i="48"/>
  <c r="B546" i="48"/>
  <c r="C546" i="48"/>
  <c r="D546" i="48"/>
  <c r="E546" i="48"/>
  <c r="F546" i="48"/>
  <c r="G546" i="48"/>
  <c r="H546" i="48"/>
  <c r="I546" i="48"/>
  <c r="J546" i="48"/>
  <c r="K546" i="48"/>
  <c r="L546" i="48"/>
  <c r="M546" i="48"/>
  <c r="N546" i="48"/>
  <c r="O546" i="48"/>
  <c r="P546" i="48"/>
  <c r="Q546" i="48"/>
  <c r="R546" i="48"/>
  <c r="S546" i="48"/>
  <c r="A547" i="48"/>
  <c r="B547" i="48"/>
  <c r="C547" i="48"/>
  <c r="D547" i="48"/>
  <c r="E547" i="48"/>
  <c r="F547" i="48"/>
  <c r="G547" i="48"/>
  <c r="H547" i="48"/>
  <c r="I547" i="48"/>
  <c r="J547" i="48"/>
  <c r="K547" i="48"/>
  <c r="L547" i="48"/>
  <c r="M547" i="48"/>
  <c r="N547" i="48"/>
  <c r="O547" i="48"/>
  <c r="P547" i="48"/>
  <c r="Q547" i="48"/>
  <c r="R547" i="48"/>
  <c r="S547" i="48"/>
  <c r="A548" i="48"/>
  <c r="B548" i="48"/>
  <c r="C548" i="48"/>
  <c r="D548" i="48"/>
  <c r="E548" i="48"/>
  <c r="F548" i="48"/>
  <c r="G548" i="48"/>
  <c r="H548" i="48"/>
  <c r="I548" i="48"/>
  <c r="J548" i="48"/>
  <c r="K548" i="48"/>
  <c r="L548" i="48"/>
  <c r="M548" i="48"/>
  <c r="N548" i="48"/>
  <c r="O548" i="48"/>
  <c r="P548" i="48"/>
  <c r="Q548" i="48"/>
  <c r="R548" i="48"/>
  <c r="S548" i="48"/>
  <c r="A549" i="48"/>
  <c r="B549" i="48"/>
  <c r="C549" i="48"/>
  <c r="D549" i="48"/>
  <c r="E549" i="48"/>
  <c r="F549" i="48"/>
  <c r="G549" i="48"/>
  <c r="H549" i="48"/>
  <c r="I549" i="48"/>
  <c r="J549" i="48"/>
  <c r="K549" i="48"/>
  <c r="L549" i="48"/>
  <c r="M549" i="48"/>
  <c r="N549" i="48"/>
  <c r="O549" i="48"/>
  <c r="P549" i="48"/>
  <c r="Q549" i="48"/>
  <c r="R549" i="48"/>
  <c r="S549" i="48"/>
  <c r="A550" i="48"/>
  <c r="B550" i="48"/>
  <c r="C550" i="48"/>
  <c r="D550" i="48"/>
  <c r="E550" i="48"/>
  <c r="F550" i="48"/>
  <c r="G550" i="48"/>
  <c r="H550" i="48"/>
  <c r="I550" i="48"/>
  <c r="J550" i="48"/>
  <c r="K550" i="48"/>
  <c r="L550" i="48"/>
  <c r="M550" i="48"/>
  <c r="N550" i="48"/>
  <c r="O550" i="48"/>
  <c r="P550" i="48"/>
  <c r="Q550" i="48"/>
  <c r="R550" i="48"/>
  <c r="S550" i="48"/>
  <c r="A551" i="48"/>
  <c r="B551" i="48"/>
  <c r="C551" i="48"/>
  <c r="D551" i="48"/>
  <c r="E551" i="48"/>
  <c r="F551" i="48"/>
  <c r="G551" i="48"/>
  <c r="H551" i="48"/>
  <c r="I551" i="48"/>
  <c r="J551" i="48"/>
  <c r="K551" i="48"/>
  <c r="L551" i="48"/>
  <c r="M551" i="48"/>
  <c r="N551" i="48"/>
  <c r="O551" i="48"/>
  <c r="P551" i="48"/>
  <c r="Q551" i="48"/>
  <c r="R551" i="48"/>
  <c r="S551" i="48"/>
  <c r="A552" i="48"/>
  <c r="B552" i="48"/>
  <c r="C552" i="48"/>
  <c r="D552" i="48"/>
  <c r="E552" i="48"/>
  <c r="F552" i="48"/>
  <c r="G552" i="48"/>
  <c r="H552" i="48"/>
  <c r="I552" i="48"/>
  <c r="J552" i="48"/>
  <c r="K552" i="48"/>
  <c r="L552" i="48"/>
  <c r="M552" i="48"/>
  <c r="N552" i="48"/>
  <c r="O552" i="48"/>
  <c r="P552" i="48"/>
  <c r="Q552" i="48"/>
  <c r="R552" i="48"/>
  <c r="S552" i="48"/>
  <c r="A553" i="48"/>
  <c r="B553" i="48"/>
  <c r="C553" i="48"/>
  <c r="D553" i="48"/>
  <c r="E553" i="48"/>
  <c r="F553" i="48"/>
  <c r="G553" i="48"/>
  <c r="H553" i="48"/>
  <c r="I553" i="48"/>
  <c r="J553" i="48"/>
  <c r="K553" i="48"/>
  <c r="L553" i="48"/>
  <c r="M553" i="48"/>
  <c r="N553" i="48"/>
  <c r="O553" i="48"/>
  <c r="P553" i="48"/>
  <c r="Q553" i="48"/>
  <c r="R553" i="48"/>
  <c r="S553" i="48"/>
  <c r="A554" i="48"/>
  <c r="B554" i="48"/>
  <c r="C554" i="48"/>
  <c r="D554" i="48"/>
  <c r="E554" i="48"/>
  <c r="F554" i="48"/>
  <c r="G554" i="48"/>
  <c r="H554" i="48"/>
  <c r="I554" i="48"/>
  <c r="J554" i="48"/>
  <c r="K554" i="48"/>
  <c r="L554" i="48"/>
  <c r="M554" i="48"/>
  <c r="N554" i="48"/>
  <c r="O554" i="48"/>
  <c r="P554" i="48"/>
  <c r="Q554" i="48"/>
  <c r="R554" i="48"/>
  <c r="S554" i="48"/>
  <c r="A555" i="48"/>
  <c r="B555" i="48"/>
  <c r="C555" i="48"/>
  <c r="D555" i="48"/>
  <c r="E555" i="48"/>
  <c r="F555" i="48"/>
  <c r="G555" i="48"/>
  <c r="H555" i="48"/>
  <c r="I555" i="48"/>
  <c r="J555" i="48"/>
  <c r="K555" i="48"/>
  <c r="L555" i="48"/>
  <c r="M555" i="48"/>
  <c r="N555" i="48"/>
  <c r="O555" i="48"/>
  <c r="P555" i="48"/>
  <c r="Q555" i="48"/>
  <c r="R555" i="48"/>
  <c r="S555" i="48"/>
  <c r="A556" i="48"/>
  <c r="B556" i="48"/>
  <c r="C556" i="48"/>
  <c r="D556" i="48"/>
  <c r="E556" i="48"/>
  <c r="F556" i="48"/>
  <c r="G556" i="48"/>
  <c r="H556" i="48"/>
  <c r="I556" i="48"/>
  <c r="J556" i="48"/>
  <c r="K556" i="48"/>
  <c r="L556" i="48"/>
  <c r="M556" i="48"/>
  <c r="N556" i="48"/>
  <c r="O556" i="48"/>
  <c r="P556" i="48"/>
  <c r="Q556" i="48"/>
  <c r="R556" i="48"/>
  <c r="S556" i="48"/>
  <c r="A557" i="48"/>
  <c r="B557" i="48"/>
  <c r="C557" i="48"/>
  <c r="D557" i="48"/>
  <c r="E557" i="48"/>
  <c r="F557" i="48"/>
  <c r="G557" i="48"/>
  <c r="H557" i="48"/>
  <c r="I557" i="48"/>
  <c r="J557" i="48"/>
  <c r="K557" i="48"/>
  <c r="L557" i="48"/>
  <c r="M557" i="48"/>
  <c r="N557" i="48"/>
  <c r="O557" i="48"/>
  <c r="P557" i="48"/>
  <c r="Q557" i="48"/>
  <c r="R557" i="48"/>
  <c r="S557" i="48"/>
  <c r="A558" i="48"/>
  <c r="B558" i="48"/>
  <c r="C558" i="48"/>
  <c r="D558" i="48"/>
  <c r="E558" i="48"/>
  <c r="F558" i="48"/>
  <c r="G558" i="48"/>
  <c r="H558" i="48"/>
  <c r="I558" i="48"/>
  <c r="J558" i="48"/>
  <c r="K558" i="48"/>
  <c r="L558" i="48"/>
  <c r="M558" i="48"/>
  <c r="N558" i="48"/>
  <c r="O558" i="48"/>
  <c r="P558" i="48"/>
  <c r="Q558" i="48"/>
  <c r="R558" i="48"/>
  <c r="S558" i="48"/>
  <c r="A559" i="48"/>
  <c r="B559" i="48"/>
  <c r="C559" i="48"/>
  <c r="D559" i="48"/>
  <c r="E559" i="48"/>
  <c r="F559" i="48"/>
  <c r="G559" i="48"/>
  <c r="H559" i="48"/>
  <c r="I559" i="48"/>
  <c r="J559" i="48"/>
  <c r="K559" i="48"/>
  <c r="L559" i="48"/>
  <c r="M559" i="48"/>
  <c r="N559" i="48"/>
  <c r="O559" i="48"/>
  <c r="P559" i="48"/>
  <c r="Q559" i="48"/>
  <c r="R559" i="48"/>
  <c r="S559" i="48"/>
  <c r="A560" i="48"/>
  <c r="B560" i="48"/>
  <c r="C560" i="48"/>
  <c r="D560" i="48"/>
  <c r="E560" i="48"/>
  <c r="F560" i="48"/>
  <c r="G560" i="48"/>
  <c r="H560" i="48"/>
  <c r="I560" i="48"/>
  <c r="J560" i="48"/>
  <c r="K560" i="48"/>
  <c r="L560" i="48"/>
  <c r="M560" i="48"/>
  <c r="N560" i="48"/>
  <c r="O560" i="48"/>
  <c r="P560" i="48"/>
  <c r="Q560" i="48"/>
  <c r="R560" i="48"/>
  <c r="S560" i="48"/>
  <c r="A561" i="48"/>
  <c r="B561" i="48"/>
  <c r="C561" i="48"/>
  <c r="D561" i="48"/>
  <c r="E561" i="48"/>
  <c r="F561" i="48"/>
  <c r="G561" i="48"/>
  <c r="H561" i="48"/>
  <c r="I561" i="48"/>
  <c r="J561" i="48"/>
  <c r="K561" i="48"/>
  <c r="L561" i="48"/>
  <c r="M561" i="48"/>
  <c r="N561" i="48"/>
  <c r="O561" i="48"/>
  <c r="P561" i="48"/>
  <c r="Q561" i="48"/>
  <c r="R561" i="48"/>
  <c r="S561" i="48"/>
  <c r="A562" i="48"/>
  <c r="B562" i="48"/>
  <c r="C562" i="48"/>
  <c r="D562" i="48"/>
  <c r="E562" i="48"/>
  <c r="F562" i="48"/>
  <c r="G562" i="48"/>
  <c r="H562" i="48"/>
  <c r="I562" i="48"/>
  <c r="J562" i="48"/>
  <c r="K562" i="48"/>
  <c r="L562" i="48"/>
  <c r="M562" i="48"/>
  <c r="N562" i="48"/>
  <c r="O562" i="48"/>
  <c r="P562" i="48"/>
  <c r="Q562" i="48"/>
  <c r="R562" i="48"/>
  <c r="S562" i="48"/>
  <c r="A563" i="48"/>
  <c r="B563" i="48"/>
  <c r="C563" i="48"/>
  <c r="D563" i="48"/>
  <c r="E563" i="48"/>
  <c r="F563" i="48"/>
  <c r="G563" i="48"/>
  <c r="H563" i="48"/>
  <c r="I563" i="48"/>
  <c r="J563" i="48"/>
  <c r="K563" i="48"/>
  <c r="L563" i="48"/>
  <c r="M563" i="48"/>
  <c r="N563" i="48"/>
  <c r="O563" i="48"/>
  <c r="P563" i="48"/>
  <c r="Q563" i="48"/>
  <c r="R563" i="48"/>
  <c r="S563" i="48"/>
  <c r="A564" i="48"/>
  <c r="B564" i="48"/>
  <c r="C564" i="48"/>
  <c r="D564" i="48"/>
  <c r="E564" i="48"/>
  <c r="F564" i="48"/>
  <c r="G564" i="48"/>
  <c r="H564" i="48"/>
  <c r="I564" i="48"/>
  <c r="J564" i="48"/>
  <c r="K564" i="48"/>
  <c r="L564" i="48"/>
  <c r="M564" i="48"/>
  <c r="N564" i="48"/>
  <c r="O564" i="48"/>
  <c r="P564" i="48"/>
  <c r="Q564" i="48"/>
  <c r="R564" i="48"/>
  <c r="S564" i="48"/>
  <c r="A565" i="48"/>
  <c r="B565" i="48"/>
  <c r="C565" i="48"/>
  <c r="D565" i="48"/>
  <c r="E565" i="48"/>
  <c r="F565" i="48"/>
  <c r="G565" i="48"/>
  <c r="H565" i="48"/>
  <c r="I565" i="48"/>
  <c r="J565" i="48"/>
  <c r="K565" i="48"/>
  <c r="L565" i="48"/>
  <c r="M565" i="48"/>
  <c r="N565" i="48"/>
  <c r="O565" i="48"/>
  <c r="P565" i="48"/>
  <c r="Q565" i="48"/>
  <c r="R565" i="48"/>
  <c r="S565" i="48"/>
  <c r="A566" i="48"/>
  <c r="B566" i="48"/>
  <c r="C566" i="48"/>
  <c r="D566" i="48"/>
  <c r="E566" i="48"/>
  <c r="F566" i="48"/>
  <c r="G566" i="48"/>
  <c r="H566" i="48"/>
  <c r="I566" i="48"/>
  <c r="J566" i="48"/>
  <c r="K566" i="48"/>
  <c r="L566" i="48"/>
  <c r="M566" i="48"/>
  <c r="N566" i="48"/>
  <c r="O566" i="48"/>
  <c r="P566" i="48"/>
  <c r="Q566" i="48"/>
  <c r="R566" i="48"/>
  <c r="S566" i="48"/>
  <c r="A567" i="48"/>
  <c r="B567" i="48"/>
  <c r="C567" i="48"/>
  <c r="D567" i="48"/>
  <c r="E567" i="48"/>
  <c r="F567" i="48"/>
  <c r="G567" i="48"/>
  <c r="H567" i="48"/>
  <c r="I567" i="48"/>
  <c r="J567" i="48"/>
  <c r="K567" i="48"/>
  <c r="L567" i="48"/>
  <c r="M567" i="48"/>
  <c r="N567" i="48"/>
  <c r="O567" i="48"/>
  <c r="P567" i="48"/>
  <c r="Q567" i="48"/>
  <c r="R567" i="48"/>
  <c r="S567" i="48"/>
  <c r="A568" i="48"/>
  <c r="B568" i="48"/>
  <c r="C568" i="48"/>
  <c r="D568" i="48"/>
  <c r="E568" i="48"/>
  <c r="F568" i="48"/>
  <c r="G568" i="48"/>
  <c r="H568" i="48"/>
  <c r="I568" i="48"/>
  <c r="J568" i="48"/>
  <c r="K568" i="48"/>
  <c r="L568" i="48"/>
  <c r="M568" i="48"/>
  <c r="N568" i="48"/>
  <c r="O568" i="48"/>
  <c r="P568" i="48"/>
  <c r="Q568" i="48"/>
  <c r="R568" i="48"/>
  <c r="S568" i="48"/>
  <c r="A569" i="48"/>
  <c r="B569" i="48"/>
  <c r="C569" i="48"/>
  <c r="D569" i="48"/>
  <c r="E569" i="48"/>
  <c r="F569" i="48"/>
  <c r="G569" i="48"/>
  <c r="H569" i="48"/>
  <c r="I569" i="48"/>
  <c r="J569" i="48"/>
  <c r="K569" i="48"/>
  <c r="L569" i="48"/>
  <c r="M569" i="48"/>
  <c r="N569" i="48"/>
  <c r="O569" i="48"/>
  <c r="P569" i="48"/>
  <c r="Q569" i="48"/>
  <c r="R569" i="48"/>
  <c r="S569" i="48"/>
  <c r="A570" i="48"/>
  <c r="B570" i="48"/>
  <c r="C570" i="48"/>
  <c r="D570" i="48"/>
  <c r="E570" i="48"/>
  <c r="F570" i="48"/>
  <c r="G570" i="48"/>
  <c r="H570" i="48"/>
  <c r="I570" i="48"/>
  <c r="J570" i="48"/>
  <c r="K570" i="48"/>
  <c r="L570" i="48"/>
  <c r="M570" i="48"/>
  <c r="N570" i="48"/>
  <c r="O570" i="48"/>
  <c r="P570" i="48"/>
  <c r="Q570" i="48"/>
  <c r="R570" i="48"/>
  <c r="S570" i="48"/>
  <c r="A571" i="48"/>
  <c r="B571" i="48"/>
  <c r="C571" i="48"/>
  <c r="D571" i="48"/>
  <c r="E571" i="48"/>
  <c r="F571" i="48"/>
  <c r="G571" i="48"/>
  <c r="H571" i="48"/>
  <c r="I571" i="48"/>
  <c r="J571" i="48"/>
  <c r="K571" i="48"/>
  <c r="L571" i="48"/>
  <c r="M571" i="48"/>
  <c r="N571" i="48"/>
  <c r="O571" i="48"/>
  <c r="P571" i="48"/>
  <c r="Q571" i="48"/>
  <c r="R571" i="48"/>
  <c r="S571" i="48"/>
  <c r="A572" i="48"/>
  <c r="B572" i="48"/>
  <c r="C572" i="48"/>
  <c r="D572" i="48"/>
  <c r="E572" i="48"/>
  <c r="F572" i="48"/>
  <c r="G572" i="48"/>
  <c r="H572" i="48"/>
  <c r="I572" i="48"/>
  <c r="J572" i="48"/>
  <c r="K572" i="48"/>
  <c r="L572" i="48"/>
  <c r="M572" i="48"/>
  <c r="N572" i="48"/>
  <c r="O572" i="48"/>
  <c r="P572" i="48"/>
  <c r="Q572" i="48"/>
  <c r="R572" i="48"/>
  <c r="S572" i="48"/>
  <c r="A573" i="48"/>
  <c r="B573" i="48"/>
  <c r="C573" i="48"/>
  <c r="D573" i="48"/>
  <c r="E573" i="48"/>
  <c r="F573" i="48"/>
  <c r="G573" i="48"/>
  <c r="H573" i="48"/>
  <c r="I573" i="48"/>
  <c r="J573" i="48"/>
  <c r="K573" i="48"/>
  <c r="L573" i="48"/>
  <c r="M573" i="48"/>
  <c r="N573" i="48"/>
  <c r="O573" i="48"/>
  <c r="P573" i="48"/>
  <c r="Q573" i="48"/>
  <c r="R573" i="48"/>
  <c r="S573" i="48"/>
  <c r="A574" i="48"/>
  <c r="B574" i="48"/>
  <c r="C574" i="48"/>
  <c r="D574" i="48"/>
  <c r="E574" i="48"/>
  <c r="F574" i="48"/>
  <c r="G574" i="48"/>
  <c r="H574" i="48"/>
  <c r="I574" i="48"/>
  <c r="J574" i="48"/>
  <c r="K574" i="48"/>
  <c r="L574" i="48"/>
  <c r="M574" i="48"/>
  <c r="N574" i="48"/>
  <c r="O574" i="48"/>
  <c r="P574" i="48"/>
  <c r="Q574" i="48"/>
  <c r="R574" i="48"/>
  <c r="S574" i="48"/>
  <c r="A575" i="48"/>
  <c r="B575" i="48"/>
  <c r="C575" i="48"/>
  <c r="D575" i="48"/>
  <c r="E575" i="48"/>
  <c r="F575" i="48"/>
  <c r="G575" i="48"/>
  <c r="H575" i="48"/>
  <c r="I575" i="48"/>
  <c r="J575" i="48"/>
  <c r="K575" i="48"/>
  <c r="L575" i="48"/>
  <c r="M575" i="48"/>
  <c r="N575" i="48"/>
  <c r="O575" i="48"/>
  <c r="P575" i="48"/>
  <c r="Q575" i="48"/>
  <c r="R575" i="48"/>
  <c r="S575" i="48"/>
  <c r="A576" i="48"/>
  <c r="B576" i="48"/>
  <c r="C576" i="48"/>
  <c r="D576" i="48"/>
  <c r="E576" i="48"/>
  <c r="F576" i="48"/>
  <c r="G576" i="48"/>
  <c r="H576" i="48"/>
  <c r="I576" i="48"/>
  <c r="J576" i="48"/>
  <c r="K576" i="48"/>
  <c r="L576" i="48"/>
  <c r="M576" i="48"/>
  <c r="N576" i="48"/>
  <c r="O576" i="48"/>
  <c r="P576" i="48"/>
  <c r="Q576" i="48"/>
  <c r="R576" i="48"/>
  <c r="S576" i="48"/>
  <c r="A577" i="48"/>
  <c r="B577" i="48"/>
  <c r="C577" i="48"/>
  <c r="D577" i="48"/>
  <c r="E577" i="48"/>
  <c r="F577" i="48"/>
  <c r="G577" i="48"/>
  <c r="H577" i="48"/>
  <c r="I577" i="48"/>
  <c r="J577" i="48"/>
  <c r="K577" i="48"/>
  <c r="L577" i="48"/>
  <c r="M577" i="48"/>
  <c r="N577" i="48"/>
  <c r="O577" i="48"/>
  <c r="P577" i="48"/>
  <c r="Q577" i="48"/>
  <c r="R577" i="48"/>
  <c r="S577" i="48"/>
  <c r="A578" i="48"/>
  <c r="B578" i="48"/>
  <c r="C578" i="48"/>
  <c r="D578" i="48"/>
  <c r="E578" i="48"/>
  <c r="F578" i="48"/>
  <c r="G578" i="48"/>
  <c r="H578" i="48"/>
  <c r="I578" i="48"/>
  <c r="J578" i="48"/>
  <c r="K578" i="48"/>
  <c r="L578" i="48"/>
  <c r="M578" i="48"/>
  <c r="N578" i="48"/>
  <c r="O578" i="48"/>
  <c r="P578" i="48"/>
  <c r="Q578" i="48"/>
  <c r="R578" i="48"/>
  <c r="S578" i="48"/>
  <c r="A579" i="48"/>
  <c r="B579" i="48"/>
  <c r="C579" i="48"/>
  <c r="D579" i="48"/>
  <c r="E579" i="48"/>
  <c r="F579" i="48"/>
  <c r="G579" i="48"/>
  <c r="H579" i="48"/>
  <c r="I579" i="48"/>
  <c r="J579" i="48"/>
  <c r="K579" i="48"/>
  <c r="L579" i="48"/>
  <c r="M579" i="48"/>
  <c r="N579" i="48"/>
  <c r="O579" i="48"/>
  <c r="P579" i="48"/>
  <c r="Q579" i="48"/>
  <c r="R579" i="48"/>
  <c r="S579" i="48"/>
  <c r="A580" i="48"/>
  <c r="B580" i="48"/>
  <c r="C580" i="48"/>
  <c r="D580" i="48"/>
  <c r="E580" i="48"/>
  <c r="F580" i="48"/>
  <c r="G580" i="48"/>
  <c r="H580" i="48"/>
  <c r="I580" i="48"/>
  <c r="J580" i="48"/>
  <c r="K580" i="48"/>
  <c r="L580" i="48"/>
  <c r="M580" i="48"/>
  <c r="N580" i="48"/>
  <c r="O580" i="48"/>
  <c r="P580" i="48"/>
  <c r="Q580" i="48"/>
  <c r="R580" i="48"/>
  <c r="S580" i="48"/>
  <c r="A581" i="48"/>
  <c r="B581" i="48"/>
  <c r="C581" i="48"/>
  <c r="D581" i="48"/>
  <c r="E581" i="48"/>
  <c r="F581" i="48"/>
  <c r="G581" i="48"/>
  <c r="H581" i="48"/>
  <c r="I581" i="48"/>
  <c r="J581" i="48"/>
  <c r="K581" i="48"/>
  <c r="L581" i="48"/>
  <c r="M581" i="48"/>
  <c r="N581" i="48"/>
  <c r="O581" i="48"/>
  <c r="P581" i="48"/>
  <c r="Q581" i="48"/>
  <c r="R581" i="48"/>
  <c r="S581" i="48"/>
  <c r="A582" i="48"/>
  <c r="B582" i="48"/>
  <c r="C582" i="48"/>
  <c r="D582" i="48"/>
  <c r="E582" i="48"/>
  <c r="F582" i="48"/>
  <c r="G582" i="48"/>
  <c r="H582" i="48"/>
  <c r="I582" i="48"/>
  <c r="J582" i="48"/>
  <c r="K582" i="48"/>
  <c r="L582" i="48"/>
  <c r="M582" i="48"/>
  <c r="N582" i="48"/>
  <c r="O582" i="48"/>
  <c r="P582" i="48"/>
  <c r="Q582" i="48"/>
  <c r="R582" i="48"/>
  <c r="S582" i="48"/>
  <c r="A583" i="48"/>
  <c r="B583" i="48"/>
  <c r="C583" i="48"/>
  <c r="D583" i="48"/>
  <c r="E583" i="48"/>
  <c r="F583" i="48"/>
  <c r="G583" i="48"/>
  <c r="H583" i="48"/>
  <c r="I583" i="48"/>
  <c r="J583" i="48"/>
  <c r="K583" i="48"/>
  <c r="L583" i="48"/>
  <c r="M583" i="48"/>
  <c r="N583" i="48"/>
  <c r="O583" i="48"/>
  <c r="P583" i="48"/>
  <c r="Q583" i="48"/>
  <c r="R583" i="48"/>
  <c r="S583" i="48"/>
  <c r="A584" i="48"/>
  <c r="B584" i="48"/>
  <c r="C584" i="48"/>
  <c r="D584" i="48"/>
  <c r="E584" i="48"/>
  <c r="F584" i="48"/>
  <c r="G584" i="48"/>
  <c r="H584" i="48"/>
  <c r="I584" i="48"/>
  <c r="J584" i="48"/>
  <c r="K584" i="48"/>
  <c r="L584" i="48"/>
  <c r="M584" i="48"/>
  <c r="N584" i="48"/>
  <c r="O584" i="48"/>
  <c r="P584" i="48"/>
  <c r="Q584" i="48"/>
  <c r="R584" i="48"/>
  <c r="S584" i="48"/>
  <c r="A585" i="48"/>
  <c r="B585" i="48"/>
  <c r="C585" i="48"/>
  <c r="D585" i="48"/>
  <c r="E585" i="48"/>
  <c r="F585" i="48"/>
  <c r="G585" i="48"/>
  <c r="H585" i="48"/>
  <c r="I585" i="48"/>
  <c r="J585" i="48"/>
  <c r="K585" i="48"/>
  <c r="L585" i="48"/>
  <c r="M585" i="48"/>
  <c r="N585" i="48"/>
  <c r="O585" i="48"/>
  <c r="P585" i="48"/>
  <c r="Q585" i="48"/>
  <c r="R585" i="48"/>
  <c r="S585" i="48"/>
  <c r="A586" i="48"/>
  <c r="B586" i="48"/>
  <c r="C586" i="48"/>
  <c r="D586" i="48"/>
  <c r="E586" i="48"/>
  <c r="F586" i="48"/>
  <c r="G586" i="48"/>
  <c r="H586" i="48"/>
  <c r="I586" i="48"/>
  <c r="J586" i="48"/>
  <c r="K586" i="48"/>
  <c r="L586" i="48"/>
  <c r="M586" i="48"/>
  <c r="N586" i="48"/>
  <c r="O586" i="48"/>
  <c r="P586" i="48"/>
  <c r="Q586" i="48"/>
  <c r="R586" i="48"/>
  <c r="S586" i="48"/>
  <c r="A587" i="48"/>
  <c r="B587" i="48"/>
  <c r="C587" i="48"/>
  <c r="D587" i="48"/>
  <c r="E587" i="48"/>
  <c r="F587" i="48"/>
  <c r="G587" i="48"/>
  <c r="H587" i="48"/>
  <c r="I587" i="48"/>
  <c r="J587" i="48"/>
  <c r="K587" i="48"/>
  <c r="L587" i="48"/>
  <c r="M587" i="48"/>
  <c r="N587" i="48"/>
  <c r="O587" i="48"/>
  <c r="P587" i="48"/>
  <c r="Q587" i="48"/>
  <c r="R587" i="48"/>
  <c r="S587" i="48"/>
  <c r="A588" i="48"/>
  <c r="B588" i="48"/>
  <c r="C588" i="48"/>
  <c r="D588" i="48"/>
  <c r="E588" i="48"/>
  <c r="F588" i="48"/>
  <c r="G588" i="48"/>
  <c r="H588" i="48"/>
  <c r="I588" i="48"/>
  <c r="J588" i="48"/>
  <c r="K588" i="48"/>
  <c r="L588" i="48"/>
  <c r="M588" i="48"/>
  <c r="N588" i="48"/>
  <c r="O588" i="48"/>
  <c r="P588" i="48"/>
  <c r="Q588" i="48"/>
  <c r="R588" i="48"/>
  <c r="S588" i="48"/>
  <c r="A589" i="48"/>
  <c r="B589" i="48"/>
  <c r="C589" i="48"/>
  <c r="D589" i="48"/>
  <c r="E589" i="48"/>
  <c r="F589" i="48"/>
  <c r="G589" i="48"/>
  <c r="H589" i="48"/>
  <c r="I589" i="48"/>
  <c r="J589" i="48"/>
  <c r="K589" i="48"/>
  <c r="L589" i="48"/>
  <c r="M589" i="48"/>
  <c r="N589" i="48"/>
  <c r="O589" i="48"/>
  <c r="P589" i="48"/>
  <c r="Q589" i="48"/>
  <c r="R589" i="48"/>
  <c r="S589" i="48"/>
  <c r="A590" i="48"/>
  <c r="B590" i="48"/>
  <c r="C590" i="48"/>
  <c r="D590" i="48"/>
  <c r="E590" i="48"/>
  <c r="F590" i="48"/>
  <c r="G590" i="48"/>
  <c r="H590" i="48"/>
  <c r="I590" i="48"/>
  <c r="J590" i="48"/>
  <c r="K590" i="48"/>
  <c r="L590" i="48"/>
  <c r="M590" i="48"/>
  <c r="N590" i="48"/>
  <c r="O590" i="48"/>
  <c r="P590" i="48"/>
  <c r="Q590" i="48"/>
  <c r="R590" i="48"/>
  <c r="S590" i="48"/>
  <c r="A591" i="48"/>
  <c r="B591" i="48"/>
  <c r="C591" i="48"/>
  <c r="D591" i="48"/>
  <c r="E591" i="48"/>
  <c r="F591" i="48"/>
  <c r="G591" i="48"/>
  <c r="H591" i="48"/>
  <c r="I591" i="48"/>
  <c r="J591" i="48"/>
  <c r="K591" i="48"/>
  <c r="L591" i="48"/>
  <c r="M591" i="48"/>
  <c r="N591" i="48"/>
  <c r="O591" i="48"/>
  <c r="P591" i="48"/>
  <c r="Q591" i="48"/>
  <c r="R591" i="48"/>
  <c r="S591" i="48"/>
  <c r="A592" i="48"/>
  <c r="B592" i="48"/>
  <c r="C592" i="48"/>
  <c r="D592" i="48"/>
  <c r="E592" i="48"/>
  <c r="F592" i="48"/>
  <c r="G592" i="48"/>
  <c r="H592" i="48"/>
  <c r="I592" i="48"/>
  <c r="J592" i="48"/>
  <c r="K592" i="48"/>
  <c r="L592" i="48"/>
  <c r="M592" i="48"/>
  <c r="N592" i="48"/>
  <c r="O592" i="48"/>
  <c r="P592" i="48"/>
  <c r="Q592" i="48"/>
  <c r="R592" i="48"/>
  <c r="S592" i="48"/>
  <c r="A593" i="48"/>
  <c r="B593" i="48"/>
  <c r="C593" i="48"/>
  <c r="D593" i="48"/>
  <c r="E593" i="48"/>
  <c r="F593" i="48"/>
  <c r="G593" i="48"/>
  <c r="H593" i="48"/>
  <c r="I593" i="48"/>
  <c r="J593" i="48"/>
  <c r="K593" i="48"/>
  <c r="L593" i="48"/>
  <c r="M593" i="48"/>
  <c r="N593" i="48"/>
  <c r="O593" i="48"/>
  <c r="P593" i="48"/>
  <c r="Q593" i="48"/>
  <c r="R593" i="48"/>
  <c r="S593" i="48"/>
  <c r="A594" i="48"/>
  <c r="B594" i="48"/>
  <c r="C594" i="48"/>
  <c r="D594" i="48"/>
  <c r="E594" i="48"/>
  <c r="F594" i="48"/>
  <c r="G594" i="48"/>
  <c r="H594" i="48"/>
  <c r="I594" i="48"/>
  <c r="J594" i="48"/>
  <c r="K594" i="48"/>
  <c r="L594" i="48"/>
  <c r="M594" i="48"/>
  <c r="N594" i="48"/>
  <c r="O594" i="48"/>
  <c r="P594" i="48"/>
  <c r="Q594" i="48"/>
  <c r="R594" i="48"/>
  <c r="S594" i="48"/>
  <c r="A595" i="48"/>
  <c r="B595" i="48"/>
  <c r="C595" i="48"/>
  <c r="D595" i="48"/>
  <c r="E595" i="48"/>
  <c r="F595" i="48"/>
  <c r="G595" i="48"/>
  <c r="H595" i="48"/>
  <c r="I595" i="48"/>
  <c r="J595" i="48"/>
  <c r="K595" i="48"/>
  <c r="L595" i="48"/>
  <c r="M595" i="48"/>
  <c r="N595" i="48"/>
  <c r="O595" i="48"/>
  <c r="P595" i="48"/>
  <c r="Q595" i="48"/>
  <c r="R595" i="48"/>
  <c r="S595" i="48"/>
  <c r="A596" i="48"/>
  <c r="B596" i="48"/>
  <c r="C596" i="48"/>
  <c r="D596" i="48"/>
  <c r="E596" i="48"/>
  <c r="F596" i="48"/>
  <c r="G596" i="48"/>
  <c r="H596" i="48"/>
  <c r="I596" i="48"/>
  <c r="J596" i="48"/>
  <c r="K596" i="48"/>
  <c r="L596" i="48"/>
  <c r="M596" i="48"/>
  <c r="N596" i="48"/>
  <c r="O596" i="48"/>
  <c r="P596" i="48"/>
  <c r="Q596" i="48"/>
  <c r="R596" i="48"/>
  <c r="S596" i="48"/>
  <c r="A597" i="48"/>
  <c r="B597" i="48"/>
  <c r="C597" i="48"/>
  <c r="D597" i="48"/>
  <c r="E597" i="48"/>
  <c r="F597" i="48"/>
  <c r="G597" i="48"/>
  <c r="H597" i="48"/>
  <c r="I597" i="48"/>
  <c r="J597" i="48"/>
  <c r="K597" i="48"/>
  <c r="L597" i="48"/>
  <c r="M597" i="48"/>
  <c r="N597" i="48"/>
  <c r="O597" i="48"/>
  <c r="P597" i="48"/>
  <c r="Q597" i="48"/>
  <c r="R597" i="48"/>
  <c r="S597" i="48"/>
  <c r="A598" i="48"/>
  <c r="B598" i="48"/>
  <c r="C598" i="48"/>
  <c r="D598" i="48"/>
  <c r="E598" i="48"/>
  <c r="F598" i="48"/>
  <c r="G598" i="48"/>
  <c r="H598" i="48"/>
  <c r="I598" i="48"/>
  <c r="J598" i="48"/>
  <c r="K598" i="48"/>
  <c r="L598" i="48"/>
  <c r="M598" i="48"/>
  <c r="N598" i="48"/>
  <c r="O598" i="48"/>
  <c r="P598" i="48"/>
  <c r="Q598" i="48"/>
  <c r="R598" i="48"/>
  <c r="S598" i="48"/>
  <c r="A599" i="48"/>
  <c r="B599" i="48"/>
  <c r="C599" i="48"/>
  <c r="D599" i="48"/>
  <c r="E599" i="48"/>
  <c r="F599" i="48"/>
  <c r="G599" i="48"/>
  <c r="H599" i="48"/>
  <c r="I599" i="48"/>
  <c r="J599" i="48"/>
  <c r="K599" i="48"/>
  <c r="L599" i="48"/>
  <c r="M599" i="48"/>
  <c r="N599" i="48"/>
  <c r="O599" i="48"/>
  <c r="P599" i="48"/>
  <c r="Q599" i="48"/>
  <c r="R599" i="48"/>
  <c r="S599" i="48"/>
  <c r="A600" i="48"/>
  <c r="B600" i="48"/>
  <c r="C600" i="48"/>
  <c r="D600" i="48"/>
  <c r="E600" i="48"/>
  <c r="F600" i="48"/>
  <c r="G600" i="48"/>
  <c r="H600" i="48"/>
  <c r="I600" i="48"/>
  <c r="J600" i="48"/>
  <c r="K600" i="48"/>
  <c r="L600" i="48"/>
  <c r="M600" i="48"/>
  <c r="N600" i="48"/>
  <c r="O600" i="48"/>
  <c r="P600" i="48"/>
  <c r="Q600" i="48"/>
  <c r="R600" i="48"/>
  <c r="S600" i="48"/>
  <c r="A601" i="48"/>
  <c r="B601" i="48"/>
  <c r="C601" i="48"/>
  <c r="D601" i="48"/>
  <c r="E601" i="48"/>
  <c r="F601" i="48"/>
  <c r="G601" i="48"/>
  <c r="H601" i="48"/>
  <c r="I601" i="48"/>
  <c r="J601" i="48"/>
  <c r="K601" i="48"/>
  <c r="L601" i="48"/>
  <c r="M601" i="48"/>
  <c r="N601" i="48"/>
  <c r="O601" i="48"/>
  <c r="P601" i="48"/>
  <c r="Q601" i="48"/>
  <c r="R601" i="48"/>
  <c r="S601" i="48"/>
  <c r="A602" i="48"/>
  <c r="B602" i="48"/>
  <c r="C602" i="48"/>
  <c r="D602" i="48"/>
  <c r="E602" i="48"/>
  <c r="F602" i="48"/>
  <c r="G602" i="48"/>
  <c r="H602" i="48"/>
  <c r="I602" i="48"/>
  <c r="J602" i="48"/>
  <c r="K602" i="48"/>
  <c r="L602" i="48"/>
  <c r="M602" i="48"/>
  <c r="N602" i="48"/>
  <c r="O602" i="48"/>
  <c r="P602" i="48"/>
  <c r="Q602" i="48"/>
  <c r="R602" i="48"/>
  <c r="S602" i="48"/>
  <c r="A603" i="48"/>
  <c r="B603" i="48"/>
  <c r="C603" i="48"/>
  <c r="D603" i="48"/>
  <c r="E603" i="48"/>
  <c r="F603" i="48"/>
  <c r="G603" i="48"/>
  <c r="H603" i="48"/>
  <c r="I603" i="48"/>
  <c r="J603" i="48"/>
  <c r="K603" i="48"/>
  <c r="L603" i="48"/>
  <c r="M603" i="48"/>
  <c r="N603" i="48"/>
  <c r="O603" i="48"/>
  <c r="P603" i="48"/>
  <c r="Q603" i="48"/>
  <c r="R603" i="48"/>
  <c r="S603" i="48"/>
  <c r="A604" i="48"/>
  <c r="B604" i="48"/>
  <c r="C604" i="48"/>
  <c r="D604" i="48"/>
  <c r="E604" i="48"/>
  <c r="F604" i="48"/>
  <c r="G604" i="48"/>
  <c r="H604" i="48"/>
  <c r="I604" i="48"/>
  <c r="J604" i="48"/>
  <c r="K604" i="48"/>
  <c r="L604" i="48"/>
  <c r="M604" i="48"/>
  <c r="N604" i="48"/>
  <c r="O604" i="48"/>
  <c r="P604" i="48"/>
  <c r="Q604" i="48"/>
  <c r="R604" i="48"/>
  <c r="S604" i="48"/>
  <c r="A605" i="48"/>
  <c r="B605" i="48"/>
  <c r="C605" i="48"/>
  <c r="D605" i="48"/>
  <c r="E605" i="48"/>
  <c r="F605" i="48"/>
  <c r="G605" i="48"/>
  <c r="H605" i="48"/>
  <c r="I605" i="48"/>
  <c r="J605" i="48"/>
  <c r="K605" i="48"/>
  <c r="L605" i="48"/>
  <c r="M605" i="48"/>
  <c r="N605" i="48"/>
  <c r="O605" i="48"/>
  <c r="P605" i="48"/>
  <c r="Q605" i="48"/>
  <c r="R605" i="48"/>
  <c r="S605" i="48"/>
  <c r="A606" i="48"/>
  <c r="B606" i="48"/>
  <c r="C606" i="48"/>
  <c r="D606" i="48"/>
  <c r="E606" i="48"/>
  <c r="F606" i="48"/>
  <c r="G606" i="48"/>
  <c r="H606" i="48"/>
  <c r="I606" i="48"/>
  <c r="J606" i="48"/>
  <c r="K606" i="48"/>
  <c r="L606" i="48"/>
  <c r="M606" i="48"/>
  <c r="N606" i="48"/>
  <c r="O606" i="48"/>
  <c r="P606" i="48"/>
  <c r="Q606" i="48"/>
  <c r="R606" i="48"/>
  <c r="S606" i="48"/>
  <c r="A607" i="48"/>
  <c r="B607" i="48"/>
  <c r="C607" i="48"/>
  <c r="D607" i="48"/>
  <c r="E607" i="48"/>
  <c r="F607" i="48"/>
  <c r="G607" i="48"/>
  <c r="H607" i="48"/>
  <c r="I607" i="48"/>
  <c r="J607" i="48"/>
  <c r="K607" i="48"/>
  <c r="L607" i="48"/>
  <c r="M607" i="48"/>
  <c r="N607" i="48"/>
  <c r="O607" i="48"/>
  <c r="P607" i="48"/>
  <c r="Q607" i="48"/>
  <c r="R607" i="48"/>
  <c r="S607" i="48"/>
  <c r="A608" i="48"/>
  <c r="B608" i="48"/>
  <c r="C608" i="48"/>
  <c r="D608" i="48"/>
  <c r="E608" i="48"/>
  <c r="F608" i="48"/>
  <c r="G608" i="48"/>
  <c r="H608" i="48"/>
  <c r="I608" i="48"/>
  <c r="J608" i="48"/>
  <c r="K608" i="48"/>
  <c r="L608" i="48"/>
  <c r="M608" i="48"/>
  <c r="N608" i="48"/>
  <c r="O608" i="48"/>
  <c r="P608" i="48"/>
  <c r="Q608" i="48"/>
  <c r="R608" i="48"/>
  <c r="S608" i="48"/>
  <c r="A609" i="48"/>
  <c r="B609" i="48"/>
  <c r="C609" i="48"/>
  <c r="D609" i="48"/>
  <c r="E609" i="48"/>
  <c r="F609" i="48"/>
  <c r="G609" i="48"/>
  <c r="H609" i="48"/>
  <c r="I609" i="48"/>
  <c r="J609" i="48"/>
  <c r="K609" i="48"/>
  <c r="L609" i="48"/>
  <c r="M609" i="48"/>
  <c r="N609" i="48"/>
  <c r="O609" i="48"/>
  <c r="P609" i="48"/>
  <c r="Q609" i="48"/>
  <c r="R609" i="48"/>
  <c r="S609" i="48"/>
  <c r="A610" i="48"/>
  <c r="B610" i="48"/>
  <c r="C610" i="48"/>
  <c r="D610" i="48"/>
  <c r="E610" i="48"/>
  <c r="F610" i="48"/>
  <c r="G610" i="48"/>
  <c r="H610" i="48"/>
  <c r="I610" i="48"/>
  <c r="J610" i="48"/>
  <c r="K610" i="48"/>
  <c r="L610" i="48"/>
  <c r="M610" i="48"/>
  <c r="N610" i="48"/>
  <c r="O610" i="48"/>
  <c r="P610" i="48"/>
  <c r="Q610" i="48"/>
  <c r="R610" i="48"/>
  <c r="S610" i="48"/>
  <c r="A611" i="48"/>
  <c r="B611" i="48"/>
  <c r="C611" i="48"/>
  <c r="D611" i="48"/>
  <c r="E611" i="48"/>
  <c r="F611" i="48"/>
  <c r="G611" i="48"/>
  <c r="H611" i="48"/>
  <c r="I611" i="48"/>
  <c r="J611" i="48"/>
  <c r="K611" i="48"/>
  <c r="L611" i="48"/>
  <c r="M611" i="48"/>
  <c r="N611" i="48"/>
  <c r="O611" i="48"/>
  <c r="P611" i="48"/>
  <c r="Q611" i="48"/>
  <c r="R611" i="48"/>
  <c r="S611" i="48"/>
  <c r="A612" i="48"/>
  <c r="B612" i="48"/>
  <c r="C612" i="48"/>
  <c r="D612" i="48"/>
  <c r="E612" i="48"/>
  <c r="F612" i="48"/>
  <c r="G612" i="48"/>
  <c r="H612" i="48"/>
  <c r="I612" i="48"/>
  <c r="J612" i="48"/>
  <c r="K612" i="48"/>
  <c r="L612" i="48"/>
  <c r="M612" i="48"/>
  <c r="N612" i="48"/>
  <c r="O612" i="48"/>
  <c r="P612" i="48"/>
  <c r="Q612" i="48"/>
  <c r="R612" i="48"/>
  <c r="S612" i="48"/>
  <c r="A613" i="48"/>
  <c r="B613" i="48"/>
  <c r="C613" i="48"/>
  <c r="D613" i="48"/>
  <c r="E613" i="48"/>
  <c r="F613" i="48"/>
  <c r="G613" i="48"/>
  <c r="H613" i="48"/>
  <c r="I613" i="48"/>
  <c r="J613" i="48"/>
  <c r="K613" i="48"/>
  <c r="L613" i="48"/>
  <c r="M613" i="48"/>
  <c r="N613" i="48"/>
  <c r="O613" i="48"/>
  <c r="P613" i="48"/>
  <c r="Q613" i="48"/>
  <c r="R613" i="48"/>
  <c r="S613" i="48"/>
  <c r="A614" i="48"/>
  <c r="B614" i="48"/>
  <c r="C614" i="48"/>
  <c r="D614" i="48"/>
  <c r="E614" i="48"/>
  <c r="F614" i="48"/>
  <c r="G614" i="48"/>
  <c r="H614" i="48"/>
  <c r="I614" i="48"/>
  <c r="J614" i="48"/>
  <c r="K614" i="48"/>
  <c r="L614" i="48"/>
  <c r="M614" i="48"/>
  <c r="N614" i="48"/>
  <c r="O614" i="48"/>
  <c r="P614" i="48"/>
  <c r="Q614" i="48"/>
  <c r="R614" i="48"/>
  <c r="S614" i="48"/>
  <c r="A615" i="48"/>
  <c r="B615" i="48"/>
  <c r="C615" i="48"/>
  <c r="D615" i="48"/>
  <c r="E615" i="48"/>
  <c r="F615" i="48"/>
  <c r="G615" i="48"/>
  <c r="H615" i="48"/>
  <c r="I615" i="48"/>
  <c r="J615" i="48"/>
  <c r="K615" i="48"/>
  <c r="L615" i="48"/>
  <c r="M615" i="48"/>
  <c r="N615" i="48"/>
  <c r="O615" i="48"/>
  <c r="P615" i="48"/>
  <c r="Q615" i="48"/>
  <c r="R615" i="48"/>
  <c r="S615" i="48"/>
  <c r="A616" i="48"/>
  <c r="B616" i="48"/>
  <c r="C616" i="48"/>
  <c r="D616" i="48"/>
  <c r="E616" i="48"/>
  <c r="F616" i="48"/>
  <c r="G616" i="48"/>
  <c r="H616" i="48"/>
  <c r="I616" i="48"/>
  <c r="J616" i="48"/>
  <c r="K616" i="48"/>
  <c r="L616" i="48"/>
  <c r="M616" i="48"/>
  <c r="N616" i="48"/>
  <c r="O616" i="48"/>
  <c r="P616" i="48"/>
  <c r="Q616" i="48"/>
  <c r="R616" i="48"/>
  <c r="S616" i="48"/>
  <c r="A617" i="48"/>
  <c r="B617" i="48"/>
  <c r="C617" i="48"/>
  <c r="D617" i="48"/>
  <c r="E617" i="48"/>
  <c r="F617" i="48"/>
  <c r="G617" i="48"/>
  <c r="H617" i="48"/>
  <c r="I617" i="48"/>
  <c r="J617" i="48"/>
  <c r="K617" i="48"/>
  <c r="L617" i="48"/>
  <c r="M617" i="48"/>
  <c r="N617" i="48"/>
  <c r="O617" i="48"/>
  <c r="P617" i="48"/>
  <c r="Q617" i="48"/>
  <c r="R617" i="48"/>
  <c r="S617" i="48"/>
  <c r="A618" i="48"/>
  <c r="B618" i="48"/>
  <c r="C618" i="48"/>
  <c r="D618" i="48"/>
  <c r="E618" i="48"/>
  <c r="F618" i="48"/>
  <c r="G618" i="48"/>
  <c r="H618" i="48"/>
  <c r="I618" i="48"/>
  <c r="J618" i="48"/>
  <c r="K618" i="48"/>
  <c r="L618" i="48"/>
  <c r="M618" i="48"/>
  <c r="N618" i="48"/>
  <c r="O618" i="48"/>
  <c r="P618" i="48"/>
  <c r="Q618" i="48"/>
  <c r="R618" i="48"/>
  <c r="S618" i="48"/>
  <c r="A619" i="48"/>
  <c r="B619" i="48"/>
  <c r="C619" i="48"/>
  <c r="D619" i="48"/>
  <c r="E619" i="48"/>
  <c r="F619" i="48"/>
  <c r="G619" i="48"/>
  <c r="H619" i="48"/>
  <c r="I619" i="48"/>
  <c r="J619" i="48"/>
  <c r="K619" i="48"/>
  <c r="L619" i="48"/>
  <c r="M619" i="48"/>
  <c r="N619" i="48"/>
  <c r="O619" i="48"/>
  <c r="P619" i="48"/>
  <c r="Q619" i="48"/>
  <c r="R619" i="48"/>
  <c r="S619" i="48"/>
  <c r="A620" i="48"/>
  <c r="B620" i="48"/>
  <c r="C620" i="48"/>
  <c r="D620" i="48"/>
  <c r="E620" i="48"/>
  <c r="F620" i="48"/>
  <c r="G620" i="48"/>
  <c r="H620" i="48"/>
  <c r="I620" i="48"/>
  <c r="J620" i="48"/>
  <c r="K620" i="48"/>
  <c r="L620" i="48"/>
  <c r="M620" i="48"/>
  <c r="N620" i="48"/>
  <c r="O620" i="48"/>
  <c r="P620" i="48"/>
  <c r="Q620" i="48"/>
  <c r="R620" i="48"/>
  <c r="S620" i="48"/>
  <c r="A621" i="48"/>
  <c r="B621" i="48"/>
  <c r="C621" i="48"/>
  <c r="D621" i="48"/>
  <c r="E621" i="48"/>
  <c r="F621" i="48"/>
  <c r="G621" i="48"/>
  <c r="H621" i="48"/>
  <c r="I621" i="48"/>
  <c r="J621" i="48"/>
  <c r="K621" i="48"/>
  <c r="L621" i="48"/>
  <c r="M621" i="48"/>
  <c r="N621" i="48"/>
  <c r="O621" i="48"/>
  <c r="P621" i="48"/>
  <c r="Q621" i="48"/>
  <c r="R621" i="48"/>
  <c r="S621" i="48"/>
  <c r="A622" i="48"/>
  <c r="B622" i="48"/>
  <c r="C622" i="48"/>
  <c r="D622" i="48"/>
  <c r="E622" i="48"/>
  <c r="F622" i="48"/>
  <c r="G622" i="48"/>
  <c r="H622" i="48"/>
  <c r="I622" i="48"/>
  <c r="J622" i="48"/>
  <c r="K622" i="48"/>
  <c r="L622" i="48"/>
  <c r="M622" i="48"/>
  <c r="N622" i="48"/>
  <c r="O622" i="48"/>
  <c r="P622" i="48"/>
  <c r="Q622" i="48"/>
  <c r="R622" i="48"/>
  <c r="S622" i="48"/>
  <c r="A623" i="48"/>
  <c r="B623" i="48"/>
  <c r="C623" i="48"/>
  <c r="D623" i="48"/>
  <c r="E623" i="48"/>
  <c r="F623" i="48"/>
  <c r="G623" i="48"/>
  <c r="H623" i="48"/>
  <c r="I623" i="48"/>
  <c r="J623" i="48"/>
  <c r="K623" i="48"/>
  <c r="L623" i="48"/>
  <c r="M623" i="48"/>
  <c r="N623" i="48"/>
  <c r="O623" i="48"/>
  <c r="P623" i="48"/>
  <c r="Q623" i="48"/>
  <c r="R623" i="48"/>
  <c r="S623" i="48"/>
  <c r="A624" i="48"/>
  <c r="B624" i="48"/>
  <c r="C624" i="48"/>
  <c r="D624" i="48"/>
  <c r="E624" i="48"/>
  <c r="F624" i="48"/>
  <c r="G624" i="48"/>
  <c r="H624" i="48"/>
  <c r="I624" i="48"/>
  <c r="J624" i="48"/>
  <c r="K624" i="48"/>
  <c r="L624" i="48"/>
  <c r="M624" i="48"/>
  <c r="N624" i="48"/>
  <c r="O624" i="48"/>
  <c r="P624" i="48"/>
  <c r="Q624" i="48"/>
  <c r="R624" i="48"/>
  <c r="S624" i="48"/>
  <c r="A625" i="48"/>
  <c r="B625" i="48"/>
  <c r="C625" i="48"/>
  <c r="D625" i="48"/>
  <c r="E625" i="48"/>
  <c r="F625" i="48"/>
  <c r="G625" i="48"/>
  <c r="H625" i="48"/>
  <c r="I625" i="48"/>
  <c r="J625" i="48"/>
  <c r="K625" i="48"/>
  <c r="L625" i="48"/>
  <c r="M625" i="48"/>
  <c r="N625" i="48"/>
  <c r="O625" i="48"/>
  <c r="P625" i="48"/>
  <c r="Q625" i="48"/>
  <c r="R625" i="48"/>
  <c r="S625" i="48"/>
  <c r="A626" i="48"/>
  <c r="B626" i="48"/>
  <c r="C626" i="48"/>
  <c r="D626" i="48"/>
  <c r="E626" i="48"/>
  <c r="F626" i="48"/>
  <c r="G626" i="48"/>
  <c r="H626" i="48"/>
  <c r="I626" i="48"/>
  <c r="J626" i="48"/>
  <c r="K626" i="48"/>
  <c r="L626" i="48"/>
  <c r="M626" i="48"/>
  <c r="N626" i="48"/>
  <c r="O626" i="48"/>
  <c r="P626" i="48"/>
  <c r="Q626" i="48"/>
  <c r="R626" i="48"/>
  <c r="S626" i="48"/>
  <c r="A627" i="48"/>
  <c r="B627" i="48"/>
  <c r="C627" i="48"/>
  <c r="D627" i="48"/>
  <c r="E627" i="48"/>
  <c r="F627" i="48"/>
  <c r="G627" i="48"/>
  <c r="H627" i="48"/>
  <c r="I627" i="48"/>
  <c r="J627" i="48"/>
  <c r="K627" i="48"/>
  <c r="L627" i="48"/>
  <c r="M627" i="48"/>
  <c r="N627" i="48"/>
  <c r="O627" i="48"/>
  <c r="P627" i="48"/>
  <c r="Q627" i="48"/>
  <c r="R627" i="48"/>
  <c r="S627" i="48"/>
  <c r="A628" i="48"/>
  <c r="B628" i="48"/>
  <c r="C628" i="48"/>
  <c r="D628" i="48"/>
  <c r="E628" i="48"/>
  <c r="F628" i="48"/>
  <c r="G628" i="48"/>
  <c r="H628" i="48"/>
  <c r="I628" i="48"/>
  <c r="J628" i="48"/>
  <c r="K628" i="48"/>
  <c r="L628" i="48"/>
  <c r="M628" i="48"/>
  <c r="N628" i="48"/>
  <c r="O628" i="48"/>
  <c r="P628" i="48"/>
  <c r="Q628" i="48"/>
  <c r="R628" i="48"/>
  <c r="S628" i="48"/>
  <c r="A629" i="48"/>
  <c r="B629" i="48"/>
  <c r="C629" i="48"/>
  <c r="D629" i="48"/>
  <c r="E629" i="48"/>
  <c r="F629" i="48"/>
  <c r="G629" i="48"/>
  <c r="H629" i="48"/>
  <c r="I629" i="48"/>
  <c r="J629" i="48"/>
  <c r="K629" i="48"/>
  <c r="L629" i="48"/>
  <c r="M629" i="48"/>
  <c r="N629" i="48"/>
  <c r="O629" i="48"/>
  <c r="P629" i="48"/>
  <c r="Q629" i="48"/>
  <c r="R629" i="48"/>
  <c r="S629" i="48"/>
  <c r="A630" i="48"/>
  <c r="B630" i="48"/>
  <c r="C630" i="48"/>
  <c r="D630" i="48"/>
  <c r="E630" i="48"/>
  <c r="F630" i="48"/>
  <c r="G630" i="48"/>
  <c r="H630" i="48"/>
  <c r="I630" i="48"/>
  <c r="J630" i="48"/>
  <c r="K630" i="48"/>
  <c r="L630" i="48"/>
  <c r="M630" i="48"/>
  <c r="N630" i="48"/>
  <c r="O630" i="48"/>
  <c r="P630" i="48"/>
  <c r="Q630" i="48"/>
  <c r="R630" i="48"/>
  <c r="S630" i="48"/>
  <c r="A631" i="48"/>
  <c r="B631" i="48"/>
  <c r="C631" i="48"/>
  <c r="D631" i="48"/>
  <c r="E631" i="48"/>
  <c r="F631" i="48"/>
  <c r="G631" i="48"/>
  <c r="H631" i="48"/>
  <c r="I631" i="48"/>
  <c r="J631" i="48"/>
  <c r="K631" i="48"/>
  <c r="L631" i="48"/>
  <c r="M631" i="48"/>
  <c r="N631" i="48"/>
  <c r="O631" i="48"/>
  <c r="P631" i="48"/>
  <c r="Q631" i="48"/>
  <c r="R631" i="48"/>
  <c r="S631" i="48"/>
  <c r="A632" i="48"/>
  <c r="B632" i="48"/>
  <c r="C632" i="48"/>
  <c r="D632" i="48"/>
  <c r="E632" i="48"/>
  <c r="F632" i="48"/>
  <c r="G632" i="48"/>
  <c r="H632" i="48"/>
  <c r="I632" i="48"/>
  <c r="J632" i="48"/>
  <c r="K632" i="48"/>
  <c r="L632" i="48"/>
  <c r="M632" i="48"/>
  <c r="N632" i="48"/>
  <c r="O632" i="48"/>
  <c r="P632" i="48"/>
  <c r="Q632" i="48"/>
  <c r="R632" i="48"/>
  <c r="S632" i="48"/>
  <c r="A633" i="48"/>
  <c r="B633" i="48"/>
  <c r="C633" i="48"/>
  <c r="D633" i="48"/>
  <c r="E633" i="48"/>
  <c r="F633" i="48"/>
  <c r="G633" i="48"/>
  <c r="H633" i="48"/>
  <c r="I633" i="48"/>
  <c r="J633" i="48"/>
  <c r="K633" i="48"/>
  <c r="L633" i="48"/>
  <c r="M633" i="48"/>
  <c r="N633" i="48"/>
  <c r="O633" i="48"/>
  <c r="P633" i="48"/>
  <c r="Q633" i="48"/>
  <c r="R633" i="48"/>
  <c r="S633" i="48"/>
  <c r="A634" i="48"/>
  <c r="B634" i="48"/>
  <c r="C634" i="48"/>
  <c r="D634" i="48"/>
  <c r="E634" i="48"/>
  <c r="F634" i="48"/>
  <c r="G634" i="48"/>
  <c r="H634" i="48"/>
  <c r="I634" i="48"/>
  <c r="J634" i="48"/>
  <c r="K634" i="48"/>
  <c r="L634" i="48"/>
  <c r="M634" i="48"/>
  <c r="N634" i="48"/>
  <c r="O634" i="48"/>
  <c r="P634" i="48"/>
  <c r="Q634" i="48"/>
  <c r="R634" i="48"/>
  <c r="S634" i="48"/>
  <c r="A635" i="48"/>
  <c r="B635" i="48"/>
  <c r="C635" i="48"/>
  <c r="D635" i="48"/>
  <c r="E635" i="48"/>
  <c r="F635" i="48"/>
  <c r="G635" i="48"/>
  <c r="H635" i="48"/>
  <c r="I635" i="48"/>
  <c r="J635" i="48"/>
  <c r="K635" i="48"/>
  <c r="L635" i="48"/>
  <c r="M635" i="48"/>
  <c r="N635" i="48"/>
  <c r="O635" i="48"/>
  <c r="P635" i="48"/>
  <c r="Q635" i="48"/>
  <c r="R635" i="48"/>
  <c r="S635" i="48"/>
  <c r="A636" i="48"/>
  <c r="B636" i="48"/>
  <c r="C636" i="48"/>
  <c r="D636" i="48"/>
  <c r="E636" i="48"/>
  <c r="F636" i="48"/>
  <c r="G636" i="48"/>
  <c r="H636" i="48"/>
  <c r="I636" i="48"/>
  <c r="J636" i="48"/>
  <c r="K636" i="48"/>
  <c r="L636" i="48"/>
  <c r="M636" i="48"/>
  <c r="N636" i="48"/>
  <c r="O636" i="48"/>
  <c r="P636" i="48"/>
  <c r="Q636" i="48"/>
  <c r="R636" i="48"/>
  <c r="S636" i="48"/>
  <c r="A637" i="48"/>
  <c r="B637" i="48"/>
  <c r="C637" i="48"/>
  <c r="D637" i="48"/>
  <c r="E637" i="48"/>
  <c r="F637" i="48"/>
  <c r="G637" i="48"/>
  <c r="H637" i="48"/>
  <c r="I637" i="48"/>
  <c r="J637" i="48"/>
  <c r="K637" i="48"/>
  <c r="L637" i="48"/>
  <c r="M637" i="48"/>
  <c r="N637" i="48"/>
  <c r="O637" i="48"/>
  <c r="P637" i="48"/>
  <c r="Q637" i="48"/>
  <c r="R637" i="48"/>
  <c r="S637" i="48"/>
  <c r="A638" i="48"/>
  <c r="B638" i="48"/>
  <c r="C638" i="48"/>
  <c r="D638" i="48"/>
  <c r="E638" i="48"/>
  <c r="F638" i="48"/>
  <c r="G638" i="48"/>
  <c r="H638" i="48"/>
  <c r="I638" i="48"/>
  <c r="J638" i="48"/>
  <c r="K638" i="48"/>
  <c r="L638" i="48"/>
  <c r="M638" i="48"/>
  <c r="N638" i="48"/>
  <c r="O638" i="48"/>
  <c r="P638" i="48"/>
  <c r="Q638" i="48"/>
  <c r="R638" i="48"/>
  <c r="S638" i="48"/>
  <c r="A639" i="48"/>
  <c r="B639" i="48"/>
  <c r="C639" i="48"/>
  <c r="D639" i="48"/>
  <c r="E639" i="48"/>
  <c r="F639" i="48"/>
  <c r="G639" i="48"/>
  <c r="H639" i="48"/>
  <c r="I639" i="48"/>
  <c r="J639" i="48"/>
  <c r="K639" i="48"/>
  <c r="L639" i="48"/>
  <c r="M639" i="48"/>
  <c r="N639" i="48"/>
  <c r="O639" i="48"/>
  <c r="P639" i="48"/>
  <c r="Q639" i="48"/>
  <c r="R639" i="48"/>
  <c r="S639" i="48"/>
  <c r="A640" i="48"/>
  <c r="B640" i="48"/>
  <c r="C640" i="48"/>
  <c r="D640" i="48"/>
  <c r="E640" i="48"/>
  <c r="F640" i="48"/>
  <c r="G640" i="48"/>
  <c r="H640" i="48"/>
  <c r="I640" i="48"/>
  <c r="J640" i="48"/>
  <c r="K640" i="48"/>
  <c r="L640" i="48"/>
  <c r="M640" i="48"/>
  <c r="N640" i="48"/>
  <c r="O640" i="48"/>
  <c r="P640" i="48"/>
  <c r="Q640" i="48"/>
  <c r="R640" i="48"/>
  <c r="S640" i="48"/>
  <c r="A641" i="48"/>
  <c r="B641" i="48"/>
  <c r="C641" i="48"/>
  <c r="D641" i="48"/>
  <c r="E641" i="48"/>
  <c r="F641" i="48"/>
  <c r="G641" i="48"/>
  <c r="H641" i="48"/>
  <c r="I641" i="48"/>
  <c r="J641" i="48"/>
  <c r="K641" i="48"/>
  <c r="L641" i="48"/>
  <c r="M641" i="48"/>
  <c r="N641" i="48"/>
  <c r="O641" i="48"/>
  <c r="P641" i="48"/>
  <c r="Q641" i="48"/>
  <c r="R641" i="48"/>
  <c r="S641" i="48"/>
  <c r="A642" i="48"/>
  <c r="B642" i="48"/>
  <c r="C642" i="48"/>
  <c r="D642" i="48"/>
  <c r="E642" i="48"/>
  <c r="F642" i="48"/>
  <c r="G642" i="48"/>
  <c r="H642" i="48"/>
  <c r="I642" i="48"/>
  <c r="J642" i="48"/>
  <c r="K642" i="48"/>
  <c r="L642" i="48"/>
  <c r="M642" i="48"/>
  <c r="N642" i="48"/>
  <c r="O642" i="48"/>
  <c r="P642" i="48"/>
  <c r="Q642" i="48"/>
  <c r="R642" i="48"/>
  <c r="S642" i="48"/>
  <c r="A643" i="48"/>
  <c r="B643" i="48"/>
  <c r="C643" i="48"/>
  <c r="D643" i="48"/>
  <c r="E643" i="48"/>
  <c r="F643" i="48"/>
  <c r="G643" i="48"/>
  <c r="H643" i="48"/>
  <c r="I643" i="48"/>
  <c r="J643" i="48"/>
  <c r="K643" i="48"/>
  <c r="L643" i="48"/>
  <c r="M643" i="48"/>
  <c r="N643" i="48"/>
  <c r="O643" i="48"/>
  <c r="P643" i="48"/>
  <c r="Q643" i="48"/>
  <c r="R643" i="48"/>
  <c r="S643" i="48"/>
  <c r="A644" i="48"/>
  <c r="B644" i="48"/>
  <c r="C644" i="48"/>
  <c r="D644" i="48"/>
  <c r="E644" i="48"/>
  <c r="F644" i="48"/>
  <c r="G644" i="48"/>
  <c r="H644" i="48"/>
  <c r="I644" i="48"/>
  <c r="J644" i="48"/>
  <c r="K644" i="48"/>
  <c r="L644" i="48"/>
  <c r="M644" i="48"/>
  <c r="N644" i="48"/>
  <c r="O644" i="48"/>
  <c r="P644" i="48"/>
  <c r="Q644" i="48"/>
  <c r="R644" i="48"/>
  <c r="S644" i="48"/>
  <c r="A645" i="48"/>
  <c r="B645" i="48"/>
  <c r="C645" i="48"/>
  <c r="D645" i="48"/>
  <c r="E645" i="48"/>
  <c r="F645" i="48"/>
  <c r="G645" i="48"/>
  <c r="H645" i="48"/>
  <c r="I645" i="48"/>
  <c r="J645" i="48"/>
  <c r="K645" i="48"/>
  <c r="L645" i="48"/>
  <c r="M645" i="48"/>
  <c r="N645" i="48"/>
  <c r="O645" i="48"/>
  <c r="P645" i="48"/>
  <c r="Q645" i="48"/>
  <c r="R645" i="48"/>
  <c r="S645" i="48"/>
  <c r="A646" i="48"/>
  <c r="B646" i="48"/>
  <c r="C646" i="48"/>
  <c r="D646" i="48"/>
  <c r="E646" i="48"/>
  <c r="F646" i="48"/>
  <c r="G646" i="48"/>
  <c r="H646" i="48"/>
  <c r="I646" i="48"/>
  <c r="J646" i="48"/>
  <c r="K646" i="48"/>
  <c r="L646" i="48"/>
  <c r="M646" i="48"/>
  <c r="N646" i="48"/>
  <c r="O646" i="48"/>
  <c r="P646" i="48"/>
  <c r="Q646" i="48"/>
  <c r="R646" i="48"/>
  <c r="S646" i="48"/>
  <c r="A647" i="48"/>
  <c r="B647" i="48"/>
  <c r="C647" i="48"/>
  <c r="D647" i="48"/>
  <c r="E647" i="48"/>
  <c r="F647" i="48"/>
  <c r="G647" i="48"/>
  <c r="H647" i="48"/>
  <c r="I647" i="48"/>
  <c r="J647" i="48"/>
  <c r="K647" i="48"/>
  <c r="L647" i="48"/>
  <c r="M647" i="48"/>
  <c r="N647" i="48"/>
  <c r="O647" i="48"/>
  <c r="P647" i="48"/>
  <c r="Q647" i="48"/>
  <c r="R647" i="48"/>
  <c r="S647" i="48"/>
  <c r="A648" i="48"/>
  <c r="B648" i="48"/>
  <c r="C648" i="48"/>
  <c r="D648" i="48"/>
  <c r="E648" i="48"/>
  <c r="F648" i="48"/>
  <c r="G648" i="48"/>
  <c r="H648" i="48"/>
  <c r="I648" i="48"/>
  <c r="J648" i="48"/>
  <c r="K648" i="48"/>
  <c r="L648" i="48"/>
  <c r="M648" i="48"/>
  <c r="N648" i="48"/>
  <c r="O648" i="48"/>
  <c r="P648" i="48"/>
  <c r="Q648" i="48"/>
  <c r="R648" i="48"/>
  <c r="S648" i="48"/>
  <c r="A649" i="48"/>
  <c r="B649" i="48"/>
  <c r="C649" i="48"/>
  <c r="D649" i="48"/>
  <c r="E649" i="48"/>
  <c r="F649" i="48"/>
  <c r="G649" i="48"/>
  <c r="H649" i="48"/>
  <c r="I649" i="48"/>
  <c r="J649" i="48"/>
  <c r="K649" i="48"/>
  <c r="L649" i="48"/>
  <c r="M649" i="48"/>
  <c r="N649" i="48"/>
  <c r="O649" i="48"/>
  <c r="P649" i="48"/>
  <c r="Q649" i="48"/>
  <c r="R649" i="48"/>
  <c r="S649" i="48"/>
  <c r="A650" i="48"/>
  <c r="B650" i="48"/>
  <c r="C650" i="48"/>
  <c r="D650" i="48"/>
  <c r="E650" i="48"/>
  <c r="F650" i="48"/>
  <c r="G650" i="48"/>
  <c r="H650" i="48"/>
  <c r="I650" i="48"/>
  <c r="J650" i="48"/>
  <c r="K650" i="48"/>
  <c r="L650" i="48"/>
  <c r="M650" i="48"/>
  <c r="N650" i="48"/>
  <c r="O650" i="48"/>
  <c r="P650" i="48"/>
  <c r="Q650" i="48"/>
  <c r="R650" i="48"/>
  <c r="S650" i="48"/>
  <c r="A651" i="48"/>
  <c r="B651" i="48"/>
  <c r="C651" i="48"/>
  <c r="D651" i="48"/>
  <c r="E651" i="48"/>
  <c r="F651" i="48"/>
  <c r="G651" i="48"/>
  <c r="H651" i="48"/>
  <c r="I651" i="48"/>
  <c r="J651" i="48"/>
  <c r="K651" i="48"/>
  <c r="L651" i="48"/>
  <c r="M651" i="48"/>
  <c r="N651" i="48"/>
  <c r="O651" i="48"/>
  <c r="P651" i="48"/>
  <c r="Q651" i="48"/>
  <c r="R651" i="48"/>
  <c r="S651" i="48"/>
  <c r="A652" i="48"/>
  <c r="B652" i="48"/>
  <c r="C652" i="48"/>
  <c r="D652" i="48"/>
  <c r="E652" i="48"/>
  <c r="F652" i="48"/>
  <c r="G652" i="48"/>
  <c r="H652" i="48"/>
  <c r="I652" i="48"/>
  <c r="J652" i="48"/>
  <c r="K652" i="48"/>
  <c r="L652" i="48"/>
  <c r="M652" i="48"/>
  <c r="N652" i="48"/>
  <c r="O652" i="48"/>
  <c r="P652" i="48"/>
  <c r="Q652" i="48"/>
  <c r="R652" i="48"/>
  <c r="S652" i="48"/>
  <c r="A653" i="48"/>
  <c r="B653" i="48"/>
  <c r="C653" i="48"/>
  <c r="D653" i="48"/>
  <c r="E653" i="48"/>
  <c r="F653" i="48"/>
  <c r="G653" i="48"/>
  <c r="H653" i="48"/>
  <c r="I653" i="48"/>
  <c r="J653" i="48"/>
  <c r="K653" i="48"/>
  <c r="L653" i="48"/>
  <c r="M653" i="48"/>
  <c r="N653" i="48"/>
  <c r="O653" i="48"/>
  <c r="P653" i="48"/>
  <c r="Q653" i="48"/>
  <c r="R653" i="48"/>
  <c r="S653" i="48"/>
  <c r="A654" i="48"/>
  <c r="B654" i="48"/>
  <c r="C654" i="48"/>
  <c r="D654" i="48"/>
  <c r="E654" i="48"/>
  <c r="F654" i="48"/>
  <c r="G654" i="48"/>
  <c r="H654" i="48"/>
  <c r="I654" i="48"/>
  <c r="J654" i="48"/>
  <c r="K654" i="48"/>
  <c r="L654" i="48"/>
  <c r="M654" i="48"/>
  <c r="N654" i="48"/>
  <c r="O654" i="48"/>
  <c r="P654" i="48"/>
  <c r="Q654" i="48"/>
  <c r="R654" i="48"/>
  <c r="S654" i="48"/>
  <c r="A655" i="48"/>
  <c r="B655" i="48"/>
  <c r="C655" i="48"/>
  <c r="D655" i="48"/>
  <c r="E655" i="48"/>
  <c r="F655" i="48"/>
  <c r="G655" i="48"/>
  <c r="H655" i="48"/>
  <c r="I655" i="48"/>
  <c r="J655" i="48"/>
  <c r="K655" i="48"/>
  <c r="L655" i="48"/>
  <c r="M655" i="48"/>
  <c r="N655" i="48"/>
  <c r="O655" i="48"/>
  <c r="P655" i="48"/>
  <c r="Q655" i="48"/>
  <c r="R655" i="48"/>
  <c r="S655" i="48"/>
  <c r="A656" i="48"/>
  <c r="B656" i="48"/>
  <c r="C656" i="48"/>
  <c r="D656" i="48"/>
  <c r="E656" i="48"/>
  <c r="F656" i="48"/>
  <c r="G656" i="48"/>
  <c r="H656" i="48"/>
  <c r="I656" i="48"/>
  <c r="J656" i="48"/>
  <c r="K656" i="48"/>
  <c r="L656" i="48"/>
  <c r="M656" i="48"/>
  <c r="N656" i="48"/>
  <c r="O656" i="48"/>
  <c r="P656" i="48"/>
  <c r="Q656" i="48"/>
  <c r="R656" i="48"/>
  <c r="S656" i="48"/>
  <c r="A657" i="48"/>
  <c r="B657" i="48"/>
  <c r="C657" i="48"/>
  <c r="D657" i="48"/>
  <c r="E657" i="48"/>
  <c r="F657" i="48"/>
  <c r="G657" i="48"/>
  <c r="H657" i="48"/>
  <c r="I657" i="48"/>
  <c r="J657" i="48"/>
  <c r="K657" i="48"/>
  <c r="L657" i="48"/>
  <c r="M657" i="48"/>
  <c r="N657" i="48"/>
  <c r="O657" i="48"/>
  <c r="P657" i="48"/>
  <c r="Q657" i="48"/>
  <c r="R657" i="48"/>
  <c r="S657" i="48"/>
  <c r="A658" i="48"/>
  <c r="B658" i="48"/>
  <c r="C658" i="48"/>
  <c r="D658" i="48"/>
  <c r="E658" i="48"/>
  <c r="F658" i="48"/>
  <c r="G658" i="48"/>
  <c r="H658" i="48"/>
  <c r="I658" i="48"/>
  <c r="J658" i="48"/>
  <c r="K658" i="48"/>
  <c r="L658" i="48"/>
  <c r="M658" i="48"/>
  <c r="N658" i="48"/>
  <c r="O658" i="48"/>
  <c r="P658" i="48"/>
  <c r="Q658" i="48"/>
  <c r="R658" i="48"/>
  <c r="S658" i="48"/>
  <c r="A659" i="48"/>
  <c r="B659" i="48"/>
  <c r="C659" i="48"/>
  <c r="D659" i="48"/>
  <c r="E659" i="48"/>
  <c r="F659" i="48"/>
  <c r="G659" i="48"/>
  <c r="H659" i="48"/>
  <c r="I659" i="48"/>
  <c r="J659" i="48"/>
  <c r="K659" i="48"/>
  <c r="L659" i="48"/>
  <c r="M659" i="48"/>
  <c r="N659" i="48"/>
  <c r="O659" i="48"/>
  <c r="P659" i="48"/>
  <c r="Q659" i="48"/>
  <c r="R659" i="48"/>
  <c r="S659" i="48"/>
  <c r="A660" i="48"/>
  <c r="B660" i="48"/>
  <c r="C660" i="48"/>
  <c r="D660" i="48"/>
  <c r="E660" i="48"/>
  <c r="F660" i="48"/>
  <c r="G660" i="48"/>
  <c r="H660" i="48"/>
  <c r="I660" i="48"/>
  <c r="J660" i="48"/>
  <c r="K660" i="48"/>
  <c r="L660" i="48"/>
  <c r="M660" i="48"/>
  <c r="N660" i="48"/>
  <c r="O660" i="48"/>
  <c r="P660" i="48"/>
  <c r="Q660" i="48"/>
  <c r="R660" i="48"/>
  <c r="S660" i="48"/>
  <c r="A661" i="48"/>
  <c r="B661" i="48"/>
  <c r="C661" i="48"/>
  <c r="D661" i="48"/>
  <c r="E661" i="48"/>
  <c r="F661" i="48"/>
  <c r="G661" i="48"/>
  <c r="H661" i="48"/>
  <c r="I661" i="48"/>
  <c r="J661" i="48"/>
  <c r="K661" i="48"/>
  <c r="L661" i="48"/>
  <c r="M661" i="48"/>
  <c r="N661" i="48"/>
  <c r="O661" i="48"/>
  <c r="P661" i="48"/>
  <c r="Q661" i="48"/>
  <c r="R661" i="48"/>
  <c r="S661" i="48"/>
  <c r="A662" i="48"/>
  <c r="B662" i="48"/>
  <c r="C662" i="48"/>
  <c r="D662" i="48"/>
  <c r="E662" i="48"/>
  <c r="F662" i="48"/>
  <c r="G662" i="48"/>
  <c r="H662" i="48"/>
  <c r="I662" i="48"/>
  <c r="J662" i="48"/>
  <c r="K662" i="48"/>
  <c r="L662" i="48"/>
  <c r="M662" i="48"/>
  <c r="N662" i="48"/>
  <c r="O662" i="48"/>
  <c r="P662" i="48"/>
  <c r="Q662" i="48"/>
  <c r="R662" i="48"/>
  <c r="S662" i="48"/>
  <c r="A663" i="48"/>
  <c r="B663" i="48"/>
  <c r="C663" i="48"/>
  <c r="D663" i="48"/>
  <c r="E663" i="48"/>
  <c r="F663" i="48"/>
  <c r="G663" i="48"/>
  <c r="H663" i="48"/>
  <c r="I663" i="48"/>
  <c r="J663" i="48"/>
  <c r="K663" i="48"/>
  <c r="L663" i="48"/>
  <c r="M663" i="48"/>
  <c r="N663" i="48"/>
  <c r="O663" i="48"/>
  <c r="P663" i="48"/>
  <c r="Q663" i="48"/>
  <c r="R663" i="48"/>
  <c r="S663" i="48"/>
  <c r="A664" i="48"/>
  <c r="B664" i="48"/>
  <c r="C664" i="48"/>
  <c r="D664" i="48"/>
  <c r="E664" i="48"/>
  <c r="F664" i="48"/>
  <c r="G664" i="48"/>
  <c r="H664" i="48"/>
  <c r="I664" i="48"/>
  <c r="J664" i="48"/>
  <c r="K664" i="48"/>
  <c r="L664" i="48"/>
  <c r="M664" i="48"/>
  <c r="N664" i="48"/>
  <c r="O664" i="48"/>
  <c r="P664" i="48"/>
  <c r="Q664" i="48"/>
  <c r="R664" i="48"/>
  <c r="S664" i="48"/>
  <c r="A665" i="48"/>
  <c r="B665" i="48"/>
  <c r="C665" i="48"/>
  <c r="D665" i="48"/>
  <c r="E665" i="48"/>
  <c r="F665" i="48"/>
  <c r="G665" i="48"/>
  <c r="H665" i="48"/>
  <c r="I665" i="48"/>
  <c r="J665" i="48"/>
  <c r="K665" i="48"/>
  <c r="L665" i="48"/>
  <c r="M665" i="48"/>
  <c r="N665" i="48"/>
  <c r="O665" i="48"/>
  <c r="P665" i="48"/>
  <c r="Q665" i="48"/>
  <c r="R665" i="48"/>
  <c r="S665" i="48"/>
  <c r="A666" i="48"/>
  <c r="B666" i="48"/>
  <c r="C666" i="48"/>
  <c r="D666" i="48"/>
  <c r="E666" i="48"/>
  <c r="F666" i="48"/>
  <c r="G666" i="48"/>
  <c r="H666" i="48"/>
  <c r="I666" i="48"/>
  <c r="J666" i="48"/>
  <c r="K666" i="48"/>
  <c r="L666" i="48"/>
  <c r="M666" i="48"/>
  <c r="N666" i="48"/>
  <c r="O666" i="48"/>
  <c r="P666" i="48"/>
  <c r="Q666" i="48"/>
  <c r="R666" i="48"/>
  <c r="S666" i="48"/>
  <c r="A667" i="48"/>
  <c r="B667" i="48"/>
  <c r="C667" i="48"/>
  <c r="D667" i="48"/>
  <c r="E667" i="48"/>
  <c r="F667" i="48"/>
  <c r="G667" i="48"/>
  <c r="H667" i="48"/>
  <c r="I667" i="48"/>
  <c r="J667" i="48"/>
  <c r="K667" i="48"/>
  <c r="L667" i="48"/>
  <c r="M667" i="48"/>
  <c r="N667" i="48"/>
  <c r="O667" i="48"/>
  <c r="P667" i="48"/>
  <c r="Q667" i="48"/>
  <c r="R667" i="48"/>
  <c r="S667" i="48"/>
  <c r="A668" i="48"/>
  <c r="B668" i="48"/>
  <c r="C668" i="48"/>
  <c r="D668" i="48"/>
  <c r="E668" i="48"/>
  <c r="F668" i="48"/>
  <c r="G668" i="48"/>
  <c r="H668" i="48"/>
  <c r="I668" i="48"/>
  <c r="J668" i="48"/>
  <c r="K668" i="48"/>
  <c r="L668" i="48"/>
  <c r="M668" i="48"/>
  <c r="N668" i="48"/>
  <c r="O668" i="48"/>
  <c r="P668" i="48"/>
  <c r="Q668" i="48"/>
  <c r="R668" i="48"/>
  <c r="S668" i="48"/>
  <c r="A669" i="48"/>
  <c r="B669" i="48"/>
  <c r="C669" i="48"/>
  <c r="D669" i="48"/>
  <c r="E669" i="48"/>
  <c r="F669" i="48"/>
  <c r="G669" i="48"/>
  <c r="H669" i="48"/>
  <c r="I669" i="48"/>
  <c r="J669" i="48"/>
  <c r="K669" i="48"/>
  <c r="L669" i="48"/>
  <c r="M669" i="48"/>
  <c r="N669" i="48"/>
  <c r="O669" i="48"/>
  <c r="P669" i="48"/>
  <c r="Q669" i="48"/>
  <c r="R669" i="48"/>
  <c r="S669" i="48"/>
  <c r="A670" i="48"/>
  <c r="B670" i="48"/>
  <c r="C670" i="48"/>
  <c r="D670" i="48"/>
  <c r="E670" i="48"/>
  <c r="F670" i="48"/>
  <c r="G670" i="48"/>
  <c r="H670" i="48"/>
  <c r="I670" i="48"/>
  <c r="J670" i="48"/>
  <c r="K670" i="48"/>
  <c r="L670" i="48"/>
  <c r="M670" i="48"/>
  <c r="N670" i="48"/>
  <c r="O670" i="48"/>
  <c r="P670" i="48"/>
  <c r="Q670" i="48"/>
  <c r="R670" i="48"/>
  <c r="S670" i="48"/>
  <c r="A671" i="48"/>
  <c r="B671" i="48"/>
  <c r="C671" i="48"/>
  <c r="D671" i="48"/>
  <c r="E671" i="48"/>
  <c r="F671" i="48"/>
  <c r="G671" i="48"/>
  <c r="H671" i="48"/>
  <c r="I671" i="48"/>
  <c r="J671" i="48"/>
  <c r="K671" i="48"/>
  <c r="L671" i="48"/>
  <c r="M671" i="48"/>
  <c r="N671" i="48"/>
  <c r="O671" i="48"/>
  <c r="P671" i="48"/>
  <c r="Q671" i="48"/>
  <c r="R671" i="48"/>
  <c r="S671" i="48"/>
  <c r="A672" i="48"/>
  <c r="B672" i="48"/>
  <c r="C672" i="48"/>
  <c r="D672" i="48"/>
  <c r="E672" i="48"/>
  <c r="F672" i="48"/>
  <c r="G672" i="48"/>
  <c r="H672" i="48"/>
  <c r="I672" i="48"/>
  <c r="J672" i="48"/>
  <c r="K672" i="48"/>
  <c r="L672" i="48"/>
  <c r="M672" i="48"/>
  <c r="N672" i="48"/>
  <c r="O672" i="48"/>
  <c r="P672" i="48"/>
  <c r="Q672" i="48"/>
  <c r="R672" i="48"/>
  <c r="S672" i="48"/>
  <c r="A673" i="48"/>
  <c r="B673" i="48"/>
  <c r="C673" i="48"/>
  <c r="D673" i="48"/>
  <c r="E673" i="48"/>
  <c r="F673" i="48"/>
  <c r="G673" i="48"/>
  <c r="H673" i="48"/>
  <c r="I673" i="48"/>
  <c r="J673" i="48"/>
  <c r="K673" i="48"/>
  <c r="L673" i="48"/>
  <c r="M673" i="48"/>
  <c r="N673" i="48"/>
  <c r="O673" i="48"/>
  <c r="P673" i="48"/>
  <c r="Q673" i="48"/>
  <c r="R673" i="48"/>
  <c r="S673" i="48"/>
  <c r="A674" i="48"/>
  <c r="B674" i="48"/>
  <c r="C674" i="48"/>
  <c r="D674" i="48"/>
  <c r="E674" i="48"/>
  <c r="F674" i="48"/>
  <c r="G674" i="48"/>
  <c r="H674" i="48"/>
  <c r="I674" i="48"/>
  <c r="J674" i="48"/>
  <c r="K674" i="48"/>
  <c r="L674" i="48"/>
  <c r="M674" i="48"/>
  <c r="N674" i="48"/>
  <c r="O674" i="48"/>
  <c r="P674" i="48"/>
  <c r="Q674" i="48"/>
  <c r="R674" i="48"/>
  <c r="S674" i="48"/>
  <c r="A675" i="48"/>
  <c r="B675" i="48"/>
  <c r="C675" i="48"/>
  <c r="D675" i="48"/>
  <c r="E675" i="48"/>
  <c r="F675" i="48"/>
  <c r="G675" i="48"/>
  <c r="H675" i="48"/>
  <c r="I675" i="48"/>
  <c r="J675" i="48"/>
  <c r="K675" i="48"/>
  <c r="L675" i="48"/>
  <c r="M675" i="48"/>
  <c r="N675" i="48"/>
  <c r="O675" i="48"/>
  <c r="P675" i="48"/>
  <c r="Q675" i="48"/>
  <c r="R675" i="48"/>
  <c r="S675" i="48"/>
  <c r="A676" i="48"/>
  <c r="B676" i="48"/>
  <c r="C676" i="48"/>
  <c r="D676" i="48"/>
  <c r="E676" i="48"/>
  <c r="F676" i="48"/>
  <c r="G676" i="48"/>
  <c r="H676" i="48"/>
  <c r="I676" i="48"/>
  <c r="J676" i="48"/>
  <c r="K676" i="48"/>
  <c r="L676" i="48"/>
  <c r="M676" i="48"/>
  <c r="N676" i="48"/>
  <c r="O676" i="48"/>
  <c r="P676" i="48"/>
  <c r="Q676" i="48"/>
  <c r="R676" i="48"/>
  <c r="S676" i="48"/>
  <c r="A677" i="48"/>
  <c r="B677" i="48"/>
  <c r="C677" i="48"/>
  <c r="D677" i="48"/>
  <c r="E677" i="48"/>
  <c r="F677" i="48"/>
  <c r="G677" i="48"/>
  <c r="H677" i="48"/>
  <c r="I677" i="48"/>
  <c r="J677" i="48"/>
  <c r="K677" i="48"/>
  <c r="L677" i="48"/>
  <c r="M677" i="48"/>
  <c r="N677" i="48"/>
  <c r="O677" i="48"/>
  <c r="P677" i="48"/>
  <c r="Q677" i="48"/>
  <c r="R677" i="48"/>
  <c r="S677" i="48"/>
  <c r="A678" i="48"/>
  <c r="B678" i="48"/>
  <c r="C678" i="48"/>
  <c r="D678" i="48"/>
  <c r="E678" i="48"/>
  <c r="F678" i="48"/>
  <c r="G678" i="48"/>
  <c r="H678" i="48"/>
  <c r="I678" i="48"/>
  <c r="J678" i="48"/>
  <c r="K678" i="48"/>
  <c r="L678" i="48"/>
  <c r="M678" i="48"/>
  <c r="N678" i="48"/>
  <c r="O678" i="48"/>
  <c r="P678" i="48"/>
  <c r="Q678" i="48"/>
  <c r="R678" i="48"/>
  <c r="S678" i="48"/>
  <c r="A679" i="48"/>
  <c r="B679" i="48"/>
  <c r="C679" i="48"/>
  <c r="D679" i="48"/>
  <c r="E679" i="48"/>
  <c r="F679" i="48"/>
  <c r="G679" i="48"/>
  <c r="H679" i="48"/>
  <c r="I679" i="48"/>
  <c r="J679" i="48"/>
  <c r="K679" i="48"/>
  <c r="L679" i="48"/>
  <c r="M679" i="48"/>
  <c r="N679" i="48"/>
  <c r="O679" i="48"/>
  <c r="P679" i="48"/>
  <c r="Q679" i="48"/>
  <c r="R679" i="48"/>
  <c r="S679" i="48"/>
  <c r="A680" i="48"/>
  <c r="B680" i="48"/>
  <c r="C680" i="48"/>
  <c r="D680" i="48"/>
  <c r="E680" i="48"/>
  <c r="F680" i="48"/>
  <c r="G680" i="48"/>
  <c r="H680" i="48"/>
  <c r="I680" i="48"/>
  <c r="J680" i="48"/>
  <c r="K680" i="48"/>
  <c r="L680" i="48"/>
  <c r="M680" i="48"/>
  <c r="N680" i="48"/>
  <c r="O680" i="48"/>
  <c r="P680" i="48"/>
  <c r="Q680" i="48"/>
  <c r="R680" i="48"/>
  <c r="S680" i="48"/>
  <c r="A681" i="48"/>
  <c r="B681" i="48"/>
  <c r="C681" i="48"/>
  <c r="D681" i="48"/>
  <c r="E681" i="48"/>
  <c r="F681" i="48"/>
  <c r="G681" i="48"/>
  <c r="H681" i="48"/>
  <c r="I681" i="48"/>
  <c r="J681" i="48"/>
  <c r="K681" i="48"/>
  <c r="L681" i="48"/>
  <c r="M681" i="48"/>
  <c r="N681" i="48"/>
  <c r="O681" i="48"/>
  <c r="P681" i="48"/>
  <c r="Q681" i="48"/>
  <c r="R681" i="48"/>
  <c r="S681" i="48"/>
  <c r="A682" i="48"/>
  <c r="B682" i="48"/>
  <c r="C682" i="48"/>
  <c r="D682" i="48"/>
  <c r="E682" i="48"/>
  <c r="F682" i="48"/>
  <c r="G682" i="48"/>
  <c r="H682" i="48"/>
  <c r="I682" i="48"/>
  <c r="J682" i="48"/>
  <c r="K682" i="48"/>
  <c r="L682" i="48"/>
  <c r="M682" i="48"/>
  <c r="N682" i="48"/>
  <c r="O682" i="48"/>
  <c r="P682" i="48"/>
  <c r="Q682" i="48"/>
  <c r="R682" i="48"/>
  <c r="S682" i="48"/>
  <c r="A683" i="48"/>
  <c r="B683" i="48"/>
  <c r="C683" i="48"/>
  <c r="D683" i="48"/>
  <c r="E683" i="48"/>
  <c r="F683" i="48"/>
  <c r="G683" i="48"/>
  <c r="H683" i="48"/>
  <c r="I683" i="48"/>
  <c r="J683" i="48"/>
  <c r="K683" i="48"/>
  <c r="L683" i="48"/>
  <c r="M683" i="48"/>
  <c r="N683" i="48"/>
  <c r="O683" i="48"/>
  <c r="P683" i="48"/>
  <c r="Q683" i="48"/>
  <c r="R683" i="48"/>
  <c r="S683" i="48"/>
  <c r="A684" i="48"/>
  <c r="B684" i="48"/>
  <c r="C684" i="48"/>
  <c r="D684" i="48"/>
  <c r="E684" i="48"/>
  <c r="F684" i="48"/>
  <c r="G684" i="48"/>
  <c r="H684" i="48"/>
  <c r="I684" i="48"/>
  <c r="J684" i="48"/>
  <c r="K684" i="48"/>
  <c r="L684" i="48"/>
  <c r="M684" i="48"/>
  <c r="N684" i="48"/>
  <c r="O684" i="48"/>
  <c r="P684" i="48"/>
  <c r="Q684" i="48"/>
  <c r="R684" i="48"/>
  <c r="S684" i="48"/>
  <c r="A685" i="48"/>
  <c r="B685" i="48"/>
  <c r="C685" i="48"/>
  <c r="D685" i="48"/>
  <c r="E685" i="48"/>
  <c r="F685" i="48"/>
  <c r="G685" i="48"/>
  <c r="H685" i="48"/>
  <c r="I685" i="48"/>
  <c r="J685" i="48"/>
  <c r="K685" i="48"/>
  <c r="L685" i="48"/>
  <c r="M685" i="48"/>
  <c r="N685" i="48"/>
  <c r="O685" i="48"/>
  <c r="P685" i="48"/>
  <c r="Q685" i="48"/>
  <c r="R685" i="48"/>
  <c r="S685" i="48"/>
  <c r="A686" i="48"/>
  <c r="B686" i="48"/>
  <c r="C686" i="48"/>
  <c r="D686" i="48"/>
  <c r="E686" i="48"/>
  <c r="F686" i="48"/>
  <c r="G686" i="48"/>
  <c r="H686" i="48"/>
  <c r="I686" i="48"/>
  <c r="J686" i="48"/>
  <c r="K686" i="48"/>
  <c r="L686" i="48"/>
  <c r="M686" i="48"/>
  <c r="N686" i="48"/>
  <c r="O686" i="48"/>
  <c r="P686" i="48"/>
  <c r="Q686" i="48"/>
  <c r="R686" i="48"/>
  <c r="S686" i="48"/>
  <c r="A687" i="48"/>
  <c r="B687" i="48"/>
  <c r="C687" i="48"/>
  <c r="D687" i="48"/>
  <c r="E687" i="48"/>
  <c r="F687" i="48"/>
  <c r="G687" i="48"/>
  <c r="H687" i="48"/>
  <c r="I687" i="48"/>
  <c r="J687" i="48"/>
  <c r="K687" i="48"/>
  <c r="L687" i="48"/>
  <c r="M687" i="48"/>
  <c r="N687" i="48"/>
  <c r="O687" i="48"/>
  <c r="P687" i="48"/>
  <c r="Q687" i="48"/>
  <c r="R687" i="48"/>
  <c r="S687" i="48"/>
  <c r="A688" i="48"/>
  <c r="B688" i="48"/>
  <c r="C688" i="48"/>
  <c r="D688" i="48"/>
  <c r="E688" i="48"/>
  <c r="F688" i="48"/>
  <c r="G688" i="48"/>
  <c r="H688" i="48"/>
  <c r="I688" i="48"/>
  <c r="J688" i="48"/>
  <c r="K688" i="48"/>
  <c r="L688" i="48"/>
  <c r="M688" i="48"/>
  <c r="N688" i="48"/>
  <c r="O688" i="48"/>
  <c r="P688" i="48"/>
  <c r="Q688" i="48"/>
  <c r="R688" i="48"/>
  <c r="S688" i="48"/>
  <c r="A689" i="48"/>
  <c r="B689" i="48"/>
  <c r="C689" i="48"/>
  <c r="D689" i="48"/>
  <c r="E689" i="48"/>
  <c r="F689" i="48"/>
  <c r="G689" i="48"/>
  <c r="H689" i="48"/>
  <c r="I689" i="48"/>
  <c r="J689" i="48"/>
  <c r="K689" i="48"/>
  <c r="L689" i="48"/>
  <c r="M689" i="48"/>
  <c r="N689" i="48"/>
  <c r="O689" i="48"/>
  <c r="P689" i="48"/>
  <c r="Q689" i="48"/>
  <c r="R689" i="48"/>
  <c r="S689" i="48"/>
  <c r="A690" i="48"/>
  <c r="B690" i="48"/>
  <c r="C690" i="48"/>
  <c r="D690" i="48"/>
  <c r="E690" i="48"/>
  <c r="F690" i="48"/>
  <c r="G690" i="48"/>
  <c r="H690" i="48"/>
  <c r="I690" i="48"/>
  <c r="J690" i="48"/>
  <c r="K690" i="48"/>
  <c r="L690" i="48"/>
  <c r="M690" i="48"/>
  <c r="N690" i="48"/>
  <c r="O690" i="48"/>
  <c r="P690" i="48"/>
  <c r="Q690" i="48"/>
  <c r="R690" i="48"/>
  <c r="S690" i="48"/>
  <c r="A691" i="48"/>
  <c r="B691" i="48"/>
  <c r="C691" i="48"/>
  <c r="D691" i="48"/>
  <c r="E691" i="48"/>
  <c r="F691" i="48"/>
  <c r="G691" i="48"/>
  <c r="H691" i="48"/>
  <c r="I691" i="48"/>
  <c r="J691" i="48"/>
  <c r="K691" i="48"/>
  <c r="L691" i="48"/>
  <c r="M691" i="48"/>
  <c r="N691" i="48"/>
  <c r="O691" i="48"/>
  <c r="P691" i="48"/>
  <c r="Q691" i="48"/>
  <c r="R691" i="48"/>
  <c r="S691" i="48"/>
  <c r="A692" i="48"/>
  <c r="B692" i="48"/>
  <c r="C692" i="48"/>
  <c r="D692" i="48"/>
  <c r="E692" i="48"/>
  <c r="F692" i="48"/>
  <c r="G692" i="48"/>
  <c r="H692" i="48"/>
  <c r="I692" i="48"/>
  <c r="J692" i="48"/>
  <c r="K692" i="48"/>
  <c r="L692" i="48"/>
  <c r="M692" i="48"/>
  <c r="N692" i="48"/>
  <c r="O692" i="48"/>
  <c r="P692" i="48"/>
  <c r="Q692" i="48"/>
  <c r="R692" i="48"/>
  <c r="S692" i="48"/>
  <c r="A693" i="48"/>
  <c r="B693" i="48"/>
  <c r="C693" i="48"/>
  <c r="D693" i="48"/>
  <c r="E693" i="48"/>
  <c r="F693" i="48"/>
  <c r="G693" i="48"/>
  <c r="H693" i="48"/>
  <c r="I693" i="48"/>
  <c r="J693" i="48"/>
  <c r="K693" i="48"/>
  <c r="L693" i="48"/>
  <c r="M693" i="48"/>
  <c r="N693" i="48"/>
  <c r="O693" i="48"/>
  <c r="P693" i="48"/>
  <c r="Q693" i="48"/>
  <c r="R693" i="48"/>
  <c r="S693" i="48"/>
  <c r="A694" i="48"/>
  <c r="B694" i="48"/>
  <c r="C694" i="48"/>
  <c r="D694" i="48"/>
  <c r="E694" i="48"/>
  <c r="F694" i="48"/>
  <c r="G694" i="48"/>
  <c r="H694" i="48"/>
  <c r="I694" i="48"/>
  <c r="J694" i="48"/>
  <c r="K694" i="48"/>
  <c r="L694" i="48"/>
  <c r="M694" i="48"/>
  <c r="N694" i="48"/>
  <c r="O694" i="48"/>
  <c r="P694" i="48"/>
  <c r="Q694" i="48"/>
  <c r="R694" i="48"/>
  <c r="S694" i="48"/>
  <c r="A695" i="48"/>
  <c r="B695" i="48"/>
  <c r="C695" i="48"/>
  <c r="D695" i="48"/>
  <c r="E695" i="48"/>
  <c r="F695" i="48"/>
  <c r="G695" i="48"/>
  <c r="H695" i="48"/>
  <c r="I695" i="48"/>
  <c r="J695" i="48"/>
  <c r="K695" i="48"/>
  <c r="L695" i="48"/>
  <c r="M695" i="48"/>
  <c r="N695" i="48"/>
  <c r="O695" i="48"/>
  <c r="P695" i="48"/>
  <c r="Q695" i="48"/>
  <c r="R695" i="48"/>
  <c r="S695" i="48"/>
  <c r="A696" i="48"/>
  <c r="B696" i="48"/>
  <c r="C696" i="48"/>
  <c r="D696" i="48"/>
  <c r="E696" i="48"/>
  <c r="F696" i="48"/>
  <c r="G696" i="48"/>
  <c r="H696" i="48"/>
  <c r="I696" i="48"/>
  <c r="J696" i="48"/>
  <c r="K696" i="48"/>
  <c r="L696" i="48"/>
  <c r="M696" i="48"/>
  <c r="N696" i="48"/>
  <c r="O696" i="48"/>
  <c r="P696" i="48"/>
  <c r="Q696" i="48"/>
  <c r="R696" i="48"/>
  <c r="S696" i="48"/>
  <c r="A697" i="48"/>
  <c r="B697" i="48"/>
  <c r="C697" i="48"/>
  <c r="D697" i="48"/>
  <c r="E697" i="48"/>
  <c r="F697" i="48"/>
  <c r="G697" i="48"/>
  <c r="H697" i="48"/>
  <c r="I697" i="48"/>
  <c r="J697" i="48"/>
  <c r="K697" i="48"/>
  <c r="L697" i="48"/>
  <c r="M697" i="48"/>
  <c r="N697" i="48"/>
  <c r="O697" i="48"/>
  <c r="P697" i="48"/>
  <c r="Q697" i="48"/>
  <c r="R697" i="48"/>
  <c r="S697" i="48"/>
  <c r="A698" i="48"/>
  <c r="B698" i="48"/>
  <c r="C698" i="48"/>
  <c r="D698" i="48"/>
  <c r="E698" i="48"/>
  <c r="F698" i="48"/>
  <c r="G698" i="48"/>
  <c r="H698" i="48"/>
  <c r="I698" i="48"/>
  <c r="J698" i="48"/>
  <c r="K698" i="48"/>
  <c r="L698" i="48"/>
  <c r="M698" i="48"/>
  <c r="N698" i="48"/>
  <c r="O698" i="48"/>
  <c r="P698" i="48"/>
  <c r="Q698" i="48"/>
  <c r="R698" i="48"/>
  <c r="S698" i="48"/>
  <c r="A699" i="48"/>
  <c r="B699" i="48"/>
  <c r="C699" i="48"/>
  <c r="D699" i="48"/>
  <c r="E699" i="48"/>
  <c r="F699" i="48"/>
  <c r="G699" i="48"/>
  <c r="H699" i="48"/>
  <c r="I699" i="48"/>
  <c r="J699" i="48"/>
  <c r="K699" i="48"/>
  <c r="L699" i="48"/>
  <c r="M699" i="48"/>
  <c r="N699" i="48"/>
  <c r="O699" i="48"/>
  <c r="P699" i="48"/>
  <c r="Q699" i="48"/>
  <c r="R699" i="48"/>
  <c r="S699" i="48"/>
  <c r="A700" i="48"/>
  <c r="B700" i="48"/>
  <c r="C700" i="48"/>
  <c r="D700" i="48"/>
  <c r="E700" i="48"/>
  <c r="F700" i="48"/>
  <c r="G700" i="48"/>
  <c r="H700" i="48"/>
  <c r="I700" i="48"/>
  <c r="J700" i="48"/>
  <c r="K700" i="48"/>
  <c r="L700" i="48"/>
  <c r="M700" i="48"/>
  <c r="N700" i="48"/>
  <c r="O700" i="48"/>
  <c r="P700" i="48"/>
  <c r="Q700" i="48"/>
  <c r="R700" i="48"/>
  <c r="S700" i="48"/>
  <c r="A701" i="48"/>
  <c r="B701" i="48"/>
  <c r="C701" i="48"/>
  <c r="D701" i="48"/>
  <c r="E701" i="48"/>
  <c r="F701" i="48"/>
  <c r="G701" i="48"/>
  <c r="H701" i="48"/>
  <c r="I701" i="48"/>
  <c r="J701" i="48"/>
  <c r="K701" i="48"/>
  <c r="L701" i="48"/>
  <c r="M701" i="48"/>
  <c r="N701" i="48"/>
  <c r="O701" i="48"/>
  <c r="P701" i="48"/>
  <c r="Q701" i="48"/>
  <c r="R701" i="48"/>
  <c r="S701" i="48"/>
  <c r="A702" i="48"/>
  <c r="B702" i="48"/>
  <c r="C702" i="48"/>
  <c r="D702" i="48"/>
  <c r="E702" i="48"/>
  <c r="F702" i="48"/>
  <c r="G702" i="48"/>
  <c r="H702" i="48"/>
  <c r="I702" i="48"/>
  <c r="J702" i="48"/>
  <c r="K702" i="48"/>
  <c r="L702" i="48"/>
  <c r="M702" i="48"/>
  <c r="N702" i="48"/>
  <c r="O702" i="48"/>
  <c r="P702" i="48"/>
  <c r="Q702" i="48"/>
  <c r="R702" i="48"/>
  <c r="S702" i="48"/>
  <c r="A703" i="48"/>
  <c r="B703" i="48"/>
  <c r="C703" i="48"/>
  <c r="D703" i="48"/>
  <c r="E703" i="48"/>
  <c r="F703" i="48"/>
  <c r="G703" i="48"/>
  <c r="H703" i="48"/>
  <c r="I703" i="48"/>
  <c r="J703" i="48"/>
  <c r="K703" i="48"/>
  <c r="L703" i="48"/>
  <c r="M703" i="48"/>
  <c r="N703" i="48"/>
  <c r="O703" i="48"/>
  <c r="P703" i="48"/>
  <c r="Q703" i="48"/>
  <c r="R703" i="48"/>
  <c r="S703" i="48"/>
  <c r="A704" i="48"/>
  <c r="B704" i="48"/>
  <c r="C704" i="48"/>
  <c r="D704" i="48"/>
  <c r="E704" i="48"/>
  <c r="F704" i="48"/>
  <c r="G704" i="48"/>
  <c r="H704" i="48"/>
  <c r="I704" i="48"/>
  <c r="J704" i="48"/>
  <c r="K704" i="48"/>
  <c r="L704" i="48"/>
  <c r="M704" i="48"/>
  <c r="N704" i="48"/>
  <c r="O704" i="48"/>
  <c r="P704" i="48"/>
  <c r="Q704" i="48"/>
  <c r="R704" i="48"/>
  <c r="S704" i="48"/>
  <c r="A705" i="48"/>
  <c r="B705" i="48"/>
  <c r="C705" i="48"/>
  <c r="D705" i="48"/>
  <c r="E705" i="48"/>
  <c r="F705" i="48"/>
  <c r="G705" i="48"/>
  <c r="H705" i="48"/>
  <c r="I705" i="48"/>
  <c r="J705" i="48"/>
  <c r="K705" i="48"/>
  <c r="L705" i="48"/>
  <c r="M705" i="48"/>
  <c r="N705" i="48"/>
  <c r="O705" i="48"/>
  <c r="P705" i="48"/>
  <c r="Q705" i="48"/>
  <c r="R705" i="48"/>
  <c r="S705" i="48"/>
  <c r="A706" i="48"/>
  <c r="B706" i="48"/>
  <c r="C706" i="48"/>
  <c r="D706" i="48"/>
  <c r="E706" i="48"/>
  <c r="F706" i="48"/>
  <c r="G706" i="48"/>
  <c r="H706" i="48"/>
  <c r="I706" i="48"/>
  <c r="J706" i="48"/>
  <c r="K706" i="48"/>
  <c r="L706" i="48"/>
  <c r="M706" i="48"/>
  <c r="N706" i="48"/>
  <c r="O706" i="48"/>
  <c r="P706" i="48"/>
  <c r="Q706" i="48"/>
  <c r="R706" i="48"/>
  <c r="S706" i="48"/>
  <c r="A707" i="48"/>
  <c r="B707" i="48"/>
  <c r="C707" i="48"/>
  <c r="D707" i="48"/>
  <c r="E707" i="48"/>
  <c r="F707" i="48"/>
  <c r="G707" i="48"/>
  <c r="H707" i="48"/>
  <c r="I707" i="48"/>
  <c r="J707" i="48"/>
  <c r="K707" i="48"/>
  <c r="L707" i="48"/>
  <c r="M707" i="48"/>
  <c r="N707" i="48"/>
  <c r="O707" i="48"/>
  <c r="P707" i="48"/>
  <c r="Q707" i="48"/>
  <c r="R707" i="48"/>
  <c r="S707" i="48"/>
  <c r="A708" i="48"/>
  <c r="B708" i="48"/>
  <c r="C708" i="48"/>
  <c r="D708" i="48"/>
  <c r="E708" i="48"/>
  <c r="F708" i="48"/>
  <c r="G708" i="48"/>
  <c r="H708" i="48"/>
  <c r="I708" i="48"/>
  <c r="J708" i="48"/>
  <c r="K708" i="48"/>
  <c r="L708" i="48"/>
  <c r="M708" i="48"/>
  <c r="N708" i="48"/>
  <c r="O708" i="48"/>
  <c r="P708" i="48"/>
  <c r="Q708" i="48"/>
  <c r="R708" i="48"/>
  <c r="S708" i="48"/>
  <c r="A709" i="48"/>
  <c r="B709" i="48"/>
  <c r="C709" i="48"/>
  <c r="D709" i="48"/>
  <c r="E709" i="48"/>
  <c r="F709" i="48"/>
  <c r="G709" i="48"/>
  <c r="H709" i="48"/>
  <c r="I709" i="48"/>
  <c r="J709" i="48"/>
  <c r="K709" i="48"/>
  <c r="L709" i="48"/>
  <c r="M709" i="48"/>
  <c r="N709" i="48"/>
  <c r="O709" i="48"/>
  <c r="P709" i="48"/>
  <c r="Q709" i="48"/>
  <c r="R709" i="48"/>
  <c r="S709" i="48"/>
  <c r="A710" i="48"/>
  <c r="B710" i="48"/>
  <c r="C710" i="48"/>
  <c r="D710" i="48"/>
  <c r="E710" i="48"/>
  <c r="F710" i="48"/>
  <c r="G710" i="48"/>
  <c r="H710" i="48"/>
  <c r="I710" i="48"/>
  <c r="J710" i="48"/>
  <c r="K710" i="48"/>
  <c r="L710" i="48"/>
  <c r="M710" i="48"/>
  <c r="N710" i="48"/>
  <c r="O710" i="48"/>
  <c r="P710" i="48"/>
  <c r="Q710" i="48"/>
  <c r="R710" i="48"/>
  <c r="S710" i="48"/>
  <c r="A711" i="48"/>
  <c r="B711" i="48"/>
  <c r="C711" i="48"/>
  <c r="D711" i="48"/>
  <c r="E711" i="48"/>
  <c r="F711" i="48"/>
  <c r="G711" i="48"/>
  <c r="H711" i="48"/>
  <c r="I711" i="48"/>
  <c r="J711" i="48"/>
  <c r="K711" i="48"/>
  <c r="L711" i="48"/>
  <c r="M711" i="48"/>
  <c r="N711" i="48"/>
  <c r="O711" i="48"/>
  <c r="P711" i="48"/>
  <c r="Q711" i="48"/>
  <c r="R711" i="48"/>
  <c r="S711" i="48"/>
  <c r="A712" i="48"/>
  <c r="B712" i="48"/>
  <c r="C712" i="48"/>
  <c r="D712" i="48"/>
  <c r="E712" i="48"/>
  <c r="F712" i="48"/>
  <c r="G712" i="48"/>
  <c r="H712" i="48"/>
  <c r="I712" i="48"/>
  <c r="J712" i="48"/>
  <c r="K712" i="48"/>
  <c r="L712" i="48"/>
  <c r="M712" i="48"/>
  <c r="N712" i="48"/>
  <c r="O712" i="48"/>
  <c r="P712" i="48"/>
  <c r="Q712" i="48"/>
  <c r="R712" i="48"/>
  <c r="S712" i="48"/>
  <c r="A713" i="48"/>
  <c r="B713" i="48"/>
  <c r="C713" i="48"/>
  <c r="D713" i="48"/>
  <c r="E713" i="48"/>
  <c r="F713" i="48"/>
  <c r="G713" i="48"/>
  <c r="H713" i="48"/>
  <c r="I713" i="48"/>
  <c r="J713" i="48"/>
  <c r="K713" i="48"/>
  <c r="L713" i="48"/>
  <c r="M713" i="48"/>
  <c r="N713" i="48"/>
  <c r="O713" i="48"/>
  <c r="P713" i="48"/>
  <c r="Q713" i="48"/>
  <c r="R713" i="48"/>
  <c r="S713" i="48"/>
  <c r="A714" i="48"/>
  <c r="B714" i="48"/>
  <c r="C714" i="48"/>
  <c r="D714" i="48"/>
  <c r="E714" i="48"/>
  <c r="F714" i="48"/>
  <c r="G714" i="48"/>
  <c r="H714" i="48"/>
  <c r="I714" i="48"/>
  <c r="J714" i="48"/>
  <c r="K714" i="48"/>
  <c r="L714" i="48"/>
  <c r="M714" i="48"/>
  <c r="N714" i="48"/>
  <c r="O714" i="48"/>
  <c r="P714" i="48"/>
  <c r="Q714" i="48"/>
  <c r="R714" i="48"/>
  <c r="S714" i="48"/>
  <c r="A715" i="48"/>
  <c r="B715" i="48"/>
  <c r="C715" i="48"/>
  <c r="D715" i="48"/>
  <c r="E715" i="48"/>
  <c r="F715" i="48"/>
  <c r="G715" i="48"/>
  <c r="H715" i="48"/>
  <c r="I715" i="48"/>
  <c r="J715" i="48"/>
  <c r="K715" i="48"/>
  <c r="L715" i="48"/>
  <c r="M715" i="48"/>
  <c r="N715" i="48"/>
  <c r="O715" i="48"/>
  <c r="P715" i="48"/>
  <c r="Q715" i="48"/>
  <c r="R715" i="48"/>
  <c r="S715" i="48"/>
  <c r="A716" i="48"/>
  <c r="B716" i="48"/>
  <c r="C716" i="48"/>
  <c r="D716" i="48"/>
  <c r="E716" i="48"/>
  <c r="F716" i="48"/>
  <c r="G716" i="48"/>
  <c r="H716" i="48"/>
  <c r="I716" i="48"/>
  <c r="J716" i="48"/>
  <c r="K716" i="48"/>
  <c r="L716" i="48"/>
  <c r="M716" i="48"/>
  <c r="N716" i="48"/>
  <c r="O716" i="48"/>
  <c r="P716" i="48"/>
  <c r="Q716" i="48"/>
  <c r="R716" i="48"/>
  <c r="S716" i="48"/>
  <c r="A717" i="48"/>
  <c r="B717" i="48"/>
  <c r="C717" i="48"/>
  <c r="D717" i="48"/>
  <c r="E717" i="48"/>
  <c r="F717" i="48"/>
  <c r="G717" i="48"/>
  <c r="H717" i="48"/>
  <c r="I717" i="48"/>
  <c r="J717" i="48"/>
  <c r="K717" i="48"/>
  <c r="L717" i="48"/>
  <c r="M717" i="48"/>
  <c r="N717" i="48"/>
  <c r="O717" i="48"/>
  <c r="P717" i="48"/>
  <c r="Q717" i="48"/>
  <c r="R717" i="48"/>
  <c r="S717" i="48"/>
  <c r="A718" i="48"/>
  <c r="B718" i="48"/>
  <c r="C718" i="48"/>
  <c r="D718" i="48"/>
  <c r="E718" i="48"/>
  <c r="F718" i="48"/>
  <c r="G718" i="48"/>
  <c r="H718" i="48"/>
  <c r="I718" i="48"/>
  <c r="J718" i="48"/>
  <c r="K718" i="48"/>
  <c r="L718" i="48"/>
  <c r="M718" i="48"/>
  <c r="N718" i="48"/>
  <c r="O718" i="48"/>
  <c r="P718" i="48"/>
  <c r="Q718" i="48"/>
  <c r="R718" i="48"/>
  <c r="S718" i="48"/>
  <c r="A719" i="48"/>
  <c r="B719" i="48"/>
  <c r="C719" i="48"/>
  <c r="D719" i="48"/>
  <c r="E719" i="48"/>
  <c r="F719" i="48"/>
  <c r="G719" i="48"/>
  <c r="H719" i="48"/>
  <c r="I719" i="48"/>
  <c r="J719" i="48"/>
  <c r="K719" i="48"/>
  <c r="L719" i="48"/>
  <c r="M719" i="48"/>
  <c r="N719" i="48"/>
  <c r="O719" i="48"/>
  <c r="P719" i="48"/>
  <c r="Q719" i="48"/>
  <c r="R719" i="48"/>
  <c r="S719" i="48"/>
  <c r="A720" i="48"/>
  <c r="B720" i="48"/>
  <c r="C720" i="48"/>
  <c r="D720" i="48"/>
  <c r="E720" i="48"/>
  <c r="F720" i="48"/>
  <c r="G720" i="48"/>
  <c r="H720" i="48"/>
  <c r="I720" i="48"/>
  <c r="J720" i="48"/>
  <c r="K720" i="48"/>
  <c r="L720" i="48"/>
  <c r="M720" i="48"/>
  <c r="N720" i="48"/>
  <c r="O720" i="48"/>
  <c r="P720" i="48"/>
  <c r="Q720" i="48"/>
  <c r="R720" i="48"/>
  <c r="S720" i="48"/>
  <c r="A721" i="48"/>
  <c r="B721" i="48"/>
  <c r="C721" i="48"/>
  <c r="D721" i="48"/>
  <c r="E721" i="48"/>
  <c r="F721" i="48"/>
  <c r="G721" i="48"/>
  <c r="H721" i="48"/>
  <c r="I721" i="48"/>
  <c r="J721" i="48"/>
  <c r="K721" i="48"/>
  <c r="L721" i="48"/>
  <c r="M721" i="48"/>
  <c r="N721" i="48"/>
  <c r="O721" i="48"/>
  <c r="P721" i="48"/>
  <c r="Q721" i="48"/>
  <c r="R721" i="48"/>
  <c r="S721" i="48"/>
  <c r="A722" i="48"/>
  <c r="B722" i="48"/>
  <c r="C722" i="48"/>
  <c r="D722" i="48"/>
  <c r="E722" i="48"/>
  <c r="F722" i="48"/>
  <c r="G722" i="48"/>
  <c r="H722" i="48"/>
  <c r="I722" i="48"/>
  <c r="J722" i="48"/>
  <c r="K722" i="48"/>
  <c r="L722" i="48"/>
  <c r="M722" i="48"/>
  <c r="N722" i="48"/>
  <c r="O722" i="48"/>
  <c r="P722" i="48"/>
  <c r="Q722" i="48"/>
  <c r="R722" i="48"/>
  <c r="S722" i="48"/>
  <c r="A723" i="48"/>
  <c r="B723" i="48"/>
  <c r="C723" i="48"/>
  <c r="D723" i="48"/>
  <c r="E723" i="48"/>
  <c r="F723" i="48"/>
  <c r="G723" i="48"/>
  <c r="H723" i="48"/>
  <c r="I723" i="48"/>
  <c r="J723" i="48"/>
  <c r="K723" i="48"/>
  <c r="L723" i="48"/>
  <c r="M723" i="48"/>
  <c r="N723" i="48"/>
  <c r="O723" i="48"/>
  <c r="P723" i="48"/>
  <c r="Q723" i="48"/>
  <c r="R723" i="48"/>
  <c r="S723" i="48"/>
  <c r="A724" i="48"/>
  <c r="B724" i="48"/>
  <c r="C724" i="48"/>
  <c r="D724" i="48"/>
  <c r="E724" i="48"/>
  <c r="F724" i="48"/>
  <c r="G724" i="48"/>
  <c r="H724" i="48"/>
  <c r="I724" i="48"/>
  <c r="J724" i="48"/>
  <c r="K724" i="48"/>
  <c r="L724" i="48"/>
  <c r="M724" i="48"/>
  <c r="N724" i="48"/>
  <c r="O724" i="48"/>
  <c r="P724" i="48"/>
  <c r="Q724" i="48"/>
  <c r="R724" i="48"/>
  <c r="S724" i="48"/>
  <c r="A725" i="48"/>
  <c r="B725" i="48"/>
  <c r="C725" i="48"/>
  <c r="D725" i="48"/>
  <c r="E725" i="48"/>
  <c r="F725" i="48"/>
  <c r="G725" i="48"/>
  <c r="H725" i="48"/>
  <c r="I725" i="48"/>
  <c r="J725" i="48"/>
  <c r="K725" i="48"/>
  <c r="L725" i="48"/>
  <c r="M725" i="48"/>
  <c r="N725" i="48"/>
  <c r="O725" i="48"/>
  <c r="P725" i="48"/>
  <c r="Q725" i="48"/>
  <c r="R725" i="48"/>
  <c r="S725" i="48"/>
  <c r="A726" i="48"/>
  <c r="B726" i="48"/>
  <c r="C726" i="48"/>
  <c r="D726" i="48"/>
  <c r="E726" i="48"/>
  <c r="F726" i="48"/>
  <c r="G726" i="48"/>
  <c r="H726" i="48"/>
  <c r="I726" i="48"/>
  <c r="J726" i="48"/>
  <c r="K726" i="48"/>
  <c r="L726" i="48"/>
  <c r="M726" i="48"/>
  <c r="N726" i="48"/>
  <c r="O726" i="48"/>
  <c r="P726" i="48"/>
  <c r="Q726" i="48"/>
  <c r="R726" i="48"/>
  <c r="S726" i="48"/>
  <c r="A727" i="48"/>
  <c r="B727" i="48"/>
  <c r="C727" i="48"/>
  <c r="D727" i="48"/>
  <c r="E727" i="48"/>
  <c r="F727" i="48"/>
  <c r="G727" i="48"/>
  <c r="H727" i="48"/>
  <c r="I727" i="48"/>
  <c r="J727" i="48"/>
  <c r="K727" i="48"/>
  <c r="L727" i="48"/>
  <c r="M727" i="48"/>
  <c r="N727" i="48"/>
  <c r="O727" i="48"/>
  <c r="P727" i="48"/>
  <c r="Q727" i="48"/>
  <c r="R727" i="48"/>
  <c r="S727" i="48"/>
  <c r="A728" i="48"/>
  <c r="B728" i="48"/>
  <c r="C728" i="48"/>
  <c r="D728" i="48"/>
  <c r="E728" i="48"/>
  <c r="F728" i="48"/>
  <c r="G728" i="48"/>
  <c r="H728" i="48"/>
  <c r="I728" i="48"/>
  <c r="J728" i="48"/>
  <c r="K728" i="48"/>
  <c r="L728" i="48"/>
  <c r="M728" i="48"/>
  <c r="N728" i="48"/>
  <c r="O728" i="48"/>
  <c r="P728" i="48"/>
  <c r="Q728" i="48"/>
  <c r="R728" i="48"/>
  <c r="S728" i="48"/>
  <c r="A729" i="48"/>
  <c r="B729" i="48"/>
  <c r="C729" i="48"/>
  <c r="D729" i="48"/>
  <c r="E729" i="48"/>
  <c r="F729" i="48"/>
  <c r="G729" i="48"/>
  <c r="H729" i="48"/>
  <c r="I729" i="48"/>
  <c r="J729" i="48"/>
  <c r="K729" i="48"/>
  <c r="L729" i="48"/>
  <c r="M729" i="48"/>
  <c r="N729" i="48"/>
  <c r="O729" i="48"/>
  <c r="P729" i="48"/>
  <c r="Q729" i="48"/>
  <c r="R729" i="48"/>
  <c r="S729" i="48"/>
  <c r="A730" i="48"/>
  <c r="B730" i="48"/>
  <c r="C730" i="48"/>
  <c r="D730" i="48"/>
  <c r="E730" i="48"/>
  <c r="F730" i="48"/>
  <c r="G730" i="48"/>
  <c r="H730" i="48"/>
  <c r="I730" i="48"/>
  <c r="J730" i="48"/>
  <c r="K730" i="48"/>
  <c r="L730" i="48"/>
  <c r="M730" i="48"/>
  <c r="N730" i="48"/>
  <c r="O730" i="48"/>
  <c r="P730" i="48"/>
  <c r="Q730" i="48"/>
  <c r="R730" i="48"/>
  <c r="S730" i="48"/>
  <c r="A731" i="48"/>
  <c r="B731" i="48"/>
  <c r="C731" i="48"/>
  <c r="D731" i="48"/>
  <c r="E731" i="48"/>
  <c r="F731" i="48"/>
  <c r="G731" i="48"/>
  <c r="H731" i="48"/>
  <c r="I731" i="48"/>
  <c r="J731" i="48"/>
  <c r="K731" i="48"/>
  <c r="L731" i="48"/>
  <c r="M731" i="48"/>
  <c r="N731" i="48"/>
  <c r="O731" i="48"/>
  <c r="P731" i="48"/>
  <c r="Q731" i="48"/>
  <c r="R731" i="48"/>
  <c r="S731" i="48"/>
  <c r="A732" i="48"/>
  <c r="B732" i="48"/>
  <c r="C732" i="48"/>
  <c r="D732" i="48"/>
  <c r="E732" i="48"/>
  <c r="F732" i="48"/>
  <c r="G732" i="48"/>
  <c r="H732" i="48"/>
  <c r="I732" i="48"/>
  <c r="J732" i="48"/>
  <c r="K732" i="48"/>
  <c r="L732" i="48"/>
  <c r="M732" i="48"/>
  <c r="N732" i="48"/>
  <c r="O732" i="48"/>
  <c r="P732" i="48"/>
  <c r="Q732" i="48"/>
  <c r="R732" i="48"/>
  <c r="S732" i="48"/>
  <c r="A733" i="48"/>
  <c r="B733" i="48"/>
  <c r="C733" i="48"/>
  <c r="D733" i="48"/>
  <c r="E733" i="48"/>
  <c r="F733" i="48"/>
  <c r="G733" i="48"/>
  <c r="H733" i="48"/>
  <c r="I733" i="48"/>
  <c r="J733" i="48"/>
  <c r="K733" i="48"/>
  <c r="L733" i="48"/>
  <c r="M733" i="48"/>
  <c r="N733" i="48"/>
  <c r="O733" i="48"/>
  <c r="P733" i="48"/>
  <c r="Q733" i="48"/>
  <c r="R733" i="48"/>
  <c r="S733" i="48"/>
  <c r="A734" i="48"/>
  <c r="B734" i="48"/>
  <c r="C734" i="48"/>
  <c r="D734" i="48"/>
  <c r="E734" i="48"/>
  <c r="F734" i="48"/>
  <c r="G734" i="48"/>
  <c r="H734" i="48"/>
  <c r="I734" i="48"/>
  <c r="J734" i="48"/>
  <c r="K734" i="48"/>
  <c r="L734" i="48"/>
  <c r="M734" i="48"/>
  <c r="N734" i="48"/>
  <c r="O734" i="48"/>
  <c r="P734" i="48"/>
  <c r="Q734" i="48"/>
  <c r="R734" i="48"/>
  <c r="S734" i="48"/>
  <c r="A735" i="48"/>
  <c r="B735" i="48"/>
  <c r="C735" i="48"/>
  <c r="D735" i="48"/>
  <c r="E735" i="48"/>
  <c r="F735" i="48"/>
  <c r="G735" i="48"/>
  <c r="H735" i="48"/>
  <c r="I735" i="48"/>
  <c r="J735" i="48"/>
  <c r="K735" i="48"/>
  <c r="L735" i="48"/>
  <c r="M735" i="48"/>
  <c r="N735" i="48"/>
  <c r="O735" i="48"/>
  <c r="P735" i="48"/>
  <c r="Q735" i="48"/>
  <c r="R735" i="48"/>
  <c r="S735" i="48"/>
  <c r="A736" i="48"/>
  <c r="B736" i="48"/>
  <c r="C736" i="48"/>
  <c r="D736" i="48"/>
  <c r="E736" i="48"/>
  <c r="F736" i="48"/>
  <c r="G736" i="48"/>
  <c r="H736" i="48"/>
  <c r="I736" i="48"/>
  <c r="J736" i="48"/>
  <c r="K736" i="48"/>
  <c r="L736" i="48"/>
  <c r="M736" i="48"/>
  <c r="N736" i="48"/>
  <c r="O736" i="48"/>
  <c r="P736" i="48"/>
  <c r="Q736" i="48"/>
  <c r="R736" i="48"/>
  <c r="S736" i="48"/>
  <c r="A737" i="48"/>
  <c r="B737" i="48"/>
  <c r="C737" i="48"/>
  <c r="D737" i="48"/>
  <c r="E737" i="48"/>
  <c r="F737" i="48"/>
  <c r="G737" i="48"/>
  <c r="H737" i="48"/>
  <c r="I737" i="48"/>
  <c r="J737" i="48"/>
  <c r="K737" i="48"/>
  <c r="L737" i="48"/>
  <c r="M737" i="48"/>
  <c r="N737" i="48"/>
  <c r="O737" i="48"/>
  <c r="P737" i="48"/>
  <c r="Q737" i="48"/>
  <c r="R737" i="48"/>
  <c r="S737" i="48"/>
  <c r="A738" i="48"/>
  <c r="B738" i="48"/>
  <c r="C738" i="48"/>
  <c r="D738" i="48"/>
  <c r="E738" i="48"/>
  <c r="F738" i="48"/>
  <c r="G738" i="48"/>
  <c r="H738" i="48"/>
  <c r="I738" i="48"/>
  <c r="J738" i="48"/>
  <c r="K738" i="48"/>
  <c r="L738" i="48"/>
  <c r="M738" i="48"/>
  <c r="N738" i="48"/>
  <c r="O738" i="48"/>
  <c r="P738" i="48"/>
  <c r="Q738" i="48"/>
  <c r="R738" i="48"/>
  <c r="S738" i="48"/>
  <c r="A739" i="48"/>
  <c r="B739" i="48"/>
  <c r="C739" i="48"/>
  <c r="D739" i="48"/>
  <c r="E739" i="48"/>
  <c r="F739" i="48"/>
  <c r="G739" i="48"/>
  <c r="H739" i="48"/>
  <c r="I739" i="48"/>
  <c r="J739" i="48"/>
  <c r="K739" i="48"/>
  <c r="L739" i="48"/>
  <c r="M739" i="48"/>
  <c r="N739" i="48"/>
  <c r="O739" i="48"/>
  <c r="P739" i="48"/>
  <c r="Q739" i="48"/>
  <c r="R739" i="48"/>
  <c r="S739" i="48"/>
  <c r="A740" i="48"/>
  <c r="B740" i="48"/>
  <c r="C740" i="48"/>
  <c r="D740" i="48"/>
  <c r="E740" i="48"/>
  <c r="F740" i="48"/>
  <c r="G740" i="48"/>
  <c r="H740" i="48"/>
  <c r="I740" i="48"/>
  <c r="J740" i="48"/>
  <c r="K740" i="48"/>
  <c r="L740" i="48"/>
  <c r="M740" i="48"/>
  <c r="N740" i="48"/>
  <c r="O740" i="48"/>
  <c r="P740" i="48"/>
  <c r="Q740" i="48"/>
  <c r="R740" i="48"/>
  <c r="S740" i="48"/>
  <c r="A741" i="48"/>
  <c r="B741" i="48"/>
  <c r="C741" i="48"/>
  <c r="D741" i="48"/>
  <c r="E741" i="48"/>
  <c r="F741" i="48"/>
  <c r="G741" i="48"/>
  <c r="H741" i="48"/>
  <c r="I741" i="48"/>
  <c r="J741" i="48"/>
  <c r="K741" i="48"/>
  <c r="L741" i="48"/>
  <c r="M741" i="48"/>
  <c r="N741" i="48"/>
  <c r="O741" i="48"/>
  <c r="P741" i="48"/>
  <c r="Q741" i="48"/>
  <c r="R741" i="48"/>
  <c r="S741" i="48"/>
  <c r="A742" i="48"/>
  <c r="B742" i="48"/>
  <c r="C742" i="48"/>
  <c r="D742" i="48"/>
  <c r="E742" i="48"/>
  <c r="F742" i="48"/>
  <c r="G742" i="48"/>
  <c r="H742" i="48"/>
  <c r="I742" i="48"/>
  <c r="J742" i="48"/>
  <c r="K742" i="48"/>
  <c r="L742" i="48"/>
  <c r="M742" i="48"/>
  <c r="N742" i="48"/>
  <c r="O742" i="48"/>
  <c r="P742" i="48"/>
  <c r="Q742" i="48"/>
  <c r="R742" i="48"/>
  <c r="S742" i="48"/>
  <c r="A743" i="48"/>
  <c r="B743" i="48"/>
  <c r="C743" i="48"/>
  <c r="D743" i="48"/>
  <c r="E743" i="48"/>
  <c r="F743" i="48"/>
  <c r="G743" i="48"/>
  <c r="H743" i="48"/>
  <c r="I743" i="48"/>
  <c r="J743" i="48"/>
  <c r="K743" i="48"/>
  <c r="L743" i="48"/>
  <c r="M743" i="48"/>
  <c r="N743" i="48"/>
  <c r="O743" i="48"/>
  <c r="P743" i="48"/>
  <c r="Q743" i="48"/>
  <c r="R743" i="48"/>
  <c r="S743" i="48"/>
  <c r="A744" i="48"/>
  <c r="B744" i="48"/>
  <c r="C744" i="48"/>
  <c r="D744" i="48"/>
  <c r="E744" i="48"/>
  <c r="F744" i="48"/>
  <c r="G744" i="48"/>
  <c r="H744" i="48"/>
  <c r="I744" i="48"/>
  <c r="J744" i="48"/>
  <c r="K744" i="48"/>
  <c r="L744" i="48"/>
  <c r="M744" i="48"/>
  <c r="N744" i="48"/>
  <c r="O744" i="48"/>
  <c r="P744" i="48"/>
  <c r="Q744" i="48"/>
  <c r="R744" i="48"/>
  <c r="S744" i="48"/>
  <c r="A745" i="48"/>
  <c r="B745" i="48"/>
  <c r="C745" i="48"/>
  <c r="D745" i="48"/>
  <c r="E745" i="48"/>
  <c r="F745" i="48"/>
  <c r="G745" i="48"/>
  <c r="H745" i="48"/>
  <c r="I745" i="48"/>
  <c r="J745" i="48"/>
  <c r="K745" i="48"/>
  <c r="L745" i="48"/>
  <c r="M745" i="48"/>
  <c r="N745" i="48"/>
  <c r="O745" i="48"/>
  <c r="P745" i="48"/>
  <c r="Q745" i="48"/>
  <c r="R745" i="48"/>
  <c r="S745" i="48"/>
  <c r="A746" i="48"/>
  <c r="B746" i="48"/>
  <c r="C746" i="48"/>
  <c r="D746" i="48"/>
  <c r="E746" i="48"/>
  <c r="F746" i="48"/>
  <c r="G746" i="48"/>
  <c r="H746" i="48"/>
  <c r="I746" i="48"/>
  <c r="J746" i="48"/>
  <c r="K746" i="48"/>
  <c r="L746" i="48"/>
  <c r="M746" i="48"/>
  <c r="N746" i="48"/>
  <c r="O746" i="48"/>
  <c r="P746" i="48"/>
  <c r="Q746" i="48"/>
  <c r="R746" i="48"/>
  <c r="S746" i="48"/>
  <c r="A747" i="48"/>
  <c r="B747" i="48"/>
  <c r="C747" i="48"/>
  <c r="D747" i="48"/>
  <c r="E747" i="48"/>
  <c r="F747" i="48"/>
  <c r="G747" i="48"/>
  <c r="H747" i="48"/>
  <c r="I747" i="48"/>
  <c r="J747" i="48"/>
  <c r="K747" i="48"/>
  <c r="L747" i="48"/>
  <c r="M747" i="48"/>
  <c r="N747" i="48"/>
  <c r="O747" i="48"/>
  <c r="P747" i="48"/>
  <c r="Q747" i="48"/>
  <c r="R747" i="48"/>
  <c r="S747" i="48"/>
  <c r="A748" i="48"/>
  <c r="B748" i="48"/>
  <c r="C748" i="48"/>
  <c r="D748" i="48"/>
  <c r="E748" i="48"/>
  <c r="F748" i="48"/>
  <c r="G748" i="48"/>
  <c r="H748" i="48"/>
  <c r="I748" i="48"/>
  <c r="J748" i="48"/>
  <c r="K748" i="48"/>
  <c r="L748" i="48"/>
  <c r="M748" i="48"/>
  <c r="N748" i="48"/>
  <c r="O748" i="48"/>
  <c r="P748" i="48"/>
  <c r="Q748" i="48"/>
  <c r="R748" i="48"/>
  <c r="S748" i="48"/>
  <c r="A749" i="48"/>
  <c r="B749" i="48"/>
  <c r="C749" i="48"/>
  <c r="D749" i="48"/>
  <c r="E749" i="48"/>
  <c r="F749" i="48"/>
  <c r="G749" i="48"/>
  <c r="H749" i="48"/>
  <c r="I749" i="48"/>
  <c r="J749" i="48"/>
  <c r="K749" i="48"/>
  <c r="L749" i="48"/>
  <c r="M749" i="48"/>
  <c r="N749" i="48"/>
  <c r="O749" i="48"/>
  <c r="P749" i="48"/>
  <c r="Q749" i="48"/>
  <c r="R749" i="48"/>
  <c r="S749" i="48"/>
  <c r="A750" i="48"/>
  <c r="B750" i="48"/>
  <c r="C750" i="48"/>
  <c r="D750" i="48"/>
  <c r="E750" i="48"/>
  <c r="F750" i="48"/>
  <c r="G750" i="48"/>
  <c r="H750" i="48"/>
  <c r="I750" i="48"/>
  <c r="J750" i="48"/>
  <c r="K750" i="48"/>
  <c r="L750" i="48"/>
  <c r="M750" i="48"/>
  <c r="N750" i="48"/>
  <c r="O750" i="48"/>
  <c r="P750" i="48"/>
  <c r="Q750" i="48"/>
  <c r="R750" i="48"/>
  <c r="S750" i="48"/>
  <c r="A751" i="48"/>
  <c r="B751" i="48"/>
  <c r="C751" i="48"/>
  <c r="D751" i="48"/>
  <c r="E751" i="48"/>
  <c r="F751" i="48"/>
  <c r="G751" i="48"/>
  <c r="H751" i="48"/>
  <c r="I751" i="48"/>
  <c r="J751" i="48"/>
  <c r="K751" i="48"/>
  <c r="L751" i="48"/>
  <c r="M751" i="48"/>
  <c r="N751" i="48"/>
  <c r="O751" i="48"/>
  <c r="P751" i="48"/>
  <c r="Q751" i="48"/>
  <c r="R751" i="48"/>
  <c r="S751" i="48"/>
  <c r="A752" i="48"/>
  <c r="B752" i="48"/>
  <c r="C752" i="48"/>
  <c r="D752" i="48"/>
  <c r="E752" i="48"/>
  <c r="F752" i="48"/>
  <c r="G752" i="48"/>
  <c r="H752" i="48"/>
  <c r="I752" i="48"/>
  <c r="J752" i="48"/>
  <c r="K752" i="48"/>
  <c r="L752" i="48"/>
  <c r="M752" i="48"/>
  <c r="N752" i="48"/>
  <c r="O752" i="48"/>
  <c r="P752" i="48"/>
  <c r="Q752" i="48"/>
  <c r="R752" i="48"/>
  <c r="S752" i="48"/>
  <c r="A753" i="48"/>
  <c r="B753" i="48"/>
  <c r="C753" i="48"/>
  <c r="D753" i="48"/>
  <c r="E753" i="48"/>
  <c r="F753" i="48"/>
  <c r="G753" i="48"/>
  <c r="H753" i="48"/>
  <c r="I753" i="48"/>
  <c r="J753" i="48"/>
  <c r="K753" i="48"/>
  <c r="L753" i="48"/>
  <c r="M753" i="48"/>
  <c r="N753" i="48"/>
  <c r="O753" i="48"/>
  <c r="P753" i="48"/>
  <c r="Q753" i="48"/>
  <c r="R753" i="48"/>
  <c r="S753" i="48"/>
  <c r="A754" i="48"/>
  <c r="B754" i="48"/>
  <c r="C754" i="48"/>
  <c r="D754" i="48"/>
  <c r="E754" i="48"/>
  <c r="F754" i="48"/>
  <c r="G754" i="48"/>
  <c r="H754" i="48"/>
  <c r="I754" i="48"/>
  <c r="J754" i="48"/>
  <c r="K754" i="48"/>
  <c r="L754" i="48"/>
  <c r="M754" i="48"/>
  <c r="N754" i="48"/>
  <c r="O754" i="48"/>
  <c r="P754" i="48"/>
  <c r="Q754" i="48"/>
  <c r="R754" i="48"/>
  <c r="S754" i="48"/>
  <c r="A755" i="48"/>
  <c r="B755" i="48"/>
  <c r="C755" i="48"/>
  <c r="D755" i="48"/>
  <c r="E755" i="48"/>
  <c r="F755" i="48"/>
  <c r="G755" i="48"/>
  <c r="H755" i="48"/>
  <c r="I755" i="48"/>
  <c r="J755" i="48"/>
  <c r="K755" i="48"/>
  <c r="L755" i="48"/>
  <c r="M755" i="48"/>
  <c r="N755" i="48"/>
  <c r="O755" i="48"/>
  <c r="P755" i="48"/>
  <c r="Q755" i="48"/>
  <c r="R755" i="48"/>
  <c r="S755" i="48"/>
  <c r="A756" i="48"/>
  <c r="B756" i="48"/>
  <c r="C756" i="48"/>
  <c r="D756" i="48"/>
  <c r="E756" i="48"/>
  <c r="F756" i="48"/>
  <c r="G756" i="48"/>
  <c r="H756" i="48"/>
  <c r="I756" i="48"/>
  <c r="J756" i="48"/>
  <c r="K756" i="48"/>
  <c r="L756" i="48"/>
  <c r="M756" i="48"/>
  <c r="N756" i="48"/>
  <c r="O756" i="48"/>
  <c r="P756" i="48"/>
  <c r="Q756" i="48"/>
  <c r="R756" i="48"/>
  <c r="S756" i="48"/>
  <c r="A757" i="48"/>
  <c r="B757" i="48"/>
  <c r="C757" i="48"/>
  <c r="D757" i="48"/>
  <c r="E757" i="48"/>
  <c r="F757" i="48"/>
  <c r="G757" i="48"/>
  <c r="H757" i="48"/>
  <c r="I757" i="48"/>
  <c r="J757" i="48"/>
  <c r="K757" i="48"/>
  <c r="L757" i="48"/>
  <c r="M757" i="48"/>
  <c r="N757" i="48"/>
  <c r="O757" i="48"/>
  <c r="P757" i="48"/>
  <c r="Q757" i="48"/>
  <c r="R757" i="48"/>
  <c r="S757" i="48"/>
  <c r="A758" i="48"/>
  <c r="B758" i="48"/>
  <c r="C758" i="48"/>
  <c r="D758" i="48"/>
  <c r="E758" i="48"/>
  <c r="F758" i="48"/>
  <c r="G758" i="48"/>
  <c r="H758" i="48"/>
  <c r="I758" i="48"/>
  <c r="J758" i="48"/>
  <c r="K758" i="48"/>
  <c r="L758" i="48"/>
  <c r="M758" i="48"/>
  <c r="N758" i="48"/>
  <c r="O758" i="48"/>
  <c r="P758" i="48"/>
  <c r="Q758" i="48"/>
  <c r="R758" i="48"/>
  <c r="S758" i="48"/>
  <c r="A759" i="48"/>
  <c r="B759" i="48"/>
  <c r="C759" i="48"/>
  <c r="D759" i="48"/>
  <c r="E759" i="48"/>
  <c r="F759" i="48"/>
  <c r="G759" i="48"/>
  <c r="H759" i="48"/>
  <c r="I759" i="48"/>
  <c r="J759" i="48"/>
  <c r="K759" i="48"/>
  <c r="L759" i="48"/>
  <c r="M759" i="48"/>
  <c r="N759" i="48"/>
  <c r="O759" i="48"/>
  <c r="P759" i="48"/>
  <c r="Q759" i="48"/>
  <c r="R759" i="48"/>
  <c r="S759" i="48"/>
  <c r="A760" i="48"/>
  <c r="B760" i="48"/>
  <c r="C760" i="48"/>
  <c r="D760" i="48"/>
  <c r="E760" i="48"/>
  <c r="F760" i="48"/>
  <c r="G760" i="48"/>
  <c r="H760" i="48"/>
  <c r="I760" i="48"/>
  <c r="J760" i="48"/>
  <c r="K760" i="48"/>
  <c r="L760" i="48"/>
  <c r="M760" i="48"/>
  <c r="N760" i="48"/>
  <c r="O760" i="48"/>
  <c r="P760" i="48"/>
  <c r="Q760" i="48"/>
  <c r="R760" i="48"/>
  <c r="S760" i="48"/>
  <c r="A761" i="48"/>
  <c r="B761" i="48"/>
  <c r="C761" i="48"/>
  <c r="D761" i="48"/>
  <c r="E761" i="48"/>
  <c r="F761" i="48"/>
  <c r="G761" i="48"/>
  <c r="H761" i="48"/>
  <c r="I761" i="48"/>
  <c r="J761" i="48"/>
  <c r="K761" i="48"/>
  <c r="L761" i="48"/>
  <c r="M761" i="48"/>
  <c r="N761" i="48"/>
  <c r="O761" i="48"/>
  <c r="P761" i="48"/>
  <c r="Q761" i="48"/>
  <c r="R761" i="48"/>
  <c r="S761" i="48"/>
  <c r="A762" i="48"/>
  <c r="B762" i="48"/>
  <c r="C762" i="48"/>
  <c r="D762" i="48"/>
  <c r="E762" i="48"/>
  <c r="F762" i="48"/>
  <c r="G762" i="48"/>
  <c r="H762" i="48"/>
  <c r="I762" i="48"/>
  <c r="J762" i="48"/>
  <c r="K762" i="48"/>
  <c r="L762" i="48"/>
  <c r="M762" i="48"/>
  <c r="N762" i="48"/>
  <c r="O762" i="48"/>
  <c r="P762" i="48"/>
  <c r="Q762" i="48"/>
  <c r="R762" i="48"/>
  <c r="S762" i="48"/>
  <c r="A763" i="48"/>
  <c r="B763" i="48"/>
  <c r="C763" i="48"/>
  <c r="D763" i="48"/>
  <c r="E763" i="48"/>
  <c r="F763" i="48"/>
  <c r="G763" i="48"/>
  <c r="H763" i="48"/>
  <c r="I763" i="48"/>
  <c r="J763" i="48"/>
  <c r="K763" i="48"/>
  <c r="L763" i="48"/>
  <c r="M763" i="48"/>
  <c r="N763" i="48"/>
  <c r="O763" i="48"/>
  <c r="P763" i="48"/>
  <c r="Q763" i="48"/>
  <c r="R763" i="48"/>
  <c r="S763" i="48"/>
  <c r="A764" i="48"/>
  <c r="B764" i="48"/>
  <c r="C764" i="48"/>
  <c r="D764" i="48"/>
  <c r="E764" i="48"/>
  <c r="F764" i="48"/>
  <c r="G764" i="48"/>
  <c r="H764" i="48"/>
  <c r="I764" i="48"/>
  <c r="J764" i="48"/>
  <c r="K764" i="48"/>
  <c r="L764" i="48"/>
  <c r="M764" i="48"/>
  <c r="N764" i="48"/>
  <c r="O764" i="48"/>
  <c r="P764" i="48"/>
  <c r="Q764" i="48"/>
  <c r="R764" i="48"/>
  <c r="S764" i="48"/>
  <c r="A765" i="48"/>
  <c r="B765" i="48"/>
  <c r="C765" i="48"/>
  <c r="D765" i="48"/>
  <c r="E765" i="48"/>
  <c r="F765" i="48"/>
  <c r="G765" i="48"/>
  <c r="H765" i="48"/>
  <c r="I765" i="48"/>
  <c r="J765" i="48"/>
  <c r="K765" i="48"/>
  <c r="L765" i="48"/>
  <c r="M765" i="48"/>
  <c r="N765" i="48"/>
  <c r="O765" i="48"/>
  <c r="P765" i="48"/>
  <c r="Q765" i="48"/>
  <c r="R765" i="48"/>
  <c r="S765" i="48"/>
  <c r="A766" i="48"/>
  <c r="B766" i="48"/>
  <c r="C766" i="48"/>
  <c r="D766" i="48"/>
  <c r="E766" i="48"/>
  <c r="F766" i="48"/>
  <c r="G766" i="48"/>
  <c r="H766" i="48"/>
  <c r="I766" i="48"/>
  <c r="J766" i="48"/>
  <c r="K766" i="48"/>
  <c r="L766" i="48"/>
  <c r="M766" i="48"/>
  <c r="N766" i="48"/>
  <c r="O766" i="48"/>
  <c r="P766" i="48"/>
  <c r="Q766" i="48"/>
  <c r="R766" i="48"/>
  <c r="S766" i="48"/>
  <c r="A767" i="48"/>
  <c r="B767" i="48"/>
  <c r="C767" i="48"/>
  <c r="D767" i="48"/>
  <c r="E767" i="48"/>
  <c r="F767" i="48"/>
  <c r="G767" i="48"/>
  <c r="H767" i="48"/>
  <c r="I767" i="48"/>
  <c r="J767" i="48"/>
  <c r="K767" i="48"/>
  <c r="L767" i="48"/>
  <c r="M767" i="48"/>
  <c r="N767" i="48"/>
  <c r="O767" i="48"/>
  <c r="P767" i="48"/>
  <c r="Q767" i="48"/>
  <c r="R767" i="48"/>
  <c r="S767" i="48"/>
  <c r="A768" i="48"/>
  <c r="B768" i="48"/>
  <c r="C768" i="48"/>
  <c r="D768" i="48"/>
  <c r="E768" i="48"/>
  <c r="F768" i="48"/>
  <c r="G768" i="48"/>
  <c r="H768" i="48"/>
  <c r="I768" i="48"/>
  <c r="J768" i="48"/>
  <c r="K768" i="48"/>
  <c r="L768" i="48"/>
  <c r="M768" i="48"/>
  <c r="N768" i="48"/>
  <c r="O768" i="48"/>
  <c r="P768" i="48"/>
  <c r="Q768" i="48"/>
  <c r="R768" i="48"/>
  <c r="S768" i="48"/>
  <c r="A769" i="48"/>
  <c r="B769" i="48"/>
  <c r="C769" i="48"/>
  <c r="D769" i="48"/>
  <c r="E769" i="48"/>
  <c r="F769" i="48"/>
  <c r="G769" i="48"/>
  <c r="H769" i="48"/>
  <c r="I769" i="48"/>
  <c r="J769" i="48"/>
  <c r="K769" i="48"/>
  <c r="L769" i="48"/>
  <c r="M769" i="48"/>
  <c r="N769" i="48"/>
  <c r="O769" i="48"/>
  <c r="P769" i="48"/>
  <c r="Q769" i="48"/>
  <c r="R769" i="48"/>
  <c r="S769" i="48"/>
  <c r="A770" i="48"/>
  <c r="B770" i="48"/>
  <c r="C770" i="48"/>
  <c r="D770" i="48"/>
  <c r="E770" i="48"/>
  <c r="F770" i="48"/>
  <c r="G770" i="48"/>
  <c r="H770" i="48"/>
  <c r="I770" i="48"/>
  <c r="J770" i="48"/>
  <c r="K770" i="48"/>
  <c r="L770" i="48"/>
  <c r="M770" i="48"/>
  <c r="N770" i="48"/>
  <c r="O770" i="48"/>
  <c r="P770" i="48"/>
  <c r="Q770" i="48"/>
  <c r="R770" i="48"/>
  <c r="S770" i="48"/>
  <c r="A771" i="48"/>
  <c r="B771" i="48"/>
  <c r="C771" i="48"/>
  <c r="D771" i="48"/>
  <c r="E771" i="48"/>
  <c r="F771" i="48"/>
  <c r="G771" i="48"/>
  <c r="H771" i="48"/>
  <c r="I771" i="48"/>
  <c r="J771" i="48"/>
  <c r="K771" i="48"/>
  <c r="L771" i="48"/>
  <c r="M771" i="48"/>
  <c r="N771" i="48"/>
  <c r="O771" i="48"/>
  <c r="P771" i="48"/>
  <c r="Q771" i="48"/>
  <c r="R771" i="48"/>
  <c r="S771" i="48"/>
  <c r="A772" i="48"/>
  <c r="B772" i="48"/>
  <c r="C772" i="48"/>
  <c r="D772" i="48"/>
  <c r="E772" i="48"/>
  <c r="F772" i="48"/>
  <c r="G772" i="48"/>
  <c r="H772" i="48"/>
  <c r="I772" i="48"/>
  <c r="J772" i="48"/>
  <c r="K772" i="48"/>
  <c r="L772" i="48"/>
  <c r="M772" i="48"/>
  <c r="N772" i="48"/>
  <c r="O772" i="48"/>
  <c r="P772" i="48"/>
  <c r="Q772" i="48"/>
  <c r="R772" i="48"/>
  <c r="S772" i="48"/>
  <c r="A773" i="48"/>
  <c r="B773" i="48"/>
  <c r="C773" i="48"/>
  <c r="D773" i="48"/>
  <c r="E773" i="48"/>
  <c r="F773" i="48"/>
  <c r="G773" i="48"/>
  <c r="H773" i="48"/>
  <c r="I773" i="48"/>
  <c r="J773" i="48"/>
  <c r="K773" i="48"/>
  <c r="L773" i="48"/>
  <c r="M773" i="48"/>
  <c r="N773" i="48"/>
  <c r="O773" i="48"/>
  <c r="P773" i="48"/>
  <c r="Q773" i="48"/>
  <c r="R773" i="48"/>
  <c r="S773" i="48"/>
  <c r="A774" i="48"/>
  <c r="B774" i="48"/>
  <c r="C774" i="48"/>
  <c r="D774" i="48"/>
  <c r="E774" i="48"/>
  <c r="F774" i="48"/>
  <c r="G774" i="48"/>
  <c r="H774" i="48"/>
  <c r="I774" i="48"/>
  <c r="J774" i="48"/>
  <c r="K774" i="48"/>
  <c r="L774" i="48"/>
  <c r="M774" i="48"/>
  <c r="N774" i="48"/>
  <c r="O774" i="48"/>
  <c r="P774" i="48"/>
  <c r="Q774" i="48"/>
  <c r="R774" i="48"/>
  <c r="S774" i="48"/>
  <c r="A775" i="48"/>
  <c r="B775" i="48"/>
  <c r="C775" i="48"/>
  <c r="D775" i="48"/>
  <c r="E775" i="48"/>
  <c r="F775" i="48"/>
  <c r="G775" i="48"/>
  <c r="H775" i="48"/>
  <c r="I775" i="48"/>
  <c r="J775" i="48"/>
  <c r="K775" i="48"/>
  <c r="L775" i="48"/>
  <c r="M775" i="48"/>
  <c r="N775" i="48"/>
  <c r="O775" i="48"/>
  <c r="P775" i="48"/>
  <c r="Q775" i="48"/>
  <c r="R775" i="48"/>
  <c r="S775" i="48"/>
  <c r="A776" i="48"/>
  <c r="B776" i="48"/>
  <c r="C776" i="48"/>
  <c r="D776" i="48"/>
  <c r="E776" i="48"/>
  <c r="F776" i="48"/>
  <c r="G776" i="48"/>
  <c r="H776" i="48"/>
  <c r="I776" i="48"/>
  <c r="J776" i="48"/>
  <c r="K776" i="48"/>
  <c r="L776" i="48"/>
  <c r="M776" i="48"/>
  <c r="N776" i="48"/>
  <c r="O776" i="48"/>
  <c r="P776" i="48"/>
  <c r="Q776" i="48"/>
  <c r="R776" i="48"/>
  <c r="S776" i="48"/>
  <c r="A777" i="48"/>
  <c r="B777" i="48"/>
  <c r="C777" i="48"/>
  <c r="D777" i="48"/>
  <c r="E777" i="48"/>
  <c r="F777" i="48"/>
  <c r="G777" i="48"/>
  <c r="H777" i="48"/>
  <c r="I777" i="48"/>
  <c r="J777" i="48"/>
  <c r="K777" i="48"/>
  <c r="L777" i="48"/>
  <c r="M777" i="48"/>
  <c r="N777" i="48"/>
  <c r="O777" i="48"/>
  <c r="P777" i="48"/>
  <c r="Q777" i="48"/>
  <c r="R777" i="48"/>
  <c r="S777" i="48"/>
  <c r="A778" i="48"/>
  <c r="B778" i="48"/>
  <c r="C778" i="48"/>
  <c r="D778" i="48"/>
  <c r="E778" i="48"/>
  <c r="F778" i="48"/>
  <c r="G778" i="48"/>
  <c r="H778" i="48"/>
  <c r="I778" i="48"/>
  <c r="J778" i="48"/>
  <c r="K778" i="48"/>
  <c r="L778" i="48"/>
  <c r="M778" i="48"/>
  <c r="N778" i="48"/>
  <c r="O778" i="48"/>
  <c r="P778" i="48"/>
  <c r="Q778" i="48"/>
  <c r="R778" i="48"/>
  <c r="S778" i="48"/>
  <c r="A779" i="48"/>
  <c r="B779" i="48"/>
  <c r="C779" i="48"/>
  <c r="D779" i="48"/>
  <c r="E779" i="48"/>
  <c r="F779" i="48"/>
  <c r="G779" i="48"/>
  <c r="H779" i="48"/>
  <c r="I779" i="48"/>
  <c r="J779" i="48"/>
  <c r="K779" i="48"/>
  <c r="L779" i="48"/>
  <c r="M779" i="48"/>
  <c r="N779" i="48"/>
  <c r="O779" i="48"/>
  <c r="P779" i="48"/>
  <c r="Q779" i="48"/>
  <c r="R779" i="48"/>
  <c r="S779" i="48"/>
  <c r="A780" i="48"/>
  <c r="B780" i="48"/>
  <c r="C780" i="48"/>
  <c r="D780" i="48"/>
  <c r="E780" i="48"/>
  <c r="F780" i="48"/>
  <c r="G780" i="48"/>
  <c r="H780" i="48"/>
  <c r="I780" i="48"/>
  <c r="J780" i="48"/>
  <c r="K780" i="48"/>
  <c r="L780" i="48"/>
  <c r="M780" i="48"/>
  <c r="N780" i="48"/>
  <c r="O780" i="48"/>
  <c r="P780" i="48"/>
  <c r="Q780" i="48"/>
  <c r="R780" i="48"/>
  <c r="S780" i="48"/>
  <c r="A781" i="48"/>
  <c r="B781" i="48"/>
  <c r="C781" i="48"/>
  <c r="D781" i="48"/>
  <c r="E781" i="48"/>
  <c r="F781" i="48"/>
  <c r="G781" i="48"/>
  <c r="H781" i="48"/>
  <c r="I781" i="48"/>
  <c r="J781" i="48"/>
  <c r="K781" i="48"/>
  <c r="L781" i="48"/>
  <c r="M781" i="48"/>
  <c r="N781" i="48"/>
  <c r="O781" i="48"/>
  <c r="P781" i="48"/>
  <c r="Q781" i="48"/>
  <c r="R781" i="48"/>
  <c r="S781" i="48"/>
  <c r="A782" i="48"/>
  <c r="B782" i="48"/>
  <c r="C782" i="48"/>
  <c r="D782" i="48"/>
  <c r="E782" i="48"/>
  <c r="F782" i="48"/>
  <c r="G782" i="48"/>
  <c r="H782" i="48"/>
  <c r="I782" i="48"/>
  <c r="J782" i="48"/>
  <c r="K782" i="48"/>
  <c r="L782" i="48"/>
  <c r="M782" i="48"/>
  <c r="N782" i="48"/>
  <c r="O782" i="48"/>
  <c r="P782" i="48"/>
  <c r="Q782" i="48"/>
  <c r="R782" i="48"/>
  <c r="S782" i="48"/>
  <c r="A783" i="48"/>
  <c r="B783" i="48"/>
  <c r="C783" i="48"/>
  <c r="D783" i="48"/>
  <c r="E783" i="48"/>
  <c r="F783" i="48"/>
  <c r="G783" i="48"/>
  <c r="H783" i="48"/>
  <c r="I783" i="48"/>
  <c r="J783" i="48"/>
  <c r="K783" i="48"/>
  <c r="L783" i="48"/>
  <c r="M783" i="48"/>
  <c r="N783" i="48"/>
  <c r="O783" i="48"/>
  <c r="P783" i="48"/>
  <c r="Q783" i="48"/>
  <c r="R783" i="48"/>
  <c r="S783" i="48"/>
  <c r="A784" i="48"/>
  <c r="B784" i="48"/>
  <c r="C784" i="48"/>
  <c r="D784" i="48"/>
  <c r="E784" i="48"/>
  <c r="F784" i="48"/>
  <c r="G784" i="48"/>
  <c r="H784" i="48"/>
  <c r="I784" i="48"/>
  <c r="J784" i="48"/>
  <c r="K784" i="48"/>
  <c r="L784" i="48"/>
  <c r="M784" i="48"/>
  <c r="N784" i="48"/>
  <c r="O784" i="48"/>
  <c r="P784" i="48"/>
  <c r="Q784" i="48"/>
  <c r="R784" i="48"/>
  <c r="S784" i="48"/>
  <c r="A785" i="48"/>
  <c r="B785" i="48"/>
  <c r="C785" i="48"/>
  <c r="D785" i="48"/>
  <c r="E785" i="48"/>
  <c r="F785" i="48"/>
  <c r="G785" i="48"/>
  <c r="H785" i="48"/>
  <c r="I785" i="48"/>
  <c r="J785" i="48"/>
  <c r="K785" i="48"/>
  <c r="L785" i="48"/>
  <c r="M785" i="48"/>
  <c r="N785" i="48"/>
  <c r="O785" i="48"/>
  <c r="P785" i="48"/>
  <c r="Q785" i="48"/>
  <c r="R785" i="48"/>
  <c r="S785" i="48"/>
  <c r="A786" i="48"/>
  <c r="B786" i="48"/>
  <c r="C786" i="48"/>
  <c r="D786" i="48"/>
  <c r="E786" i="48"/>
  <c r="F786" i="48"/>
  <c r="G786" i="48"/>
  <c r="H786" i="48"/>
  <c r="I786" i="48"/>
  <c r="J786" i="48"/>
  <c r="K786" i="48"/>
  <c r="L786" i="48"/>
  <c r="M786" i="48"/>
  <c r="N786" i="48"/>
  <c r="O786" i="48"/>
  <c r="P786" i="48"/>
  <c r="Q786" i="48"/>
  <c r="R786" i="48"/>
  <c r="S786" i="48"/>
  <c r="A787" i="48"/>
  <c r="B787" i="48"/>
  <c r="C787" i="48"/>
  <c r="D787" i="48"/>
  <c r="E787" i="48"/>
  <c r="F787" i="48"/>
  <c r="G787" i="48"/>
  <c r="H787" i="48"/>
  <c r="I787" i="48"/>
  <c r="J787" i="48"/>
  <c r="K787" i="48"/>
  <c r="L787" i="48"/>
  <c r="M787" i="48"/>
  <c r="N787" i="48"/>
  <c r="O787" i="48"/>
  <c r="P787" i="48"/>
  <c r="Q787" i="48"/>
  <c r="R787" i="48"/>
  <c r="S787" i="48"/>
  <c r="A788" i="48"/>
  <c r="B788" i="48"/>
  <c r="C788" i="48"/>
  <c r="D788" i="48"/>
  <c r="E788" i="48"/>
  <c r="F788" i="48"/>
  <c r="G788" i="48"/>
  <c r="H788" i="48"/>
  <c r="I788" i="48"/>
  <c r="J788" i="48"/>
  <c r="K788" i="48"/>
  <c r="L788" i="48"/>
  <c r="M788" i="48"/>
  <c r="N788" i="48"/>
  <c r="O788" i="48"/>
  <c r="P788" i="48"/>
  <c r="Q788" i="48"/>
  <c r="R788" i="48"/>
  <c r="S788" i="48"/>
  <c r="A789" i="48"/>
  <c r="B789" i="48"/>
  <c r="C789" i="48"/>
  <c r="D789" i="48"/>
  <c r="E789" i="48"/>
  <c r="F789" i="48"/>
  <c r="G789" i="48"/>
  <c r="H789" i="48"/>
  <c r="I789" i="48"/>
  <c r="J789" i="48"/>
  <c r="K789" i="48"/>
  <c r="L789" i="48"/>
  <c r="M789" i="48"/>
  <c r="N789" i="48"/>
  <c r="O789" i="48"/>
  <c r="P789" i="48"/>
  <c r="Q789" i="48"/>
  <c r="R789" i="48"/>
  <c r="S789" i="48"/>
  <c r="A790" i="48"/>
  <c r="B790" i="48"/>
  <c r="C790" i="48"/>
  <c r="D790" i="48"/>
  <c r="E790" i="48"/>
  <c r="F790" i="48"/>
  <c r="G790" i="48"/>
  <c r="H790" i="48"/>
  <c r="I790" i="48"/>
  <c r="J790" i="48"/>
  <c r="K790" i="48"/>
  <c r="L790" i="48"/>
  <c r="M790" i="48"/>
  <c r="N790" i="48"/>
  <c r="O790" i="48"/>
  <c r="P790" i="48"/>
  <c r="Q790" i="48"/>
  <c r="R790" i="48"/>
  <c r="S790" i="48"/>
  <c r="A791" i="48"/>
  <c r="B791" i="48"/>
  <c r="C791" i="48"/>
  <c r="D791" i="48"/>
  <c r="E791" i="48"/>
  <c r="F791" i="48"/>
  <c r="G791" i="48"/>
  <c r="H791" i="48"/>
  <c r="I791" i="48"/>
  <c r="J791" i="48"/>
  <c r="K791" i="48"/>
  <c r="L791" i="48"/>
  <c r="M791" i="48"/>
  <c r="N791" i="48"/>
  <c r="O791" i="48"/>
  <c r="P791" i="48"/>
  <c r="Q791" i="48"/>
  <c r="R791" i="48"/>
  <c r="S791" i="48"/>
  <c r="A792" i="48"/>
  <c r="B792" i="48"/>
  <c r="C792" i="48"/>
  <c r="D792" i="48"/>
  <c r="E792" i="48"/>
  <c r="F792" i="48"/>
  <c r="G792" i="48"/>
  <c r="H792" i="48"/>
  <c r="I792" i="48"/>
  <c r="J792" i="48"/>
  <c r="K792" i="48"/>
  <c r="L792" i="48"/>
  <c r="M792" i="48"/>
  <c r="N792" i="48"/>
  <c r="O792" i="48"/>
  <c r="P792" i="48"/>
  <c r="Q792" i="48"/>
  <c r="R792" i="48"/>
  <c r="S792" i="48"/>
  <c r="A793" i="48"/>
  <c r="B793" i="48"/>
  <c r="C793" i="48"/>
  <c r="D793" i="48"/>
  <c r="E793" i="48"/>
  <c r="F793" i="48"/>
  <c r="G793" i="48"/>
  <c r="H793" i="48"/>
  <c r="I793" i="48"/>
  <c r="J793" i="48"/>
  <c r="K793" i="48"/>
  <c r="L793" i="48"/>
  <c r="M793" i="48"/>
  <c r="N793" i="48"/>
  <c r="O793" i="48"/>
  <c r="P793" i="48"/>
  <c r="Q793" i="48"/>
  <c r="R793" i="48"/>
  <c r="S793" i="48"/>
  <c r="A794" i="48"/>
  <c r="B794" i="48"/>
  <c r="C794" i="48"/>
  <c r="D794" i="48"/>
  <c r="E794" i="48"/>
  <c r="F794" i="48"/>
  <c r="G794" i="48"/>
  <c r="H794" i="48"/>
  <c r="I794" i="48"/>
  <c r="J794" i="48"/>
  <c r="K794" i="48"/>
  <c r="L794" i="48"/>
  <c r="M794" i="48"/>
  <c r="N794" i="48"/>
  <c r="O794" i="48"/>
  <c r="P794" i="48"/>
  <c r="Q794" i="48"/>
  <c r="R794" i="48"/>
  <c r="S794" i="48"/>
  <c r="A795" i="48"/>
  <c r="B795" i="48"/>
  <c r="C795" i="48"/>
  <c r="D795" i="48"/>
  <c r="E795" i="48"/>
  <c r="F795" i="48"/>
  <c r="G795" i="48"/>
  <c r="H795" i="48"/>
  <c r="I795" i="48"/>
  <c r="J795" i="48"/>
  <c r="K795" i="48"/>
  <c r="L795" i="48"/>
  <c r="M795" i="48"/>
  <c r="N795" i="48"/>
  <c r="O795" i="48"/>
  <c r="P795" i="48"/>
  <c r="Q795" i="48"/>
  <c r="R795" i="48"/>
  <c r="S795" i="48"/>
  <c r="A796" i="48"/>
  <c r="B796" i="48"/>
  <c r="C796" i="48"/>
  <c r="D796" i="48"/>
  <c r="E796" i="48"/>
  <c r="F796" i="48"/>
  <c r="G796" i="48"/>
  <c r="H796" i="48"/>
  <c r="I796" i="48"/>
  <c r="J796" i="48"/>
  <c r="K796" i="48"/>
  <c r="L796" i="48"/>
  <c r="M796" i="48"/>
  <c r="N796" i="48"/>
  <c r="O796" i="48"/>
  <c r="P796" i="48"/>
  <c r="Q796" i="48"/>
  <c r="R796" i="48"/>
  <c r="S796" i="48"/>
  <c r="A797" i="48"/>
  <c r="B797" i="48"/>
  <c r="C797" i="48"/>
  <c r="D797" i="48"/>
  <c r="E797" i="48"/>
  <c r="F797" i="48"/>
  <c r="G797" i="48"/>
  <c r="H797" i="48"/>
  <c r="I797" i="48"/>
  <c r="J797" i="48"/>
  <c r="K797" i="48"/>
  <c r="L797" i="48"/>
  <c r="M797" i="48"/>
  <c r="N797" i="48"/>
  <c r="O797" i="48"/>
  <c r="P797" i="48"/>
  <c r="Q797" i="48"/>
  <c r="R797" i="48"/>
  <c r="S797" i="48"/>
  <c r="A798" i="48"/>
  <c r="B798" i="48"/>
  <c r="C798" i="48"/>
  <c r="D798" i="48"/>
  <c r="E798" i="48"/>
  <c r="F798" i="48"/>
  <c r="G798" i="48"/>
  <c r="H798" i="48"/>
  <c r="I798" i="48"/>
  <c r="J798" i="48"/>
  <c r="K798" i="48"/>
  <c r="L798" i="48"/>
  <c r="M798" i="48"/>
  <c r="N798" i="48"/>
  <c r="O798" i="48"/>
  <c r="P798" i="48"/>
  <c r="Q798" i="48"/>
  <c r="R798" i="48"/>
  <c r="S798" i="48"/>
  <c r="A799" i="48"/>
  <c r="B799" i="48"/>
  <c r="C799" i="48"/>
  <c r="D799" i="48"/>
  <c r="E799" i="48"/>
  <c r="F799" i="48"/>
  <c r="G799" i="48"/>
  <c r="H799" i="48"/>
  <c r="I799" i="48"/>
  <c r="J799" i="48"/>
  <c r="K799" i="48"/>
  <c r="L799" i="48"/>
  <c r="M799" i="48"/>
  <c r="N799" i="48"/>
  <c r="O799" i="48"/>
  <c r="P799" i="48"/>
  <c r="Q799" i="48"/>
  <c r="R799" i="48"/>
  <c r="S799" i="48"/>
  <c r="A800" i="48"/>
  <c r="B800" i="48"/>
  <c r="C800" i="48"/>
  <c r="D800" i="48"/>
  <c r="E800" i="48"/>
  <c r="F800" i="48"/>
  <c r="G800" i="48"/>
  <c r="H800" i="48"/>
  <c r="I800" i="48"/>
  <c r="J800" i="48"/>
  <c r="K800" i="48"/>
  <c r="L800" i="48"/>
  <c r="M800" i="48"/>
  <c r="N800" i="48"/>
  <c r="O800" i="48"/>
  <c r="P800" i="48"/>
  <c r="Q800" i="48"/>
  <c r="R800" i="48"/>
  <c r="S800" i="48"/>
  <c r="A801" i="48"/>
  <c r="B801" i="48"/>
  <c r="C801" i="48"/>
  <c r="D801" i="48"/>
  <c r="E801" i="48"/>
  <c r="F801" i="48"/>
  <c r="G801" i="48"/>
  <c r="H801" i="48"/>
  <c r="I801" i="48"/>
  <c r="J801" i="48"/>
  <c r="K801" i="48"/>
  <c r="L801" i="48"/>
  <c r="M801" i="48"/>
  <c r="N801" i="48"/>
  <c r="O801" i="48"/>
  <c r="P801" i="48"/>
  <c r="Q801" i="48"/>
  <c r="R801" i="48"/>
  <c r="S801" i="48"/>
  <c r="A802" i="48"/>
  <c r="B802" i="48"/>
  <c r="C802" i="48"/>
  <c r="D802" i="48"/>
  <c r="E802" i="48"/>
  <c r="F802" i="48"/>
  <c r="G802" i="48"/>
  <c r="H802" i="48"/>
  <c r="I802" i="48"/>
  <c r="J802" i="48"/>
  <c r="K802" i="48"/>
  <c r="L802" i="48"/>
  <c r="M802" i="48"/>
  <c r="N802" i="48"/>
  <c r="O802" i="48"/>
  <c r="P802" i="48"/>
  <c r="Q802" i="48"/>
  <c r="R802" i="48"/>
  <c r="S802" i="48"/>
  <c r="A803" i="48"/>
  <c r="B803" i="48"/>
  <c r="C803" i="48"/>
  <c r="D803" i="48"/>
  <c r="E803" i="48"/>
  <c r="F803" i="48"/>
  <c r="G803" i="48"/>
  <c r="H803" i="48"/>
  <c r="I803" i="48"/>
  <c r="J803" i="48"/>
  <c r="K803" i="48"/>
  <c r="L803" i="48"/>
  <c r="M803" i="48"/>
  <c r="N803" i="48"/>
  <c r="O803" i="48"/>
  <c r="P803" i="48"/>
  <c r="Q803" i="48"/>
  <c r="R803" i="48"/>
  <c r="S803" i="48"/>
  <c r="A804" i="48"/>
  <c r="B804" i="48"/>
  <c r="C804" i="48"/>
  <c r="D804" i="48"/>
  <c r="E804" i="48"/>
  <c r="F804" i="48"/>
  <c r="G804" i="48"/>
  <c r="H804" i="48"/>
  <c r="I804" i="48"/>
  <c r="J804" i="48"/>
  <c r="K804" i="48"/>
  <c r="L804" i="48"/>
  <c r="M804" i="48"/>
  <c r="N804" i="48"/>
  <c r="O804" i="48"/>
  <c r="P804" i="48"/>
  <c r="Q804" i="48"/>
  <c r="R804" i="48"/>
  <c r="S804" i="48"/>
  <c r="A805" i="48"/>
  <c r="B805" i="48"/>
  <c r="C805" i="48"/>
  <c r="D805" i="48"/>
  <c r="E805" i="48"/>
  <c r="F805" i="48"/>
  <c r="G805" i="48"/>
  <c r="H805" i="48"/>
  <c r="I805" i="48"/>
  <c r="J805" i="48"/>
  <c r="K805" i="48"/>
  <c r="L805" i="48"/>
  <c r="M805" i="48"/>
  <c r="N805" i="48"/>
  <c r="O805" i="48"/>
  <c r="P805" i="48"/>
  <c r="Q805" i="48"/>
  <c r="R805" i="48"/>
  <c r="S805" i="48"/>
  <c r="A806" i="48"/>
  <c r="B806" i="48"/>
  <c r="C806" i="48"/>
  <c r="D806" i="48"/>
  <c r="E806" i="48"/>
  <c r="F806" i="48"/>
  <c r="G806" i="48"/>
  <c r="H806" i="48"/>
  <c r="I806" i="48"/>
  <c r="J806" i="48"/>
  <c r="K806" i="48"/>
  <c r="L806" i="48"/>
  <c r="M806" i="48"/>
  <c r="N806" i="48"/>
  <c r="O806" i="48"/>
  <c r="P806" i="48"/>
  <c r="Q806" i="48"/>
  <c r="R806" i="48"/>
  <c r="S806" i="48"/>
  <c r="A807" i="48"/>
  <c r="B807" i="48"/>
  <c r="C807" i="48"/>
  <c r="D807" i="48"/>
  <c r="E807" i="48"/>
  <c r="F807" i="48"/>
  <c r="G807" i="48"/>
  <c r="H807" i="48"/>
  <c r="I807" i="48"/>
  <c r="J807" i="48"/>
  <c r="K807" i="48"/>
  <c r="L807" i="48"/>
  <c r="M807" i="48"/>
  <c r="N807" i="48"/>
  <c r="O807" i="48"/>
  <c r="P807" i="48"/>
  <c r="Q807" i="48"/>
  <c r="R807" i="48"/>
  <c r="S807" i="48"/>
  <c r="A808" i="48"/>
  <c r="B808" i="48"/>
  <c r="C808" i="48"/>
  <c r="D808" i="48"/>
  <c r="E808" i="48"/>
  <c r="F808" i="48"/>
  <c r="G808" i="48"/>
  <c r="H808" i="48"/>
  <c r="I808" i="48"/>
  <c r="J808" i="48"/>
  <c r="K808" i="48"/>
  <c r="L808" i="48"/>
  <c r="M808" i="48"/>
  <c r="N808" i="48"/>
  <c r="O808" i="48"/>
  <c r="P808" i="48"/>
  <c r="Q808" i="48"/>
  <c r="R808" i="48"/>
  <c r="S808" i="48"/>
  <c r="A809" i="48"/>
  <c r="B809" i="48"/>
  <c r="C809" i="48"/>
  <c r="D809" i="48"/>
  <c r="E809" i="48"/>
  <c r="F809" i="48"/>
  <c r="G809" i="48"/>
  <c r="H809" i="48"/>
  <c r="I809" i="48"/>
  <c r="J809" i="48"/>
  <c r="K809" i="48"/>
  <c r="L809" i="48"/>
  <c r="M809" i="48"/>
  <c r="N809" i="48"/>
  <c r="O809" i="48"/>
  <c r="P809" i="48"/>
  <c r="Q809" i="48"/>
  <c r="R809" i="48"/>
  <c r="S809" i="48"/>
  <c r="A810" i="48"/>
  <c r="B810" i="48"/>
  <c r="C810" i="48"/>
  <c r="D810" i="48"/>
  <c r="E810" i="48"/>
  <c r="F810" i="48"/>
  <c r="G810" i="48"/>
  <c r="H810" i="48"/>
  <c r="I810" i="48"/>
  <c r="J810" i="48"/>
  <c r="K810" i="48"/>
  <c r="L810" i="48"/>
  <c r="M810" i="48"/>
  <c r="N810" i="48"/>
  <c r="O810" i="48"/>
  <c r="P810" i="48"/>
  <c r="Q810" i="48"/>
  <c r="R810" i="48"/>
  <c r="S810" i="48"/>
  <c r="A811" i="48"/>
  <c r="B811" i="48"/>
  <c r="C811" i="48"/>
  <c r="D811" i="48"/>
  <c r="E811" i="48"/>
  <c r="F811" i="48"/>
  <c r="G811" i="48"/>
  <c r="H811" i="48"/>
  <c r="I811" i="48"/>
  <c r="J811" i="48"/>
  <c r="K811" i="48"/>
  <c r="L811" i="48"/>
  <c r="M811" i="48"/>
  <c r="N811" i="48"/>
  <c r="O811" i="48"/>
  <c r="P811" i="48"/>
  <c r="Q811" i="48"/>
  <c r="R811" i="48"/>
  <c r="S811" i="48"/>
  <c r="A812" i="48"/>
  <c r="B812" i="48"/>
  <c r="C812" i="48"/>
  <c r="D812" i="48"/>
  <c r="E812" i="48"/>
  <c r="F812" i="48"/>
  <c r="G812" i="48"/>
  <c r="H812" i="48"/>
  <c r="I812" i="48"/>
  <c r="J812" i="48"/>
  <c r="K812" i="48"/>
  <c r="L812" i="48"/>
  <c r="M812" i="48"/>
  <c r="N812" i="48"/>
  <c r="O812" i="48"/>
  <c r="P812" i="48"/>
  <c r="Q812" i="48"/>
  <c r="R812" i="48"/>
  <c r="S812" i="48"/>
  <c r="A813" i="48"/>
  <c r="B813" i="48"/>
  <c r="C813" i="48"/>
  <c r="D813" i="48"/>
  <c r="E813" i="48"/>
  <c r="F813" i="48"/>
  <c r="G813" i="48"/>
  <c r="H813" i="48"/>
  <c r="I813" i="48"/>
  <c r="J813" i="48"/>
  <c r="K813" i="48"/>
  <c r="L813" i="48"/>
  <c r="M813" i="48"/>
  <c r="N813" i="48"/>
  <c r="O813" i="48"/>
  <c r="P813" i="48"/>
  <c r="Q813" i="48"/>
  <c r="R813" i="48"/>
  <c r="S813" i="48"/>
  <c r="A814" i="48"/>
  <c r="B814" i="48"/>
  <c r="C814" i="48"/>
  <c r="D814" i="48"/>
  <c r="E814" i="48"/>
  <c r="F814" i="48"/>
  <c r="G814" i="48"/>
  <c r="H814" i="48"/>
  <c r="I814" i="48"/>
  <c r="J814" i="48"/>
  <c r="K814" i="48"/>
  <c r="L814" i="48"/>
  <c r="M814" i="48"/>
  <c r="N814" i="48"/>
  <c r="O814" i="48"/>
  <c r="P814" i="48"/>
  <c r="Q814" i="48"/>
  <c r="R814" i="48"/>
  <c r="S814" i="48"/>
  <c r="A815" i="48"/>
  <c r="B815" i="48"/>
  <c r="C815" i="48"/>
  <c r="D815" i="48"/>
  <c r="E815" i="48"/>
  <c r="F815" i="48"/>
  <c r="G815" i="48"/>
  <c r="H815" i="48"/>
  <c r="I815" i="48"/>
  <c r="J815" i="48"/>
  <c r="K815" i="48"/>
  <c r="L815" i="48"/>
  <c r="M815" i="48"/>
  <c r="N815" i="48"/>
  <c r="O815" i="48"/>
  <c r="P815" i="48"/>
  <c r="Q815" i="48"/>
  <c r="R815" i="48"/>
  <c r="S815" i="48"/>
  <c r="A816" i="48"/>
  <c r="B816" i="48"/>
  <c r="C816" i="48"/>
  <c r="D816" i="48"/>
  <c r="E816" i="48"/>
  <c r="F816" i="48"/>
  <c r="G816" i="48"/>
  <c r="H816" i="48"/>
  <c r="I816" i="48"/>
  <c r="J816" i="48"/>
  <c r="K816" i="48"/>
  <c r="L816" i="48"/>
  <c r="M816" i="48"/>
  <c r="N816" i="48"/>
  <c r="O816" i="48"/>
  <c r="P816" i="48"/>
  <c r="Q816" i="48"/>
  <c r="R816" i="48"/>
  <c r="S816" i="48"/>
  <c r="A817" i="48"/>
  <c r="B817" i="48"/>
  <c r="C817" i="48"/>
  <c r="D817" i="48"/>
  <c r="E817" i="48"/>
  <c r="F817" i="48"/>
  <c r="G817" i="48"/>
  <c r="H817" i="48"/>
  <c r="I817" i="48"/>
  <c r="J817" i="48"/>
  <c r="K817" i="48"/>
  <c r="L817" i="48"/>
  <c r="M817" i="48"/>
  <c r="N817" i="48"/>
  <c r="O817" i="48"/>
  <c r="P817" i="48"/>
  <c r="Q817" i="48"/>
  <c r="R817" i="48"/>
  <c r="S817" i="48"/>
  <c r="A818" i="48"/>
  <c r="B818" i="48"/>
  <c r="C818" i="48"/>
  <c r="D818" i="48"/>
  <c r="E818" i="48"/>
  <c r="F818" i="48"/>
  <c r="G818" i="48"/>
  <c r="H818" i="48"/>
  <c r="I818" i="48"/>
  <c r="J818" i="48"/>
  <c r="K818" i="48"/>
  <c r="L818" i="48"/>
  <c r="M818" i="48"/>
  <c r="N818" i="48"/>
  <c r="O818" i="48"/>
  <c r="P818" i="48"/>
  <c r="Q818" i="48"/>
  <c r="R818" i="48"/>
  <c r="S818" i="48"/>
  <c r="A819" i="48"/>
  <c r="B819" i="48"/>
  <c r="C819" i="48"/>
  <c r="D819" i="48"/>
  <c r="E819" i="48"/>
  <c r="F819" i="48"/>
  <c r="G819" i="48"/>
  <c r="H819" i="48"/>
  <c r="I819" i="48"/>
  <c r="J819" i="48"/>
  <c r="K819" i="48"/>
  <c r="L819" i="48"/>
  <c r="M819" i="48"/>
  <c r="N819" i="48"/>
  <c r="O819" i="48"/>
  <c r="P819" i="48"/>
  <c r="Q819" i="48"/>
  <c r="R819" i="48"/>
  <c r="S819" i="48"/>
  <c r="A820" i="48"/>
  <c r="B820" i="48"/>
  <c r="C820" i="48"/>
  <c r="D820" i="48"/>
  <c r="E820" i="48"/>
  <c r="F820" i="48"/>
  <c r="G820" i="48"/>
  <c r="H820" i="48"/>
  <c r="I820" i="48"/>
  <c r="J820" i="48"/>
  <c r="K820" i="48"/>
  <c r="L820" i="48"/>
  <c r="M820" i="48"/>
  <c r="N820" i="48"/>
  <c r="O820" i="48"/>
  <c r="P820" i="48"/>
  <c r="Q820" i="48"/>
  <c r="R820" i="48"/>
  <c r="S820" i="48"/>
  <c r="A821" i="48"/>
  <c r="B821" i="48"/>
  <c r="C821" i="48"/>
  <c r="D821" i="48"/>
  <c r="E821" i="48"/>
  <c r="F821" i="48"/>
  <c r="G821" i="48"/>
  <c r="H821" i="48"/>
  <c r="I821" i="48"/>
  <c r="J821" i="48"/>
  <c r="K821" i="48"/>
  <c r="L821" i="48"/>
  <c r="M821" i="48"/>
  <c r="N821" i="48"/>
  <c r="O821" i="48"/>
  <c r="P821" i="48"/>
  <c r="Q821" i="48"/>
  <c r="R821" i="48"/>
  <c r="S821" i="48"/>
  <c r="A822" i="48"/>
  <c r="B822" i="48"/>
  <c r="C822" i="48"/>
  <c r="D822" i="48"/>
  <c r="E822" i="48"/>
  <c r="F822" i="48"/>
  <c r="G822" i="48"/>
  <c r="H822" i="48"/>
  <c r="I822" i="48"/>
  <c r="J822" i="48"/>
  <c r="K822" i="48"/>
  <c r="L822" i="48"/>
  <c r="M822" i="48"/>
  <c r="N822" i="48"/>
  <c r="O822" i="48"/>
  <c r="P822" i="48"/>
  <c r="Q822" i="48"/>
  <c r="R822" i="48"/>
  <c r="S822" i="48"/>
  <c r="A823" i="48"/>
  <c r="B823" i="48"/>
  <c r="C823" i="48"/>
  <c r="D823" i="48"/>
  <c r="E823" i="48"/>
  <c r="F823" i="48"/>
  <c r="G823" i="48"/>
  <c r="H823" i="48"/>
  <c r="I823" i="48"/>
  <c r="J823" i="48"/>
  <c r="K823" i="48"/>
  <c r="L823" i="48"/>
  <c r="M823" i="48"/>
  <c r="N823" i="48"/>
  <c r="O823" i="48"/>
  <c r="P823" i="48"/>
  <c r="Q823" i="48"/>
  <c r="R823" i="48"/>
  <c r="S823" i="48"/>
  <c r="A824" i="48"/>
  <c r="B824" i="48"/>
  <c r="C824" i="48"/>
  <c r="D824" i="48"/>
  <c r="E824" i="48"/>
  <c r="F824" i="48"/>
  <c r="G824" i="48"/>
  <c r="H824" i="48"/>
  <c r="I824" i="48"/>
  <c r="J824" i="48"/>
  <c r="K824" i="48"/>
  <c r="L824" i="48"/>
  <c r="M824" i="48"/>
  <c r="N824" i="48"/>
  <c r="O824" i="48"/>
  <c r="P824" i="48"/>
  <c r="Q824" i="48"/>
  <c r="R824" i="48"/>
  <c r="S824" i="48"/>
  <c r="A825" i="48"/>
  <c r="B825" i="48"/>
  <c r="C825" i="48"/>
  <c r="D825" i="48"/>
  <c r="E825" i="48"/>
  <c r="F825" i="48"/>
  <c r="G825" i="48"/>
  <c r="H825" i="48"/>
  <c r="I825" i="48"/>
  <c r="J825" i="48"/>
  <c r="K825" i="48"/>
  <c r="L825" i="48"/>
  <c r="M825" i="48"/>
  <c r="N825" i="48"/>
  <c r="O825" i="48"/>
  <c r="P825" i="48"/>
  <c r="Q825" i="48"/>
  <c r="R825" i="48"/>
  <c r="S825" i="48"/>
  <c r="A826" i="48"/>
  <c r="B826" i="48"/>
  <c r="C826" i="48"/>
  <c r="D826" i="48"/>
  <c r="E826" i="48"/>
  <c r="F826" i="48"/>
  <c r="G826" i="48"/>
  <c r="H826" i="48"/>
  <c r="I826" i="48"/>
  <c r="J826" i="48"/>
  <c r="K826" i="48"/>
  <c r="L826" i="48"/>
  <c r="M826" i="48"/>
  <c r="N826" i="48"/>
  <c r="O826" i="48"/>
  <c r="P826" i="48"/>
  <c r="Q826" i="48"/>
  <c r="R826" i="48"/>
  <c r="S826" i="48"/>
  <c r="A827" i="48"/>
  <c r="B827" i="48"/>
  <c r="C827" i="48"/>
  <c r="D827" i="48"/>
  <c r="E827" i="48"/>
  <c r="F827" i="48"/>
  <c r="G827" i="48"/>
  <c r="H827" i="48"/>
  <c r="I827" i="48"/>
  <c r="J827" i="48"/>
  <c r="K827" i="48"/>
  <c r="L827" i="48"/>
  <c r="M827" i="48"/>
  <c r="N827" i="48"/>
  <c r="O827" i="48"/>
  <c r="P827" i="48"/>
  <c r="Q827" i="48"/>
  <c r="R827" i="48"/>
  <c r="S827" i="48"/>
  <c r="A828" i="48"/>
  <c r="B828" i="48"/>
  <c r="C828" i="48"/>
  <c r="D828" i="48"/>
  <c r="E828" i="48"/>
  <c r="F828" i="48"/>
  <c r="G828" i="48"/>
  <c r="H828" i="48"/>
  <c r="I828" i="48"/>
  <c r="J828" i="48"/>
  <c r="K828" i="48"/>
  <c r="L828" i="48"/>
  <c r="M828" i="48"/>
  <c r="N828" i="48"/>
  <c r="O828" i="48"/>
  <c r="P828" i="48"/>
  <c r="Q828" i="48"/>
  <c r="R828" i="48"/>
  <c r="S828" i="48"/>
  <c r="A829" i="48"/>
  <c r="B829" i="48"/>
  <c r="C829" i="48"/>
  <c r="D829" i="48"/>
  <c r="E829" i="48"/>
  <c r="F829" i="48"/>
  <c r="G829" i="48"/>
  <c r="H829" i="48"/>
  <c r="I829" i="48"/>
  <c r="J829" i="48"/>
  <c r="K829" i="48"/>
  <c r="L829" i="48"/>
  <c r="M829" i="48"/>
  <c r="N829" i="48"/>
  <c r="O829" i="48"/>
  <c r="P829" i="48"/>
  <c r="Q829" i="48"/>
  <c r="R829" i="48"/>
  <c r="S829" i="48"/>
  <c r="A830" i="48"/>
  <c r="B830" i="48"/>
  <c r="C830" i="48"/>
  <c r="D830" i="48"/>
  <c r="E830" i="48"/>
  <c r="F830" i="48"/>
  <c r="G830" i="48"/>
  <c r="H830" i="48"/>
  <c r="I830" i="48"/>
  <c r="J830" i="48"/>
  <c r="K830" i="48"/>
  <c r="L830" i="48"/>
  <c r="M830" i="48"/>
  <c r="N830" i="48"/>
  <c r="O830" i="48"/>
  <c r="P830" i="48"/>
  <c r="Q830" i="48"/>
  <c r="R830" i="48"/>
  <c r="S830" i="48"/>
  <c r="A831" i="48"/>
  <c r="B831" i="48"/>
  <c r="C831" i="48"/>
  <c r="D831" i="48"/>
  <c r="E831" i="48"/>
  <c r="F831" i="48"/>
  <c r="G831" i="48"/>
  <c r="H831" i="48"/>
  <c r="I831" i="48"/>
  <c r="J831" i="48"/>
  <c r="K831" i="48"/>
  <c r="L831" i="48"/>
  <c r="M831" i="48"/>
  <c r="N831" i="48"/>
  <c r="O831" i="48"/>
  <c r="P831" i="48"/>
  <c r="Q831" i="48"/>
  <c r="R831" i="48"/>
  <c r="S831" i="48"/>
  <c r="A832" i="48"/>
  <c r="B832" i="48"/>
  <c r="C832" i="48"/>
  <c r="D832" i="48"/>
  <c r="E832" i="48"/>
  <c r="F832" i="48"/>
  <c r="G832" i="48"/>
  <c r="H832" i="48"/>
  <c r="I832" i="48"/>
  <c r="J832" i="48"/>
  <c r="K832" i="48"/>
  <c r="L832" i="48"/>
  <c r="M832" i="48"/>
  <c r="N832" i="48"/>
  <c r="O832" i="48"/>
  <c r="P832" i="48"/>
  <c r="Q832" i="48"/>
  <c r="R832" i="48"/>
  <c r="S832" i="48"/>
  <c r="A833" i="48"/>
  <c r="B833" i="48"/>
  <c r="C833" i="48"/>
  <c r="D833" i="48"/>
  <c r="E833" i="48"/>
  <c r="F833" i="48"/>
  <c r="G833" i="48"/>
  <c r="H833" i="48"/>
  <c r="I833" i="48"/>
  <c r="J833" i="48"/>
  <c r="K833" i="48"/>
  <c r="L833" i="48"/>
  <c r="M833" i="48"/>
  <c r="N833" i="48"/>
  <c r="O833" i="48"/>
  <c r="P833" i="48"/>
  <c r="Q833" i="48"/>
  <c r="R833" i="48"/>
  <c r="S833" i="48"/>
  <c r="A834" i="48"/>
  <c r="B834" i="48"/>
  <c r="C834" i="48"/>
  <c r="D834" i="48"/>
  <c r="E834" i="48"/>
  <c r="F834" i="48"/>
  <c r="G834" i="48"/>
  <c r="H834" i="48"/>
  <c r="I834" i="48"/>
  <c r="J834" i="48"/>
  <c r="K834" i="48"/>
  <c r="L834" i="48"/>
  <c r="M834" i="48"/>
  <c r="N834" i="48"/>
  <c r="O834" i="48"/>
  <c r="P834" i="48"/>
  <c r="Q834" i="48"/>
  <c r="R834" i="48"/>
  <c r="S834" i="48"/>
  <c r="A835" i="48"/>
  <c r="B835" i="48"/>
  <c r="C835" i="48"/>
  <c r="D835" i="48"/>
  <c r="E835" i="48"/>
  <c r="F835" i="48"/>
  <c r="G835" i="48"/>
  <c r="H835" i="48"/>
  <c r="I835" i="48"/>
  <c r="J835" i="48"/>
  <c r="K835" i="48"/>
  <c r="L835" i="48"/>
  <c r="M835" i="48"/>
  <c r="N835" i="48"/>
  <c r="O835" i="48"/>
  <c r="P835" i="48"/>
  <c r="Q835" i="48"/>
  <c r="R835" i="48"/>
  <c r="S835" i="48"/>
  <c r="A836" i="48"/>
  <c r="B836" i="48"/>
  <c r="C836" i="48"/>
  <c r="D836" i="48"/>
  <c r="E836" i="48"/>
  <c r="F836" i="48"/>
  <c r="G836" i="48"/>
  <c r="H836" i="48"/>
  <c r="I836" i="48"/>
  <c r="J836" i="48"/>
  <c r="K836" i="48"/>
  <c r="L836" i="48"/>
  <c r="M836" i="48"/>
  <c r="N836" i="48"/>
  <c r="O836" i="48"/>
  <c r="P836" i="48"/>
  <c r="Q836" i="48"/>
  <c r="R836" i="48"/>
  <c r="S836" i="48"/>
  <c r="A837" i="48"/>
  <c r="B837" i="48"/>
  <c r="C837" i="48"/>
  <c r="D837" i="48"/>
  <c r="E837" i="48"/>
  <c r="F837" i="48"/>
  <c r="G837" i="48"/>
  <c r="H837" i="48"/>
  <c r="I837" i="48"/>
  <c r="J837" i="48"/>
  <c r="K837" i="48"/>
  <c r="L837" i="48"/>
  <c r="M837" i="48"/>
  <c r="N837" i="48"/>
  <c r="O837" i="48"/>
  <c r="P837" i="48"/>
  <c r="Q837" i="48"/>
  <c r="R837" i="48"/>
  <c r="S837" i="48"/>
  <c r="A838" i="48"/>
  <c r="B838" i="48"/>
  <c r="C838" i="48"/>
  <c r="D838" i="48"/>
  <c r="E838" i="48"/>
  <c r="F838" i="48"/>
  <c r="G838" i="48"/>
  <c r="H838" i="48"/>
  <c r="I838" i="48"/>
  <c r="J838" i="48"/>
  <c r="K838" i="48"/>
  <c r="L838" i="48"/>
  <c r="M838" i="48"/>
  <c r="N838" i="48"/>
  <c r="O838" i="48"/>
  <c r="P838" i="48"/>
  <c r="Q838" i="48"/>
  <c r="R838" i="48"/>
  <c r="S838" i="48"/>
  <c r="A839" i="48"/>
  <c r="B839" i="48"/>
  <c r="C839" i="48"/>
  <c r="D839" i="48"/>
  <c r="E839" i="48"/>
  <c r="F839" i="48"/>
  <c r="G839" i="48"/>
  <c r="H839" i="48"/>
  <c r="I839" i="48"/>
  <c r="J839" i="48"/>
  <c r="K839" i="48"/>
  <c r="L839" i="48"/>
  <c r="M839" i="48"/>
  <c r="N839" i="48"/>
  <c r="O839" i="48"/>
  <c r="P839" i="48"/>
  <c r="Q839" i="48"/>
  <c r="R839" i="48"/>
  <c r="S839" i="48"/>
  <c r="A840" i="48"/>
  <c r="B840" i="48"/>
  <c r="C840" i="48"/>
  <c r="D840" i="48"/>
  <c r="E840" i="48"/>
  <c r="F840" i="48"/>
  <c r="G840" i="48"/>
  <c r="H840" i="48"/>
  <c r="I840" i="48"/>
  <c r="J840" i="48"/>
  <c r="K840" i="48"/>
  <c r="L840" i="48"/>
  <c r="M840" i="48"/>
  <c r="N840" i="48"/>
  <c r="O840" i="48"/>
  <c r="P840" i="48"/>
  <c r="Q840" i="48"/>
  <c r="R840" i="48"/>
  <c r="S840" i="48"/>
  <c r="A841" i="48"/>
  <c r="B841" i="48"/>
  <c r="C841" i="48"/>
  <c r="D841" i="48"/>
  <c r="E841" i="48"/>
  <c r="F841" i="48"/>
  <c r="G841" i="48"/>
  <c r="H841" i="48"/>
  <c r="I841" i="48"/>
  <c r="J841" i="48"/>
  <c r="K841" i="48"/>
  <c r="L841" i="48"/>
  <c r="M841" i="48"/>
  <c r="N841" i="48"/>
  <c r="O841" i="48"/>
  <c r="P841" i="48"/>
  <c r="Q841" i="48"/>
  <c r="R841" i="48"/>
  <c r="S841" i="48"/>
  <c r="A842" i="48"/>
  <c r="B842" i="48"/>
  <c r="C842" i="48"/>
  <c r="D842" i="48"/>
  <c r="E842" i="48"/>
  <c r="F842" i="48"/>
  <c r="G842" i="48"/>
  <c r="H842" i="48"/>
  <c r="I842" i="48"/>
  <c r="J842" i="48"/>
  <c r="K842" i="48"/>
  <c r="L842" i="48"/>
  <c r="M842" i="48"/>
  <c r="N842" i="48"/>
  <c r="O842" i="48"/>
  <c r="P842" i="48"/>
  <c r="Q842" i="48"/>
  <c r="R842" i="48"/>
  <c r="S842" i="48"/>
  <c r="A843" i="48"/>
  <c r="B843" i="48"/>
  <c r="C843" i="48"/>
  <c r="D843" i="48"/>
  <c r="E843" i="48"/>
  <c r="F843" i="48"/>
  <c r="G843" i="48"/>
  <c r="H843" i="48"/>
  <c r="I843" i="48"/>
  <c r="J843" i="48"/>
  <c r="K843" i="48"/>
  <c r="L843" i="48"/>
  <c r="M843" i="48"/>
  <c r="N843" i="48"/>
  <c r="O843" i="48"/>
  <c r="P843" i="48"/>
  <c r="Q843" i="48"/>
  <c r="R843" i="48"/>
  <c r="S843" i="48"/>
  <c r="A844" i="48"/>
  <c r="B844" i="48"/>
  <c r="C844" i="48"/>
  <c r="D844" i="48"/>
  <c r="E844" i="48"/>
  <c r="F844" i="48"/>
  <c r="G844" i="48"/>
  <c r="H844" i="48"/>
  <c r="I844" i="48"/>
  <c r="J844" i="48"/>
  <c r="K844" i="48"/>
  <c r="L844" i="48"/>
  <c r="M844" i="48"/>
  <c r="N844" i="48"/>
  <c r="O844" i="48"/>
  <c r="P844" i="48"/>
  <c r="Q844" i="48"/>
  <c r="R844" i="48"/>
  <c r="S844" i="48"/>
  <c r="A845" i="48"/>
  <c r="B845" i="48"/>
  <c r="C845" i="48"/>
  <c r="D845" i="48"/>
  <c r="E845" i="48"/>
  <c r="F845" i="48"/>
  <c r="G845" i="48"/>
  <c r="H845" i="48"/>
  <c r="I845" i="48"/>
  <c r="J845" i="48"/>
  <c r="K845" i="48"/>
  <c r="L845" i="48"/>
  <c r="M845" i="48"/>
  <c r="N845" i="48"/>
  <c r="O845" i="48"/>
  <c r="P845" i="48"/>
  <c r="Q845" i="48"/>
  <c r="R845" i="48"/>
  <c r="S845" i="48"/>
  <c r="A846" i="48"/>
  <c r="B846" i="48"/>
  <c r="C846" i="48"/>
  <c r="D846" i="48"/>
  <c r="E846" i="48"/>
  <c r="F846" i="48"/>
  <c r="G846" i="48"/>
  <c r="H846" i="48"/>
  <c r="I846" i="48"/>
  <c r="J846" i="48"/>
  <c r="K846" i="48"/>
  <c r="L846" i="48"/>
  <c r="M846" i="48"/>
  <c r="N846" i="48"/>
  <c r="O846" i="48"/>
  <c r="P846" i="48"/>
  <c r="Q846" i="48"/>
  <c r="R846" i="48"/>
  <c r="S846" i="48"/>
  <c r="A847" i="48"/>
  <c r="B847" i="48"/>
  <c r="C847" i="48"/>
  <c r="D847" i="48"/>
  <c r="E847" i="48"/>
  <c r="F847" i="48"/>
  <c r="G847" i="48"/>
  <c r="H847" i="48"/>
  <c r="I847" i="48"/>
  <c r="J847" i="48"/>
  <c r="K847" i="48"/>
  <c r="L847" i="48"/>
  <c r="M847" i="48"/>
  <c r="N847" i="48"/>
  <c r="O847" i="48"/>
  <c r="P847" i="48"/>
  <c r="Q847" i="48"/>
  <c r="R847" i="48"/>
  <c r="S847" i="48"/>
  <c r="A848" i="48"/>
  <c r="B848" i="48"/>
  <c r="C848" i="48"/>
  <c r="D848" i="48"/>
  <c r="E848" i="48"/>
  <c r="F848" i="48"/>
  <c r="G848" i="48"/>
  <c r="H848" i="48"/>
  <c r="I848" i="48"/>
  <c r="J848" i="48"/>
  <c r="K848" i="48"/>
  <c r="L848" i="48"/>
  <c r="M848" i="48"/>
  <c r="N848" i="48"/>
  <c r="O848" i="48"/>
  <c r="P848" i="48"/>
  <c r="Q848" i="48"/>
  <c r="R848" i="48"/>
  <c r="S848" i="48"/>
  <c r="A849" i="48"/>
  <c r="B849" i="48"/>
  <c r="C849" i="48"/>
  <c r="D849" i="48"/>
  <c r="E849" i="48"/>
  <c r="F849" i="48"/>
  <c r="G849" i="48"/>
  <c r="H849" i="48"/>
  <c r="I849" i="48"/>
  <c r="J849" i="48"/>
  <c r="K849" i="48"/>
  <c r="L849" i="48"/>
  <c r="M849" i="48"/>
  <c r="N849" i="48"/>
  <c r="O849" i="48"/>
  <c r="P849" i="48"/>
  <c r="Q849" i="48"/>
  <c r="R849" i="48"/>
  <c r="S849" i="48"/>
  <c r="A850" i="48"/>
  <c r="B850" i="48"/>
  <c r="C850" i="48"/>
  <c r="D850" i="48"/>
  <c r="E850" i="48"/>
  <c r="F850" i="48"/>
  <c r="G850" i="48"/>
  <c r="H850" i="48"/>
  <c r="I850" i="48"/>
  <c r="J850" i="48"/>
  <c r="K850" i="48"/>
  <c r="L850" i="48"/>
  <c r="M850" i="48"/>
  <c r="N850" i="48"/>
  <c r="O850" i="48"/>
  <c r="P850" i="48"/>
  <c r="Q850" i="48"/>
  <c r="R850" i="48"/>
  <c r="S850" i="48"/>
  <c r="A851" i="48"/>
  <c r="B851" i="48"/>
  <c r="C851" i="48"/>
  <c r="D851" i="48"/>
  <c r="E851" i="48"/>
  <c r="F851" i="48"/>
  <c r="G851" i="48"/>
  <c r="H851" i="48"/>
  <c r="I851" i="48"/>
  <c r="J851" i="48"/>
  <c r="K851" i="48"/>
  <c r="L851" i="48"/>
  <c r="M851" i="48"/>
  <c r="N851" i="48"/>
  <c r="O851" i="48"/>
  <c r="P851" i="48"/>
  <c r="Q851" i="48"/>
  <c r="R851" i="48"/>
  <c r="S851" i="48"/>
  <c r="A852" i="48"/>
  <c r="B852" i="48"/>
  <c r="C852" i="48"/>
  <c r="D852" i="48"/>
  <c r="E852" i="48"/>
  <c r="F852" i="48"/>
  <c r="G852" i="48"/>
  <c r="H852" i="48"/>
  <c r="I852" i="48"/>
  <c r="J852" i="48"/>
  <c r="K852" i="48"/>
  <c r="L852" i="48"/>
  <c r="M852" i="48"/>
  <c r="N852" i="48"/>
  <c r="O852" i="48"/>
  <c r="P852" i="48"/>
  <c r="Q852" i="48"/>
  <c r="R852" i="48"/>
  <c r="S852" i="48"/>
  <c r="A853" i="48"/>
  <c r="B853" i="48"/>
  <c r="C853" i="48"/>
  <c r="D853" i="48"/>
  <c r="E853" i="48"/>
  <c r="F853" i="48"/>
  <c r="G853" i="48"/>
  <c r="H853" i="48"/>
  <c r="I853" i="48"/>
  <c r="J853" i="48"/>
  <c r="K853" i="48"/>
  <c r="L853" i="48"/>
  <c r="M853" i="48"/>
  <c r="N853" i="48"/>
  <c r="O853" i="48"/>
  <c r="P853" i="48"/>
  <c r="Q853" i="48"/>
  <c r="R853" i="48"/>
  <c r="S853" i="48"/>
  <c r="A854" i="48"/>
  <c r="B854" i="48"/>
  <c r="C854" i="48"/>
  <c r="D854" i="48"/>
  <c r="E854" i="48"/>
  <c r="F854" i="48"/>
  <c r="G854" i="48"/>
  <c r="H854" i="48"/>
  <c r="I854" i="48"/>
  <c r="J854" i="48"/>
  <c r="K854" i="48"/>
  <c r="L854" i="48"/>
  <c r="M854" i="48"/>
  <c r="N854" i="48"/>
  <c r="O854" i="48"/>
  <c r="P854" i="48"/>
  <c r="Q854" i="48"/>
  <c r="R854" i="48"/>
  <c r="S854" i="48"/>
  <c r="A855" i="48"/>
  <c r="B855" i="48"/>
  <c r="C855" i="48"/>
  <c r="D855" i="48"/>
  <c r="E855" i="48"/>
  <c r="F855" i="48"/>
  <c r="G855" i="48"/>
  <c r="H855" i="48"/>
  <c r="I855" i="48"/>
  <c r="J855" i="48"/>
  <c r="K855" i="48"/>
  <c r="L855" i="48"/>
  <c r="M855" i="48"/>
  <c r="N855" i="48"/>
  <c r="O855" i="48"/>
  <c r="P855" i="48"/>
  <c r="Q855" i="48"/>
  <c r="R855" i="48"/>
  <c r="S855" i="48"/>
  <c r="A856" i="48"/>
  <c r="B856" i="48"/>
  <c r="C856" i="48"/>
  <c r="D856" i="48"/>
  <c r="E856" i="48"/>
  <c r="F856" i="48"/>
  <c r="G856" i="48"/>
  <c r="H856" i="48"/>
  <c r="I856" i="48"/>
  <c r="J856" i="48"/>
  <c r="K856" i="48"/>
  <c r="L856" i="48"/>
  <c r="M856" i="48"/>
  <c r="N856" i="48"/>
  <c r="O856" i="48"/>
  <c r="P856" i="48"/>
  <c r="Q856" i="48"/>
  <c r="R856" i="48"/>
  <c r="S856" i="48"/>
  <c r="A857" i="48"/>
  <c r="B857" i="48"/>
  <c r="C857" i="48"/>
  <c r="D857" i="48"/>
  <c r="E857" i="48"/>
  <c r="F857" i="48"/>
  <c r="G857" i="48"/>
  <c r="H857" i="48"/>
  <c r="I857" i="48"/>
  <c r="J857" i="48"/>
  <c r="K857" i="48"/>
  <c r="L857" i="48"/>
  <c r="M857" i="48"/>
  <c r="N857" i="48"/>
  <c r="O857" i="48"/>
  <c r="P857" i="48"/>
  <c r="Q857" i="48"/>
  <c r="R857" i="48"/>
  <c r="S857" i="48"/>
  <c r="A858" i="48"/>
  <c r="B858" i="48"/>
  <c r="C858" i="48"/>
  <c r="D858" i="48"/>
  <c r="E858" i="48"/>
  <c r="F858" i="48"/>
  <c r="G858" i="48"/>
  <c r="H858" i="48"/>
  <c r="I858" i="48"/>
  <c r="J858" i="48"/>
  <c r="K858" i="48"/>
  <c r="L858" i="48"/>
  <c r="M858" i="48"/>
  <c r="N858" i="48"/>
  <c r="O858" i="48"/>
  <c r="P858" i="48"/>
  <c r="Q858" i="48"/>
  <c r="R858" i="48"/>
  <c r="S858" i="48"/>
  <c r="A859" i="48"/>
  <c r="B859" i="48"/>
  <c r="C859" i="48"/>
  <c r="D859" i="48"/>
  <c r="E859" i="48"/>
  <c r="F859" i="48"/>
  <c r="G859" i="48"/>
  <c r="H859" i="48"/>
  <c r="I859" i="48"/>
  <c r="J859" i="48"/>
  <c r="K859" i="48"/>
  <c r="L859" i="48"/>
  <c r="M859" i="48"/>
  <c r="N859" i="48"/>
  <c r="O859" i="48"/>
  <c r="P859" i="48"/>
  <c r="Q859" i="48"/>
  <c r="R859" i="48"/>
  <c r="S859" i="48"/>
  <c r="A860" i="48"/>
  <c r="B860" i="48"/>
  <c r="C860" i="48"/>
  <c r="D860" i="48"/>
  <c r="E860" i="48"/>
  <c r="F860" i="48"/>
  <c r="G860" i="48"/>
  <c r="H860" i="48"/>
  <c r="I860" i="48"/>
  <c r="J860" i="48"/>
  <c r="K860" i="48"/>
  <c r="L860" i="48"/>
  <c r="M860" i="48"/>
  <c r="N860" i="48"/>
  <c r="O860" i="48"/>
  <c r="P860" i="48"/>
  <c r="Q860" i="48"/>
  <c r="R860" i="48"/>
  <c r="S860" i="48"/>
  <c r="A861" i="48"/>
  <c r="B861" i="48"/>
  <c r="C861" i="48"/>
  <c r="D861" i="48"/>
  <c r="E861" i="48"/>
  <c r="F861" i="48"/>
  <c r="G861" i="48"/>
  <c r="H861" i="48"/>
  <c r="I861" i="48"/>
  <c r="J861" i="48"/>
  <c r="K861" i="48"/>
  <c r="L861" i="48"/>
  <c r="M861" i="48"/>
  <c r="N861" i="48"/>
  <c r="O861" i="48"/>
  <c r="P861" i="48"/>
  <c r="Q861" i="48"/>
  <c r="R861" i="48"/>
  <c r="S861" i="48"/>
  <c r="A862" i="48"/>
  <c r="B862" i="48"/>
  <c r="C862" i="48"/>
  <c r="D862" i="48"/>
  <c r="E862" i="48"/>
  <c r="F862" i="48"/>
  <c r="G862" i="48"/>
  <c r="H862" i="48"/>
  <c r="I862" i="48"/>
  <c r="J862" i="48"/>
  <c r="K862" i="48"/>
  <c r="L862" i="48"/>
  <c r="M862" i="48"/>
  <c r="N862" i="48"/>
  <c r="O862" i="48"/>
  <c r="P862" i="48"/>
  <c r="Q862" i="48"/>
  <c r="R862" i="48"/>
  <c r="S862" i="48"/>
  <c r="A863" i="48"/>
  <c r="B863" i="48"/>
  <c r="C863" i="48"/>
  <c r="D863" i="48"/>
  <c r="E863" i="48"/>
  <c r="F863" i="48"/>
  <c r="G863" i="48"/>
  <c r="H863" i="48"/>
  <c r="I863" i="48"/>
  <c r="J863" i="48"/>
  <c r="K863" i="48"/>
  <c r="L863" i="48"/>
  <c r="M863" i="48"/>
  <c r="N863" i="48"/>
  <c r="O863" i="48"/>
  <c r="P863" i="48"/>
  <c r="Q863" i="48"/>
  <c r="R863" i="48"/>
  <c r="S863" i="48"/>
  <c r="A864" i="48"/>
  <c r="B864" i="48"/>
  <c r="C864" i="48"/>
  <c r="D864" i="48"/>
  <c r="E864" i="48"/>
  <c r="F864" i="48"/>
  <c r="G864" i="48"/>
  <c r="H864" i="48"/>
  <c r="I864" i="48"/>
  <c r="J864" i="48"/>
  <c r="K864" i="48"/>
  <c r="L864" i="48"/>
  <c r="M864" i="48"/>
  <c r="N864" i="48"/>
  <c r="O864" i="48"/>
  <c r="P864" i="48"/>
  <c r="Q864" i="48"/>
  <c r="R864" i="48"/>
  <c r="S864" i="48"/>
  <c r="A865" i="48"/>
  <c r="B865" i="48"/>
  <c r="C865" i="48"/>
  <c r="D865" i="48"/>
  <c r="E865" i="48"/>
  <c r="F865" i="48"/>
  <c r="G865" i="48"/>
  <c r="H865" i="48"/>
  <c r="I865" i="48"/>
  <c r="J865" i="48"/>
  <c r="K865" i="48"/>
  <c r="L865" i="48"/>
  <c r="M865" i="48"/>
  <c r="N865" i="48"/>
  <c r="O865" i="48"/>
  <c r="P865" i="48"/>
  <c r="Q865" i="48"/>
  <c r="R865" i="48"/>
  <c r="S865" i="48"/>
  <c r="A866" i="48"/>
  <c r="B866" i="48"/>
  <c r="C866" i="48"/>
  <c r="D866" i="48"/>
  <c r="E866" i="48"/>
  <c r="F866" i="48"/>
  <c r="G866" i="48"/>
  <c r="H866" i="48"/>
  <c r="I866" i="48"/>
  <c r="J866" i="48"/>
  <c r="K866" i="48"/>
  <c r="L866" i="48"/>
  <c r="M866" i="48"/>
  <c r="N866" i="48"/>
  <c r="O866" i="48"/>
  <c r="P866" i="48"/>
  <c r="Q866" i="48"/>
  <c r="R866" i="48"/>
  <c r="S866" i="48"/>
  <c r="A867" i="48"/>
  <c r="B867" i="48"/>
  <c r="C867" i="48"/>
  <c r="D867" i="48"/>
  <c r="E867" i="48"/>
  <c r="F867" i="48"/>
  <c r="G867" i="48"/>
  <c r="H867" i="48"/>
  <c r="I867" i="48"/>
  <c r="J867" i="48"/>
  <c r="K867" i="48"/>
  <c r="L867" i="48"/>
  <c r="M867" i="48"/>
  <c r="N867" i="48"/>
  <c r="O867" i="48"/>
  <c r="P867" i="48"/>
  <c r="Q867" i="48"/>
  <c r="R867" i="48"/>
  <c r="S867" i="48"/>
  <c r="A868" i="48"/>
  <c r="B868" i="48"/>
  <c r="C868" i="48"/>
  <c r="D868" i="48"/>
  <c r="E868" i="48"/>
  <c r="F868" i="48"/>
  <c r="G868" i="48"/>
  <c r="H868" i="48"/>
  <c r="I868" i="48"/>
  <c r="J868" i="48"/>
  <c r="K868" i="48"/>
  <c r="L868" i="48"/>
  <c r="M868" i="48"/>
  <c r="N868" i="48"/>
  <c r="O868" i="48"/>
  <c r="P868" i="48"/>
  <c r="Q868" i="48"/>
  <c r="R868" i="48"/>
  <c r="S868" i="48"/>
  <c r="A869" i="48"/>
  <c r="B869" i="48"/>
  <c r="C869" i="48"/>
  <c r="D869" i="48"/>
  <c r="E869" i="48"/>
  <c r="F869" i="48"/>
  <c r="G869" i="48"/>
  <c r="H869" i="48"/>
  <c r="I869" i="48"/>
  <c r="J869" i="48"/>
  <c r="K869" i="48"/>
  <c r="L869" i="48"/>
  <c r="M869" i="48"/>
  <c r="N869" i="48"/>
  <c r="O869" i="48"/>
  <c r="P869" i="48"/>
  <c r="Q869" i="48"/>
  <c r="R869" i="48"/>
  <c r="S869" i="48"/>
  <c r="A870" i="48"/>
  <c r="B870" i="48"/>
  <c r="C870" i="48"/>
  <c r="D870" i="48"/>
  <c r="E870" i="48"/>
  <c r="F870" i="48"/>
  <c r="G870" i="48"/>
  <c r="H870" i="48"/>
  <c r="I870" i="48"/>
  <c r="J870" i="48"/>
  <c r="K870" i="48"/>
  <c r="L870" i="48"/>
  <c r="M870" i="48"/>
  <c r="N870" i="48"/>
  <c r="O870" i="48"/>
  <c r="P870" i="48"/>
  <c r="Q870" i="48"/>
  <c r="R870" i="48"/>
  <c r="S870" i="48"/>
  <c r="A871" i="48"/>
  <c r="B871" i="48"/>
  <c r="C871" i="48"/>
  <c r="D871" i="48"/>
  <c r="E871" i="48"/>
  <c r="F871" i="48"/>
  <c r="G871" i="48"/>
  <c r="H871" i="48"/>
  <c r="I871" i="48"/>
  <c r="J871" i="48"/>
  <c r="K871" i="48"/>
  <c r="L871" i="48"/>
  <c r="M871" i="48"/>
  <c r="N871" i="48"/>
  <c r="O871" i="48"/>
  <c r="P871" i="48"/>
  <c r="Q871" i="48"/>
  <c r="R871" i="48"/>
  <c r="S871" i="48"/>
  <c r="A872" i="48"/>
  <c r="B872" i="48"/>
  <c r="C872" i="48"/>
  <c r="D872" i="48"/>
  <c r="E872" i="48"/>
  <c r="F872" i="48"/>
  <c r="G872" i="48"/>
  <c r="H872" i="48"/>
  <c r="I872" i="48"/>
  <c r="J872" i="48"/>
  <c r="K872" i="48"/>
  <c r="L872" i="48"/>
  <c r="M872" i="48"/>
  <c r="N872" i="48"/>
  <c r="O872" i="48"/>
  <c r="P872" i="48"/>
  <c r="Q872" i="48"/>
  <c r="R872" i="48"/>
  <c r="S872" i="48"/>
  <c r="A873" i="48"/>
  <c r="B873" i="48"/>
  <c r="C873" i="48"/>
  <c r="D873" i="48"/>
  <c r="E873" i="48"/>
  <c r="F873" i="48"/>
  <c r="G873" i="48"/>
  <c r="H873" i="48"/>
  <c r="I873" i="48"/>
  <c r="J873" i="48"/>
  <c r="K873" i="48"/>
  <c r="L873" i="48"/>
  <c r="M873" i="48"/>
  <c r="N873" i="48"/>
  <c r="O873" i="48"/>
  <c r="P873" i="48"/>
  <c r="Q873" i="48"/>
  <c r="R873" i="48"/>
  <c r="S873" i="48"/>
  <c r="A874" i="48"/>
  <c r="B874" i="48"/>
  <c r="C874" i="48"/>
  <c r="D874" i="48"/>
  <c r="E874" i="48"/>
  <c r="F874" i="48"/>
  <c r="G874" i="48"/>
  <c r="H874" i="48"/>
  <c r="I874" i="48"/>
  <c r="J874" i="48"/>
  <c r="K874" i="48"/>
  <c r="L874" i="48"/>
  <c r="M874" i="48"/>
  <c r="N874" i="48"/>
  <c r="O874" i="48"/>
  <c r="P874" i="48"/>
  <c r="Q874" i="48"/>
  <c r="R874" i="48"/>
  <c r="S874" i="48"/>
  <c r="A875" i="48"/>
  <c r="B875" i="48"/>
  <c r="C875" i="48"/>
  <c r="D875" i="48"/>
  <c r="E875" i="48"/>
  <c r="F875" i="48"/>
  <c r="G875" i="48"/>
  <c r="H875" i="48"/>
  <c r="I875" i="48"/>
  <c r="J875" i="48"/>
  <c r="K875" i="48"/>
  <c r="L875" i="48"/>
  <c r="M875" i="48"/>
  <c r="N875" i="48"/>
  <c r="O875" i="48"/>
  <c r="P875" i="48"/>
  <c r="Q875" i="48"/>
  <c r="R875" i="48"/>
  <c r="S875" i="48"/>
  <c r="A876" i="48"/>
  <c r="B876" i="48"/>
  <c r="C876" i="48"/>
  <c r="D876" i="48"/>
  <c r="E876" i="48"/>
  <c r="F876" i="48"/>
  <c r="G876" i="48"/>
  <c r="H876" i="48"/>
  <c r="I876" i="48"/>
  <c r="J876" i="48"/>
  <c r="K876" i="48"/>
  <c r="L876" i="48"/>
  <c r="M876" i="48"/>
  <c r="N876" i="48"/>
  <c r="O876" i="48"/>
  <c r="P876" i="48"/>
  <c r="Q876" i="48"/>
  <c r="R876" i="48"/>
  <c r="S876" i="48"/>
  <c r="A877" i="48"/>
  <c r="B877" i="48"/>
  <c r="C877" i="48"/>
  <c r="D877" i="48"/>
  <c r="E877" i="48"/>
  <c r="F877" i="48"/>
  <c r="G877" i="48"/>
  <c r="H877" i="48"/>
  <c r="I877" i="48"/>
  <c r="J877" i="48"/>
  <c r="K877" i="48"/>
  <c r="L877" i="48"/>
  <c r="M877" i="48"/>
  <c r="N877" i="48"/>
  <c r="O877" i="48"/>
  <c r="P877" i="48"/>
  <c r="Q877" i="48"/>
  <c r="R877" i="48"/>
  <c r="S877" i="48"/>
  <c r="A878" i="48"/>
  <c r="B878" i="48"/>
  <c r="C878" i="48"/>
  <c r="D878" i="48"/>
  <c r="E878" i="48"/>
  <c r="F878" i="48"/>
  <c r="G878" i="48"/>
  <c r="H878" i="48"/>
  <c r="I878" i="48"/>
  <c r="J878" i="48"/>
  <c r="K878" i="48"/>
  <c r="L878" i="48"/>
  <c r="M878" i="48"/>
  <c r="N878" i="48"/>
  <c r="O878" i="48"/>
  <c r="P878" i="48"/>
  <c r="Q878" i="48"/>
  <c r="R878" i="48"/>
  <c r="S878" i="48"/>
  <c r="A879" i="48"/>
  <c r="B879" i="48"/>
  <c r="C879" i="48"/>
  <c r="D879" i="48"/>
  <c r="E879" i="48"/>
  <c r="F879" i="48"/>
  <c r="G879" i="48"/>
  <c r="H879" i="48"/>
  <c r="I879" i="48"/>
  <c r="J879" i="48"/>
  <c r="K879" i="48"/>
  <c r="L879" i="48"/>
  <c r="M879" i="48"/>
  <c r="N879" i="48"/>
  <c r="O879" i="48"/>
  <c r="P879" i="48"/>
  <c r="Q879" i="48"/>
  <c r="R879" i="48"/>
  <c r="S879" i="48"/>
  <c r="A880" i="48"/>
  <c r="B880" i="48"/>
  <c r="C880" i="48"/>
  <c r="D880" i="48"/>
  <c r="E880" i="48"/>
  <c r="F880" i="48"/>
  <c r="G880" i="48"/>
  <c r="H880" i="48"/>
  <c r="I880" i="48"/>
  <c r="J880" i="48"/>
  <c r="K880" i="48"/>
  <c r="L880" i="48"/>
  <c r="M880" i="48"/>
  <c r="N880" i="48"/>
  <c r="O880" i="48"/>
  <c r="P880" i="48"/>
  <c r="Q880" i="48"/>
  <c r="R880" i="48"/>
  <c r="S880" i="48"/>
  <c r="A881" i="48"/>
  <c r="B881" i="48"/>
  <c r="C881" i="48"/>
  <c r="D881" i="48"/>
  <c r="E881" i="48"/>
  <c r="F881" i="48"/>
  <c r="G881" i="48"/>
  <c r="H881" i="48"/>
  <c r="I881" i="48"/>
  <c r="J881" i="48"/>
  <c r="K881" i="48"/>
  <c r="L881" i="48"/>
  <c r="M881" i="48"/>
  <c r="N881" i="48"/>
  <c r="O881" i="48"/>
  <c r="P881" i="48"/>
  <c r="Q881" i="48"/>
  <c r="R881" i="48"/>
  <c r="S881" i="48"/>
  <c r="A882" i="48"/>
  <c r="B882" i="48"/>
  <c r="C882" i="48"/>
  <c r="D882" i="48"/>
  <c r="E882" i="48"/>
  <c r="F882" i="48"/>
  <c r="G882" i="48"/>
  <c r="H882" i="48"/>
  <c r="I882" i="48"/>
  <c r="J882" i="48"/>
  <c r="K882" i="48"/>
  <c r="L882" i="48"/>
  <c r="M882" i="48"/>
  <c r="N882" i="48"/>
  <c r="O882" i="48"/>
  <c r="P882" i="48"/>
  <c r="Q882" i="48"/>
  <c r="R882" i="48"/>
  <c r="S882" i="48"/>
  <c r="A883" i="48"/>
  <c r="B883" i="48"/>
  <c r="C883" i="48"/>
  <c r="D883" i="48"/>
  <c r="E883" i="48"/>
  <c r="F883" i="48"/>
  <c r="G883" i="48"/>
  <c r="H883" i="48"/>
  <c r="I883" i="48"/>
  <c r="J883" i="48"/>
  <c r="K883" i="48"/>
  <c r="L883" i="48"/>
  <c r="M883" i="48"/>
  <c r="N883" i="48"/>
  <c r="O883" i="48"/>
  <c r="P883" i="48"/>
  <c r="Q883" i="48"/>
  <c r="R883" i="48"/>
  <c r="S883" i="48"/>
  <c r="A884" i="48"/>
  <c r="B884" i="48"/>
  <c r="C884" i="48"/>
  <c r="D884" i="48"/>
  <c r="E884" i="48"/>
  <c r="F884" i="48"/>
  <c r="G884" i="48"/>
  <c r="H884" i="48"/>
  <c r="I884" i="48"/>
  <c r="J884" i="48"/>
  <c r="K884" i="48"/>
  <c r="L884" i="48"/>
  <c r="M884" i="48"/>
  <c r="N884" i="48"/>
  <c r="O884" i="48"/>
  <c r="P884" i="48"/>
  <c r="Q884" i="48"/>
  <c r="R884" i="48"/>
  <c r="S884" i="48"/>
  <c r="A885" i="48"/>
  <c r="B885" i="48"/>
  <c r="C885" i="48"/>
  <c r="D885" i="48"/>
  <c r="E885" i="48"/>
  <c r="F885" i="48"/>
  <c r="G885" i="48"/>
  <c r="H885" i="48"/>
  <c r="I885" i="48"/>
  <c r="J885" i="48"/>
  <c r="K885" i="48"/>
  <c r="L885" i="48"/>
  <c r="M885" i="48"/>
  <c r="N885" i="48"/>
  <c r="O885" i="48"/>
  <c r="P885" i="48"/>
  <c r="Q885" i="48"/>
  <c r="R885" i="48"/>
  <c r="S885" i="48"/>
  <c r="A886" i="48"/>
  <c r="B886" i="48"/>
  <c r="C886" i="48"/>
  <c r="D886" i="48"/>
  <c r="E886" i="48"/>
  <c r="F886" i="48"/>
  <c r="G886" i="48"/>
  <c r="H886" i="48"/>
  <c r="I886" i="48"/>
  <c r="J886" i="48"/>
  <c r="K886" i="48"/>
  <c r="L886" i="48"/>
  <c r="M886" i="48"/>
  <c r="N886" i="48"/>
  <c r="O886" i="48"/>
  <c r="P886" i="48"/>
  <c r="Q886" i="48"/>
  <c r="R886" i="48"/>
  <c r="S886" i="48"/>
  <c r="A887" i="48"/>
  <c r="B887" i="48"/>
  <c r="C887" i="48"/>
  <c r="D887" i="48"/>
  <c r="E887" i="48"/>
  <c r="F887" i="48"/>
  <c r="G887" i="48"/>
  <c r="H887" i="48"/>
  <c r="I887" i="48"/>
  <c r="J887" i="48"/>
  <c r="K887" i="48"/>
  <c r="L887" i="48"/>
  <c r="M887" i="48"/>
  <c r="N887" i="48"/>
  <c r="O887" i="48"/>
  <c r="P887" i="48"/>
  <c r="Q887" i="48"/>
  <c r="R887" i="48"/>
  <c r="S887" i="48"/>
  <c r="A888" i="48"/>
  <c r="B888" i="48"/>
  <c r="C888" i="48"/>
  <c r="D888" i="48"/>
  <c r="E888" i="48"/>
  <c r="F888" i="48"/>
  <c r="G888" i="48"/>
  <c r="H888" i="48"/>
  <c r="I888" i="48"/>
  <c r="J888" i="48"/>
  <c r="K888" i="48"/>
  <c r="L888" i="48"/>
  <c r="M888" i="48"/>
  <c r="N888" i="48"/>
  <c r="O888" i="48"/>
  <c r="P888" i="48"/>
  <c r="Q888" i="48"/>
  <c r="R888" i="48"/>
  <c r="S888" i="48"/>
  <c r="A889" i="48"/>
  <c r="B889" i="48"/>
  <c r="C889" i="48"/>
  <c r="D889" i="48"/>
  <c r="E889" i="48"/>
  <c r="F889" i="48"/>
  <c r="G889" i="48"/>
  <c r="H889" i="48"/>
  <c r="I889" i="48"/>
  <c r="J889" i="48"/>
  <c r="K889" i="48"/>
  <c r="L889" i="48"/>
  <c r="M889" i="48"/>
  <c r="N889" i="48"/>
  <c r="O889" i="48"/>
  <c r="P889" i="48"/>
  <c r="Q889" i="48"/>
  <c r="R889" i="48"/>
  <c r="S889" i="48"/>
  <c r="A890" i="48"/>
  <c r="B890" i="48"/>
  <c r="C890" i="48"/>
  <c r="D890" i="48"/>
  <c r="E890" i="48"/>
  <c r="F890" i="48"/>
  <c r="G890" i="48"/>
  <c r="H890" i="48"/>
  <c r="I890" i="48"/>
  <c r="J890" i="48"/>
  <c r="K890" i="48"/>
  <c r="L890" i="48"/>
  <c r="M890" i="48"/>
  <c r="N890" i="48"/>
  <c r="O890" i="48"/>
  <c r="P890" i="48"/>
  <c r="Q890" i="48"/>
  <c r="R890" i="48"/>
  <c r="S890" i="48"/>
  <c r="A891" i="48"/>
  <c r="B891" i="48"/>
  <c r="C891" i="48"/>
  <c r="D891" i="48"/>
  <c r="E891" i="48"/>
  <c r="F891" i="48"/>
  <c r="G891" i="48"/>
  <c r="H891" i="48"/>
  <c r="I891" i="48"/>
  <c r="J891" i="48"/>
  <c r="K891" i="48"/>
  <c r="L891" i="48"/>
  <c r="M891" i="48"/>
  <c r="N891" i="48"/>
  <c r="O891" i="48"/>
  <c r="P891" i="48"/>
  <c r="Q891" i="48"/>
  <c r="R891" i="48"/>
  <c r="S891" i="48"/>
  <c r="A892" i="48"/>
  <c r="B892" i="48"/>
  <c r="C892" i="48"/>
  <c r="D892" i="48"/>
  <c r="E892" i="48"/>
  <c r="F892" i="48"/>
  <c r="G892" i="48"/>
  <c r="H892" i="48"/>
  <c r="I892" i="48"/>
  <c r="J892" i="48"/>
  <c r="K892" i="48"/>
  <c r="L892" i="48"/>
  <c r="M892" i="48"/>
  <c r="N892" i="48"/>
  <c r="O892" i="48"/>
  <c r="P892" i="48"/>
  <c r="Q892" i="48"/>
  <c r="R892" i="48"/>
  <c r="S892" i="48"/>
  <c r="A893" i="48"/>
  <c r="B893" i="48"/>
  <c r="C893" i="48"/>
  <c r="D893" i="48"/>
  <c r="E893" i="48"/>
  <c r="F893" i="48"/>
  <c r="G893" i="48"/>
  <c r="H893" i="48"/>
  <c r="I893" i="48"/>
  <c r="J893" i="48"/>
  <c r="K893" i="48"/>
  <c r="L893" i="48"/>
  <c r="M893" i="48"/>
  <c r="N893" i="48"/>
  <c r="O893" i="48"/>
  <c r="P893" i="48"/>
  <c r="Q893" i="48"/>
  <c r="R893" i="48"/>
  <c r="S893" i="48"/>
  <c r="A894" i="48"/>
  <c r="B894" i="48"/>
  <c r="C894" i="48"/>
  <c r="D894" i="48"/>
  <c r="E894" i="48"/>
  <c r="F894" i="48"/>
  <c r="G894" i="48"/>
  <c r="H894" i="48"/>
  <c r="I894" i="48"/>
  <c r="J894" i="48"/>
  <c r="K894" i="48"/>
  <c r="L894" i="48"/>
  <c r="M894" i="48"/>
  <c r="N894" i="48"/>
  <c r="O894" i="48"/>
  <c r="P894" i="48"/>
  <c r="Q894" i="48"/>
  <c r="R894" i="48"/>
  <c r="S894" i="48"/>
  <c r="A895" i="48"/>
  <c r="B895" i="48"/>
  <c r="C895" i="48"/>
  <c r="D895" i="48"/>
  <c r="E895" i="48"/>
  <c r="F895" i="48"/>
  <c r="G895" i="48"/>
  <c r="H895" i="48"/>
  <c r="I895" i="48"/>
  <c r="J895" i="48"/>
  <c r="K895" i="48"/>
  <c r="L895" i="48"/>
  <c r="M895" i="48"/>
  <c r="N895" i="48"/>
  <c r="O895" i="48"/>
  <c r="P895" i="48"/>
  <c r="Q895" i="48"/>
  <c r="R895" i="48"/>
  <c r="S895" i="48"/>
  <c r="A896" i="48"/>
  <c r="B896" i="48"/>
  <c r="C896" i="48"/>
  <c r="D896" i="48"/>
  <c r="E896" i="48"/>
  <c r="F896" i="48"/>
  <c r="G896" i="48"/>
  <c r="H896" i="48"/>
  <c r="I896" i="48"/>
  <c r="J896" i="48"/>
  <c r="K896" i="48"/>
  <c r="L896" i="48"/>
  <c r="M896" i="48"/>
  <c r="N896" i="48"/>
  <c r="O896" i="48"/>
  <c r="P896" i="48"/>
  <c r="Q896" i="48"/>
  <c r="R896" i="48"/>
  <c r="S896" i="48"/>
  <c r="A897" i="48"/>
  <c r="B897" i="48"/>
  <c r="C897" i="48"/>
  <c r="D897" i="48"/>
  <c r="E897" i="48"/>
  <c r="F897" i="48"/>
  <c r="G897" i="48"/>
  <c r="H897" i="48"/>
  <c r="I897" i="48"/>
  <c r="J897" i="48"/>
  <c r="K897" i="48"/>
  <c r="L897" i="48"/>
  <c r="M897" i="48"/>
  <c r="N897" i="48"/>
  <c r="O897" i="48"/>
  <c r="P897" i="48"/>
  <c r="Q897" i="48"/>
  <c r="R897" i="48"/>
  <c r="S897" i="48"/>
  <c r="A898" i="48"/>
  <c r="B898" i="48"/>
  <c r="C898" i="48"/>
  <c r="D898" i="48"/>
  <c r="E898" i="48"/>
  <c r="F898" i="48"/>
  <c r="G898" i="48"/>
  <c r="H898" i="48"/>
  <c r="I898" i="48"/>
  <c r="J898" i="48"/>
  <c r="K898" i="48"/>
  <c r="L898" i="48"/>
  <c r="M898" i="48"/>
  <c r="N898" i="48"/>
  <c r="O898" i="48"/>
  <c r="P898" i="48"/>
  <c r="Q898" i="48"/>
  <c r="R898" i="48"/>
  <c r="S898" i="48"/>
  <c r="A899" i="48"/>
  <c r="B899" i="48"/>
  <c r="C899" i="48"/>
  <c r="D899" i="48"/>
  <c r="E899" i="48"/>
  <c r="F899" i="48"/>
  <c r="G899" i="48"/>
  <c r="H899" i="48"/>
  <c r="I899" i="48"/>
  <c r="J899" i="48"/>
  <c r="K899" i="48"/>
  <c r="L899" i="48"/>
  <c r="M899" i="48"/>
  <c r="N899" i="48"/>
  <c r="O899" i="48"/>
  <c r="P899" i="48"/>
  <c r="Q899" i="48"/>
  <c r="R899" i="48"/>
  <c r="S899" i="48"/>
  <c r="A900" i="48"/>
  <c r="B900" i="48"/>
  <c r="C900" i="48"/>
  <c r="D900" i="48"/>
  <c r="E900" i="48"/>
  <c r="F900" i="48"/>
  <c r="G900" i="48"/>
  <c r="H900" i="48"/>
  <c r="I900" i="48"/>
  <c r="J900" i="48"/>
  <c r="K900" i="48"/>
  <c r="L900" i="48"/>
  <c r="M900" i="48"/>
  <c r="N900" i="48"/>
  <c r="O900" i="48"/>
  <c r="P900" i="48"/>
  <c r="Q900" i="48"/>
  <c r="R900" i="48"/>
  <c r="S900" i="48"/>
  <c r="A901" i="48"/>
  <c r="B901" i="48"/>
  <c r="C901" i="48"/>
  <c r="D901" i="48"/>
  <c r="E901" i="48"/>
  <c r="F901" i="48"/>
  <c r="G901" i="48"/>
  <c r="H901" i="48"/>
  <c r="I901" i="48"/>
  <c r="J901" i="48"/>
  <c r="K901" i="48"/>
  <c r="L901" i="48"/>
  <c r="M901" i="48"/>
  <c r="N901" i="48"/>
  <c r="O901" i="48"/>
  <c r="P901" i="48"/>
  <c r="Q901" i="48"/>
  <c r="R901" i="48"/>
  <c r="S901" i="48"/>
  <c r="A902" i="48"/>
  <c r="B902" i="48"/>
  <c r="C902" i="48"/>
  <c r="D902" i="48"/>
  <c r="E902" i="48"/>
  <c r="F902" i="48"/>
  <c r="G902" i="48"/>
  <c r="H902" i="48"/>
  <c r="I902" i="48"/>
  <c r="J902" i="48"/>
  <c r="K902" i="48"/>
  <c r="L902" i="48"/>
  <c r="M902" i="48"/>
  <c r="N902" i="48"/>
  <c r="O902" i="48"/>
  <c r="P902" i="48"/>
  <c r="Q902" i="48"/>
  <c r="R902" i="48"/>
  <c r="S902" i="48"/>
  <c r="A903" i="48"/>
  <c r="B903" i="48"/>
  <c r="C903" i="48"/>
  <c r="D903" i="48"/>
  <c r="E903" i="48"/>
  <c r="F903" i="48"/>
  <c r="G903" i="48"/>
  <c r="H903" i="48"/>
  <c r="I903" i="48"/>
  <c r="J903" i="48"/>
  <c r="K903" i="48"/>
  <c r="L903" i="48"/>
  <c r="M903" i="48"/>
  <c r="N903" i="48"/>
  <c r="O903" i="48"/>
  <c r="P903" i="48"/>
  <c r="Q903" i="48"/>
  <c r="R903" i="48"/>
  <c r="S903" i="48"/>
  <c r="A904" i="48"/>
  <c r="B904" i="48"/>
  <c r="C904" i="48"/>
  <c r="D904" i="48"/>
  <c r="E904" i="48"/>
  <c r="F904" i="48"/>
  <c r="G904" i="48"/>
  <c r="H904" i="48"/>
  <c r="I904" i="48"/>
  <c r="J904" i="48"/>
  <c r="K904" i="48"/>
  <c r="L904" i="48"/>
  <c r="M904" i="48"/>
  <c r="N904" i="48"/>
  <c r="O904" i="48"/>
  <c r="P904" i="48"/>
  <c r="Q904" i="48"/>
  <c r="R904" i="48"/>
  <c r="S904" i="48"/>
  <c r="A905" i="48"/>
  <c r="B905" i="48"/>
  <c r="C905" i="48"/>
  <c r="D905" i="48"/>
  <c r="E905" i="48"/>
  <c r="F905" i="48"/>
  <c r="G905" i="48"/>
  <c r="H905" i="48"/>
  <c r="I905" i="48"/>
  <c r="J905" i="48"/>
  <c r="K905" i="48"/>
  <c r="L905" i="48"/>
  <c r="M905" i="48"/>
  <c r="N905" i="48"/>
  <c r="O905" i="48"/>
  <c r="P905" i="48"/>
  <c r="Q905" i="48"/>
  <c r="R905" i="48"/>
  <c r="S905" i="48"/>
  <c r="A906" i="48"/>
  <c r="B906" i="48"/>
  <c r="C906" i="48"/>
  <c r="D906" i="48"/>
  <c r="E906" i="48"/>
  <c r="F906" i="48"/>
  <c r="G906" i="48"/>
  <c r="H906" i="48"/>
  <c r="I906" i="48"/>
  <c r="J906" i="48"/>
  <c r="K906" i="48"/>
  <c r="L906" i="48"/>
  <c r="M906" i="48"/>
  <c r="N906" i="48"/>
  <c r="O906" i="48"/>
  <c r="P906" i="48"/>
  <c r="Q906" i="48"/>
  <c r="R906" i="48"/>
  <c r="S906" i="48"/>
  <c r="A907" i="48"/>
  <c r="B907" i="48"/>
  <c r="C907" i="48"/>
  <c r="D907" i="48"/>
  <c r="E907" i="48"/>
  <c r="F907" i="48"/>
  <c r="G907" i="48"/>
  <c r="H907" i="48"/>
  <c r="I907" i="48"/>
  <c r="J907" i="48"/>
  <c r="K907" i="48"/>
  <c r="L907" i="48"/>
  <c r="M907" i="48"/>
  <c r="N907" i="48"/>
  <c r="O907" i="48"/>
  <c r="P907" i="48"/>
  <c r="Q907" i="48"/>
  <c r="R907" i="48"/>
  <c r="S907" i="48"/>
  <c r="A908" i="48"/>
  <c r="B908" i="48"/>
  <c r="C908" i="48"/>
  <c r="D908" i="48"/>
  <c r="E908" i="48"/>
  <c r="F908" i="48"/>
  <c r="G908" i="48"/>
  <c r="H908" i="48"/>
  <c r="I908" i="48"/>
  <c r="J908" i="48"/>
  <c r="K908" i="48"/>
  <c r="L908" i="48"/>
  <c r="M908" i="48"/>
  <c r="N908" i="48"/>
  <c r="O908" i="48"/>
  <c r="P908" i="48"/>
  <c r="Q908" i="48"/>
  <c r="R908" i="48"/>
  <c r="S908" i="48"/>
  <c r="A909" i="48"/>
  <c r="B909" i="48"/>
  <c r="C909" i="48"/>
  <c r="D909" i="48"/>
  <c r="E909" i="48"/>
  <c r="F909" i="48"/>
  <c r="G909" i="48"/>
  <c r="H909" i="48"/>
  <c r="I909" i="48"/>
  <c r="J909" i="48"/>
  <c r="K909" i="48"/>
  <c r="L909" i="48"/>
  <c r="M909" i="48"/>
  <c r="N909" i="48"/>
  <c r="O909" i="48"/>
  <c r="P909" i="48"/>
  <c r="Q909" i="48"/>
  <c r="R909" i="48"/>
  <c r="S909" i="48"/>
  <c r="A910" i="48"/>
  <c r="B910" i="48"/>
  <c r="C910" i="48"/>
  <c r="D910" i="48"/>
  <c r="E910" i="48"/>
  <c r="F910" i="48"/>
  <c r="G910" i="48"/>
  <c r="H910" i="48"/>
  <c r="I910" i="48"/>
  <c r="J910" i="48"/>
  <c r="K910" i="48"/>
  <c r="L910" i="48"/>
  <c r="M910" i="48"/>
  <c r="N910" i="48"/>
  <c r="O910" i="48"/>
  <c r="P910" i="48"/>
  <c r="Q910" i="48"/>
  <c r="R910" i="48"/>
  <c r="S910" i="48"/>
  <c r="A911" i="48"/>
  <c r="B911" i="48"/>
  <c r="C911" i="48"/>
  <c r="D911" i="48"/>
  <c r="E911" i="48"/>
  <c r="F911" i="48"/>
  <c r="G911" i="48"/>
  <c r="H911" i="48"/>
  <c r="I911" i="48"/>
  <c r="J911" i="48"/>
  <c r="K911" i="48"/>
  <c r="L911" i="48"/>
  <c r="M911" i="48"/>
  <c r="N911" i="48"/>
  <c r="O911" i="48"/>
  <c r="P911" i="48"/>
  <c r="Q911" i="48"/>
  <c r="R911" i="48"/>
  <c r="S911" i="48"/>
  <c r="A912" i="48"/>
  <c r="B912" i="48"/>
  <c r="C912" i="48"/>
  <c r="D912" i="48"/>
  <c r="E912" i="48"/>
  <c r="F912" i="48"/>
  <c r="G912" i="48"/>
  <c r="H912" i="48"/>
  <c r="I912" i="48"/>
  <c r="J912" i="48"/>
  <c r="K912" i="48"/>
  <c r="L912" i="48"/>
  <c r="M912" i="48"/>
  <c r="N912" i="48"/>
  <c r="O912" i="48"/>
  <c r="P912" i="48"/>
  <c r="Q912" i="48"/>
  <c r="R912" i="48"/>
  <c r="S912" i="48"/>
  <c r="A913" i="48"/>
  <c r="B913" i="48"/>
  <c r="C913" i="48"/>
  <c r="D913" i="48"/>
  <c r="E913" i="48"/>
  <c r="F913" i="48"/>
  <c r="G913" i="48"/>
  <c r="H913" i="48"/>
  <c r="I913" i="48"/>
  <c r="J913" i="48"/>
  <c r="K913" i="48"/>
  <c r="L913" i="48"/>
  <c r="M913" i="48"/>
  <c r="N913" i="48"/>
  <c r="O913" i="48"/>
  <c r="P913" i="48"/>
  <c r="Q913" i="48"/>
  <c r="R913" i="48"/>
  <c r="S913" i="48"/>
  <c r="A914" i="48"/>
  <c r="B914" i="48"/>
  <c r="C914" i="48"/>
  <c r="D914" i="48"/>
  <c r="E914" i="48"/>
  <c r="F914" i="48"/>
  <c r="G914" i="48"/>
  <c r="H914" i="48"/>
  <c r="I914" i="48"/>
  <c r="J914" i="48"/>
  <c r="K914" i="48"/>
  <c r="L914" i="48"/>
  <c r="M914" i="48"/>
  <c r="N914" i="48"/>
  <c r="O914" i="48"/>
  <c r="P914" i="48"/>
  <c r="Q914" i="48"/>
  <c r="R914" i="48"/>
  <c r="S914" i="48"/>
  <c r="A915" i="48"/>
  <c r="B915" i="48"/>
  <c r="C915" i="48"/>
  <c r="D915" i="48"/>
  <c r="E915" i="48"/>
  <c r="F915" i="48"/>
  <c r="G915" i="48"/>
  <c r="H915" i="48"/>
  <c r="I915" i="48"/>
  <c r="J915" i="48"/>
  <c r="K915" i="48"/>
  <c r="L915" i="48"/>
  <c r="M915" i="48"/>
  <c r="N915" i="48"/>
  <c r="O915" i="48"/>
  <c r="P915" i="48"/>
  <c r="Q915" i="48"/>
  <c r="R915" i="48"/>
  <c r="S915" i="48"/>
  <c r="A916" i="48"/>
  <c r="B916" i="48"/>
  <c r="C916" i="48"/>
  <c r="D916" i="48"/>
  <c r="E916" i="48"/>
  <c r="F916" i="48"/>
  <c r="G916" i="48"/>
  <c r="H916" i="48"/>
  <c r="I916" i="48"/>
  <c r="J916" i="48"/>
  <c r="K916" i="48"/>
  <c r="L916" i="48"/>
  <c r="M916" i="48"/>
  <c r="N916" i="48"/>
  <c r="O916" i="48"/>
  <c r="P916" i="48"/>
  <c r="Q916" i="48"/>
  <c r="R916" i="48"/>
  <c r="S916" i="48"/>
  <c r="A917" i="48"/>
  <c r="B917" i="48"/>
  <c r="C917" i="48"/>
  <c r="D917" i="48"/>
  <c r="E917" i="48"/>
  <c r="F917" i="48"/>
  <c r="G917" i="48"/>
  <c r="H917" i="48"/>
  <c r="I917" i="48"/>
  <c r="J917" i="48"/>
  <c r="K917" i="48"/>
  <c r="L917" i="48"/>
  <c r="M917" i="48"/>
  <c r="N917" i="48"/>
  <c r="O917" i="48"/>
  <c r="P917" i="48"/>
  <c r="Q917" i="48"/>
  <c r="R917" i="48"/>
  <c r="S917" i="48"/>
  <c r="A918" i="48"/>
  <c r="B918" i="48"/>
  <c r="C918" i="48"/>
  <c r="D918" i="48"/>
  <c r="E918" i="48"/>
  <c r="F918" i="48"/>
  <c r="G918" i="48"/>
  <c r="H918" i="48"/>
  <c r="I918" i="48"/>
  <c r="J918" i="48"/>
  <c r="K918" i="48"/>
  <c r="L918" i="48"/>
  <c r="M918" i="48"/>
  <c r="N918" i="48"/>
  <c r="O918" i="48"/>
  <c r="P918" i="48"/>
  <c r="Q918" i="48"/>
  <c r="R918" i="48"/>
  <c r="S918" i="48"/>
  <c r="A919" i="48"/>
  <c r="B919" i="48"/>
  <c r="C919" i="48"/>
  <c r="D919" i="48"/>
  <c r="E919" i="48"/>
  <c r="F919" i="48"/>
  <c r="G919" i="48"/>
  <c r="H919" i="48"/>
  <c r="I919" i="48"/>
  <c r="J919" i="48"/>
  <c r="K919" i="48"/>
  <c r="L919" i="48"/>
  <c r="M919" i="48"/>
  <c r="N919" i="48"/>
  <c r="O919" i="48"/>
  <c r="P919" i="48"/>
  <c r="Q919" i="48"/>
  <c r="R919" i="48"/>
  <c r="S919" i="48"/>
  <c r="A920" i="48"/>
  <c r="B920" i="48"/>
  <c r="C920" i="48"/>
  <c r="D920" i="48"/>
  <c r="E920" i="48"/>
  <c r="F920" i="48"/>
  <c r="G920" i="48"/>
  <c r="H920" i="48"/>
  <c r="I920" i="48"/>
  <c r="J920" i="48"/>
  <c r="K920" i="48"/>
  <c r="L920" i="48"/>
  <c r="M920" i="48"/>
  <c r="N920" i="48"/>
  <c r="O920" i="48"/>
  <c r="P920" i="48"/>
  <c r="Q920" i="48"/>
  <c r="R920" i="48"/>
  <c r="S920" i="48"/>
  <c r="A921" i="48"/>
  <c r="B921" i="48"/>
  <c r="C921" i="48"/>
  <c r="D921" i="48"/>
  <c r="E921" i="48"/>
  <c r="F921" i="48"/>
  <c r="G921" i="48"/>
  <c r="H921" i="48"/>
  <c r="I921" i="48"/>
  <c r="J921" i="48"/>
  <c r="K921" i="48"/>
  <c r="L921" i="48"/>
  <c r="M921" i="48"/>
  <c r="N921" i="48"/>
  <c r="O921" i="48"/>
  <c r="P921" i="48"/>
  <c r="Q921" i="48"/>
  <c r="R921" i="48"/>
  <c r="S921" i="48"/>
  <c r="A922" i="48"/>
  <c r="B922" i="48"/>
  <c r="C922" i="48"/>
  <c r="D922" i="48"/>
  <c r="E922" i="48"/>
  <c r="F922" i="48"/>
  <c r="G922" i="48"/>
  <c r="H922" i="48"/>
  <c r="I922" i="48"/>
  <c r="J922" i="48"/>
  <c r="K922" i="48"/>
  <c r="L922" i="48"/>
  <c r="M922" i="48"/>
  <c r="N922" i="48"/>
  <c r="O922" i="48"/>
  <c r="P922" i="48"/>
  <c r="Q922" i="48"/>
  <c r="R922" i="48"/>
  <c r="S922" i="48"/>
  <c r="A923" i="48"/>
  <c r="B923" i="48"/>
  <c r="C923" i="48"/>
  <c r="D923" i="48"/>
  <c r="E923" i="48"/>
  <c r="F923" i="48"/>
  <c r="G923" i="48"/>
  <c r="H923" i="48"/>
  <c r="I923" i="48"/>
  <c r="J923" i="48"/>
  <c r="K923" i="48"/>
  <c r="L923" i="48"/>
  <c r="M923" i="48"/>
  <c r="N923" i="48"/>
  <c r="O923" i="48"/>
  <c r="P923" i="48"/>
  <c r="Q923" i="48"/>
  <c r="R923" i="48"/>
  <c r="S923" i="48"/>
  <c r="A924" i="48"/>
  <c r="B924" i="48"/>
  <c r="C924" i="48"/>
  <c r="D924" i="48"/>
  <c r="E924" i="48"/>
  <c r="F924" i="48"/>
  <c r="G924" i="48"/>
  <c r="H924" i="48"/>
  <c r="I924" i="48"/>
  <c r="J924" i="48"/>
  <c r="K924" i="48"/>
  <c r="L924" i="48"/>
  <c r="M924" i="48"/>
  <c r="N924" i="48"/>
  <c r="O924" i="48"/>
  <c r="P924" i="48"/>
  <c r="Q924" i="48"/>
  <c r="R924" i="48"/>
  <c r="S924" i="48"/>
  <c r="A925" i="48"/>
  <c r="B925" i="48"/>
  <c r="C925" i="48"/>
  <c r="D925" i="48"/>
  <c r="E925" i="48"/>
  <c r="F925" i="48"/>
  <c r="G925" i="48"/>
  <c r="H925" i="48"/>
  <c r="I925" i="48"/>
  <c r="J925" i="48"/>
  <c r="K925" i="48"/>
  <c r="L925" i="48"/>
  <c r="M925" i="48"/>
  <c r="N925" i="48"/>
  <c r="O925" i="48"/>
  <c r="P925" i="48"/>
  <c r="Q925" i="48"/>
  <c r="R925" i="48"/>
  <c r="S925" i="48"/>
  <c r="A926" i="48"/>
  <c r="B926" i="48"/>
  <c r="C926" i="48"/>
  <c r="D926" i="48"/>
  <c r="E926" i="48"/>
  <c r="F926" i="48"/>
  <c r="G926" i="48"/>
  <c r="H926" i="48"/>
  <c r="I926" i="48"/>
  <c r="J926" i="48"/>
  <c r="K926" i="48"/>
  <c r="L926" i="48"/>
  <c r="M926" i="48"/>
  <c r="N926" i="48"/>
  <c r="O926" i="48"/>
  <c r="P926" i="48"/>
  <c r="Q926" i="48"/>
  <c r="R926" i="48"/>
  <c r="S926" i="48"/>
  <c r="A927" i="48"/>
  <c r="B927" i="48"/>
  <c r="C927" i="48"/>
  <c r="D927" i="48"/>
  <c r="E927" i="48"/>
  <c r="F927" i="48"/>
  <c r="G927" i="48"/>
  <c r="H927" i="48"/>
  <c r="I927" i="48"/>
  <c r="J927" i="48"/>
  <c r="K927" i="48"/>
  <c r="L927" i="48"/>
  <c r="M927" i="48"/>
  <c r="N927" i="48"/>
  <c r="O927" i="48"/>
  <c r="P927" i="48"/>
  <c r="Q927" i="48"/>
  <c r="R927" i="48"/>
  <c r="S927" i="48"/>
  <c r="A928" i="48"/>
  <c r="B928" i="48"/>
  <c r="C928" i="48"/>
  <c r="D928" i="48"/>
  <c r="E928" i="48"/>
  <c r="F928" i="48"/>
  <c r="G928" i="48"/>
  <c r="H928" i="48"/>
  <c r="I928" i="48"/>
  <c r="J928" i="48"/>
  <c r="K928" i="48"/>
  <c r="L928" i="48"/>
  <c r="M928" i="48"/>
  <c r="N928" i="48"/>
  <c r="O928" i="48"/>
  <c r="P928" i="48"/>
  <c r="Q928" i="48"/>
  <c r="R928" i="48"/>
  <c r="S928" i="48"/>
  <c r="A929" i="48"/>
  <c r="B929" i="48"/>
  <c r="C929" i="48"/>
  <c r="D929" i="48"/>
  <c r="E929" i="48"/>
  <c r="F929" i="48"/>
  <c r="G929" i="48"/>
  <c r="H929" i="48"/>
  <c r="I929" i="48"/>
  <c r="J929" i="48"/>
  <c r="K929" i="48"/>
  <c r="L929" i="48"/>
  <c r="M929" i="48"/>
  <c r="N929" i="48"/>
  <c r="O929" i="48"/>
  <c r="P929" i="48"/>
  <c r="Q929" i="48"/>
  <c r="R929" i="48"/>
  <c r="S929" i="48"/>
  <c r="A930" i="48"/>
  <c r="B930" i="48"/>
  <c r="C930" i="48"/>
  <c r="D930" i="48"/>
  <c r="E930" i="48"/>
  <c r="F930" i="48"/>
  <c r="G930" i="48"/>
  <c r="H930" i="48"/>
  <c r="I930" i="48"/>
  <c r="J930" i="48"/>
  <c r="K930" i="48"/>
  <c r="L930" i="48"/>
  <c r="M930" i="48"/>
  <c r="N930" i="48"/>
  <c r="O930" i="48"/>
  <c r="P930" i="48"/>
  <c r="Q930" i="48"/>
  <c r="R930" i="48"/>
  <c r="S930" i="48"/>
  <c r="A931" i="48"/>
  <c r="B931" i="48"/>
  <c r="C931" i="48"/>
  <c r="D931" i="48"/>
  <c r="E931" i="48"/>
  <c r="F931" i="48"/>
  <c r="G931" i="48"/>
  <c r="H931" i="48"/>
  <c r="I931" i="48"/>
  <c r="J931" i="48"/>
  <c r="K931" i="48"/>
  <c r="L931" i="48"/>
  <c r="M931" i="48"/>
  <c r="N931" i="48"/>
  <c r="O931" i="48"/>
  <c r="P931" i="48"/>
  <c r="Q931" i="48"/>
  <c r="R931" i="48"/>
  <c r="S931" i="48"/>
  <c r="A932" i="48"/>
  <c r="B932" i="48"/>
  <c r="C932" i="48"/>
  <c r="D932" i="48"/>
  <c r="E932" i="48"/>
  <c r="F932" i="48"/>
  <c r="G932" i="48"/>
  <c r="H932" i="48"/>
  <c r="I932" i="48"/>
  <c r="J932" i="48"/>
  <c r="K932" i="48"/>
  <c r="L932" i="48"/>
  <c r="M932" i="48"/>
  <c r="N932" i="48"/>
  <c r="O932" i="48"/>
  <c r="P932" i="48"/>
  <c r="Q932" i="48"/>
  <c r="R932" i="48"/>
  <c r="S932" i="48"/>
  <c r="A933" i="48"/>
  <c r="B933" i="48"/>
  <c r="C933" i="48"/>
  <c r="D933" i="48"/>
  <c r="E933" i="48"/>
  <c r="F933" i="48"/>
  <c r="G933" i="48"/>
  <c r="H933" i="48"/>
  <c r="I933" i="48"/>
  <c r="J933" i="48"/>
  <c r="K933" i="48"/>
  <c r="L933" i="48"/>
  <c r="M933" i="48"/>
  <c r="N933" i="48"/>
  <c r="O933" i="48"/>
  <c r="P933" i="48"/>
  <c r="Q933" i="48"/>
  <c r="R933" i="48"/>
  <c r="S933" i="48"/>
  <c r="A934" i="48"/>
  <c r="B934" i="48"/>
  <c r="C934" i="48"/>
  <c r="D934" i="48"/>
  <c r="E934" i="48"/>
  <c r="F934" i="48"/>
  <c r="G934" i="48"/>
  <c r="H934" i="48"/>
  <c r="I934" i="48"/>
  <c r="J934" i="48"/>
  <c r="K934" i="48"/>
  <c r="L934" i="48"/>
  <c r="M934" i="48"/>
  <c r="N934" i="48"/>
  <c r="O934" i="48"/>
  <c r="P934" i="48"/>
  <c r="Q934" i="48"/>
  <c r="R934" i="48"/>
  <c r="S934" i="48"/>
  <c r="A935" i="48"/>
  <c r="B935" i="48"/>
  <c r="C935" i="48"/>
  <c r="D935" i="48"/>
  <c r="E935" i="48"/>
  <c r="F935" i="48"/>
  <c r="G935" i="48"/>
  <c r="H935" i="48"/>
  <c r="I935" i="48"/>
  <c r="J935" i="48"/>
  <c r="K935" i="48"/>
  <c r="L935" i="48"/>
  <c r="M935" i="48"/>
  <c r="N935" i="48"/>
  <c r="O935" i="48"/>
  <c r="P935" i="48"/>
  <c r="Q935" i="48"/>
  <c r="R935" i="48"/>
  <c r="S935" i="48"/>
  <c r="A936" i="48"/>
  <c r="B936" i="48"/>
  <c r="C936" i="48"/>
  <c r="D936" i="48"/>
  <c r="E936" i="48"/>
  <c r="F936" i="48"/>
  <c r="G936" i="48"/>
  <c r="H936" i="48"/>
  <c r="I936" i="48"/>
  <c r="J936" i="48"/>
  <c r="K936" i="48"/>
  <c r="L936" i="48"/>
  <c r="M936" i="48"/>
  <c r="N936" i="48"/>
  <c r="O936" i="48"/>
  <c r="P936" i="48"/>
  <c r="Q936" i="48"/>
  <c r="R936" i="48"/>
  <c r="S936" i="48"/>
  <c r="A937" i="48"/>
  <c r="B937" i="48"/>
  <c r="C937" i="48"/>
  <c r="D937" i="48"/>
  <c r="E937" i="48"/>
  <c r="F937" i="48"/>
  <c r="G937" i="48"/>
  <c r="H937" i="48"/>
  <c r="I937" i="48"/>
  <c r="J937" i="48"/>
  <c r="K937" i="48"/>
  <c r="L937" i="48"/>
  <c r="M937" i="48"/>
  <c r="N937" i="48"/>
  <c r="O937" i="48"/>
  <c r="P937" i="48"/>
  <c r="Q937" i="48"/>
  <c r="R937" i="48"/>
  <c r="S937" i="48"/>
  <c r="A938" i="48"/>
  <c r="B938" i="48"/>
  <c r="C938" i="48"/>
  <c r="D938" i="48"/>
  <c r="E938" i="48"/>
  <c r="F938" i="48"/>
  <c r="G938" i="48"/>
  <c r="H938" i="48"/>
  <c r="I938" i="48"/>
  <c r="J938" i="48"/>
  <c r="K938" i="48"/>
  <c r="L938" i="48"/>
  <c r="M938" i="48"/>
  <c r="N938" i="48"/>
  <c r="O938" i="48"/>
  <c r="P938" i="48"/>
  <c r="Q938" i="48"/>
  <c r="R938" i="48"/>
  <c r="S938" i="48"/>
  <c r="A939" i="48"/>
  <c r="B939" i="48"/>
  <c r="C939" i="48"/>
  <c r="D939" i="48"/>
  <c r="E939" i="48"/>
  <c r="F939" i="48"/>
  <c r="G939" i="48"/>
  <c r="H939" i="48"/>
  <c r="I939" i="48"/>
  <c r="J939" i="48"/>
  <c r="K939" i="48"/>
  <c r="L939" i="48"/>
  <c r="M939" i="48"/>
  <c r="N939" i="48"/>
  <c r="O939" i="48"/>
  <c r="P939" i="48"/>
  <c r="Q939" i="48"/>
  <c r="R939" i="48"/>
  <c r="S939" i="48"/>
  <c r="A940" i="48"/>
  <c r="B940" i="48"/>
  <c r="C940" i="48"/>
  <c r="D940" i="48"/>
  <c r="E940" i="48"/>
  <c r="F940" i="48"/>
  <c r="G940" i="48"/>
  <c r="H940" i="48"/>
  <c r="I940" i="48"/>
  <c r="J940" i="48"/>
  <c r="K940" i="48"/>
  <c r="L940" i="48"/>
  <c r="M940" i="48"/>
  <c r="N940" i="48"/>
  <c r="O940" i="48"/>
  <c r="P940" i="48"/>
  <c r="Q940" i="48"/>
  <c r="R940" i="48"/>
  <c r="S940" i="48"/>
  <c r="A941" i="48"/>
  <c r="B941" i="48"/>
  <c r="C941" i="48"/>
  <c r="D941" i="48"/>
  <c r="E941" i="48"/>
  <c r="F941" i="48"/>
  <c r="G941" i="48"/>
  <c r="H941" i="48"/>
  <c r="I941" i="48"/>
  <c r="J941" i="48"/>
  <c r="K941" i="48"/>
  <c r="L941" i="48"/>
  <c r="M941" i="48"/>
  <c r="N941" i="48"/>
  <c r="O941" i="48"/>
  <c r="P941" i="48"/>
  <c r="Q941" i="48"/>
  <c r="R941" i="48"/>
  <c r="S941" i="48"/>
  <c r="A942" i="48"/>
  <c r="B942" i="48"/>
  <c r="C942" i="48"/>
  <c r="D942" i="48"/>
  <c r="E942" i="48"/>
  <c r="F942" i="48"/>
  <c r="G942" i="48"/>
  <c r="H942" i="48"/>
  <c r="I942" i="48"/>
  <c r="J942" i="48"/>
  <c r="K942" i="48"/>
  <c r="L942" i="48"/>
  <c r="M942" i="48"/>
  <c r="N942" i="48"/>
  <c r="O942" i="48"/>
  <c r="P942" i="48"/>
  <c r="Q942" i="48"/>
  <c r="R942" i="48"/>
  <c r="S942" i="48"/>
  <c r="A943" i="48"/>
  <c r="B943" i="48"/>
  <c r="C943" i="48"/>
  <c r="D943" i="48"/>
  <c r="E943" i="48"/>
  <c r="F943" i="48"/>
  <c r="G943" i="48"/>
  <c r="H943" i="48"/>
  <c r="I943" i="48"/>
  <c r="J943" i="48"/>
  <c r="K943" i="48"/>
  <c r="L943" i="48"/>
  <c r="M943" i="48"/>
  <c r="N943" i="48"/>
  <c r="O943" i="48"/>
  <c r="P943" i="48"/>
  <c r="Q943" i="48"/>
  <c r="R943" i="48"/>
  <c r="S943" i="48"/>
  <c r="A944" i="48"/>
  <c r="B944" i="48"/>
  <c r="C944" i="48"/>
  <c r="D944" i="48"/>
  <c r="E944" i="48"/>
  <c r="F944" i="48"/>
  <c r="G944" i="48"/>
  <c r="H944" i="48"/>
  <c r="I944" i="48"/>
  <c r="J944" i="48"/>
  <c r="K944" i="48"/>
  <c r="L944" i="48"/>
  <c r="M944" i="48"/>
  <c r="N944" i="48"/>
  <c r="O944" i="48"/>
  <c r="P944" i="48"/>
  <c r="Q944" i="48"/>
  <c r="R944" i="48"/>
  <c r="S944" i="48"/>
  <c r="A945" i="48"/>
  <c r="B945" i="48"/>
  <c r="C945" i="48"/>
  <c r="D945" i="48"/>
  <c r="E945" i="48"/>
  <c r="F945" i="48"/>
  <c r="G945" i="48"/>
  <c r="H945" i="48"/>
  <c r="I945" i="48"/>
  <c r="J945" i="48"/>
  <c r="K945" i="48"/>
  <c r="L945" i="48"/>
  <c r="M945" i="48"/>
  <c r="N945" i="48"/>
  <c r="O945" i="48"/>
  <c r="P945" i="48"/>
  <c r="Q945" i="48"/>
  <c r="R945" i="48"/>
  <c r="S945" i="48"/>
  <c r="A946" i="48"/>
  <c r="B946" i="48"/>
  <c r="C946" i="48"/>
  <c r="D946" i="48"/>
  <c r="E946" i="48"/>
  <c r="F946" i="48"/>
  <c r="G946" i="48"/>
  <c r="H946" i="48"/>
  <c r="I946" i="48"/>
  <c r="J946" i="48"/>
  <c r="K946" i="48"/>
  <c r="L946" i="48"/>
  <c r="M946" i="48"/>
  <c r="N946" i="48"/>
  <c r="O946" i="48"/>
  <c r="P946" i="48"/>
  <c r="Q946" i="48"/>
  <c r="R946" i="48"/>
  <c r="S946" i="48"/>
  <c r="A947" i="48"/>
  <c r="B947" i="48"/>
  <c r="C947" i="48"/>
  <c r="D947" i="48"/>
  <c r="E947" i="48"/>
  <c r="F947" i="48"/>
  <c r="G947" i="48"/>
  <c r="H947" i="48"/>
  <c r="I947" i="48"/>
  <c r="J947" i="48"/>
  <c r="K947" i="48"/>
  <c r="L947" i="48"/>
  <c r="M947" i="48"/>
  <c r="N947" i="48"/>
  <c r="O947" i="48"/>
  <c r="P947" i="48"/>
  <c r="Q947" i="48"/>
  <c r="R947" i="48"/>
  <c r="S947" i="48"/>
  <c r="A948" i="48"/>
  <c r="B948" i="48"/>
  <c r="C948" i="48"/>
  <c r="D948" i="48"/>
  <c r="E948" i="48"/>
  <c r="F948" i="48"/>
  <c r="G948" i="48"/>
  <c r="H948" i="48"/>
  <c r="I948" i="48"/>
  <c r="J948" i="48"/>
  <c r="K948" i="48"/>
  <c r="L948" i="48"/>
  <c r="M948" i="48"/>
  <c r="N948" i="48"/>
  <c r="O948" i="48"/>
  <c r="P948" i="48"/>
  <c r="Q948" i="48"/>
  <c r="R948" i="48"/>
  <c r="S948" i="48"/>
  <c r="A949" i="48"/>
  <c r="B949" i="48"/>
  <c r="C949" i="48"/>
  <c r="D949" i="48"/>
  <c r="E949" i="48"/>
  <c r="F949" i="48"/>
  <c r="G949" i="48"/>
  <c r="H949" i="48"/>
  <c r="I949" i="48"/>
  <c r="J949" i="48"/>
  <c r="K949" i="48"/>
  <c r="L949" i="48"/>
  <c r="M949" i="48"/>
  <c r="N949" i="48"/>
  <c r="O949" i="48"/>
  <c r="P949" i="48"/>
  <c r="Q949" i="48"/>
  <c r="R949" i="48"/>
  <c r="S949" i="48"/>
  <c r="A950" i="48"/>
  <c r="B950" i="48"/>
  <c r="C950" i="48"/>
  <c r="D950" i="48"/>
  <c r="E950" i="48"/>
  <c r="F950" i="48"/>
  <c r="G950" i="48"/>
  <c r="H950" i="48"/>
  <c r="I950" i="48"/>
  <c r="J950" i="48"/>
  <c r="K950" i="48"/>
  <c r="L950" i="48"/>
  <c r="M950" i="48"/>
  <c r="N950" i="48"/>
  <c r="O950" i="48"/>
  <c r="P950" i="48"/>
  <c r="Q950" i="48"/>
  <c r="R950" i="48"/>
  <c r="S950" i="48"/>
  <c r="A951" i="48"/>
  <c r="B951" i="48"/>
  <c r="C951" i="48"/>
  <c r="D951" i="48"/>
  <c r="E951" i="48"/>
  <c r="F951" i="48"/>
  <c r="G951" i="48"/>
  <c r="H951" i="48"/>
  <c r="I951" i="48"/>
  <c r="J951" i="48"/>
  <c r="K951" i="48"/>
  <c r="L951" i="48"/>
  <c r="M951" i="48"/>
  <c r="N951" i="48"/>
  <c r="O951" i="48"/>
  <c r="P951" i="48"/>
  <c r="Q951" i="48"/>
  <c r="R951" i="48"/>
  <c r="S951" i="48"/>
  <c r="A952" i="48"/>
  <c r="B952" i="48"/>
  <c r="C952" i="48"/>
  <c r="D952" i="48"/>
  <c r="E952" i="48"/>
  <c r="F952" i="48"/>
  <c r="G952" i="48"/>
  <c r="H952" i="48"/>
  <c r="I952" i="48"/>
  <c r="J952" i="48"/>
  <c r="K952" i="48"/>
  <c r="L952" i="48"/>
  <c r="M952" i="48"/>
  <c r="N952" i="48"/>
  <c r="O952" i="48"/>
  <c r="P952" i="48"/>
  <c r="Q952" i="48"/>
  <c r="R952" i="48"/>
  <c r="S952" i="48"/>
  <c r="A953" i="48"/>
  <c r="B953" i="48"/>
  <c r="C953" i="48"/>
  <c r="D953" i="48"/>
  <c r="E953" i="48"/>
  <c r="F953" i="48"/>
  <c r="G953" i="48"/>
  <c r="H953" i="48"/>
  <c r="I953" i="48"/>
  <c r="J953" i="48"/>
  <c r="K953" i="48"/>
  <c r="L953" i="48"/>
  <c r="M953" i="48"/>
  <c r="N953" i="48"/>
  <c r="O953" i="48"/>
  <c r="P953" i="48"/>
  <c r="Q953" i="48"/>
  <c r="R953" i="48"/>
  <c r="S953" i="48"/>
  <c r="A954" i="48"/>
  <c r="B954" i="48"/>
  <c r="C954" i="48"/>
  <c r="D954" i="48"/>
  <c r="E954" i="48"/>
  <c r="F954" i="48"/>
  <c r="G954" i="48"/>
  <c r="H954" i="48"/>
  <c r="I954" i="48"/>
  <c r="J954" i="48"/>
  <c r="K954" i="48"/>
  <c r="L954" i="48"/>
  <c r="M954" i="48"/>
  <c r="N954" i="48"/>
  <c r="O954" i="48"/>
  <c r="P954" i="48"/>
  <c r="Q954" i="48"/>
  <c r="R954" i="48"/>
  <c r="S954" i="48"/>
  <c r="A955" i="48"/>
  <c r="B955" i="48"/>
  <c r="C955" i="48"/>
  <c r="D955" i="48"/>
  <c r="E955" i="48"/>
  <c r="F955" i="48"/>
  <c r="G955" i="48"/>
  <c r="H955" i="48"/>
  <c r="I955" i="48"/>
  <c r="J955" i="48"/>
  <c r="K955" i="48"/>
  <c r="L955" i="48"/>
  <c r="M955" i="48"/>
  <c r="N955" i="48"/>
  <c r="O955" i="48"/>
  <c r="P955" i="48"/>
  <c r="Q955" i="48"/>
  <c r="R955" i="48"/>
  <c r="S955" i="48"/>
  <c r="A956" i="48"/>
  <c r="B956" i="48"/>
  <c r="C956" i="48"/>
  <c r="D956" i="48"/>
  <c r="E956" i="48"/>
  <c r="F956" i="48"/>
  <c r="G956" i="48"/>
  <c r="H956" i="48"/>
  <c r="I956" i="48"/>
  <c r="J956" i="48"/>
  <c r="K956" i="48"/>
  <c r="L956" i="48"/>
  <c r="M956" i="48"/>
  <c r="N956" i="48"/>
  <c r="O956" i="48"/>
  <c r="P956" i="48"/>
  <c r="Q956" i="48"/>
  <c r="R956" i="48"/>
  <c r="S956" i="48"/>
  <c r="A957" i="48"/>
  <c r="B957" i="48"/>
  <c r="C957" i="48"/>
  <c r="D957" i="48"/>
  <c r="E957" i="48"/>
  <c r="F957" i="48"/>
  <c r="G957" i="48"/>
  <c r="H957" i="48"/>
  <c r="I957" i="48"/>
  <c r="J957" i="48"/>
  <c r="K957" i="48"/>
  <c r="L957" i="48"/>
  <c r="M957" i="48"/>
  <c r="N957" i="48"/>
  <c r="O957" i="48"/>
  <c r="P957" i="48"/>
  <c r="Q957" i="48"/>
  <c r="R957" i="48"/>
  <c r="S957" i="48"/>
  <c r="A958" i="48"/>
  <c r="B958" i="48"/>
  <c r="C958" i="48"/>
  <c r="D958" i="48"/>
  <c r="E958" i="48"/>
  <c r="F958" i="48"/>
  <c r="G958" i="48"/>
  <c r="H958" i="48"/>
  <c r="I958" i="48"/>
  <c r="J958" i="48"/>
  <c r="K958" i="48"/>
  <c r="L958" i="48"/>
  <c r="M958" i="48"/>
  <c r="N958" i="48"/>
  <c r="O958" i="48"/>
  <c r="P958" i="48"/>
  <c r="Q958" i="48"/>
  <c r="R958" i="48"/>
  <c r="S958" i="48"/>
  <c r="A959" i="48"/>
  <c r="B959" i="48"/>
  <c r="C959" i="48"/>
  <c r="D959" i="48"/>
  <c r="E959" i="48"/>
  <c r="F959" i="48"/>
  <c r="G959" i="48"/>
  <c r="H959" i="48"/>
  <c r="I959" i="48"/>
  <c r="J959" i="48"/>
  <c r="K959" i="48"/>
  <c r="L959" i="48"/>
  <c r="M959" i="48"/>
  <c r="N959" i="48"/>
  <c r="O959" i="48"/>
  <c r="P959" i="48"/>
  <c r="Q959" i="48"/>
  <c r="R959" i="48"/>
  <c r="S959" i="48"/>
  <c r="A960" i="48"/>
  <c r="B960" i="48"/>
  <c r="C960" i="48"/>
  <c r="D960" i="48"/>
  <c r="E960" i="48"/>
  <c r="F960" i="48"/>
  <c r="G960" i="48"/>
  <c r="H960" i="48"/>
  <c r="I960" i="48"/>
  <c r="J960" i="48"/>
  <c r="K960" i="48"/>
  <c r="L960" i="48"/>
  <c r="M960" i="48"/>
  <c r="N960" i="48"/>
  <c r="O960" i="48"/>
  <c r="P960" i="48"/>
  <c r="Q960" i="48"/>
  <c r="R960" i="48"/>
  <c r="S960" i="48"/>
  <c r="A961" i="48"/>
  <c r="B961" i="48"/>
  <c r="C961" i="48"/>
  <c r="D961" i="48"/>
  <c r="E961" i="48"/>
  <c r="F961" i="48"/>
  <c r="G961" i="48"/>
  <c r="H961" i="48"/>
  <c r="I961" i="48"/>
  <c r="J961" i="48"/>
  <c r="K961" i="48"/>
  <c r="L961" i="48"/>
  <c r="M961" i="48"/>
  <c r="N961" i="48"/>
  <c r="O961" i="48"/>
  <c r="P961" i="48"/>
  <c r="Q961" i="48"/>
  <c r="R961" i="48"/>
  <c r="S961" i="48"/>
  <c r="A962" i="48"/>
  <c r="B962" i="48"/>
  <c r="C962" i="48"/>
  <c r="D962" i="48"/>
  <c r="E962" i="48"/>
  <c r="F962" i="48"/>
  <c r="G962" i="48"/>
  <c r="H962" i="48"/>
  <c r="I962" i="48"/>
  <c r="J962" i="48"/>
  <c r="K962" i="48"/>
  <c r="L962" i="48"/>
  <c r="M962" i="48"/>
  <c r="N962" i="48"/>
  <c r="O962" i="48"/>
  <c r="P962" i="48"/>
  <c r="Q962" i="48"/>
  <c r="R962" i="48"/>
  <c r="S962" i="48"/>
  <c r="A963" i="48"/>
  <c r="B963" i="48"/>
  <c r="C963" i="48"/>
  <c r="D963" i="48"/>
  <c r="E963" i="48"/>
  <c r="F963" i="48"/>
  <c r="G963" i="48"/>
  <c r="H963" i="48"/>
  <c r="I963" i="48"/>
  <c r="J963" i="48"/>
  <c r="K963" i="48"/>
  <c r="L963" i="48"/>
  <c r="M963" i="48"/>
  <c r="N963" i="48"/>
  <c r="O963" i="48"/>
  <c r="P963" i="48"/>
  <c r="Q963" i="48"/>
  <c r="R963" i="48"/>
  <c r="S963" i="48"/>
  <c r="A964" i="48"/>
  <c r="B964" i="48"/>
  <c r="C964" i="48"/>
  <c r="D964" i="48"/>
  <c r="E964" i="48"/>
  <c r="F964" i="48"/>
  <c r="G964" i="48"/>
  <c r="H964" i="48"/>
  <c r="I964" i="48"/>
  <c r="J964" i="48"/>
  <c r="K964" i="48"/>
  <c r="L964" i="48"/>
  <c r="M964" i="48"/>
  <c r="N964" i="48"/>
  <c r="O964" i="48"/>
  <c r="P964" i="48"/>
  <c r="Q964" i="48"/>
  <c r="R964" i="48"/>
  <c r="S964" i="48"/>
  <c r="A965" i="48"/>
  <c r="B965" i="48"/>
  <c r="C965" i="48"/>
  <c r="D965" i="48"/>
  <c r="E965" i="48"/>
  <c r="F965" i="48"/>
  <c r="G965" i="48"/>
  <c r="H965" i="48"/>
  <c r="I965" i="48"/>
  <c r="J965" i="48"/>
  <c r="K965" i="48"/>
  <c r="L965" i="48"/>
  <c r="M965" i="48"/>
  <c r="N965" i="48"/>
  <c r="O965" i="48"/>
  <c r="P965" i="48"/>
  <c r="Q965" i="48"/>
  <c r="R965" i="48"/>
  <c r="S965" i="48"/>
  <c r="A966" i="48"/>
  <c r="B966" i="48"/>
  <c r="C966" i="48"/>
  <c r="D966" i="48"/>
  <c r="E966" i="48"/>
  <c r="F966" i="48"/>
  <c r="G966" i="48"/>
  <c r="H966" i="48"/>
  <c r="I966" i="48"/>
  <c r="J966" i="48"/>
  <c r="K966" i="48"/>
  <c r="L966" i="48"/>
  <c r="M966" i="48"/>
  <c r="N966" i="48"/>
  <c r="O966" i="48"/>
  <c r="P966" i="48"/>
  <c r="Q966" i="48"/>
  <c r="R966" i="48"/>
  <c r="S966" i="48"/>
  <c r="A967" i="48"/>
  <c r="B967" i="48"/>
  <c r="C967" i="48"/>
  <c r="D967" i="48"/>
  <c r="E967" i="48"/>
  <c r="F967" i="48"/>
  <c r="G967" i="48"/>
  <c r="H967" i="48"/>
  <c r="I967" i="48"/>
  <c r="J967" i="48"/>
  <c r="K967" i="48"/>
  <c r="L967" i="48"/>
  <c r="M967" i="48"/>
  <c r="N967" i="48"/>
  <c r="O967" i="48"/>
  <c r="P967" i="48"/>
  <c r="Q967" i="48"/>
  <c r="R967" i="48"/>
  <c r="S967" i="48"/>
  <c r="A968" i="48"/>
  <c r="B968" i="48"/>
  <c r="C968" i="48"/>
  <c r="D968" i="48"/>
  <c r="E968" i="48"/>
  <c r="F968" i="48"/>
  <c r="G968" i="48"/>
  <c r="H968" i="48"/>
  <c r="I968" i="48"/>
  <c r="J968" i="48"/>
  <c r="K968" i="48"/>
  <c r="L968" i="48"/>
  <c r="M968" i="48"/>
  <c r="N968" i="48"/>
  <c r="O968" i="48"/>
  <c r="P968" i="48"/>
  <c r="Q968" i="48"/>
  <c r="R968" i="48"/>
  <c r="S968" i="48"/>
  <c r="A969" i="48"/>
  <c r="B969" i="48"/>
  <c r="C969" i="48"/>
  <c r="D969" i="48"/>
  <c r="E969" i="48"/>
  <c r="F969" i="48"/>
  <c r="G969" i="48"/>
  <c r="H969" i="48"/>
  <c r="I969" i="48"/>
  <c r="J969" i="48"/>
  <c r="K969" i="48"/>
  <c r="L969" i="48"/>
  <c r="M969" i="48"/>
  <c r="N969" i="48"/>
  <c r="O969" i="48"/>
  <c r="P969" i="48"/>
  <c r="Q969" i="48"/>
  <c r="R969" i="48"/>
  <c r="S969" i="48"/>
  <c r="A970" i="48"/>
  <c r="B970" i="48"/>
  <c r="C970" i="48"/>
  <c r="D970" i="48"/>
  <c r="E970" i="48"/>
  <c r="F970" i="48"/>
  <c r="G970" i="48"/>
  <c r="H970" i="48"/>
  <c r="I970" i="48"/>
  <c r="J970" i="48"/>
  <c r="K970" i="48"/>
  <c r="L970" i="48"/>
  <c r="M970" i="48"/>
  <c r="N970" i="48"/>
  <c r="O970" i="48"/>
  <c r="P970" i="48"/>
  <c r="Q970" i="48"/>
  <c r="R970" i="48"/>
  <c r="S970" i="48"/>
  <c r="A971" i="48"/>
  <c r="B971" i="48"/>
  <c r="C971" i="48"/>
  <c r="D971" i="48"/>
  <c r="E971" i="48"/>
  <c r="F971" i="48"/>
  <c r="G971" i="48"/>
  <c r="H971" i="48"/>
  <c r="I971" i="48"/>
  <c r="J971" i="48"/>
  <c r="K971" i="48"/>
  <c r="L971" i="48"/>
  <c r="M971" i="48"/>
  <c r="N971" i="48"/>
  <c r="O971" i="48"/>
  <c r="P971" i="48"/>
  <c r="Q971" i="48"/>
  <c r="R971" i="48"/>
  <c r="S971" i="48"/>
  <c r="A972" i="48"/>
  <c r="B972" i="48"/>
  <c r="C972" i="48"/>
  <c r="D972" i="48"/>
  <c r="E972" i="48"/>
  <c r="F972" i="48"/>
  <c r="G972" i="48"/>
  <c r="H972" i="48"/>
  <c r="I972" i="48"/>
  <c r="J972" i="48"/>
  <c r="K972" i="48"/>
  <c r="L972" i="48"/>
  <c r="M972" i="48"/>
  <c r="N972" i="48"/>
  <c r="O972" i="48"/>
  <c r="P972" i="48"/>
  <c r="Q972" i="48"/>
  <c r="R972" i="48"/>
  <c r="S972" i="48"/>
  <c r="A973" i="48"/>
  <c r="B973" i="48"/>
  <c r="C973" i="48"/>
  <c r="D973" i="48"/>
  <c r="E973" i="48"/>
  <c r="F973" i="48"/>
  <c r="G973" i="48"/>
  <c r="H973" i="48"/>
  <c r="I973" i="48"/>
  <c r="J973" i="48"/>
  <c r="K973" i="48"/>
  <c r="L973" i="48"/>
  <c r="M973" i="48"/>
  <c r="N973" i="48"/>
  <c r="O973" i="48"/>
  <c r="P973" i="48"/>
  <c r="Q973" i="48"/>
  <c r="R973" i="48"/>
  <c r="S973" i="48"/>
  <c r="A974" i="48"/>
  <c r="B974" i="48"/>
  <c r="C974" i="48"/>
  <c r="D974" i="48"/>
  <c r="E974" i="48"/>
  <c r="F974" i="48"/>
  <c r="G974" i="48"/>
  <c r="H974" i="48"/>
  <c r="I974" i="48"/>
  <c r="J974" i="48"/>
  <c r="K974" i="48"/>
  <c r="L974" i="48"/>
  <c r="M974" i="48"/>
  <c r="N974" i="48"/>
  <c r="O974" i="48"/>
  <c r="P974" i="48"/>
  <c r="Q974" i="48"/>
  <c r="R974" i="48"/>
  <c r="S974" i="48"/>
  <c r="A975" i="48"/>
  <c r="B975" i="48"/>
  <c r="C975" i="48"/>
  <c r="D975" i="48"/>
  <c r="E975" i="48"/>
  <c r="F975" i="48"/>
  <c r="G975" i="48"/>
  <c r="H975" i="48"/>
  <c r="I975" i="48"/>
  <c r="J975" i="48"/>
  <c r="K975" i="48"/>
  <c r="L975" i="48"/>
  <c r="M975" i="48"/>
  <c r="N975" i="48"/>
  <c r="O975" i="48"/>
  <c r="P975" i="48"/>
  <c r="Q975" i="48"/>
  <c r="R975" i="48"/>
  <c r="S975" i="48"/>
  <c r="A976" i="48"/>
  <c r="B976" i="48"/>
  <c r="C976" i="48"/>
  <c r="D976" i="48"/>
  <c r="E976" i="48"/>
  <c r="F976" i="48"/>
  <c r="G976" i="48"/>
  <c r="H976" i="48"/>
  <c r="I976" i="48"/>
  <c r="J976" i="48"/>
  <c r="K976" i="48"/>
  <c r="L976" i="48"/>
  <c r="M976" i="48"/>
  <c r="N976" i="48"/>
  <c r="O976" i="48"/>
  <c r="P976" i="48"/>
  <c r="Q976" i="48"/>
  <c r="R976" i="48"/>
  <c r="S976" i="48"/>
  <c r="A977" i="48"/>
  <c r="B977" i="48"/>
  <c r="C977" i="48"/>
  <c r="D977" i="48"/>
  <c r="E977" i="48"/>
  <c r="F977" i="48"/>
  <c r="G977" i="48"/>
  <c r="H977" i="48"/>
  <c r="I977" i="48"/>
  <c r="J977" i="48"/>
  <c r="K977" i="48"/>
  <c r="L977" i="48"/>
  <c r="M977" i="48"/>
  <c r="N977" i="48"/>
  <c r="O977" i="48"/>
  <c r="P977" i="48"/>
  <c r="Q977" i="48"/>
  <c r="R977" i="48"/>
  <c r="S977" i="48"/>
  <c r="A978" i="48"/>
  <c r="B978" i="48"/>
  <c r="C978" i="48"/>
  <c r="D978" i="48"/>
  <c r="E978" i="48"/>
  <c r="F978" i="48"/>
  <c r="G978" i="48"/>
  <c r="H978" i="48"/>
  <c r="I978" i="48"/>
  <c r="J978" i="48"/>
  <c r="K978" i="48"/>
  <c r="L978" i="48"/>
  <c r="M978" i="48"/>
  <c r="N978" i="48"/>
  <c r="O978" i="48"/>
  <c r="P978" i="48"/>
  <c r="Q978" i="48"/>
  <c r="R978" i="48"/>
  <c r="S978" i="48"/>
  <c r="A979" i="48"/>
  <c r="B979" i="48"/>
  <c r="C979" i="48"/>
  <c r="D979" i="48"/>
  <c r="E979" i="48"/>
  <c r="F979" i="48"/>
  <c r="G979" i="48"/>
  <c r="H979" i="48"/>
  <c r="I979" i="48"/>
  <c r="J979" i="48"/>
  <c r="K979" i="48"/>
  <c r="L979" i="48"/>
  <c r="M979" i="48"/>
  <c r="N979" i="48"/>
  <c r="O979" i="48"/>
  <c r="P979" i="48"/>
  <c r="Q979" i="48"/>
  <c r="R979" i="48"/>
  <c r="S979" i="48"/>
  <c r="A980" i="48"/>
  <c r="B980" i="48"/>
  <c r="C980" i="48"/>
  <c r="D980" i="48"/>
  <c r="E980" i="48"/>
  <c r="F980" i="48"/>
  <c r="G980" i="48"/>
  <c r="H980" i="48"/>
  <c r="I980" i="48"/>
  <c r="J980" i="48"/>
  <c r="K980" i="48"/>
  <c r="L980" i="48"/>
  <c r="M980" i="48"/>
  <c r="N980" i="48"/>
  <c r="O980" i="48"/>
  <c r="P980" i="48"/>
  <c r="Q980" i="48"/>
  <c r="R980" i="48"/>
  <c r="S980" i="48"/>
  <c r="A981" i="48"/>
  <c r="B981" i="48"/>
  <c r="C981" i="48"/>
  <c r="D981" i="48"/>
  <c r="E981" i="48"/>
  <c r="F981" i="48"/>
  <c r="G981" i="48"/>
  <c r="H981" i="48"/>
  <c r="I981" i="48"/>
  <c r="J981" i="48"/>
  <c r="K981" i="48"/>
  <c r="L981" i="48"/>
  <c r="M981" i="48"/>
  <c r="N981" i="48"/>
  <c r="O981" i="48"/>
  <c r="P981" i="48"/>
  <c r="Q981" i="48"/>
  <c r="R981" i="48"/>
  <c r="S981" i="48"/>
  <c r="A982" i="48"/>
  <c r="B982" i="48"/>
  <c r="C982" i="48"/>
  <c r="D982" i="48"/>
  <c r="E982" i="48"/>
  <c r="F982" i="48"/>
  <c r="G982" i="48"/>
  <c r="H982" i="48"/>
  <c r="I982" i="48"/>
  <c r="J982" i="48"/>
  <c r="K982" i="48"/>
  <c r="L982" i="48"/>
  <c r="M982" i="48"/>
  <c r="N982" i="48"/>
  <c r="O982" i="48"/>
  <c r="P982" i="48"/>
  <c r="Q982" i="48"/>
  <c r="R982" i="48"/>
  <c r="S982" i="48"/>
  <c r="A983" i="48"/>
  <c r="B983" i="48"/>
  <c r="C983" i="48"/>
  <c r="D983" i="48"/>
  <c r="E983" i="48"/>
  <c r="F983" i="48"/>
  <c r="G983" i="48"/>
  <c r="H983" i="48"/>
  <c r="I983" i="48"/>
  <c r="J983" i="48"/>
  <c r="K983" i="48"/>
  <c r="L983" i="48"/>
  <c r="M983" i="48"/>
  <c r="N983" i="48"/>
  <c r="O983" i="48"/>
  <c r="P983" i="48"/>
  <c r="Q983" i="48"/>
  <c r="R983" i="48"/>
  <c r="S983" i="48"/>
  <c r="A984" i="48"/>
  <c r="B984" i="48"/>
  <c r="C984" i="48"/>
  <c r="D984" i="48"/>
  <c r="E984" i="48"/>
  <c r="F984" i="48"/>
  <c r="G984" i="48"/>
  <c r="H984" i="48"/>
  <c r="I984" i="48"/>
  <c r="J984" i="48"/>
  <c r="K984" i="48"/>
  <c r="L984" i="48"/>
  <c r="M984" i="48"/>
  <c r="N984" i="48"/>
  <c r="O984" i="48"/>
  <c r="P984" i="48"/>
  <c r="Q984" i="48"/>
  <c r="R984" i="48"/>
  <c r="S984" i="48"/>
  <c r="A985" i="48"/>
  <c r="B985" i="48"/>
  <c r="C985" i="48"/>
  <c r="D985" i="48"/>
  <c r="E985" i="48"/>
  <c r="F985" i="48"/>
  <c r="G985" i="48"/>
  <c r="H985" i="48"/>
  <c r="I985" i="48"/>
  <c r="J985" i="48"/>
  <c r="K985" i="48"/>
  <c r="L985" i="48"/>
  <c r="M985" i="48"/>
  <c r="N985" i="48"/>
  <c r="O985" i="48"/>
  <c r="P985" i="48"/>
  <c r="Q985" i="48"/>
  <c r="R985" i="48"/>
  <c r="S985" i="48"/>
  <c r="A986" i="48"/>
  <c r="B986" i="48"/>
  <c r="C986" i="48"/>
  <c r="D986" i="48"/>
  <c r="E986" i="48"/>
  <c r="F986" i="48"/>
  <c r="G986" i="48"/>
  <c r="H986" i="48"/>
  <c r="I986" i="48"/>
  <c r="J986" i="48"/>
  <c r="K986" i="48"/>
  <c r="L986" i="48"/>
  <c r="M986" i="48"/>
  <c r="N986" i="48"/>
  <c r="O986" i="48"/>
  <c r="P986" i="48"/>
  <c r="Q986" i="48"/>
  <c r="R986" i="48"/>
  <c r="S986" i="48"/>
  <c r="A987" i="48"/>
  <c r="B987" i="48"/>
  <c r="C987" i="48"/>
  <c r="D987" i="48"/>
  <c r="E987" i="48"/>
  <c r="F987" i="48"/>
  <c r="G987" i="48"/>
  <c r="H987" i="48"/>
  <c r="I987" i="48"/>
  <c r="J987" i="48"/>
  <c r="K987" i="48"/>
  <c r="L987" i="48"/>
  <c r="M987" i="48"/>
  <c r="N987" i="48"/>
  <c r="O987" i="48"/>
  <c r="P987" i="48"/>
  <c r="Q987" i="48"/>
  <c r="R987" i="48"/>
  <c r="S987" i="48"/>
  <c r="A988" i="48"/>
  <c r="B988" i="48"/>
  <c r="C988" i="48"/>
  <c r="D988" i="48"/>
  <c r="E988" i="48"/>
  <c r="F988" i="48"/>
  <c r="G988" i="48"/>
  <c r="H988" i="48"/>
  <c r="I988" i="48"/>
  <c r="J988" i="48"/>
  <c r="K988" i="48"/>
  <c r="L988" i="48"/>
  <c r="M988" i="48"/>
  <c r="N988" i="48"/>
  <c r="O988" i="48"/>
  <c r="P988" i="48"/>
  <c r="Q988" i="48"/>
  <c r="R988" i="48"/>
  <c r="S988" i="48"/>
  <c r="A989" i="48"/>
  <c r="B989" i="48"/>
  <c r="C989" i="48"/>
  <c r="D989" i="48"/>
  <c r="E989" i="48"/>
  <c r="F989" i="48"/>
  <c r="G989" i="48"/>
  <c r="H989" i="48"/>
  <c r="I989" i="48"/>
  <c r="J989" i="48"/>
  <c r="K989" i="48"/>
  <c r="L989" i="48"/>
  <c r="M989" i="48"/>
  <c r="N989" i="48"/>
  <c r="O989" i="48"/>
  <c r="P989" i="48"/>
  <c r="Q989" i="48"/>
  <c r="R989" i="48"/>
  <c r="S989" i="48"/>
  <c r="A990" i="48"/>
  <c r="B990" i="48"/>
  <c r="C990" i="48"/>
  <c r="D990" i="48"/>
  <c r="E990" i="48"/>
  <c r="F990" i="48"/>
  <c r="G990" i="48"/>
  <c r="H990" i="48"/>
  <c r="I990" i="48"/>
  <c r="J990" i="48"/>
  <c r="K990" i="48"/>
  <c r="L990" i="48"/>
  <c r="M990" i="48"/>
  <c r="N990" i="48"/>
  <c r="O990" i="48"/>
  <c r="P990" i="48"/>
  <c r="Q990" i="48"/>
  <c r="R990" i="48"/>
  <c r="S990" i="48"/>
  <c r="A991" i="48"/>
  <c r="B991" i="48"/>
  <c r="C991" i="48"/>
  <c r="D991" i="48"/>
  <c r="E991" i="48"/>
  <c r="F991" i="48"/>
  <c r="G991" i="48"/>
  <c r="H991" i="48"/>
  <c r="I991" i="48"/>
  <c r="J991" i="48"/>
  <c r="K991" i="48"/>
  <c r="L991" i="48"/>
  <c r="M991" i="48"/>
  <c r="N991" i="48"/>
  <c r="O991" i="48"/>
  <c r="P991" i="48"/>
  <c r="Q991" i="48"/>
  <c r="R991" i="48"/>
  <c r="S991" i="48"/>
  <c r="A992" i="48"/>
  <c r="B992" i="48"/>
  <c r="C992" i="48"/>
  <c r="D992" i="48"/>
  <c r="E992" i="48"/>
  <c r="F992" i="48"/>
  <c r="G992" i="48"/>
  <c r="H992" i="48"/>
  <c r="I992" i="48"/>
  <c r="J992" i="48"/>
  <c r="K992" i="48"/>
  <c r="L992" i="48"/>
  <c r="M992" i="48"/>
  <c r="N992" i="48"/>
  <c r="O992" i="48"/>
  <c r="P992" i="48"/>
  <c r="Q992" i="48"/>
  <c r="R992" i="48"/>
  <c r="S992" i="48"/>
  <c r="A993" i="48"/>
  <c r="B993" i="48"/>
  <c r="C993" i="48"/>
  <c r="D993" i="48"/>
  <c r="E993" i="48"/>
  <c r="F993" i="48"/>
  <c r="G993" i="48"/>
  <c r="H993" i="48"/>
  <c r="I993" i="48"/>
  <c r="J993" i="48"/>
  <c r="K993" i="48"/>
  <c r="L993" i="48"/>
  <c r="M993" i="48"/>
  <c r="N993" i="48"/>
  <c r="O993" i="48"/>
  <c r="P993" i="48"/>
  <c r="Q993" i="48"/>
  <c r="R993" i="48"/>
  <c r="S993" i="48"/>
  <c r="A994" i="48"/>
  <c r="B994" i="48"/>
  <c r="C994" i="48"/>
  <c r="D994" i="48"/>
  <c r="E994" i="48"/>
  <c r="F994" i="48"/>
  <c r="G994" i="48"/>
  <c r="H994" i="48"/>
  <c r="I994" i="48"/>
  <c r="J994" i="48"/>
  <c r="K994" i="48"/>
  <c r="L994" i="48"/>
  <c r="M994" i="48"/>
  <c r="N994" i="48"/>
  <c r="O994" i="48"/>
  <c r="P994" i="48"/>
  <c r="Q994" i="48"/>
  <c r="R994" i="48"/>
  <c r="S994" i="48"/>
  <c r="A995" i="48"/>
  <c r="B995" i="48"/>
  <c r="C995" i="48"/>
  <c r="D995" i="48"/>
  <c r="E995" i="48"/>
  <c r="F995" i="48"/>
  <c r="G995" i="48"/>
  <c r="H995" i="48"/>
  <c r="I995" i="48"/>
  <c r="J995" i="48"/>
  <c r="K995" i="48"/>
  <c r="L995" i="48"/>
  <c r="M995" i="48"/>
  <c r="N995" i="48"/>
  <c r="O995" i="48"/>
  <c r="P995" i="48"/>
  <c r="Q995" i="48"/>
  <c r="R995" i="48"/>
  <c r="S995" i="48"/>
  <c r="A996" i="48"/>
  <c r="B996" i="48"/>
  <c r="C996" i="48"/>
  <c r="D996" i="48"/>
  <c r="E996" i="48"/>
  <c r="F996" i="48"/>
  <c r="G996" i="48"/>
  <c r="H996" i="48"/>
  <c r="I996" i="48"/>
  <c r="J996" i="48"/>
  <c r="K996" i="48"/>
  <c r="L996" i="48"/>
  <c r="M996" i="48"/>
  <c r="N996" i="48"/>
  <c r="O996" i="48"/>
  <c r="P996" i="48"/>
  <c r="Q996" i="48"/>
  <c r="R996" i="48"/>
  <c r="S996" i="48"/>
  <c r="A997" i="48"/>
  <c r="B997" i="48"/>
  <c r="C997" i="48"/>
  <c r="D997" i="48"/>
  <c r="E997" i="48"/>
  <c r="F997" i="48"/>
  <c r="G997" i="48"/>
  <c r="H997" i="48"/>
  <c r="I997" i="48"/>
  <c r="J997" i="48"/>
  <c r="K997" i="48"/>
  <c r="L997" i="48"/>
  <c r="M997" i="48"/>
  <c r="N997" i="48"/>
  <c r="O997" i="48"/>
  <c r="P997" i="48"/>
  <c r="Q997" i="48"/>
  <c r="R997" i="48"/>
  <c r="S997" i="48"/>
  <c r="A998" i="48"/>
  <c r="B998" i="48"/>
  <c r="C998" i="48"/>
  <c r="D998" i="48"/>
  <c r="E998" i="48"/>
  <c r="F998" i="48"/>
  <c r="G998" i="48"/>
  <c r="H998" i="48"/>
  <c r="I998" i="48"/>
  <c r="J998" i="48"/>
  <c r="K998" i="48"/>
  <c r="L998" i="48"/>
  <c r="M998" i="48"/>
  <c r="N998" i="48"/>
  <c r="O998" i="48"/>
  <c r="P998" i="48"/>
  <c r="Q998" i="48"/>
  <c r="R998" i="48"/>
  <c r="S998" i="48"/>
  <c r="A999" i="48"/>
  <c r="B999" i="48"/>
  <c r="C999" i="48"/>
  <c r="D999" i="48"/>
  <c r="E999" i="48"/>
  <c r="F999" i="48"/>
  <c r="G999" i="48"/>
  <c r="H999" i="48"/>
  <c r="I999" i="48"/>
  <c r="J999" i="48"/>
  <c r="K999" i="48"/>
  <c r="L999" i="48"/>
  <c r="M999" i="48"/>
  <c r="N999" i="48"/>
  <c r="O999" i="48"/>
  <c r="P999" i="48"/>
  <c r="Q999" i="48"/>
  <c r="R999" i="48"/>
  <c r="S999" i="48"/>
  <c r="A1000" i="48"/>
  <c r="B1000" i="48"/>
  <c r="C1000" i="48"/>
  <c r="D1000" i="48"/>
  <c r="E1000" i="48"/>
  <c r="F1000" i="48"/>
  <c r="G1000" i="48"/>
  <c r="H1000" i="48"/>
  <c r="I1000" i="48"/>
  <c r="J1000" i="48"/>
  <c r="K1000" i="48"/>
  <c r="L1000" i="48"/>
  <c r="M1000" i="48"/>
  <c r="N1000" i="48"/>
  <c r="O1000" i="48"/>
  <c r="P1000" i="48"/>
  <c r="Q1000" i="48"/>
  <c r="R1000" i="48"/>
  <c r="S1000" i="48"/>
  <c r="A1001" i="48"/>
  <c r="B1001" i="48"/>
  <c r="C1001" i="48"/>
  <c r="D1001" i="48"/>
  <c r="E1001" i="48"/>
  <c r="F1001" i="48"/>
  <c r="G1001" i="48"/>
  <c r="H1001" i="48"/>
  <c r="I1001" i="48"/>
  <c r="J1001" i="48"/>
  <c r="K1001" i="48"/>
  <c r="L1001" i="48"/>
  <c r="M1001" i="48"/>
  <c r="N1001" i="48"/>
  <c r="O1001" i="48"/>
  <c r="P1001" i="48"/>
  <c r="Q1001" i="48"/>
  <c r="R1001" i="48"/>
  <c r="S1001" i="48"/>
  <c r="A1002" i="48"/>
  <c r="B1002" i="48"/>
  <c r="C1002" i="48"/>
  <c r="D1002" i="48"/>
  <c r="E1002" i="48"/>
  <c r="F1002" i="48"/>
  <c r="G1002" i="48"/>
  <c r="H1002" i="48"/>
  <c r="I1002" i="48"/>
  <c r="J1002" i="48"/>
  <c r="K1002" i="48"/>
  <c r="L1002" i="48"/>
  <c r="M1002" i="48"/>
  <c r="N1002" i="48"/>
  <c r="O1002" i="48"/>
  <c r="P1002" i="48"/>
  <c r="Q1002" i="48"/>
  <c r="R1002" i="48"/>
  <c r="S1002" i="48"/>
  <c r="A1003" i="48"/>
  <c r="B1003" i="48"/>
  <c r="C1003" i="48"/>
  <c r="D1003" i="48"/>
  <c r="E1003" i="48"/>
  <c r="F1003" i="48"/>
  <c r="G1003" i="48"/>
  <c r="H1003" i="48"/>
  <c r="I1003" i="48"/>
  <c r="J1003" i="48"/>
  <c r="K1003" i="48"/>
  <c r="L1003" i="48"/>
  <c r="M1003" i="48"/>
  <c r="N1003" i="48"/>
  <c r="O1003" i="48"/>
  <c r="P1003" i="48"/>
  <c r="Q1003" i="48"/>
  <c r="R1003" i="48"/>
  <c r="S1003" i="48"/>
  <c r="A1004" i="48"/>
  <c r="B1004" i="48"/>
  <c r="C1004" i="48"/>
  <c r="D1004" i="48"/>
  <c r="E1004" i="48"/>
  <c r="F1004" i="48"/>
  <c r="G1004" i="48"/>
  <c r="H1004" i="48"/>
  <c r="I1004" i="48"/>
  <c r="J1004" i="48"/>
  <c r="K1004" i="48"/>
  <c r="L1004" i="48"/>
  <c r="M1004" i="48"/>
  <c r="N1004" i="48"/>
  <c r="O1004" i="48"/>
  <c r="P1004" i="48"/>
  <c r="Q1004" i="48"/>
  <c r="R1004" i="48"/>
  <c r="S1004" i="48"/>
  <c r="A1005" i="48"/>
  <c r="B1005" i="48"/>
  <c r="C1005" i="48"/>
  <c r="D1005" i="48"/>
  <c r="E1005" i="48"/>
  <c r="F1005" i="48"/>
  <c r="G1005" i="48"/>
  <c r="H1005" i="48"/>
  <c r="I1005" i="48"/>
  <c r="J1005" i="48"/>
  <c r="K1005" i="48"/>
  <c r="L1005" i="48"/>
  <c r="M1005" i="48"/>
  <c r="N1005" i="48"/>
  <c r="O1005" i="48"/>
  <c r="P1005" i="48"/>
  <c r="Q1005" i="48"/>
  <c r="R1005" i="48"/>
  <c r="S1005" i="48"/>
  <c r="A1006" i="48"/>
  <c r="B1006" i="48"/>
  <c r="C1006" i="48"/>
  <c r="D1006" i="48"/>
  <c r="E1006" i="48"/>
  <c r="F1006" i="48"/>
  <c r="G1006" i="48"/>
  <c r="H1006" i="48"/>
  <c r="I1006" i="48"/>
  <c r="J1006" i="48"/>
  <c r="K1006" i="48"/>
  <c r="L1006" i="48"/>
  <c r="M1006" i="48"/>
  <c r="N1006" i="48"/>
  <c r="O1006" i="48"/>
  <c r="P1006" i="48"/>
  <c r="Q1006" i="48"/>
  <c r="R1006" i="48"/>
  <c r="S1006" i="48"/>
  <c r="A1007" i="48"/>
  <c r="B1007" i="48"/>
  <c r="C1007" i="48"/>
  <c r="D1007" i="48"/>
  <c r="E1007" i="48"/>
  <c r="F1007" i="48"/>
  <c r="G1007" i="48"/>
  <c r="H1007" i="48"/>
  <c r="I1007" i="48"/>
  <c r="J1007" i="48"/>
  <c r="K1007" i="48"/>
  <c r="L1007" i="48"/>
  <c r="M1007" i="48"/>
  <c r="N1007" i="48"/>
  <c r="O1007" i="48"/>
  <c r="P1007" i="48"/>
  <c r="Q1007" i="48"/>
  <c r="R1007" i="48"/>
  <c r="S1007" i="48"/>
  <c r="A1008" i="48"/>
  <c r="B1008" i="48"/>
  <c r="C1008" i="48"/>
  <c r="D1008" i="48"/>
  <c r="E1008" i="48"/>
  <c r="F1008" i="48"/>
  <c r="G1008" i="48"/>
  <c r="H1008" i="48"/>
  <c r="I1008" i="48"/>
  <c r="J1008" i="48"/>
  <c r="K1008" i="48"/>
  <c r="L1008" i="48"/>
  <c r="M1008" i="48"/>
  <c r="N1008" i="48"/>
  <c r="O1008" i="48"/>
  <c r="P1008" i="48"/>
  <c r="Q1008" i="48"/>
  <c r="R1008" i="48"/>
  <c r="S1008" i="48"/>
  <c r="A1009" i="48"/>
  <c r="B1009" i="48"/>
  <c r="C1009" i="48"/>
  <c r="D1009" i="48"/>
  <c r="E1009" i="48"/>
  <c r="F1009" i="48"/>
  <c r="G1009" i="48"/>
  <c r="H1009" i="48"/>
  <c r="I1009" i="48"/>
  <c r="J1009" i="48"/>
  <c r="K1009" i="48"/>
  <c r="L1009" i="48"/>
  <c r="M1009" i="48"/>
  <c r="N1009" i="48"/>
  <c r="O1009" i="48"/>
  <c r="P1009" i="48"/>
  <c r="Q1009" i="48"/>
  <c r="R1009" i="48"/>
  <c r="S1009" i="48"/>
  <c r="A1010" i="48"/>
  <c r="B1010" i="48"/>
  <c r="C1010" i="48"/>
  <c r="D1010" i="48"/>
  <c r="E1010" i="48"/>
  <c r="F1010" i="48"/>
  <c r="G1010" i="48"/>
  <c r="H1010" i="48"/>
  <c r="I1010" i="48"/>
  <c r="J1010" i="48"/>
  <c r="K1010" i="48"/>
  <c r="L1010" i="48"/>
  <c r="M1010" i="48"/>
  <c r="N1010" i="48"/>
  <c r="O1010" i="48"/>
  <c r="P1010" i="48"/>
  <c r="Q1010" i="48"/>
  <c r="R1010" i="48"/>
  <c r="S1010" i="48"/>
  <c r="A1011" i="48"/>
  <c r="B1011" i="48"/>
  <c r="C1011" i="48"/>
  <c r="D1011" i="48"/>
  <c r="E1011" i="48"/>
  <c r="F1011" i="48"/>
  <c r="G1011" i="48"/>
  <c r="H1011" i="48"/>
  <c r="I1011" i="48"/>
  <c r="J1011" i="48"/>
  <c r="K1011" i="48"/>
  <c r="L1011" i="48"/>
  <c r="M1011" i="48"/>
  <c r="N1011" i="48"/>
  <c r="O1011" i="48"/>
  <c r="P1011" i="48"/>
  <c r="Q1011" i="48"/>
  <c r="R1011" i="48"/>
  <c r="S1011" i="48"/>
  <c r="A1012" i="48"/>
  <c r="B1012" i="48"/>
  <c r="C1012" i="48"/>
  <c r="D1012" i="48"/>
  <c r="E1012" i="48"/>
  <c r="F1012" i="48"/>
  <c r="G1012" i="48"/>
  <c r="H1012" i="48"/>
  <c r="I1012" i="48"/>
  <c r="J1012" i="48"/>
  <c r="K1012" i="48"/>
  <c r="L1012" i="48"/>
  <c r="M1012" i="48"/>
  <c r="N1012" i="48"/>
  <c r="O1012" i="48"/>
  <c r="P1012" i="48"/>
  <c r="Q1012" i="48"/>
  <c r="R1012" i="48"/>
  <c r="S1012" i="48"/>
  <c r="A1013" i="48"/>
  <c r="B1013" i="48"/>
  <c r="C1013" i="48"/>
  <c r="D1013" i="48"/>
  <c r="E1013" i="48"/>
  <c r="F1013" i="48"/>
  <c r="G1013" i="48"/>
  <c r="H1013" i="48"/>
  <c r="I1013" i="48"/>
  <c r="J1013" i="48"/>
  <c r="K1013" i="48"/>
  <c r="L1013" i="48"/>
  <c r="M1013" i="48"/>
  <c r="N1013" i="48"/>
  <c r="O1013" i="48"/>
  <c r="P1013" i="48"/>
  <c r="Q1013" i="48"/>
  <c r="R1013" i="48"/>
  <c r="S1013" i="48"/>
  <c r="A1014" i="48"/>
  <c r="B1014" i="48"/>
  <c r="C1014" i="48"/>
  <c r="D1014" i="48"/>
  <c r="E1014" i="48"/>
  <c r="F1014" i="48"/>
  <c r="G1014" i="48"/>
  <c r="H1014" i="48"/>
  <c r="I1014" i="48"/>
  <c r="J1014" i="48"/>
  <c r="K1014" i="48"/>
  <c r="L1014" i="48"/>
  <c r="M1014" i="48"/>
  <c r="N1014" i="48"/>
  <c r="O1014" i="48"/>
  <c r="P1014" i="48"/>
  <c r="Q1014" i="48"/>
  <c r="R1014" i="48"/>
  <c r="S1014" i="48"/>
  <c r="A1015" i="48"/>
  <c r="B1015" i="48"/>
  <c r="C1015" i="48"/>
  <c r="D1015" i="48"/>
  <c r="E1015" i="48"/>
  <c r="F1015" i="48"/>
  <c r="G1015" i="48"/>
  <c r="H1015" i="48"/>
  <c r="I1015" i="48"/>
  <c r="J1015" i="48"/>
  <c r="K1015" i="48"/>
  <c r="L1015" i="48"/>
  <c r="M1015" i="48"/>
  <c r="N1015" i="48"/>
  <c r="O1015" i="48"/>
  <c r="P1015" i="48"/>
  <c r="Q1015" i="48"/>
  <c r="R1015" i="48"/>
  <c r="S1015" i="48"/>
  <c r="A1016" i="48"/>
  <c r="B1016" i="48"/>
  <c r="C1016" i="48"/>
  <c r="D1016" i="48"/>
  <c r="E1016" i="48"/>
  <c r="F1016" i="48"/>
  <c r="G1016" i="48"/>
  <c r="H1016" i="48"/>
  <c r="I1016" i="48"/>
  <c r="J1016" i="48"/>
  <c r="K1016" i="48"/>
  <c r="L1016" i="48"/>
  <c r="M1016" i="48"/>
  <c r="N1016" i="48"/>
  <c r="O1016" i="48"/>
  <c r="P1016" i="48"/>
  <c r="Q1016" i="48"/>
  <c r="R1016" i="48"/>
  <c r="S1016" i="48"/>
  <c r="A1017" i="48"/>
  <c r="B1017" i="48"/>
  <c r="C1017" i="48"/>
  <c r="D1017" i="48"/>
  <c r="E1017" i="48"/>
  <c r="F1017" i="48"/>
  <c r="G1017" i="48"/>
  <c r="H1017" i="48"/>
  <c r="I1017" i="48"/>
  <c r="J1017" i="48"/>
  <c r="K1017" i="48"/>
  <c r="L1017" i="48"/>
  <c r="M1017" i="48"/>
  <c r="N1017" i="48"/>
  <c r="O1017" i="48"/>
  <c r="P1017" i="48"/>
  <c r="Q1017" i="48"/>
  <c r="R1017" i="48"/>
  <c r="S1017" i="48"/>
  <c r="A1018" i="48"/>
  <c r="B1018" i="48"/>
  <c r="C1018" i="48"/>
  <c r="D1018" i="48"/>
  <c r="E1018" i="48"/>
  <c r="F1018" i="48"/>
  <c r="G1018" i="48"/>
  <c r="H1018" i="48"/>
  <c r="I1018" i="48"/>
  <c r="J1018" i="48"/>
  <c r="K1018" i="48"/>
  <c r="L1018" i="48"/>
  <c r="M1018" i="48"/>
  <c r="N1018" i="48"/>
  <c r="O1018" i="48"/>
  <c r="P1018" i="48"/>
  <c r="Q1018" i="48"/>
  <c r="R1018" i="48"/>
  <c r="S1018" i="48"/>
  <c r="A1019" i="48"/>
  <c r="B1019" i="48"/>
  <c r="C1019" i="48"/>
  <c r="D1019" i="48"/>
  <c r="E1019" i="48"/>
  <c r="F1019" i="48"/>
  <c r="G1019" i="48"/>
  <c r="H1019" i="48"/>
  <c r="I1019" i="48"/>
  <c r="J1019" i="48"/>
  <c r="K1019" i="48"/>
  <c r="L1019" i="48"/>
  <c r="M1019" i="48"/>
  <c r="N1019" i="48"/>
  <c r="O1019" i="48"/>
  <c r="P1019" i="48"/>
  <c r="Q1019" i="48"/>
  <c r="R1019" i="48"/>
  <c r="S1019" i="48"/>
  <c r="A1020" i="48"/>
  <c r="B1020" i="48"/>
  <c r="C1020" i="48"/>
  <c r="D1020" i="48"/>
  <c r="E1020" i="48"/>
  <c r="F1020" i="48"/>
  <c r="G1020" i="48"/>
  <c r="H1020" i="48"/>
  <c r="I1020" i="48"/>
  <c r="J1020" i="48"/>
  <c r="K1020" i="48"/>
  <c r="L1020" i="48"/>
  <c r="M1020" i="48"/>
  <c r="N1020" i="48"/>
  <c r="O1020" i="48"/>
  <c r="P1020" i="48"/>
  <c r="Q1020" i="48"/>
  <c r="R1020" i="48"/>
  <c r="S1020" i="48"/>
  <c r="A1021" i="48"/>
  <c r="B1021" i="48"/>
  <c r="C1021" i="48"/>
  <c r="D1021" i="48"/>
  <c r="E1021" i="48"/>
  <c r="F1021" i="48"/>
  <c r="G1021" i="48"/>
  <c r="H1021" i="48"/>
  <c r="I1021" i="48"/>
  <c r="J1021" i="48"/>
  <c r="K1021" i="48"/>
  <c r="L1021" i="48"/>
  <c r="M1021" i="48"/>
  <c r="N1021" i="48"/>
  <c r="O1021" i="48"/>
  <c r="P1021" i="48"/>
  <c r="Q1021" i="48"/>
  <c r="R1021" i="48"/>
  <c r="S1021" i="48"/>
  <c r="A1022" i="48"/>
  <c r="B1022" i="48"/>
  <c r="C1022" i="48"/>
  <c r="D1022" i="48"/>
  <c r="E1022" i="48"/>
  <c r="F1022" i="48"/>
  <c r="G1022" i="48"/>
  <c r="H1022" i="48"/>
  <c r="I1022" i="48"/>
  <c r="J1022" i="48"/>
  <c r="K1022" i="48"/>
  <c r="L1022" i="48"/>
  <c r="M1022" i="48"/>
  <c r="N1022" i="48"/>
  <c r="O1022" i="48"/>
  <c r="P1022" i="48"/>
  <c r="Q1022" i="48"/>
  <c r="R1022" i="48"/>
  <c r="S1022" i="48"/>
  <c r="A1023" i="48"/>
  <c r="B1023" i="48"/>
  <c r="C1023" i="48"/>
  <c r="D1023" i="48"/>
  <c r="E1023" i="48"/>
  <c r="F1023" i="48"/>
  <c r="G1023" i="48"/>
  <c r="H1023" i="48"/>
  <c r="I1023" i="48"/>
  <c r="J1023" i="48"/>
  <c r="K1023" i="48"/>
  <c r="L1023" i="48"/>
  <c r="M1023" i="48"/>
  <c r="N1023" i="48"/>
  <c r="O1023" i="48"/>
  <c r="P1023" i="48"/>
  <c r="Q1023" i="48"/>
  <c r="R1023" i="48"/>
  <c r="S1023" i="48"/>
  <c r="A1024" i="48"/>
  <c r="B1024" i="48"/>
  <c r="C1024" i="48"/>
  <c r="D1024" i="48"/>
  <c r="E1024" i="48"/>
  <c r="F1024" i="48"/>
  <c r="G1024" i="48"/>
  <c r="H1024" i="48"/>
  <c r="I1024" i="48"/>
  <c r="J1024" i="48"/>
  <c r="K1024" i="48"/>
  <c r="L1024" i="48"/>
  <c r="M1024" i="48"/>
  <c r="N1024" i="48"/>
  <c r="O1024" i="48"/>
  <c r="P1024" i="48"/>
  <c r="Q1024" i="48"/>
  <c r="R1024" i="48"/>
  <c r="S1024" i="48"/>
  <c r="A1025" i="48"/>
  <c r="B1025" i="48"/>
  <c r="C1025" i="48"/>
  <c r="D1025" i="48"/>
  <c r="E1025" i="48"/>
  <c r="F1025" i="48"/>
  <c r="G1025" i="48"/>
  <c r="H1025" i="48"/>
  <c r="I1025" i="48"/>
  <c r="J1025" i="48"/>
  <c r="K1025" i="48"/>
  <c r="L1025" i="48"/>
  <c r="M1025" i="48"/>
  <c r="N1025" i="48"/>
  <c r="O1025" i="48"/>
  <c r="P1025" i="48"/>
  <c r="Q1025" i="48"/>
  <c r="R1025" i="48"/>
  <c r="S1025" i="48"/>
  <c r="A1026" i="48"/>
  <c r="B1026" i="48"/>
  <c r="C1026" i="48"/>
  <c r="D1026" i="48"/>
  <c r="E1026" i="48"/>
  <c r="F1026" i="48"/>
  <c r="G1026" i="48"/>
  <c r="H1026" i="48"/>
  <c r="I1026" i="48"/>
  <c r="J1026" i="48"/>
  <c r="K1026" i="48"/>
  <c r="L1026" i="48"/>
  <c r="M1026" i="48"/>
  <c r="N1026" i="48"/>
  <c r="O1026" i="48"/>
  <c r="P1026" i="48"/>
  <c r="Q1026" i="48"/>
  <c r="R1026" i="48"/>
  <c r="S1026" i="48"/>
  <c r="A1027" i="48"/>
  <c r="B1027" i="48"/>
  <c r="C1027" i="48"/>
  <c r="D1027" i="48"/>
  <c r="E1027" i="48"/>
  <c r="F1027" i="48"/>
  <c r="G1027" i="48"/>
  <c r="H1027" i="48"/>
  <c r="I1027" i="48"/>
  <c r="J1027" i="48"/>
  <c r="K1027" i="48"/>
  <c r="L1027" i="48"/>
  <c r="M1027" i="48"/>
  <c r="N1027" i="48"/>
  <c r="O1027" i="48"/>
  <c r="P1027" i="48"/>
  <c r="Q1027" i="48"/>
  <c r="R1027" i="48"/>
  <c r="S1027" i="48"/>
  <c r="A1028" i="48"/>
  <c r="B1028" i="48"/>
  <c r="C1028" i="48"/>
  <c r="D1028" i="48"/>
  <c r="E1028" i="48"/>
  <c r="F1028" i="48"/>
  <c r="G1028" i="48"/>
  <c r="H1028" i="48"/>
  <c r="I1028" i="48"/>
  <c r="J1028" i="48"/>
  <c r="K1028" i="48"/>
  <c r="L1028" i="48"/>
  <c r="M1028" i="48"/>
  <c r="N1028" i="48"/>
  <c r="O1028" i="48"/>
  <c r="P1028" i="48"/>
  <c r="Q1028" i="48"/>
  <c r="R1028" i="48"/>
  <c r="S1028" i="48"/>
  <c r="A1029" i="48"/>
  <c r="B1029" i="48"/>
  <c r="C1029" i="48"/>
  <c r="D1029" i="48"/>
  <c r="E1029" i="48"/>
  <c r="F1029" i="48"/>
  <c r="G1029" i="48"/>
  <c r="H1029" i="48"/>
  <c r="I1029" i="48"/>
  <c r="J1029" i="48"/>
  <c r="K1029" i="48"/>
  <c r="L1029" i="48"/>
  <c r="M1029" i="48"/>
  <c r="N1029" i="48"/>
  <c r="O1029" i="48"/>
  <c r="P1029" i="48"/>
  <c r="Q1029" i="48"/>
  <c r="R1029" i="48"/>
  <c r="S1029" i="48"/>
  <c r="A1030" i="48"/>
  <c r="B1030" i="48"/>
  <c r="C1030" i="48"/>
  <c r="D1030" i="48"/>
  <c r="E1030" i="48"/>
  <c r="F1030" i="48"/>
  <c r="G1030" i="48"/>
  <c r="H1030" i="48"/>
  <c r="I1030" i="48"/>
  <c r="J1030" i="48"/>
  <c r="K1030" i="48"/>
  <c r="L1030" i="48"/>
  <c r="M1030" i="48"/>
  <c r="N1030" i="48"/>
  <c r="O1030" i="48"/>
  <c r="P1030" i="48"/>
  <c r="Q1030" i="48"/>
  <c r="R1030" i="48"/>
  <c r="S1030" i="48"/>
  <c r="A1031" i="48"/>
  <c r="B1031" i="48"/>
  <c r="C1031" i="48"/>
  <c r="D1031" i="48"/>
  <c r="E1031" i="48"/>
  <c r="F1031" i="48"/>
  <c r="G1031" i="48"/>
  <c r="H1031" i="48"/>
  <c r="I1031" i="48"/>
  <c r="J1031" i="48"/>
  <c r="K1031" i="48"/>
  <c r="L1031" i="48"/>
  <c r="M1031" i="48"/>
  <c r="N1031" i="48"/>
  <c r="O1031" i="48"/>
  <c r="P1031" i="48"/>
  <c r="Q1031" i="48"/>
  <c r="R1031" i="48"/>
  <c r="S1031" i="48"/>
  <c r="A1032" i="48"/>
  <c r="B1032" i="48"/>
  <c r="C1032" i="48"/>
  <c r="D1032" i="48"/>
  <c r="E1032" i="48"/>
  <c r="F1032" i="48"/>
  <c r="G1032" i="48"/>
  <c r="H1032" i="48"/>
  <c r="I1032" i="48"/>
  <c r="J1032" i="48"/>
  <c r="K1032" i="48"/>
  <c r="L1032" i="48"/>
  <c r="M1032" i="48"/>
  <c r="N1032" i="48"/>
  <c r="O1032" i="48"/>
  <c r="P1032" i="48"/>
  <c r="Q1032" i="48"/>
  <c r="R1032" i="48"/>
  <c r="S1032" i="48"/>
  <c r="A1033" i="48"/>
  <c r="B1033" i="48"/>
  <c r="C1033" i="48"/>
  <c r="D1033" i="48"/>
  <c r="E1033" i="48"/>
  <c r="F1033" i="48"/>
  <c r="G1033" i="48"/>
  <c r="H1033" i="48"/>
  <c r="I1033" i="48"/>
  <c r="J1033" i="48"/>
  <c r="K1033" i="48"/>
  <c r="L1033" i="48"/>
  <c r="M1033" i="48"/>
  <c r="N1033" i="48"/>
  <c r="O1033" i="48"/>
  <c r="P1033" i="48"/>
  <c r="Q1033" i="48"/>
  <c r="R1033" i="48"/>
  <c r="S1033" i="48"/>
  <c r="A1034" i="48"/>
  <c r="B1034" i="48"/>
  <c r="C1034" i="48"/>
  <c r="D1034" i="48"/>
  <c r="E1034" i="48"/>
  <c r="F1034" i="48"/>
  <c r="G1034" i="48"/>
  <c r="H1034" i="48"/>
  <c r="I1034" i="48"/>
  <c r="J1034" i="48"/>
  <c r="K1034" i="48"/>
  <c r="L1034" i="48"/>
  <c r="M1034" i="48"/>
  <c r="N1034" i="48"/>
  <c r="O1034" i="48"/>
  <c r="P1034" i="48"/>
  <c r="Q1034" i="48"/>
  <c r="R1034" i="48"/>
  <c r="S1034" i="48"/>
  <c r="A1035" i="48"/>
  <c r="B1035" i="48"/>
  <c r="C1035" i="48"/>
  <c r="D1035" i="48"/>
  <c r="E1035" i="48"/>
  <c r="F1035" i="48"/>
  <c r="G1035" i="48"/>
  <c r="H1035" i="48"/>
  <c r="I1035" i="48"/>
  <c r="J1035" i="48"/>
  <c r="K1035" i="48"/>
  <c r="L1035" i="48"/>
  <c r="M1035" i="48"/>
  <c r="N1035" i="48"/>
  <c r="O1035" i="48"/>
  <c r="P1035" i="48"/>
  <c r="Q1035" i="48"/>
  <c r="R1035" i="48"/>
  <c r="S1035" i="48"/>
  <c r="A1036" i="48"/>
  <c r="B1036" i="48"/>
  <c r="C1036" i="48"/>
  <c r="D1036" i="48"/>
  <c r="E1036" i="48"/>
  <c r="F1036" i="48"/>
  <c r="G1036" i="48"/>
  <c r="H1036" i="48"/>
  <c r="I1036" i="48"/>
  <c r="J1036" i="48"/>
  <c r="K1036" i="48"/>
  <c r="L1036" i="48"/>
  <c r="M1036" i="48"/>
  <c r="N1036" i="48"/>
  <c r="O1036" i="48"/>
  <c r="P1036" i="48"/>
  <c r="Q1036" i="48"/>
  <c r="R1036" i="48"/>
  <c r="S1036" i="48"/>
  <c r="A1037" i="48"/>
  <c r="B1037" i="48"/>
  <c r="C1037" i="48"/>
  <c r="D1037" i="48"/>
  <c r="E1037" i="48"/>
  <c r="F1037" i="48"/>
  <c r="G1037" i="48"/>
  <c r="H1037" i="48"/>
  <c r="I1037" i="48"/>
  <c r="J1037" i="48"/>
  <c r="K1037" i="48"/>
  <c r="L1037" i="48"/>
  <c r="M1037" i="48"/>
  <c r="N1037" i="48"/>
  <c r="O1037" i="48"/>
  <c r="P1037" i="48"/>
  <c r="Q1037" i="48"/>
  <c r="R1037" i="48"/>
  <c r="S1037" i="48"/>
  <c r="A1038" i="48"/>
  <c r="B1038" i="48"/>
  <c r="C1038" i="48"/>
  <c r="D1038" i="48"/>
  <c r="E1038" i="48"/>
  <c r="F1038" i="48"/>
  <c r="G1038" i="48"/>
  <c r="H1038" i="48"/>
  <c r="I1038" i="48"/>
  <c r="J1038" i="48"/>
  <c r="K1038" i="48"/>
  <c r="L1038" i="48"/>
  <c r="M1038" i="48"/>
  <c r="N1038" i="48"/>
  <c r="O1038" i="48"/>
  <c r="P1038" i="48"/>
  <c r="Q1038" i="48"/>
  <c r="R1038" i="48"/>
  <c r="S1038" i="48"/>
  <c r="A1039" i="48"/>
  <c r="B1039" i="48"/>
  <c r="C1039" i="48"/>
  <c r="D1039" i="48"/>
  <c r="E1039" i="48"/>
  <c r="F1039" i="48"/>
  <c r="G1039" i="48"/>
  <c r="H1039" i="48"/>
  <c r="I1039" i="48"/>
  <c r="J1039" i="48"/>
  <c r="K1039" i="48"/>
  <c r="L1039" i="48"/>
  <c r="M1039" i="48"/>
  <c r="N1039" i="48"/>
  <c r="O1039" i="48"/>
  <c r="P1039" i="48"/>
  <c r="Q1039" i="48"/>
  <c r="R1039" i="48"/>
  <c r="S1039" i="48"/>
  <c r="A1040" i="48"/>
  <c r="B1040" i="48"/>
  <c r="C1040" i="48"/>
  <c r="D1040" i="48"/>
  <c r="E1040" i="48"/>
  <c r="F1040" i="48"/>
  <c r="G1040" i="48"/>
  <c r="H1040" i="48"/>
  <c r="I1040" i="48"/>
  <c r="J1040" i="48"/>
  <c r="K1040" i="48"/>
  <c r="L1040" i="48"/>
  <c r="M1040" i="48"/>
  <c r="N1040" i="48"/>
  <c r="O1040" i="48"/>
  <c r="P1040" i="48"/>
  <c r="Q1040" i="48"/>
  <c r="R1040" i="48"/>
  <c r="S1040" i="48"/>
  <c r="A1041" i="48"/>
  <c r="B1041" i="48"/>
  <c r="C1041" i="48"/>
  <c r="D1041" i="48"/>
  <c r="E1041" i="48"/>
  <c r="F1041" i="48"/>
  <c r="G1041" i="48"/>
  <c r="H1041" i="48"/>
  <c r="I1041" i="48"/>
  <c r="J1041" i="48"/>
  <c r="K1041" i="48"/>
  <c r="L1041" i="48"/>
  <c r="M1041" i="48"/>
  <c r="N1041" i="48"/>
  <c r="O1041" i="48"/>
  <c r="P1041" i="48"/>
  <c r="Q1041" i="48"/>
  <c r="R1041" i="48"/>
  <c r="S1041" i="48"/>
  <c r="A1042" i="48"/>
  <c r="B1042" i="48"/>
  <c r="C1042" i="48"/>
  <c r="D1042" i="48"/>
  <c r="E1042" i="48"/>
  <c r="F1042" i="48"/>
  <c r="G1042" i="48"/>
  <c r="H1042" i="48"/>
  <c r="I1042" i="48"/>
  <c r="J1042" i="48"/>
  <c r="K1042" i="48"/>
  <c r="L1042" i="48"/>
  <c r="M1042" i="48"/>
  <c r="N1042" i="48"/>
  <c r="O1042" i="48"/>
  <c r="P1042" i="48"/>
  <c r="Q1042" i="48"/>
  <c r="R1042" i="48"/>
  <c r="S1042" i="48"/>
  <c r="A1043" i="48"/>
  <c r="B1043" i="48"/>
  <c r="C1043" i="48"/>
  <c r="D1043" i="48"/>
  <c r="E1043" i="48"/>
  <c r="F1043" i="48"/>
  <c r="G1043" i="48"/>
  <c r="H1043" i="48"/>
  <c r="I1043" i="48"/>
  <c r="J1043" i="48"/>
  <c r="K1043" i="48"/>
  <c r="L1043" i="48"/>
  <c r="M1043" i="48"/>
  <c r="N1043" i="48"/>
  <c r="O1043" i="48"/>
  <c r="P1043" i="48"/>
  <c r="Q1043" i="48"/>
  <c r="R1043" i="48"/>
  <c r="S1043" i="48"/>
  <c r="A1044" i="48"/>
  <c r="B1044" i="48"/>
  <c r="C1044" i="48"/>
  <c r="D1044" i="48"/>
  <c r="E1044" i="48"/>
  <c r="F1044" i="48"/>
  <c r="G1044" i="48"/>
  <c r="H1044" i="48"/>
  <c r="I1044" i="48"/>
  <c r="J1044" i="48"/>
  <c r="K1044" i="48"/>
  <c r="L1044" i="48"/>
  <c r="M1044" i="48"/>
  <c r="N1044" i="48"/>
  <c r="O1044" i="48"/>
  <c r="P1044" i="48"/>
  <c r="Q1044" i="48"/>
  <c r="R1044" i="48"/>
  <c r="S1044" i="48"/>
  <c r="A1045" i="48"/>
  <c r="B1045" i="48"/>
  <c r="C1045" i="48"/>
  <c r="D1045" i="48"/>
  <c r="E1045" i="48"/>
  <c r="F1045" i="48"/>
  <c r="G1045" i="48"/>
  <c r="H1045" i="48"/>
  <c r="I1045" i="48"/>
  <c r="J1045" i="48"/>
  <c r="K1045" i="48"/>
  <c r="L1045" i="48"/>
  <c r="M1045" i="48"/>
  <c r="N1045" i="48"/>
  <c r="O1045" i="48"/>
  <c r="P1045" i="48"/>
  <c r="Q1045" i="48"/>
  <c r="R1045" i="48"/>
  <c r="S1045" i="48"/>
  <c r="A1046" i="48"/>
  <c r="B1046" i="48"/>
  <c r="C1046" i="48"/>
  <c r="D1046" i="48"/>
  <c r="E1046" i="48"/>
  <c r="F1046" i="48"/>
  <c r="G1046" i="48"/>
  <c r="H1046" i="48"/>
  <c r="I1046" i="48"/>
  <c r="J1046" i="48"/>
  <c r="K1046" i="48"/>
  <c r="L1046" i="48"/>
  <c r="M1046" i="48"/>
  <c r="N1046" i="48"/>
  <c r="O1046" i="48"/>
  <c r="P1046" i="48"/>
  <c r="Q1046" i="48"/>
  <c r="R1046" i="48"/>
  <c r="S1046" i="48"/>
  <c r="A1047" i="48"/>
  <c r="B1047" i="48"/>
  <c r="C1047" i="48"/>
  <c r="D1047" i="48"/>
  <c r="E1047" i="48"/>
  <c r="F1047" i="48"/>
  <c r="G1047" i="48"/>
  <c r="H1047" i="48"/>
  <c r="I1047" i="48"/>
  <c r="J1047" i="48"/>
  <c r="K1047" i="48"/>
  <c r="L1047" i="48"/>
  <c r="M1047" i="48"/>
  <c r="N1047" i="48"/>
  <c r="O1047" i="48"/>
  <c r="P1047" i="48"/>
  <c r="Q1047" i="48"/>
  <c r="R1047" i="48"/>
  <c r="S1047" i="48"/>
  <c r="A1048" i="48"/>
  <c r="B1048" i="48"/>
  <c r="C1048" i="48"/>
  <c r="D1048" i="48"/>
  <c r="E1048" i="48"/>
  <c r="F1048" i="48"/>
  <c r="G1048" i="48"/>
  <c r="H1048" i="48"/>
  <c r="I1048" i="48"/>
  <c r="J1048" i="48"/>
  <c r="K1048" i="48"/>
  <c r="L1048" i="48"/>
  <c r="M1048" i="48"/>
  <c r="N1048" i="48"/>
  <c r="O1048" i="48"/>
  <c r="P1048" i="48"/>
  <c r="Q1048" i="48"/>
  <c r="R1048" i="48"/>
  <c r="S1048" i="48"/>
  <c r="A1049" i="48"/>
  <c r="B1049" i="48"/>
  <c r="C1049" i="48"/>
  <c r="D1049" i="48"/>
  <c r="E1049" i="48"/>
  <c r="F1049" i="48"/>
  <c r="G1049" i="48"/>
  <c r="H1049" i="48"/>
  <c r="I1049" i="48"/>
  <c r="J1049" i="48"/>
  <c r="K1049" i="48"/>
  <c r="L1049" i="48"/>
  <c r="M1049" i="48"/>
  <c r="N1049" i="48"/>
  <c r="O1049" i="48"/>
  <c r="P1049" i="48"/>
  <c r="Q1049" i="48"/>
  <c r="R1049" i="48"/>
  <c r="S1049" i="48"/>
  <c r="A1050" i="48"/>
  <c r="B1050" i="48"/>
  <c r="C1050" i="48"/>
  <c r="D1050" i="48"/>
  <c r="E1050" i="48"/>
  <c r="F1050" i="48"/>
  <c r="G1050" i="48"/>
  <c r="H1050" i="48"/>
  <c r="I1050" i="48"/>
  <c r="J1050" i="48"/>
  <c r="K1050" i="48"/>
  <c r="L1050" i="48"/>
  <c r="M1050" i="48"/>
  <c r="N1050" i="48"/>
  <c r="O1050" i="48"/>
  <c r="P1050" i="48"/>
  <c r="Q1050" i="48"/>
  <c r="R1050" i="48"/>
  <c r="S1050" i="48"/>
  <c r="A1051" i="48"/>
  <c r="B1051" i="48"/>
  <c r="C1051" i="48"/>
  <c r="D1051" i="48"/>
  <c r="E1051" i="48"/>
  <c r="F1051" i="48"/>
  <c r="G1051" i="48"/>
  <c r="H1051" i="48"/>
  <c r="I1051" i="48"/>
  <c r="J1051" i="48"/>
  <c r="K1051" i="48"/>
  <c r="L1051" i="48"/>
  <c r="M1051" i="48"/>
  <c r="N1051" i="48"/>
  <c r="O1051" i="48"/>
  <c r="P1051" i="48"/>
  <c r="Q1051" i="48"/>
  <c r="R1051" i="48"/>
  <c r="S1051" i="48"/>
  <c r="A1052" i="48"/>
  <c r="B1052" i="48"/>
  <c r="C1052" i="48"/>
  <c r="D1052" i="48"/>
  <c r="E1052" i="48"/>
  <c r="F1052" i="48"/>
  <c r="G1052" i="48"/>
  <c r="H1052" i="48"/>
  <c r="I1052" i="48"/>
  <c r="J1052" i="48"/>
  <c r="K1052" i="48"/>
  <c r="L1052" i="48"/>
  <c r="M1052" i="48"/>
  <c r="N1052" i="48"/>
  <c r="O1052" i="48"/>
  <c r="P1052" i="48"/>
  <c r="Q1052" i="48"/>
  <c r="R1052" i="48"/>
  <c r="S1052" i="48"/>
  <c r="A1053" i="48"/>
  <c r="B1053" i="48"/>
  <c r="C1053" i="48"/>
  <c r="D1053" i="48"/>
  <c r="E1053" i="48"/>
  <c r="F1053" i="48"/>
  <c r="G1053" i="48"/>
  <c r="H1053" i="48"/>
  <c r="I1053" i="48"/>
  <c r="J1053" i="48"/>
  <c r="K1053" i="48"/>
  <c r="L1053" i="48"/>
  <c r="M1053" i="48"/>
  <c r="N1053" i="48"/>
  <c r="O1053" i="48"/>
  <c r="P1053" i="48"/>
  <c r="Q1053" i="48"/>
  <c r="R1053" i="48"/>
  <c r="S1053" i="48"/>
  <c r="A1054" i="48"/>
  <c r="B1054" i="48"/>
  <c r="C1054" i="48"/>
  <c r="D1054" i="48"/>
  <c r="E1054" i="48"/>
  <c r="F1054" i="48"/>
  <c r="G1054" i="48"/>
  <c r="H1054" i="48"/>
  <c r="I1054" i="48"/>
  <c r="J1054" i="48"/>
  <c r="K1054" i="48"/>
  <c r="L1054" i="48"/>
  <c r="M1054" i="48"/>
  <c r="N1054" i="48"/>
  <c r="O1054" i="48"/>
  <c r="P1054" i="48"/>
  <c r="Q1054" i="48"/>
  <c r="R1054" i="48"/>
  <c r="S1054" i="48"/>
  <c r="A1055" i="48"/>
  <c r="B1055" i="48"/>
  <c r="C1055" i="48"/>
  <c r="D1055" i="48"/>
  <c r="E1055" i="48"/>
  <c r="F1055" i="48"/>
  <c r="G1055" i="48"/>
  <c r="H1055" i="48"/>
  <c r="I1055" i="48"/>
  <c r="J1055" i="48"/>
  <c r="K1055" i="48"/>
  <c r="L1055" i="48"/>
  <c r="M1055" i="48"/>
  <c r="N1055" i="48"/>
  <c r="O1055" i="48"/>
  <c r="P1055" i="48"/>
  <c r="Q1055" i="48"/>
  <c r="R1055" i="48"/>
  <c r="S1055" i="48"/>
  <c r="A1056" i="48"/>
  <c r="B1056" i="48"/>
  <c r="C1056" i="48"/>
  <c r="D1056" i="48"/>
  <c r="E1056" i="48"/>
  <c r="F1056" i="48"/>
  <c r="G1056" i="48"/>
  <c r="H1056" i="48"/>
  <c r="I1056" i="48"/>
  <c r="J1056" i="48"/>
  <c r="K1056" i="48"/>
  <c r="L1056" i="48"/>
  <c r="M1056" i="48"/>
  <c r="N1056" i="48"/>
  <c r="O1056" i="48"/>
  <c r="P1056" i="48"/>
  <c r="Q1056" i="48"/>
  <c r="R1056" i="48"/>
  <c r="S1056" i="48"/>
  <c r="A1057" i="48"/>
  <c r="B1057" i="48"/>
  <c r="C1057" i="48"/>
  <c r="D1057" i="48"/>
  <c r="E1057" i="48"/>
  <c r="F1057" i="48"/>
  <c r="G1057" i="48"/>
  <c r="H1057" i="48"/>
  <c r="I1057" i="48"/>
  <c r="J1057" i="48"/>
  <c r="K1057" i="48"/>
  <c r="L1057" i="48"/>
  <c r="M1057" i="48"/>
  <c r="N1057" i="48"/>
  <c r="O1057" i="48"/>
  <c r="P1057" i="48"/>
  <c r="Q1057" i="48"/>
  <c r="R1057" i="48"/>
  <c r="S1057" i="48"/>
  <c r="A1058" i="48"/>
  <c r="B1058" i="48"/>
  <c r="C1058" i="48"/>
  <c r="D1058" i="48"/>
  <c r="E1058" i="48"/>
  <c r="F1058" i="48"/>
  <c r="G1058" i="48"/>
  <c r="H1058" i="48"/>
  <c r="I1058" i="48"/>
  <c r="J1058" i="48"/>
  <c r="K1058" i="48"/>
  <c r="L1058" i="48"/>
  <c r="M1058" i="48"/>
  <c r="N1058" i="48"/>
  <c r="O1058" i="48"/>
  <c r="P1058" i="48"/>
  <c r="Q1058" i="48"/>
  <c r="R1058" i="48"/>
  <c r="S1058" i="48"/>
  <c r="A1059" i="48"/>
  <c r="B1059" i="48"/>
  <c r="C1059" i="48"/>
  <c r="D1059" i="48"/>
  <c r="E1059" i="48"/>
  <c r="F1059" i="48"/>
  <c r="G1059" i="48"/>
  <c r="H1059" i="48"/>
  <c r="I1059" i="48"/>
  <c r="J1059" i="48"/>
  <c r="K1059" i="48"/>
  <c r="L1059" i="48"/>
  <c r="M1059" i="48"/>
  <c r="N1059" i="48"/>
  <c r="O1059" i="48"/>
  <c r="P1059" i="48"/>
  <c r="Q1059" i="48"/>
  <c r="R1059" i="48"/>
  <c r="S1059" i="48"/>
  <c r="A1060" i="48"/>
  <c r="B1060" i="48"/>
  <c r="C1060" i="48"/>
  <c r="D1060" i="48"/>
  <c r="E1060" i="48"/>
  <c r="F1060" i="48"/>
  <c r="G1060" i="48"/>
  <c r="H1060" i="48"/>
  <c r="I1060" i="48"/>
  <c r="J1060" i="48"/>
  <c r="K1060" i="48"/>
  <c r="L1060" i="48"/>
  <c r="M1060" i="48"/>
  <c r="N1060" i="48"/>
  <c r="O1060" i="48"/>
  <c r="P1060" i="48"/>
  <c r="Q1060" i="48"/>
  <c r="R1060" i="48"/>
  <c r="S1060" i="48"/>
  <c r="A1061" i="48"/>
  <c r="B1061" i="48"/>
  <c r="C1061" i="48"/>
  <c r="D1061" i="48"/>
  <c r="E1061" i="48"/>
  <c r="F1061" i="48"/>
  <c r="G1061" i="48"/>
  <c r="H1061" i="48"/>
  <c r="I1061" i="48"/>
  <c r="J1061" i="48"/>
  <c r="K1061" i="48"/>
  <c r="L1061" i="48"/>
  <c r="M1061" i="48"/>
  <c r="N1061" i="48"/>
  <c r="O1061" i="48"/>
  <c r="P1061" i="48"/>
  <c r="Q1061" i="48"/>
  <c r="R1061" i="48"/>
  <c r="S1061" i="48"/>
  <c r="A1062" i="48"/>
  <c r="B1062" i="48"/>
  <c r="C1062" i="48"/>
  <c r="D1062" i="48"/>
  <c r="E1062" i="48"/>
  <c r="F1062" i="48"/>
  <c r="G1062" i="48"/>
  <c r="H1062" i="48"/>
  <c r="I1062" i="48"/>
  <c r="J1062" i="48"/>
  <c r="K1062" i="48"/>
  <c r="L1062" i="48"/>
  <c r="M1062" i="48"/>
  <c r="N1062" i="48"/>
  <c r="O1062" i="48"/>
  <c r="P1062" i="48"/>
  <c r="Q1062" i="48"/>
  <c r="R1062" i="48"/>
  <c r="S1062" i="48"/>
  <c r="A1063" i="48"/>
  <c r="B1063" i="48"/>
  <c r="C1063" i="48"/>
  <c r="D1063" i="48"/>
  <c r="E1063" i="48"/>
  <c r="F1063" i="48"/>
  <c r="G1063" i="48"/>
  <c r="H1063" i="48"/>
  <c r="I1063" i="48"/>
  <c r="J1063" i="48"/>
  <c r="K1063" i="48"/>
  <c r="L1063" i="48"/>
  <c r="M1063" i="48"/>
  <c r="N1063" i="48"/>
  <c r="O1063" i="48"/>
  <c r="P1063" i="48"/>
  <c r="Q1063" i="48"/>
  <c r="R1063" i="48"/>
  <c r="S1063" i="48"/>
  <c r="A1064" i="48"/>
  <c r="B1064" i="48"/>
  <c r="C1064" i="48"/>
  <c r="D1064" i="48"/>
  <c r="E1064" i="48"/>
  <c r="F1064" i="48"/>
  <c r="G1064" i="48"/>
  <c r="H1064" i="48"/>
  <c r="I1064" i="48"/>
  <c r="J1064" i="48"/>
  <c r="K1064" i="48"/>
  <c r="L1064" i="48"/>
  <c r="M1064" i="48"/>
  <c r="N1064" i="48"/>
  <c r="O1064" i="48"/>
  <c r="P1064" i="48"/>
  <c r="Q1064" i="48"/>
  <c r="R1064" i="48"/>
  <c r="S1064" i="48"/>
  <c r="A1065" i="48"/>
  <c r="B1065" i="48"/>
  <c r="C1065" i="48"/>
  <c r="D1065" i="48"/>
  <c r="E1065" i="48"/>
  <c r="F1065" i="48"/>
  <c r="G1065" i="48"/>
  <c r="H1065" i="48"/>
  <c r="I1065" i="48"/>
  <c r="J1065" i="48"/>
  <c r="K1065" i="48"/>
  <c r="L1065" i="48"/>
  <c r="M1065" i="48"/>
  <c r="N1065" i="48"/>
  <c r="O1065" i="48"/>
  <c r="P1065" i="48"/>
  <c r="Q1065" i="48"/>
  <c r="R1065" i="48"/>
  <c r="S1065" i="48"/>
  <c r="A1066" i="48"/>
  <c r="B1066" i="48"/>
  <c r="C1066" i="48"/>
  <c r="D1066" i="48"/>
  <c r="E1066" i="48"/>
  <c r="F1066" i="48"/>
  <c r="G1066" i="48"/>
  <c r="H1066" i="48"/>
  <c r="I1066" i="48"/>
  <c r="J1066" i="48"/>
  <c r="K1066" i="48"/>
  <c r="L1066" i="48"/>
  <c r="M1066" i="48"/>
  <c r="N1066" i="48"/>
  <c r="O1066" i="48"/>
  <c r="P1066" i="48"/>
  <c r="Q1066" i="48"/>
  <c r="R1066" i="48"/>
  <c r="S1066" i="48"/>
  <c r="A1067" i="48"/>
  <c r="B1067" i="48"/>
  <c r="C1067" i="48"/>
  <c r="D1067" i="48"/>
  <c r="E1067" i="48"/>
  <c r="F1067" i="48"/>
  <c r="G1067" i="48"/>
  <c r="H1067" i="48"/>
  <c r="I1067" i="48"/>
  <c r="J1067" i="48"/>
  <c r="K1067" i="48"/>
  <c r="L1067" i="48"/>
  <c r="M1067" i="48"/>
  <c r="N1067" i="48"/>
  <c r="O1067" i="48"/>
  <c r="P1067" i="48"/>
  <c r="Q1067" i="48"/>
  <c r="R1067" i="48"/>
  <c r="S1067" i="48"/>
  <c r="A1068" i="48"/>
  <c r="B1068" i="48"/>
  <c r="C1068" i="48"/>
  <c r="D1068" i="48"/>
  <c r="E1068" i="48"/>
  <c r="F1068" i="48"/>
  <c r="G1068" i="48"/>
  <c r="H1068" i="48"/>
  <c r="I1068" i="48"/>
  <c r="J1068" i="48"/>
  <c r="K1068" i="48"/>
  <c r="L1068" i="48"/>
  <c r="M1068" i="48"/>
  <c r="N1068" i="48"/>
  <c r="O1068" i="48"/>
  <c r="P1068" i="48"/>
  <c r="Q1068" i="48"/>
  <c r="R1068" i="48"/>
  <c r="S1068" i="48"/>
  <c r="A1069" i="48"/>
  <c r="B1069" i="48"/>
  <c r="C1069" i="48"/>
  <c r="D1069" i="48"/>
  <c r="E1069" i="48"/>
  <c r="F1069" i="48"/>
  <c r="G1069" i="48"/>
  <c r="H1069" i="48"/>
  <c r="I1069" i="48"/>
  <c r="J1069" i="48"/>
  <c r="K1069" i="48"/>
  <c r="L1069" i="48"/>
  <c r="M1069" i="48"/>
  <c r="N1069" i="48"/>
  <c r="O1069" i="48"/>
  <c r="P1069" i="48"/>
  <c r="Q1069" i="48"/>
  <c r="R1069" i="48"/>
  <c r="S1069" i="48"/>
  <c r="A1070" i="48"/>
  <c r="B1070" i="48"/>
  <c r="C1070" i="48"/>
  <c r="D1070" i="48"/>
  <c r="E1070" i="48"/>
  <c r="F1070" i="48"/>
  <c r="G1070" i="48"/>
  <c r="H1070" i="48"/>
  <c r="I1070" i="48"/>
  <c r="J1070" i="48"/>
  <c r="K1070" i="48"/>
  <c r="L1070" i="48"/>
  <c r="M1070" i="48"/>
  <c r="N1070" i="48"/>
  <c r="O1070" i="48"/>
  <c r="P1070" i="48"/>
  <c r="Q1070" i="48"/>
  <c r="R1070" i="48"/>
  <c r="S1070" i="48"/>
  <c r="A1071" i="48"/>
  <c r="B1071" i="48"/>
  <c r="C1071" i="48"/>
  <c r="D1071" i="48"/>
  <c r="E1071" i="48"/>
  <c r="F1071" i="48"/>
  <c r="G1071" i="48"/>
  <c r="H1071" i="48"/>
  <c r="I1071" i="48"/>
  <c r="J1071" i="48"/>
  <c r="K1071" i="48"/>
  <c r="L1071" i="48"/>
  <c r="M1071" i="48"/>
  <c r="N1071" i="48"/>
  <c r="O1071" i="48"/>
  <c r="P1071" i="48"/>
  <c r="Q1071" i="48"/>
  <c r="R1071" i="48"/>
  <c r="S1071" i="48"/>
  <c r="A1072" i="48"/>
  <c r="B1072" i="48"/>
  <c r="C1072" i="48"/>
  <c r="D1072" i="48"/>
  <c r="E1072" i="48"/>
  <c r="F1072" i="48"/>
  <c r="G1072" i="48"/>
  <c r="H1072" i="48"/>
  <c r="I1072" i="48"/>
  <c r="J1072" i="48"/>
  <c r="K1072" i="48"/>
  <c r="L1072" i="48"/>
  <c r="M1072" i="48"/>
  <c r="N1072" i="48"/>
  <c r="O1072" i="48"/>
  <c r="P1072" i="48"/>
  <c r="Q1072" i="48"/>
  <c r="R1072" i="48"/>
  <c r="S1072" i="48"/>
  <c r="A1073" i="48"/>
  <c r="B1073" i="48"/>
  <c r="C1073" i="48"/>
  <c r="D1073" i="48"/>
  <c r="E1073" i="48"/>
  <c r="F1073" i="48"/>
  <c r="G1073" i="48"/>
  <c r="H1073" i="48"/>
  <c r="I1073" i="48"/>
  <c r="J1073" i="48"/>
  <c r="K1073" i="48"/>
  <c r="L1073" i="48"/>
  <c r="M1073" i="48"/>
  <c r="N1073" i="48"/>
  <c r="O1073" i="48"/>
  <c r="P1073" i="48"/>
  <c r="Q1073" i="48"/>
  <c r="R1073" i="48"/>
  <c r="S1073" i="48"/>
  <c r="A1074" i="48"/>
  <c r="B1074" i="48"/>
  <c r="C1074" i="48"/>
  <c r="D1074" i="48"/>
  <c r="E1074" i="48"/>
  <c r="F1074" i="48"/>
  <c r="G1074" i="48"/>
  <c r="H1074" i="48"/>
  <c r="I1074" i="48"/>
  <c r="J1074" i="48"/>
  <c r="K1074" i="48"/>
  <c r="L1074" i="48"/>
  <c r="M1074" i="48"/>
  <c r="N1074" i="48"/>
  <c r="O1074" i="48"/>
  <c r="P1074" i="48"/>
  <c r="Q1074" i="48"/>
  <c r="R1074" i="48"/>
  <c r="S1074" i="48"/>
  <c r="A1075" i="48"/>
  <c r="B1075" i="48"/>
  <c r="C1075" i="48"/>
  <c r="D1075" i="48"/>
  <c r="E1075" i="48"/>
  <c r="F1075" i="48"/>
  <c r="G1075" i="48"/>
  <c r="H1075" i="48"/>
  <c r="I1075" i="48"/>
  <c r="J1075" i="48"/>
  <c r="K1075" i="48"/>
  <c r="L1075" i="48"/>
  <c r="M1075" i="48"/>
  <c r="N1075" i="48"/>
  <c r="O1075" i="48"/>
  <c r="P1075" i="48"/>
  <c r="Q1075" i="48"/>
  <c r="R1075" i="48"/>
  <c r="S1075" i="48"/>
  <c r="A1076" i="48"/>
  <c r="B1076" i="48"/>
  <c r="C1076" i="48"/>
  <c r="D1076" i="48"/>
  <c r="E1076" i="48"/>
  <c r="F1076" i="48"/>
  <c r="G1076" i="48"/>
  <c r="H1076" i="48"/>
  <c r="I1076" i="48"/>
  <c r="J1076" i="48"/>
  <c r="K1076" i="48"/>
  <c r="L1076" i="48"/>
  <c r="M1076" i="48"/>
  <c r="N1076" i="48"/>
  <c r="O1076" i="48"/>
  <c r="P1076" i="48"/>
  <c r="Q1076" i="48"/>
  <c r="R1076" i="48"/>
  <c r="S1076" i="48"/>
  <c r="A1077" i="48"/>
  <c r="B1077" i="48"/>
  <c r="C1077" i="48"/>
  <c r="D1077" i="48"/>
  <c r="E1077" i="48"/>
  <c r="F1077" i="48"/>
  <c r="G1077" i="48"/>
  <c r="H1077" i="48"/>
  <c r="I1077" i="48"/>
  <c r="J1077" i="48"/>
  <c r="K1077" i="48"/>
  <c r="L1077" i="48"/>
  <c r="M1077" i="48"/>
  <c r="N1077" i="48"/>
  <c r="O1077" i="48"/>
  <c r="P1077" i="48"/>
  <c r="Q1077" i="48"/>
  <c r="R1077" i="48"/>
  <c r="S1077" i="48"/>
  <c r="A1078" i="48"/>
  <c r="B1078" i="48"/>
  <c r="C1078" i="48"/>
  <c r="D1078" i="48"/>
  <c r="E1078" i="48"/>
  <c r="F1078" i="48"/>
  <c r="G1078" i="48"/>
  <c r="H1078" i="48"/>
  <c r="I1078" i="48"/>
  <c r="J1078" i="48"/>
  <c r="K1078" i="48"/>
  <c r="L1078" i="48"/>
  <c r="M1078" i="48"/>
  <c r="N1078" i="48"/>
  <c r="O1078" i="48"/>
  <c r="P1078" i="48"/>
  <c r="Q1078" i="48"/>
  <c r="R1078" i="48"/>
  <c r="S1078" i="48"/>
  <c r="A1079" i="48"/>
  <c r="B1079" i="48"/>
  <c r="C1079" i="48"/>
  <c r="D1079" i="48"/>
  <c r="E1079" i="48"/>
  <c r="F1079" i="48"/>
  <c r="G1079" i="48"/>
  <c r="H1079" i="48"/>
  <c r="I1079" i="48"/>
  <c r="J1079" i="48"/>
  <c r="K1079" i="48"/>
  <c r="L1079" i="48"/>
  <c r="M1079" i="48"/>
  <c r="N1079" i="48"/>
  <c r="O1079" i="48"/>
  <c r="P1079" i="48"/>
  <c r="Q1079" i="48"/>
  <c r="R1079" i="48"/>
  <c r="S1079" i="48"/>
  <c r="A1080" i="48"/>
  <c r="B1080" i="48"/>
  <c r="C1080" i="48"/>
  <c r="D1080" i="48"/>
  <c r="E1080" i="48"/>
  <c r="F1080" i="48"/>
  <c r="G1080" i="48"/>
  <c r="H1080" i="48"/>
  <c r="I1080" i="48"/>
  <c r="J1080" i="48"/>
  <c r="K1080" i="48"/>
  <c r="L1080" i="48"/>
  <c r="M1080" i="48"/>
  <c r="N1080" i="48"/>
  <c r="O1080" i="48"/>
  <c r="P1080" i="48"/>
  <c r="Q1080" i="48"/>
  <c r="R1080" i="48"/>
  <c r="S1080" i="48"/>
  <c r="A1081" i="48"/>
  <c r="B1081" i="48"/>
  <c r="C1081" i="48"/>
  <c r="D1081" i="48"/>
  <c r="E1081" i="48"/>
  <c r="F1081" i="48"/>
  <c r="G1081" i="48"/>
  <c r="H1081" i="48"/>
  <c r="I1081" i="48"/>
  <c r="J1081" i="48"/>
  <c r="K1081" i="48"/>
  <c r="L1081" i="48"/>
  <c r="M1081" i="48"/>
  <c r="N1081" i="48"/>
  <c r="O1081" i="48"/>
  <c r="P1081" i="48"/>
  <c r="Q1081" i="48"/>
  <c r="R1081" i="48"/>
  <c r="S1081" i="48"/>
  <c r="A1082" i="48"/>
  <c r="B1082" i="48"/>
  <c r="C1082" i="48"/>
  <c r="D1082" i="48"/>
  <c r="E1082" i="48"/>
  <c r="F1082" i="48"/>
  <c r="G1082" i="48"/>
  <c r="H1082" i="48"/>
  <c r="I1082" i="48"/>
  <c r="J1082" i="48"/>
  <c r="K1082" i="48"/>
  <c r="L1082" i="48"/>
  <c r="M1082" i="48"/>
  <c r="N1082" i="48"/>
  <c r="O1082" i="48"/>
  <c r="P1082" i="48"/>
  <c r="Q1082" i="48"/>
  <c r="R1082" i="48"/>
  <c r="S1082" i="48"/>
  <c r="A1083" i="48"/>
  <c r="B1083" i="48"/>
  <c r="C1083" i="48"/>
  <c r="D1083" i="48"/>
  <c r="E1083" i="48"/>
  <c r="F1083" i="48"/>
  <c r="G1083" i="48"/>
  <c r="H1083" i="48"/>
  <c r="I1083" i="48"/>
  <c r="J1083" i="48"/>
  <c r="K1083" i="48"/>
  <c r="L1083" i="48"/>
  <c r="M1083" i="48"/>
  <c r="N1083" i="48"/>
  <c r="O1083" i="48"/>
  <c r="P1083" i="48"/>
  <c r="Q1083" i="48"/>
  <c r="R1083" i="48"/>
  <c r="S1083" i="48"/>
  <c r="A1084" i="48"/>
  <c r="B1084" i="48"/>
  <c r="C1084" i="48"/>
  <c r="D1084" i="48"/>
  <c r="E1084" i="48"/>
  <c r="F1084" i="48"/>
  <c r="G1084" i="48"/>
  <c r="H1084" i="48"/>
  <c r="I1084" i="48"/>
  <c r="J1084" i="48"/>
  <c r="K1084" i="48"/>
  <c r="L1084" i="48"/>
  <c r="M1084" i="48"/>
  <c r="N1084" i="48"/>
  <c r="O1084" i="48"/>
  <c r="P1084" i="48"/>
  <c r="Q1084" i="48"/>
  <c r="R1084" i="48"/>
  <c r="S1084" i="48"/>
  <c r="A1085" i="48"/>
  <c r="B1085" i="48"/>
  <c r="C1085" i="48"/>
  <c r="D1085" i="48"/>
  <c r="E1085" i="48"/>
  <c r="F1085" i="48"/>
  <c r="G1085" i="48"/>
  <c r="H1085" i="48"/>
  <c r="I1085" i="48"/>
  <c r="J1085" i="48"/>
  <c r="K1085" i="48"/>
  <c r="L1085" i="48"/>
  <c r="M1085" i="48"/>
  <c r="N1085" i="48"/>
  <c r="O1085" i="48"/>
  <c r="P1085" i="48"/>
  <c r="Q1085" i="48"/>
  <c r="R1085" i="48"/>
  <c r="S1085" i="48"/>
  <c r="A1086" i="48"/>
  <c r="B1086" i="48"/>
  <c r="C1086" i="48"/>
  <c r="D1086" i="48"/>
  <c r="E1086" i="48"/>
  <c r="F1086" i="48"/>
  <c r="G1086" i="48"/>
  <c r="H1086" i="48"/>
  <c r="I1086" i="48"/>
  <c r="J1086" i="48"/>
  <c r="K1086" i="48"/>
  <c r="L1086" i="48"/>
  <c r="M1086" i="48"/>
  <c r="N1086" i="48"/>
  <c r="O1086" i="48"/>
  <c r="P1086" i="48"/>
  <c r="Q1086" i="48"/>
  <c r="R1086" i="48"/>
  <c r="S1086" i="48"/>
  <c r="A1087" i="48"/>
  <c r="B1087" i="48"/>
  <c r="C1087" i="48"/>
  <c r="D1087" i="48"/>
  <c r="E1087" i="48"/>
  <c r="F1087" i="48"/>
  <c r="G1087" i="48"/>
  <c r="H1087" i="48"/>
  <c r="I1087" i="48"/>
  <c r="J1087" i="48"/>
  <c r="K1087" i="48"/>
  <c r="L1087" i="48"/>
  <c r="M1087" i="48"/>
  <c r="N1087" i="48"/>
  <c r="O1087" i="48"/>
  <c r="P1087" i="48"/>
  <c r="Q1087" i="48"/>
  <c r="R1087" i="48"/>
  <c r="S1087" i="48"/>
  <c r="A1088" i="48"/>
  <c r="B1088" i="48"/>
  <c r="C1088" i="48"/>
  <c r="D1088" i="48"/>
  <c r="E1088" i="48"/>
  <c r="F1088" i="48"/>
  <c r="G1088" i="48"/>
  <c r="H1088" i="48"/>
  <c r="I1088" i="48"/>
  <c r="J1088" i="48"/>
  <c r="K1088" i="48"/>
  <c r="L1088" i="48"/>
  <c r="M1088" i="48"/>
  <c r="N1088" i="48"/>
  <c r="O1088" i="48"/>
  <c r="P1088" i="48"/>
  <c r="Q1088" i="48"/>
  <c r="R1088" i="48"/>
  <c r="S1088" i="48"/>
  <c r="A1089" i="48"/>
  <c r="B1089" i="48"/>
  <c r="C1089" i="48"/>
  <c r="D1089" i="48"/>
  <c r="E1089" i="48"/>
  <c r="F1089" i="48"/>
  <c r="G1089" i="48"/>
  <c r="H1089" i="48"/>
  <c r="I1089" i="48"/>
  <c r="J1089" i="48"/>
  <c r="K1089" i="48"/>
  <c r="L1089" i="48"/>
  <c r="M1089" i="48"/>
  <c r="N1089" i="48"/>
  <c r="O1089" i="48"/>
  <c r="P1089" i="48"/>
  <c r="Q1089" i="48"/>
  <c r="R1089" i="48"/>
  <c r="S1089" i="48"/>
  <c r="A1090" i="48"/>
  <c r="B1090" i="48"/>
  <c r="C1090" i="48"/>
  <c r="D1090" i="48"/>
  <c r="E1090" i="48"/>
  <c r="F1090" i="48"/>
  <c r="G1090" i="48"/>
  <c r="H1090" i="48"/>
  <c r="I1090" i="48"/>
  <c r="J1090" i="48"/>
  <c r="K1090" i="48"/>
  <c r="L1090" i="48"/>
  <c r="M1090" i="48"/>
  <c r="N1090" i="48"/>
  <c r="O1090" i="48"/>
  <c r="P1090" i="48"/>
  <c r="Q1090" i="48"/>
  <c r="R1090" i="48"/>
  <c r="S1090" i="48"/>
  <c r="A1091" i="48"/>
  <c r="B1091" i="48"/>
  <c r="C1091" i="48"/>
  <c r="D1091" i="48"/>
  <c r="E1091" i="48"/>
  <c r="F1091" i="48"/>
  <c r="G1091" i="48"/>
  <c r="H1091" i="48"/>
  <c r="I1091" i="48"/>
  <c r="J1091" i="48"/>
  <c r="K1091" i="48"/>
  <c r="L1091" i="48"/>
  <c r="M1091" i="48"/>
  <c r="N1091" i="48"/>
  <c r="O1091" i="48"/>
  <c r="P1091" i="48"/>
  <c r="Q1091" i="48"/>
  <c r="R1091" i="48"/>
  <c r="S1091" i="48"/>
  <c r="A1092" i="48"/>
  <c r="B1092" i="48"/>
  <c r="C1092" i="48"/>
  <c r="D1092" i="48"/>
  <c r="E1092" i="48"/>
  <c r="F1092" i="48"/>
  <c r="G1092" i="48"/>
  <c r="H1092" i="48"/>
  <c r="I1092" i="48"/>
  <c r="J1092" i="48"/>
  <c r="K1092" i="48"/>
  <c r="L1092" i="48"/>
  <c r="M1092" i="48"/>
  <c r="N1092" i="48"/>
  <c r="O1092" i="48"/>
  <c r="P1092" i="48"/>
  <c r="Q1092" i="48"/>
  <c r="R1092" i="48"/>
  <c r="S1092" i="48"/>
  <c r="A1093" i="48"/>
  <c r="B1093" i="48"/>
  <c r="C1093" i="48"/>
  <c r="D1093" i="48"/>
  <c r="E1093" i="48"/>
  <c r="F1093" i="48"/>
  <c r="G1093" i="48"/>
  <c r="H1093" i="48"/>
  <c r="I1093" i="48"/>
  <c r="J1093" i="48"/>
  <c r="K1093" i="48"/>
  <c r="L1093" i="48"/>
  <c r="M1093" i="48"/>
  <c r="N1093" i="48"/>
  <c r="O1093" i="48"/>
  <c r="P1093" i="48"/>
  <c r="Q1093" i="48"/>
  <c r="R1093" i="48"/>
  <c r="S1093" i="48"/>
  <c r="A1094" i="48"/>
  <c r="B1094" i="48"/>
  <c r="C1094" i="48"/>
  <c r="D1094" i="48"/>
  <c r="E1094" i="48"/>
  <c r="F1094" i="48"/>
  <c r="G1094" i="48"/>
  <c r="H1094" i="48"/>
  <c r="I1094" i="48"/>
  <c r="J1094" i="48"/>
  <c r="K1094" i="48"/>
  <c r="L1094" i="48"/>
  <c r="M1094" i="48"/>
  <c r="N1094" i="48"/>
  <c r="O1094" i="48"/>
  <c r="P1094" i="48"/>
  <c r="Q1094" i="48"/>
  <c r="R1094" i="48"/>
  <c r="S1094" i="48"/>
  <c r="A1095" i="48"/>
  <c r="B1095" i="48"/>
  <c r="C1095" i="48"/>
  <c r="D1095" i="48"/>
  <c r="E1095" i="48"/>
  <c r="F1095" i="48"/>
  <c r="G1095" i="48"/>
  <c r="H1095" i="48"/>
  <c r="I1095" i="48"/>
  <c r="J1095" i="48"/>
  <c r="K1095" i="48"/>
  <c r="L1095" i="48"/>
  <c r="M1095" i="48"/>
  <c r="N1095" i="48"/>
  <c r="O1095" i="48"/>
  <c r="P1095" i="48"/>
  <c r="Q1095" i="48"/>
  <c r="R1095" i="48"/>
  <c r="S1095" i="48"/>
  <c r="A1096" i="48"/>
  <c r="B1096" i="48"/>
  <c r="C1096" i="48"/>
  <c r="D1096" i="48"/>
  <c r="E1096" i="48"/>
  <c r="F1096" i="48"/>
  <c r="G1096" i="48"/>
  <c r="H1096" i="48"/>
  <c r="I1096" i="48"/>
  <c r="J1096" i="48"/>
  <c r="K1096" i="48"/>
  <c r="L1096" i="48"/>
  <c r="M1096" i="48"/>
  <c r="N1096" i="48"/>
  <c r="O1096" i="48"/>
  <c r="P1096" i="48"/>
  <c r="Q1096" i="48"/>
  <c r="R1096" i="48"/>
  <c r="S1096" i="48"/>
  <c r="A1097" i="48"/>
  <c r="B1097" i="48"/>
  <c r="C1097" i="48"/>
  <c r="D1097" i="48"/>
  <c r="E1097" i="48"/>
  <c r="F1097" i="48"/>
  <c r="G1097" i="48"/>
  <c r="H1097" i="48"/>
  <c r="I1097" i="48"/>
  <c r="J1097" i="48"/>
  <c r="K1097" i="48"/>
  <c r="L1097" i="48"/>
  <c r="M1097" i="48"/>
  <c r="N1097" i="48"/>
  <c r="O1097" i="48"/>
  <c r="P1097" i="48"/>
  <c r="Q1097" i="48"/>
  <c r="R1097" i="48"/>
  <c r="S1097" i="48"/>
  <c r="A1098" i="48"/>
  <c r="B1098" i="48"/>
  <c r="C1098" i="48"/>
  <c r="D1098" i="48"/>
  <c r="E1098" i="48"/>
  <c r="F1098" i="48"/>
  <c r="G1098" i="48"/>
  <c r="H1098" i="48"/>
  <c r="I1098" i="48"/>
  <c r="J1098" i="48"/>
  <c r="K1098" i="48"/>
  <c r="L1098" i="48"/>
  <c r="M1098" i="48"/>
  <c r="N1098" i="48"/>
  <c r="O1098" i="48"/>
  <c r="P1098" i="48"/>
  <c r="Q1098" i="48"/>
  <c r="R1098" i="48"/>
  <c r="S1098" i="48"/>
  <c r="A1099" i="48"/>
  <c r="B1099" i="48"/>
  <c r="C1099" i="48"/>
  <c r="D1099" i="48"/>
  <c r="E1099" i="48"/>
  <c r="F1099" i="48"/>
  <c r="G1099" i="48"/>
  <c r="H1099" i="48"/>
  <c r="I1099" i="48"/>
  <c r="J1099" i="48"/>
  <c r="K1099" i="48"/>
  <c r="L1099" i="48"/>
  <c r="M1099" i="48"/>
  <c r="N1099" i="48"/>
  <c r="O1099" i="48"/>
  <c r="P1099" i="48"/>
  <c r="Q1099" i="48"/>
  <c r="R1099" i="48"/>
  <c r="S1099" i="48"/>
  <c r="A1100" i="48"/>
  <c r="B1100" i="48"/>
  <c r="C1100" i="48"/>
  <c r="D1100" i="48"/>
  <c r="E1100" i="48"/>
  <c r="F1100" i="48"/>
  <c r="G1100" i="48"/>
  <c r="H1100" i="48"/>
  <c r="I1100" i="48"/>
  <c r="J1100" i="48"/>
  <c r="K1100" i="48"/>
  <c r="L1100" i="48"/>
  <c r="M1100" i="48"/>
  <c r="N1100" i="48"/>
  <c r="O1100" i="48"/>
  <c r="P1100" i="48"/>
  <c r="Q1100" i="48"/>
  <c r="R1100" i="48"/>
  <c r="S1100" i="48"/>
  <c r="A1101" i="48"/>
  <c r="B1101" i="48"/>
  <c r="C1101" i="48"/>
  <c r="D1101" i="48"/>
  <c r="E1101" i="48"/>
  <c r="F1101" i="48"/>
  <c r="G1101" i="48"/>
  <c r="H1101" i="48"/>
  <c r="I1101" i="48"/>
  <c r="J1101" i="48"/>
  <c r="K1101" i="48"/>
  <c r="L1101" i="48"/>
  <c r="M1101" i="48"/>
  <c r="N1101" i="48"/>
  <c r="O1101" i="48"/>
  <c r="P1101" i="48"/>
  <c r="Q1101" i="48"/>
  <c r="R1101" i="48"/>
  <c r="S1101" i="48"/>
  <c r="A1102" i="48"/>
  <c r="B1102" i="48"/>
  <c r="C1102" i="48"/>
  <c r="D1102" i="48"/>
  <c r="E1102" i="48"/>
  <c r="F1102" i="48"/>
  <c r="G1102" i="48"/>
  <c r="H1102" i="48"/>
  <c r="I1102" i="48"/>
  <c r="J1102" i="48"/>
  <c r="K1102" i="48"/>
  <c r="L1102" i="48"/>
  <c r="M1102" i="48"/>
  <c r="N1102" i="48"/>
  <c r="O1102" i="48"/>
  <c r="P1102" i="48"/>
  <c r="Q1102" i="48"/>
  <c r="R1102" i="48"/>
  <c r="S1102" i="48"/>
  <c r="A1103" i="48"/>
  <c r="B1103" i="48"/>
  <c r="C1103" i="48"/>
  <c r="D1103" i="48"/>
  <c r="E1103" i="48"/>
  <c r="F1103" i="48"/>
  <c r="G1103" i="48"/>
  <c r="H1103" i="48"/>
  <c r="I1103" i="48"/>
  <c r="J1103" i="48"/>
  <c r="K1103" i="48"/>
  <c r="L1103" i="48"/>
  <c r="M1103" i="48"/>
  <c r="N1103" i="48"/>
  <c r="O1103" i="48"/>
  <c r="P1103" i="48"/>
  <c r="Q1103" i="48"/>
  <c r="R1103" i="48"/>
  <c r="S1103" i="48"/>
  <c r="A1104" i="48"/>
  <c r="B1104" i="48"/>
  <c r="C1104" i="48"/>
  <c r="D1104" i="48"/>
  <c r="E1104" i="48"/>
  <c r="F1104" i="48"/>
  <c r="G1104" i="48"/>
  <c r="H1104" i="48"/>
  <c r="I1104" i="48"/>
  <c r="J1104" i="48"/>
  <c r="K1104" i="48"/>
  <c r="L1104" i="48"/>
  <c r="M1104" i="48"/>
  <c r="N1104" i="48"/>
  <c r="O1104" i="48"/>
  <c r="P1104" i="48"/>
  <c r="Q1104" i="48"/>
  <c r="R1104" i="48"/>
  <c r="S1104" i="48"/>
  <c r="A1105" i="48"/>
  <c r="B1105" i="48"/>
  <c r="C1105" i="48"/>
  <c r="D1105" i="48"/>
  <c r="E1105" i="48"/>
  <c r="F1105" i="48"/>
  <c r="G1105" i="48"/>
  <c r="H1105" i="48"/>
  <c r="I1105" i="48"/>
  <c r="J1105" i="48"/>
  <c r="K1105" i="48"/>
  <c r="L1105" i="48"/>
  <c r="M1105" i="48"/>
  <c r="N1105" i="48"/>
  <c r="O1105" i="48"/>
  <c r="P1105" i="48"/>
  <c r="Q1105" i="48"/>
  <c r="R1105" i="48"/>
  <c r="S1105" i="48"/>
  <c r="A1106" i="48"/>
  <c r="B1106" i="48"/>
  <c r="C1106" i="48"/>
  <c r="D1106" i="48"/>
  <c r="E1106" i="48"/>
  <c r="F1106" i="48"/>
  <c r="G1106" i="48"/>
  <c r="H1106" i="48"/>
  <c r="I1106" i="48"/>
  <c r="J1106" i="48"/>
  <c r="K1106" i="48"/>
  <c r="L1106" i="48"/>
  <c r="M1106" i="48"/>
  <c r="N1106" i="48"/>
  <c r="O1106" i="48"/>
  <c r="P1106" i="48"/>
  <c r="Q1106" i="48"/>
  <c r="R1106" i="48"/>
  <c r="S1106" i="48"/>
  <c r="A1107" i="48"/>
  <c r="B1107" i="48"/>
  <c r="C1107" i="48"/>
  <c r="D1107" i="48"/>
  <c r="E1107" i="48"/>
  <c r="F1107" i="48"/>
  <c r="G1107" i="48"/>
  <c r="H1107" i="48"/>
  <c r="I1107" i="48"/>
  <c r="J1107" i="48"/>
  <c r="K1107" i="48"/>
  <c r="L1107" i="48"/>
  <c r="M1107" i="48"/>
  <c r="N1107" i="48"/>
  <c r="O1107" i="48"/>
  <c r="P1107" i="48"/>
  <c r="Q1107" i="48"/>
  <c r="R1107" i="48"/>
  <c r="S1107" i="48"/>
  <c r="A1108" i="48"/>
  <c r="B1108" i="48"/>
  <c r="C1108" i="48"/>
  <c r="D1108" i="48"/>
  <c r="E1108" i="48"/>
  <c r="F1108" i="48"/>
  <c r="G1108" i="48"/>
  <c r="H1108" i="48"/>
  <c r="I1108" i="48"/>
  <c r="J1108" i="48"/>
  <c r="K1108" i="48"/>
  <c r="L1108" i="48"/>
  <c r="M1108" i="48"/>
  <c r="N1108" i="48"/>
  <c r="O1108" i="48"/>
  <c r="P1108" i="48"/>
  <c r="Q1108" i="48"/>
  <c r="R1108" i="48"/>
  <c r="S1108" i="48"/>
  <c r="A1109" i="48"/>
  <c r="B1109" i="48"/>
  <c r="C1109" i="48"/>
  <c r="D1109" i="48"/>
  <c r="E1109" i="48"/>
  <c r="F1109" i="48"/>
  <c r="G1109" i="48"/>
  <c r="H1109" i="48"/>
  <c r="I1109" i="48"/>
  <c r="J1109" i="48"/>
  <c r="K1109" i="48"/>
  <c r="L1109" i="48"/>
  <c r="M1109" i="48"/>
  <c r="N1109" i="48"/>
  <c r="O1109" i="48"/>
  <c r="P1109" i="48"/>
  <c r="Q1109" i="48"/>
  <c r="R1109" i="48"/>
  <c r="S1109" i="48"/>
  <c r="A1110" i="48"/>
  <c r="B1110" i="48"/>
  <c r="C1110" i="48"/>
  <c r="D1110" i="48"/>
  <c r="E1110" i="48"/>
  <c r="F1110" i="48"/>
  <c r="G1110" i="48"/>
  <c r="H1110" i="48"/>
  <c r="I1110" i="48"/>
  <c r="J1110" i="48"/>
  <c r="K1110" i="48"/>
  <c r="L1110" i="48"/>
  <c r="M1110" i="48"/>
  <c r="N1110" i="48"/>
  <c r="O1110" i="48"/>
  <c r="P1110" i="48"/>
  <c r="Q1110" i="48"/>
  <c r="R1110" i="48"/>
  <c r="S1110" i="48"/>
  <c r="A1111" i="48"/>
  <c r="B1111" i="48"/>
  <c r="C1111" i="48"/>
  <c r="D1111" i="48"/>
  <c r="E1111" i="48"/>
  <c r="F1111" i="48"/>
  <c r="G1111" i="48"/>
  <c r="H1111" i="48"/>
  <c r="I1111" i="48"/>
  <c r="J1111" i="48"/>
  <c r="K1111" i="48"/>
  <c r="L1111" i="48"/>
  <c r="M1111" i="48"/>
  <c r="N1111" i="48"/>
  <c r="O1111" i="48"/>
  <c r="P1111" i="48"/>
  <c r="Q1111" i="48"/>
  <c r="R1111" i="48"/>
  <c r="S1111" i="48"/>
  <c r="A1112" i="48"/>
  <c r="B1112" i="48"/>
  <c r="C1112" i="48"/>
  <c r="D1112" i="48"/>
  <c r="E1112" i="48"/>
  <c r="F1112" i="48"/>
  <c r="G1112" i="48"/>
  <c r="H1112" i="48"/>
  <c r="I1112" i="48"/>
  <c r="J1112" i="48"/>
  <c r="K1112" i="48"/>
  <c r="L1112" i="48"/>
  <c r="M1112" i="48"/>
  <c r="N1112" i="48"/>
  <c r="O1112" i="48"/>
  <c r="P1112" i="48"/>
  <c r="Q1112" i="48"/>
  <c r="R1112" i="48"/>
  <c r="S1112" i="48"/>
  <c r="A1113" i="48"/>
  <c r="B1113" i="48"/>
  <c r="C1113" i="48"/>
  <c r="D1113" i="48"/>
  <c r="E1113" i="48"/>
  <c r="F1113" i="48"/>
  <c r="G1113" i="48"/>
  <c r="H1113" i="48"/>
  <c r="I1113" i="48"/>
  <c r="J1113" i="48"/>
  <c r="K1113" i="48"/>
  <c r="L1113" i="48"/>
  <c r="M1113" i="48"/>
  <c r="N1113" i="48"/>
  <c r="O1113" i="48"/>
  <c r="P1113" i="48"/>
  <c r="Q1113" i="48"/>
  <c r="R1113" i="48"/>
  <c r="S1113" i="48"/>
  <c r="A1114" i="48"/>
  <c r="B1114" i="48"/>
  <c r="C1114" i="48"/>
  <c r="D1114" i="48"/>
  <c r="E1114" i="48"/>
  <c r="F1114" i="48"/>
  <c r="G1114" i="48"/>
  <c r="H1114" i="48"/>
  <c r="I1114" i="48"/>
  <c r="J1114" i="48"/>
  <c r="K1114" i="48"/>
  <c r="L1114" i="48"/>
  <c r="M1114" i="48"/>
  <c r="N1114" i="48"/>
  <c r="O1114" i="48"/>
  <c r="P1114" i="48"/>
  <c r="Q1114" i="48"/>
  <c r="R1114" i="48"/>
  <c r="S1114" i="48"/>
  <c r="A1115" i="48"/>
  <c r="B1115" i="48"/>
  <c r="C1115" i="48"/>
  <c r="D1115" i="48"/>
  <c r="E1115" i="48"/>
  <c r="F1115" i="48"/>
  <c r="G1115" i="48"/>
  <c r="H1115" i="48"/>
  <c r="I1115" i="48"/>
  <c r="J1115" i="48"/>
  <c r="K1115" i="48"/>
  <c r="L1115" i="48"/>
  <c r="M1115" i="48"/>
  <c r="N1115" i="48"/>
  <c r="O1115" i="48"/>
  <c r="P1115" i="48"/>
  <c r="Q1115" i="48"/>
  <c r="R1115" i="48"/>
  <c r="S1115" i="48"/>
  <c r="A1116" i="48"/>
  <c r="B1116" i="48"/>
  <c r="C1116" i="48"/>
  <c r="D1116" i="48"/>
  <c r="E1116" i="48"/>
  <c r="F1116" i="48"/>
  <c r="G1116" i="48"/>
  <c r="H1116" i="48"/>
  <c r="I1116" i="48"/>
  <c r="J1116" i="48"/>
  <c r="K1116" i="48"/>
  <c r="L1116" i="48"/>
  <c r="M1116" i="48"/>
  <c r="N1116" i="48"/>
  <c r="O1116" i="48"/>
  <c r="P1116" i="48"/>
  <c r="Q1116" i="48"/>
  <c r="R1116" i="48"/>
  <c r="S1116" i="48"/>
  <c r="A1117" i="48"/>
  <c r="B1117" i="48"/>
  <c r="C1117" i="48"/>
  <c r="D1117" i="48"/>
  <c r="E1117" i="48"/>
  <c r="F1117" i="48"/>
  <c r="G1117" i="48"/>
  <c r="H1117" i="48"/>
  <c r="I1117" i="48"/>
  <c r="J1117" i="48"/>
  <c r="K1117" i="48"/>
  <c r="L1117" i="48"/>
  <c r="M1117" i="48"/>
  <c r="N1117" i="48"/>
  <c r="O1117" i="48"/>
  <c r="P1117" i="48"/>
  <c r="Q1117" i="48"/>
  <c r="R1117" i="48"/>
  <c r="S1117" i="48"/>
  <c r="A1118" i="48"/>
  <c r="B1118" i="48"/>
  <c r="C1118" i="48"/>
  <c r="D1118" i="48"/>
  <c r="E1118" i="48"/>
  <c r="F1118" i="48"/>
  <c r="G1118" i="48"/>
  <c r="H1118" i="48"/>
  <c r="I1118" i="48"/>
  <c r="J1118" i="48"/>
  <c r="K1118" i="48"/>
  <c r="L1118" i="48"/>
  <c r="M1118" i="48"/>
  <c r="N1118" i="48"/>
  <c r="O1118" i="48"/>
  <c r="P1118" i="48"/>
  <c r="Q1118" i="48"/>
  <c r="R1118" i="48"/>
  <c r="S1118" i="48"/>
  <c r="A1119" i="48"/>
  <c r="B1119" i="48"/>
  <c r="C1119" i="48"/>
  <c r="D1119" i="48"/>
  <c r="E1119" i="48"/>
  <c r="F1119" i="48"/>
  <c r="G1119" i="48"/>
  <c r="H1119" i="48"/>
  <c r="I1119" i="48"/>
  <c r="J1119" i="48"/>
  <c r="K1119" i="48"/>
  <c r="L1119" i="48"/>
  <c r="M1119" i="48"/>
  <c r="N1119" i="48"/>
  <c r="O1119" i="48"/>
  <c r="P1119" i="48"/>
  <c r="Q1119" i="48"/>
  <c r="R1119" i="48"/>
  <c r="S1119" i="48"/>
  <c r="A1120" i="48"/>
  <c r="B1120" i="48"/>
  <c r="C1120" i="48"/>
  <c r="D1120" i="48"/>
  <c r="E1120" i="48"/>
  <c r="F1120" i="48"/>
  <c r="G1120" i="48"/>
  <c r="H1120" i="48"/>
  <c r="I1120" i="48"/>
  <c r="J1120" i="48"/>
  <c r="K1120" i="48"/>
  <c r="L1120" i="48"/>
  <c r="M1120" i="48"/>
  <c r="N1120" i="48"/>
  <c r="O1120" i="48"/>
  <c r="P1120" i="48"/>
  <c r="Q1120" i="48"/>
  <c r="R1120" i="48"/>
  <c r="S1120" i="48"/>
  <c r="A1121" i="48"/>
  <c r="B1121" i="48"/>
  <c r="C1121" i="48"/>
  <c r="D1121" i="48"/>
  <c r="E1121" i="48"/>
  <c r="F1121" i="48"/>
  <c r="G1121" i="48"/>
  <c r="H1121" i="48"/>
  <c r="I1121" i="48"/>
  <c r="J1121" i="48"/>
  <c r="K1121" i="48"/>
  <c r="L1121" i="48"/>
  <c r="M1121" i="48"/>
  <c r="N1121" i="48"/>
  <c r="O1121" i="48"/>
  <c r="P1121" i="48"/>
  <c r="Q1121" i="48"/>
  <c r="R1121" i="48"/>
  <c r="S1121" i="48"/>
  <c r="A1122" i="48"/>
  <c r="B1122" i="48"/>
  <c r="C1122" i="48"/>
  <c r="D1122" i="48"/>
  <c r="E1122" i="48"/>
  <c r="F1122" i="48"/>
  <c r="G1122" i="48"/>
  <c r="H1122" i="48"/>
  <c r="I1122" i="48"/>
  <c r="J1122" i="48"/>
  <c r="K1122" i="48"/>
  <c r="L1122" i="48"/>
  <c r="M1122" i="48"/>
  <c r="N1122" i="48"/>
  <c r="O1122" i="48"/>
  <c r="P1122" i="48"/>
  <c r="Q1122" i="48"/>
  <c r="R1122" i="48"/>
  <c r="S1122" i="48"/>
  <c r="A1123" i="48"/>
  <c r="B1123" i="48"/>
  <c r="C1123" i="48"/>
  <c r="D1123" i="48"/>
  <c r="E1123" i="48"/>
  <c r="F1123" i="48"/>
  <c r="G1123" i="48"/>
  <c r="H1123" i="48"/>
  <c r="I1123" i="48"/>
  <c r="J1123" i="48"/>
  <c r="K1123" i="48"/>
  <c r="L1123" i="48"/>
  <c r="M1123" i="48"/>
  <c r="N1123" i="48"/>
  <c r="O1123" i="48"/>
  <c r="P1123" i="48"/>
  <c r="Q1123" i="48"/>
  <c r="R1123" i="48"/>
  <c r="S1123" i="48"/>
  <c r="A1124" i="48"/>
  <c r="B1124" i="48"/>
  <c r="C1124" i="48"/>
  <c r="D1124" i="48"/>
  <c r="E1124" i="48"/>
  <c r="F1124" i="48"/>
  <c r="G1124" i="48"/>
  <c r="H1124" i="48"/>
  <c r="I1124" i="48"/>
  <c r="J1124" i="48"/>
  <c r="K1124" i="48"/>
  <c r="L1124" i="48"/>
  <c r="M1124" i="48"/>
  <c r="N1124" i="48"/>
  <c r="O1124" i="48"/>
  <c r="P1124" i="48"/>
  <c r="Q1124" i="48"/>
  <c r="R1124" i="48"/>
  <c r="S1124" i="48"/>
  <c r="A1125" i="48"/>
  <c r="B1125" i="48"/>
  <c r="C1125" i="48"/>
  <c r="D1125" i="48"/>
  <c r="E1125" i="48"/>
  <c r="F1125" i="48"/>
  <c r="G1125" i="48"/>
  <c r="H1125" i="48"/>
  <c r="I1125" i="48"/>
  <c r="J1125" i="48"/>
  <c r="K1125" i="48"/>
  <c r="L1125" i="48"/>
  <c r="M1125" i="48"/>
  <c r="N1125" i="48"/>
  <c r="O1125" i="48"/>
  <c r="P1125" i="48"/>
  <c r="Q1125" i="48"/>
  <c r="R1125" i="48"/>
  <c r="S1125" i="48"/>
  <c r="A1126" i="48"/>
  <c r="B1126" i="48"/>
  <c r="C1126" i="48"/>
  <c r="D1126" i="48"/>
  <c r="E1126" i="48"/>
  <c r="F1126" i="48"/>
  <c r="G1126" i="48"/>
  <c r="H1126" i="48"/>
  <c r="I1126" i="48"/>
  <c r="J1126" i="48"/>
  <c r="K1126" i="48"/>
  <c r="L1126" i="48"/>
  <c r="M1126" i="48"/>
  <c r="N1126" i="48"/>
  <c r="O1126" i="48"/>
  <c r="P1126" i="48"/>
  <c r="Q1126" i="48"/>
  <c r="R1126" i="48"/>
  <c r="S1126" i="48"/>
  <c r="A1127" i="48"/>
  <c r="B1127" i="48"/>
  <c r="C1127" i="48"/>
  <c r="D1127" i="48"/>
  <c r="E1127" i="48"/>
  <c r="F1127" i="48"/>
  <c r="G1127" i="48"/>
  <c r="H1127" i="48"/>
  <c r="I1127" i="48"/>
  <c r="J1127" i="48"/>
  <c r="K1127" i="48"/>
  <c r="L1127" i="48"/>
  <c r="M1127" i="48"/>
  <c r="N1127" i="48"/>
  <c r="O1127" i="48"/>
  <c r="P1127" i="48"/>
  <c r="Q1127" i="48"/>
  <c r="R1127" i="48"/>
  <c r="S1127" i="48"/>
  <c r="A1128" i="48"/>
  <c r="B1128" i="48"/>
  <c r="C1128" i="48"/>
  <c r="D1128" i="48"/>
  <c r="E1128" i="48"/>
  <c r="F1128" i="48"/>
  <c r="G1128" i="48"/>
  <c r="H1128" i="48"/>
  <c r="I1128" i="48"/>
  <c r="J1128" i="48"/>
  <c r="K1128" i="48"/>
  <c r="L1128" i="48"/>
  <c r="M1128" i="48"/>
  <c r="N1128" i="48"/>
  <c r="O1128" i="48"/>
  <c r="P1128" i="48"/>
  <c r="Q1128" i="48"/>
  <c r="R1128" i="48"/>
  <c r="S1128" i="48"/>
  <c r="A1129" i="48"/>
  <c r="B1129" i="48"/>
  <c r="C1129" i="48"/>
  <c r="D1129" i="48"/>
  <c r="E1129" i="48"/>
  <c r="F1129" i="48"/>
  <c r="G1129" i="48"/>
  <c r="H1129" i="48"/>
  <c r="I1129" i="48"/>
  <c r="J1129" i="48"/>
  <c r="K1129" i="48"/>
  <c r="L1129" i="48"/>
  <c r="M1129" i="48"/>
  <c r="N1129" i="48"/>
  <c r="O1129" i="48"/>
  <c r="P1129" i="48"/>
  <c r="Q1129" i="48"/>
  <c r="R1129" i="48"/>
  <c r="S1129" i="48"/>
  <c r="A1130" i="48"/>
  <c r="B1130" i="48"/>
  <c r="C1130" i="48"/>
  <c r="D1130" i="48"/>
  <c r="E1130" i="48"/>
  <c r="F1130" i="48"/>
  <c r="G1130" i="48"/>
  <c r="H1130" i="48"/>
  <c r="I1130" i="48"/>
  <c r="J1130" i="48"/>
  <c r="K1130" i="48"/>
  <c r="L1130" i="48"/>
  <c r="M1130" i="48"/>
  <c r="N1130" i="48"/>
  <c r="O1130" i="48"/>
  <c r="P1130" i="48"/>
  <c r="Q1130" i="48"/>
  <c r="R1130" i="48"/>
  <c r="S1130" i="48"/>
  <c r="A1131" i="48"/>
  <c r="B1131" i="48"/>
  <c r="C1131" i="48"/>
  <c r="D1131" i="48"/>
  <c r="E1131" i="48"/>
  <c r="F1131" i="48"/>
  <c r="G1131" i="48"/>
  <c r="H1131" i="48"/>
  <c r="I1131" i="48"/>
  <c r="J1131" i="48"/>
  <c r="K1131" i="48"/>
  <c r="L1131" i="48"/>
  <c r="M1131" i="48"/>
  <c r="N1131" i="48"/>
  <c r="O1131" i="48"/>
  <c r="P1131" i="48"/>
  <c r="Q1131" i="48"/>
  <c r="R1131" i="48"/>
  <c r="S1131" i="48"/>
  <c r="A1132" i="48"/>
  <c r="B1132" i="48"/>
  <c r="C1132" i="48"/>
  <c r="D1132" i="48"/>
  <c r="E1132" i="48"/>
  <c r="F1132" i="48"/>
  <c r="G1132" i="48"/>
  <c r="H1132" i="48"/>
  <c r="I1132" i="48"/>
  <c r="J1132" i="48"/>
  <c r="K1132" i="48"/>
  <c r="L1132" i="48"/>
  <c r="M1132" i="48"/>
  <c r="N1132" i="48"/>
  <c r="O1132" i="48"/>
  <c r="P1132" i="48"/>
  <c r="Q1132" i="48"/>
  <c r="R1132" i="48"/>
  <c r="S1132" i="48"/>
  <c r="A1133" i="48"/>
  <c r="B1133" i="48"/>
  <c r="C1133" i="48"/>
  <c r="D1133" i="48"/>
  <c r="E1133" i="48"/>
  <c r="F1133" i="48"/>
  <c r="G1133" i="48"/>
  <c r="H1133" i="48"/>
  <c r="I1133" i="48"/>
  <c r="J1133" i="48"/>
  <c r="K1133" i="48"/>
  <c r="L1133" i="48"/>
  <c r="M1133" i="48"/>
  <c r="N1133" i="48"/>
  <c r="O1133" i="48"/>
  <c r="P1133" i="48"/>
  <c r="Q1133" i="48"/>
  <c r="R1133" i="48"/>
  <c r="S1133" i="48"/>
  <c r="A1134" i="48"/>
  <c r="B1134" i="48"/>
  <c r="C1134" i="48"/>
  <c r="D1134" i="48"/>
  <c r="E1134" i="48"/>
  <c r="F1134" i="48"/>
  <c r="G1134" i="48"/>
  <c r="H1134" i="48"/>
  <c r="I1134" i="48"/>
  <c r="J1134" i="48"/>
  <c r="K1134" i="48"/>
  <c r="L1134" i="48"/>
  <c r="M1134" i="48"/>
  <c r="N1134" i="48"/>
  <c r="O1134" i="48"/>
  <c r="P1134" i="48"/>
  <c r="Q1134" i="48"/>
  <c r="R1134" i="48"/>
  <c r="S1134" i="48"/>
  <c r="A1135" i="48"/>
  <c r="B1135" i="48"/>
  <c r="C1135" i="48"/>
  <c r="D1135" i="48"/>
  <c r="E1135" i="48"/>
  <c r="F1135" i="48"/>
  <c r="G1135" i="48"/>
  <c r="H1135" i="48"/>
  <c r="I1135" i="48"/>
  <c r="J1135" i="48"/>
  <c r="K1135" i="48"/>
  <c r="L1135" i="48"/>
  <c r="M1135" i="48"/>
  <c r="N1135" i="48"/>
  <c r="O1135" i="48"/>
  <c r="P1135" i="48"/>
  <c r="Q1135" i="48"/>
  <c r="R1135" i="48"/>
  <c r="S1135" i="48"/>
  <c r="A1136" i="48"/>
  <c r="B1136" i="48"/>
  <c r="C1136" i="48"/>
  <c r="D1136" i="48"/>
  <c r="E1136" i="48"/>
  <c r="F1136" i="48"/>
  <c r="G1136" i="48"/>
  <c r="H1136" i="48"/>
  <c r="I1136" i="48"/>
  <c r="J1136" i="48"/>
  <c r="K1136" i="48"/>
  <c r="L1136" i="48"/>
  <c r="M1136" i="48"/>
  <c r="N1136" i="48"/>
  <c r="O1136" i="48"/>
  <c r="P1136" i="48"/>
  <c r="Q1136" i="48"/>
  <c r="R1136" i="48"/>
  <c r="S1136" i="48"/>
  <c r="A1137" i="48"/>
  <c r="B1137" i="48"/>
  <c r="C1137" i="48"/>
  <c r="D1137" i="48"/>
  <c r="E1137" i="48"/>
  <c r="F1137" i="48"/>
  <c r="G1137" i="48"/>
  <c r="H1137" i="48"/>
  <c r="I1137" i="48"/>
  <c r="J1137" i="48"/>
  <c r="K1137" i="48"/>
  <c r="L1137" i="48"/>
  <c r="M1137" i="48"/>
  <c r="N1137" i="48"/>
  <c r="O1137" i="48"/>
  <c r="P1137" i="48"/>
  <c r="Q1137" i="48"/>
  <c r="R1137" i="48"/>
  <c r="S1137" i="48"/>
  <c r="A1138" i="48"/>
  <c r="B1138" i="48"/>
  <c r="C1138" i="48"/>
  <c r="D1138" i="48"/>
  <c r="E1138" i="48"/>
  <c r="F1138" i="48"/>
  <c r="G1138" i="48"/>
  <c r="H1138" i="48"/>
  <c r="I1138" i="48"/>
  <c r="J1138" i="48"/>
  <c r="K1138" i="48"/>
  <c r="L1138" i="48"/>
  <c r="M1138" i="48"/>
  <c r="N1138" i="48"/>
  <c r="O1138" i="48"/>
  <c r="P1138" i="48"/>
  <c r="Q1138" i="48"/>
  <c r="R1138" i="48"/>
  <c r="S1138" i="48"/>
  <c r="A1139" i="48"/>
  <c r="B1139" i="48"/>
  <c r="C1139" i="48"/>
  <c r="D1139" i="48"/>
  <c r="E1139" i="48"/>
  <c r="F1139" i="48"/>
  <c r="G1139" i="48"/>
  <c r="H1139" i="48"/>
  <c r="I1139" i="48"/>
  <c r="J1139" i="48"/>
  <c r="K1139" i="48"/>
  <c r="L1139" i="48"/>
  <c r="M1139" i="48"/>
  <c r="N1139" i="48"/>
  <c r="O1139" i="48"/>
  <c r="P1139" i="48"/>
  <c r="Q1139" i="48"/>
  <c r="R1139" i="48"/>
  <c r="S1139" i="48"/>
  <c r="A1140" i="48"/>
  <c r="B1140" i="48"/>
  <c r="C1140" i="48"/>
  <c r="D1140" i="48"/>
  <c r="E1140" i="48"/>
  <c r="F1140" i="48"/>
  <c r="G1140" i="48"/>
  <c r="H1140" i="48"/>
  <c r="I1140" i="48"/>
  <c r="J1140" i="48"/>
  <c r="K1140" i="48"/>
  <c r="L1140" i="48"/>
  <c r="M1140" i="48"/>
  <c r="N1140" i="48"/>
  <c r="O1140" i="48"/>
  <c r="P1140" i="48"/>
  <c r="Q1140" i="48"/>
  <c r="R1140" i="48"/>
  <c r="S1140" i="48"/>
  <c r="A1141" i="48"/>
  <c r="B1141" i="48"/>
  <c r="C1141" i="48"/>
  <c r="D1141" i="48"/>
  <c r="E1141" i="48"/>
  <c r="F1141" i="48"/>
  <c r="G1141" i="48"/>
  <c r="H1141" i="48"/>
  <c r="I1141" i="48"/>
  <c r="J1141" i="48"/>
  <c r="K1141" i="48"/>
  <c r="L1141" i="48"/>
  <c r="M1141" i="48"/>
  <c r="N1141" i="48"/>
  <c r="O1141" i="48"/>
  <c r="P1141" i="48"/>
  <c r="Q1141" i="48"/>
  <c r="R1141" i="48"/>
  <c r="S1141" i="48"/>
  <c r="A1142" i="48"/>
  <c r="B1142" i="48"/>
  <c r="C1142" i="48"/>
  <c r="D1142" i="48"/>
  <c r="E1142" i="48"/>
  <c r="F1142" i="48"/>
  <c r="G1142" i="48"/>
  <c r="H1142" i="48"/>
  <c r="I1142" i="48"/>
  <c r="J1142" i="48"/>
  <c r="K1142" i="48"/>
  <c r="L1142" i="48"/>
  <c r="M1142" i="48"/>
  <c r="N1142" i="48"/>
  <c r="O1142" i="48"/>
  <c r="P1142" i="48"/>
  <c r="Q1142" i="48"/>
  <c r="R1142" i="48"/>
  <c r="S1142" i="48"/>
  <c r="A1143" i="48"/>
  <c r="B1143" i="48"/>
  <c r="C1143" i="48"/>
  <c r="D1143" i="48"/>
  <c r="E1143" i="48"/>
  <c r="F1143" i="48"/>
  <c r="G1143" i="48"/>
  <c r="H1143" i="48"/>
  <c r="I1143" i="48"/>
  <c r="J1143" i="48"/>
  <c r="K1143" i="48"/>
  <c r="L1143" i="48"/>
  <c r="M1143" i="48"/>
  <c r="N1143" i="48"/>
  <c r="O1143" i="48"/>
  <c r="P1143" i="48"/>
  <c r="Q1143" i="48"/>
  <c r="R1143" i="48"/>
  <c r="S1143" i="48"/>
  <c r="A1144" i="48"/>
  <c r="B1144" i="48"/>
  <c r="C1144" i="48"/>
  <c r="D1144" i="48"/>
  <c r="E1144" i="48"/>
  <c r="F1144" i="48"/>
  <c r="G1144" i="48"/>
  <c r="H1144" i="48"/>
  <c r="I1144" i="48"/>
  <c r="J1144" i="48"/>
  <c r="K1144" i="48"/>
  <c r="L1144" i="48"/>
  <c r="M1144" i="48"/>
  <c r="N1144" i="48"/>
  <c r="O1144" i="48"/>
  <c r="P1144" i="48"/>
  <c r="Q1144" i="48"/>
  <c r="R1144" i="48"/>
  <c r="S1144" i="48"/>
  <c r="A1145" i="48"/>
  <c r="B1145" i="48"/>
  <c r="C1145" i="48"/>
  <c r="D1145" i="48"/>
  <c r="E1145" i="48"/>
  <c r="F1145" i="48"/>
  <c r="G1145" i="48"/>
  <c r="H1145" i="48"/>
  <c r="I1145" i="48"/>
  <c r="J1145" i="48"/>
  <c r="K1145" i="48"/>
  <c r="L1145" i="48"/>
  <c r="M1145" i="48"/>
  <c r="N1145" i="48"/>
  <c r="O1145" i="48"/>
  <c r="P1145" i="48"/>
  <c r="Q1145" i="48"/>
  <c r="R1145" i="48"/>
  <c r="S1145" i="48"/>
  <c r="A1146" i="48"/>
  <c r="B1146" i="48"/>
  <c r="C1146" i="48"/>
  <c r="D1146" i="48"/>
  <c r="E1146" i="48"/>
  <c r="F1146" i="48"/>
  <c r="G1146" i="48"/>
  <c r="H1146" i="48"/>
  <c r="I1146" i="48"/>
  <c r="J1146" i="48"/>
  <c r="K1146" i="48"/>
  <c r="L1146" i="48"/>
  <c r="M1146" i="48"/>
  <c r="N1146" i="48"/>
  <c r="O1146" i="48"/>
  <c r="P1146" i="48"/>
  <c r="Q1146" i="48"/>
  <c r="R1146" i="48"/>
  <c r="S1146" i="48"/>
  <c r="A1147" i="48"/>
  <c r="B1147" i="48"/>
  <c r="C1147" i="48"/>
  <c r="D1147" i="48"/>
  <c r="E1147" i="48"/>
  <c r="F1147" i="48"/>
  <c r="G1147" i="48"/>
  <c r="H1147" i="48"/>
  <c r="I1147" i="48"/>
  <c r="J1147" i="48"/>
  <c r="K1147" i="48"/>
  <c r="L1147" i="48"/>
  <c r="M1147" i="48"/>
  <c r="N1147" i="48"/>
  <c r="O1147" i="48"/>
  <c r="P1147" i="48"/>
  <c r="Q1147" i="48"/>
  <c r="R1147" i="48"/>
  <c r="S1147" i="48"/>
  <c r="A1148" i="48"/>
  <c r="B1148" i="48"/>
  <c r="C1148" i="48"/>
  <c r="D1148" i="48"/>
  <c r="E1148" i="48"/>
  <c r="F1148" i="48"/>
  <c r="G1148" i="48"/>
  <c r="H1148" i="48"/>
  <c r="I1148" i="48"/>
  <c r="J1148" i="48"/>
  <c r="K1148" i="48"/>
  <c r="L1148" i="48"/>
  <c r="M1148" i="48"/>
  <c r="N1148" i="48"/>
  <c r="O1148" i="48"/>
  <c r="P1148" i="48"/>
  <c r="Q1148" i="48"/>
  <c r="R1148" i="48"/>
  <c r="S1148" i="48"/>
  <c r="A1149" i="48"/>
  <c r="B1149" i="48"/>
  <c r="C1149" i="48"/>
  <c r="D1149" i="48"/>
  <c r="E1149" i="48"/>
  <c r="F1149" i="48"/>
  <c r="G1149" i="48"/>
  <c r="H1149" i="48"/>
  <c r="I1149" i="48"/>
  <c r="J1149" i="48"/>
  <c r="K1149" i="48"/>
  <c r="L1149" i="48"/>
  <c r="M1149" i="48"/>
  <c r="N1149" i="48"/>
  <c r="O1149" i="48"/>
  <c r="P1149" i="48"/>
  <c r="Q1149" i="48"/>
  <c r="R1149" i="48"/>
  <c r="S1149" i="48"/>
  <c r="A1150" i="48"/>
  <c r="B1150" i="48"/>
  <c r="C1150" i="48"/>
  <c r="D1150" i="48"/>
  <c r="E1150" i="48"/>
  <c r="F1150" i="48"/>
  <c r="G1150" i="48"/>
  <c r="H1150" i="48"/>
  <c r="I1150" i="48"/>
  <c r="J1150" i="48"/>
  <c r="K1150" i="48"/>
  <c r="L1150" i="48"/>
  <c r="M1150" i="48"/>
  <c r="N1150" i="48"/>
  <c r="O1150" i="48"/>
  <c r="P1150" i="48"/>
  <c r="Q1150" i="48"/>
  <c r="R1150" i="48"/>
  <c r="S1150" i="48"/>
  <c r="A1151" i="48"/>
  <c r="B1151" i="48"/>
  <c r="C1151" i="48"/>
  <c r="D1151" i="48"/>
  <c r="E1151" i="48"/>
  <c r="F1151" i="48"/>
  <c r="G1151" i="48"/>
  <c r="H1151" i="48"/>
  <c r="I1151" i="48"/>
  <c r="J1151" i="48"/>
  <c r="K1151" i="48"/>
  <c r="L1151" i="48"/>
  <c r="M1151" i="48"/>
  <c r="N1151" i="48"/>
  <c r="O1151" i="48"/>
  <c r="P1151" i="48"/>
  <c r="Q1151" i="48"/>
  <c r="R1151" i="48"/>
  <c r="S1151" i="48"/>
  <c r="A1152" i="48"/>
  <c r="B1152" i="48"/>
  <c r="C1152" i="48"/>
  <c r="D1152" i="48"/>
  <c r="E1152" i="48"/>
  <c r="F1152" i="48"/>
  <c r="G1152" i="48"/>
  <c r="H1152" i="48"/>
  <c r="I1152" i="48"/>
  <c r="J1152" i="48"/>
  <c r="K1152" i="48"/>
  <c r="L1152" i="48"/>
  <c r="M1152" i="48"/>
  <c r="N1152" i="48"/>
  <c r="O1152" i="48"/>
  <c r="P1152" i="48"/>
  <c r="Q1152" i="48"/>
  <c r="R1152" i="48"/>
  <c r="S1152" i="48"/>
  <c r="A1153" i="48"/>
  <c r="B1153" i="48"/>
  <c r="C1153" i="48"/>
  <c r="D1153" i="48"/>
  <c r="E1153" i="48"/>
  <c r="F1153" i="48"/>
  <c r="G1153" i="48"/>
  <c r="H1153" i="48"/>
  <c r="I1153" i="48"/>
  <c r="J1153" i="48"/>
  <c r="K1153" i="48"/>
  <c r="L1153" i="48"/>
  <c r="M1153" i="48"/>
  <c r="N1153" i="48"/>
  <c r="O1153" i="48"/>
  <c r="P1153" i="48"/>
  <c r="Q1153" i="48"/>
  <c r="R1153" i="48"/>
  <c r="S1153" i="48"/>
  <c r="A1154" i="48"/>
  <c r="B1154" i="48"/>
  <c r="C1154" i="48"/>
  <c r="D1154" i="48"/>
  <c r="E1154" i="48"/>
  <c r="F1154" i="48"/>
  <c r="G1154" i="48"/>
  <c r="H1154" i="48"/>
  <c r="I1154" i="48"/>
  <c r="J1154" i="48"/>
  <c r="K1154" i="48"/>
  <c r="L1154" i="48"/>
  <c r="M1154" i="48"/>
  <c r="N1154" i="48"/>
  <c r="O1154" i="48"/>
  <c r="P1154" i="48"/>
  <c r="Q1154" i="48"/>
  <c r="R1154" i="48"/>
  <c r="S1154" i="48"/>
  <c r="A1155" i="48"/>
  <c r="B1155" i="48"/>
  <c r="C1155" i="48"/>
  <c r="D1155" i="48"/>
  <c r="E1155" i="48"/>
  <c r="F1155" i="48"/>
  <c r="G1155" i="48"/>
  <c r="H1155" i="48"/>
  <c r="I1155" i="48"/>
  <c r="J1155" i="48"/>
  <c r="K1155" i="48"/>
  <c r="L1155" i="48"/>
  <c r="M1155" i="48"/>
  <c r="N1155" i="48"/>
  <c r="O1155" i="48"/>
  <c r="P1155" i="48"/>
  <c r="Q1155" i="48"/>
  <c r="R1155" i="48"/>
  <c r="S1155" i="48"/>
  <c r="A1156" i="48"/>
  <c r="B1156" i="48"/>
  <c r="C1156" i="48"/>
  <c r="D1156" i="48"/>
  <c r="E1156" i="48"/>
  <c r="F1156" i="48"/>
  <c r="G1156" i="48"/>
  <c r="H1156" i="48"/>
  <c r="I1156" i="48"/>
  <c r="J1156" i="48"/>
  <c r="K1156" i="48"/>
  <c r="L1156" i="48"/>
  <c r="M1156" i="48"/>
  <c r="N1156" i="48"/>
  <c r="O1156" i="48"/>
  <c r="P1156" i="48"/>
  <c r="Q1156" i="48"/>
  <c r="R1156" i="48"/>
  <c r="S1156" i="48"/>
  <c r="A1157" i="48"/>
  <c r="B1157" i="48"/>
  <c r="C1157" i="48"/>
  <c r="D1157" i="48"/>
  <c r="E1157" i="48"/>
  <c r="F1157" i="48"/>
  <c r="G1157" i="48"/>
  <c r="H1157" i="48"/>
  <c r="I1157" i="48"/>
  <c r="J1157" i="48"/>
  <c r="K1157" i="48"/>
  <c r="L1157" i="48"/>
  <c r="M1157" i="48"/>
  <c r="N1157" i="48"/>
  <c r="O1157" i="48"/>
  <c r="P1157" i="48"/>
  <c r="Q1157" i="48"/>
  <c r="R1157" i="48"/>
  <c r="S1157" i="48"/>
  <c r="A1158" i="48"/>
  <c r="B1158" i="48"/>
  <c r="C1158" i="48"/>
  <c r="D1158" i="48"/>
  <c r="E1158" i="48"/>
  <c r="F1158" i="48"/>
  <c r="G1158" i="48"/>
  <c r="H1158" i="48"/>
  <c r="I1158" i="48"/>
  <c r="J1158" i="48"/>
  <c r="K1158" i="48"/>
  <c r="L1158" i="48"/>
  <c r="M1158" i="48"/>
  <c r="N1158" i="48"/>
  <c r="O1158" i="48"/>
  <c r="P1158" i="48"/>
  <c r="Q1158" i="48"/>
  <c r="R1158" i="48"/>
  <c r="S1158" i="48"/>
  <c r="A1159" i="48"/>
  <c r="B1159" i="48"/>
  <c r="C1159" i="48"/>
  <c r="D1159" i="48"/>
  <c r="E1159" i="48"/>
  <c r="F1159" i="48"/>
  <c r="G1159" i="48"/>
  <c r="H1159" i="48"/>
  <c r="I1159" i="48"/>
  <c r="J1159" i="48"/>
  <c r="K1159" i="48"/>
  <c r="L1159" i="48"/>
  <c r="M1159" i="48"/>
  <c r="N1159" i="48"/>
  <c r="O1159" i="48"/>
  <c r="P1159" i="48"/>
  <c r="Q1159" i="48"/>
  <c r="R1159" i="48"/>
  <c r="S1159" i="48"/>
  <c r="A1160" i="48"/>
  <c r="B1160" i="48"/>
  <c r="C1160" i="48"/>
  <c r="D1160" i="48"/>
  <c r="E1160" i="48"/>
  <c r="F1160" i="48"/>
  <c r="G1160" i="48"/>
  <c r="H1160" i="48"/>
  <c r="I1160" i="48"/>
  <c r="J1160" i="48"/>
  <c r="K1160" i="48"/>
  <c r="L1160" i="48"/>
  <c r="M1160" i="48"/>
  <c r="N1160" i="48"/>
  <c r="O1160" i="48"/>
  <c r="P1160" i="48"/>
  <c r="Q1160" i="48"/>
  <c r="R1160" i="48"/>
  <c r="S1160" i="48"/>
  <c r="A1161" i="48"/>
  <c r="B1161" i="48"/>
  <c r="C1161" i="48"/>
  <c r="D1161" i="48"/>
  <c r="E1161" i="48"/>
  <c r="F1161" i="48"/>
  <c r="G1161" i="48"/>
  <c r="H1161" i="48"/>
  <c r="I1161" i="48"/>
  <c r="J1161" i="48"/>
  <c r="K1161" i="48"/>
  <c r="L1161" i="48"/>
  <c r="M1161" i="48"/>
  <c r="N1161" i="48"/>
  <c r="O1161" i="48"/>
  <c r="P1161" i="48"/>
  <c r="Q1161" i="48"/>
  <c r="R1161" i="48"/>
  <c r="S1161" i="48"/>
  <c r="A1162" i="48"/>
  <c r="B1162" i="48"/>
  <c r="C1162" i="48"/>
  <c r="D1162" i="48"/>
  <c r="E1162" i="48"/>
  <c r="F1162" i="48"/>
  <c r="G1162" i="48"/>
  <c r="H1162" i="48"/>
  <c r="I1162" i="48"/>
  <c r="J1162" i="48"/>
  <c r="K1162" i="48"/>
  <c r="L1162" i="48"/>
  <c r="M1162" i="48"/>
  <c r="N1162" i="48"/>
  <c r="O1162" i="48"/>
  <c r="P1162" i="48"/>
  <c r="Q1162" i="48"/>
  <c r="R1162" i="48"/>
  <c r="S1162" i="48"/>
  <c r="A1163" i="48"/>
  <c r="B1163" i="48"/>
  <c r="C1163" i="48"/>
  <c r="D1163" i="48"/>
  <c r="E1163" i="48"/>
  <c r="F1163" i="48"/>
  <c r="G1163" i="48"/>
  <c r="H1163" i="48"/>
  <c r="I1163" i="48"/>
  <c r="J1163" i="48"/>
  <c r="K1163" i="48"/>
  <c r="L1163" i="48"/>
  <c r="M1163" i="48"/>
  <c r="N1163" i="48"/>
  <c r="O1163" i="48"/>
  <c r="P1163" i="48"/>
  <c r="Q1163" i="48"/>
  <c r="R1163" i="48"/>
  <c r="S1163" i="48"/>
  <c r="A1164" i="48"/>
  <c r="B1164" i="48"/>
  <c r="C1164" i="48"/>
  <c r="D1164" i="48"/>
  <c r="E1164" i="48"/>
  <c r="F1164" i="48"/>
  <c r="G1164" i="48"/>
  <c r="H1164" i="48"/>
  <c r="I1164" i="48"/>
  <c r="J1164" i="48"/>
  <c r="K1164" i="48"/>
  <c r="L1164" i="48"/>
  <c r="M1164" i="48"/>
  <c r="N1164" i="48"/>
  <c r="O1164" i="48"/>
  <c r="P1164" i="48"/>
  <c r="Q1164" i="48"/>
  <c r="R1164" i="48"/>
  <c r="S1164" i="48"/>
  <c r="A1165" i="48"/>
  <c r="B1165" i="48"/>
  <c r="C1165" i="48"/>
  <c r="D1165" i="48"/>
  <c r="E1165" i="48"/>
  <c r="F1165" i="48"/>
  <c r="G1165" i="48"/>
  <c r="H1165" i="48"/>
  <c r="I1165" i="48"/>
  <c r="J1165" i="48"/>
  <c r="K1165" i="48"/>
  <c r="L1165" i="48"/>
  <c r="M1165" i="48"/>
  <c r="N1165" i="48"/>
  <c r="O1165" i="48"/>
  <c r="P1165" i="48"/>
  <c r="Q1165" i="48"/>
  <c r="R1165" i="48"/>
  <c r="S1165" i="48"/>
  <c r="A1166" i="48"/>
  <c r="B1166" i="48"/>
  <c r="C1166" i="48"/>
  <c r="D1166" i="48"/>
  <c r="E1166" i="48"/>
  <c r="F1166" i="48"/>
  <c r="G1166" i="48"/>
  <c r="H1166" i="48"/>
  <c r="I1166" i="48"/>
  <c r="J1166" i="48"/>
  <c r="K1166" i="48"/>
  <c r="L1166" i="48"/>
  <c r="M1166" i="48"/>
  <c r="N1166" i="48"/>
  <c r="O1166" i="48"/>
  <c r="P1166" i="48"/>
  <c r="Q1166" i="48"/>
  <c r="R1166" i="48"/>
  <c r="S1166" i="48"/>
  <c r="A1167" i="48"/>
  <c r="B1167" i="48"/>
  <c r="C1167" i="48"/>
  <c r="D1167" i="48"/>
  <c r="E1167" i="48"/>
  <c r="F1167" i="48"/>
  <c r="G1167" i="48"/>
  <c r="H1167" i="48"/>
  <c r="I1167" i="48"/>
  <c r="J1167" i="48"/>
  <c r="K1167" i="48"/>
  <c r="L1167" i="48"/>
  <c r="M1167" i="48"/>
  <c r="N1167" i="48"/>
  <c r="O1167" i="48"/>
  <c r="P1167" i="48"/>
  <c r="Q1167" i="48"/>
  <c r="R1167" i="48"/>
  <c r="S1167" i="48"/>
  <c r="A1168" i="48"/>
  <c r="B1168" i="48"/>
  <c r="C1168" i="48"/>
  <c r="D1168" i="48"/>
  <c r="E1168" i="48"/>
  <c r="F1168" i="48"/>
  <c r="G1168" i="48"/>
  <c r="H1168" i="48"/>
  <c r="I1168" i="48"/>
  <c r="J1168" i="48"/>
  <c r="K1168" i="48"/>
  <c r="L1168" i="48"/>
  <c r="M1168" i="48"/>
  <c r="N1168" i="48"/>
  <c r="O1168" i="48"/>
  <c r="P1168" i="48"/>
  <c r="Q1168" i="48"/>
  <c r="R1168" i="48"/>
  <c r="S1168" i="48"/>
  <c r="A1169" i="48"/>
  <c r="B1169" i="48"/>
  <c r="C1169" i="48"/>
  <c r="D1169" i="48"/>
  <c r="E1169" i="48"/>
  <c r="F1169" i="48"/>
  <c r="G1169" i="48"/>
  <c r="H1169" i="48"/>
  <c r="I1169" i="48"/>
  <c r="J1169" i="48"/>
  <c r="K1169" i="48"/>
  <c r="L1169" i="48"/>
  <c r="M1169" i="48"/>
  <c r="N1169" i="48"/>
  <c r="O1169" i="48"/>
  <c r="P1169" i="48"/>
  <c r="Q1169" i="48"/>
  <c r="R1169" i="48"/>
  <c r="S1169" i="48"/>
  <c r="A1170" i="48"/>
  <c r="B1170" i="48"/>
  <c r="C1170" i="48"/>
  <c r="D1170" i="48"/>
  <c r="E1170" i="48"/>
  <c r="F1170" i="48"/>
  <c r="G1170" i="48"/>
  <c r="H1170" i="48"/>
  <c r="I1170" i="48"/>
  <c r="J1170" i="48"/>
  <c r="K1170" i="48"/>
  <c r="L1170" i="48"/>
  <c r="M1170" i="48"/>
  <c r="N1170" i="48"/>
  <c r="O1170" i="48"/>
  <c r="P1170" i="48"/>
  <c r="Q1170" i="48"/>
  <c r="R1170" i="48"/>
  <c r="S1170" i="48"/>
  <c r="A1171" i="48"/>
  <c r="B1171" i="48"/>
  <c r="C1171" i="48"/>
  <c r="D1171" i="48"/>
  <c r="E1171" i="48"/>
  <c r="F1171" i="48"/>
  <c r="G1171" i="48"/>
  <c r="H1171" i="48"/>
  <c r="I1171" i="48"/>
  <c r="J1171" i="48"/>
  <c r="K1171" i="48"/>
  <c r="L1171" i="48"/>
  <c r="M1171" i="48"/>
  <c r="N1171" i="48"/>
  <c r="O1171" i="48"/>
  <c r="P1171" i="48"/>
  <c r="Q1171" i="48"/>
  <c r="R1171" i="48"/>
  <c r="S1171" i="48"/>
  <c r="A1172" i="48"/>
  <c r="B1172" i="48"/>
  <c r="C1172" i="48"/>
  <c r="D1172" i="48"/>
  <c r="E1172" i="48"/>
  <c r="F1172" i="48"/>
  <c r="G1172" i="48"/>
  <c r="H1172" i="48"/>
  <c r="I1172" i="48"/>
  <c r="J1172" i="48"/>
  <c r="K1172" i="48"/>
  <c r="L1172" i="48"/>
  <c r="M1172" i="48"/>
  <c r="N1172" i="48"/>
  <c r="O1172" i="48"/>
  <c r="P1172" i="48"/>
  <c r="Q1172" i="48"/>
  <c r="R1172" i="48"/>
  <c r="S1172" i="48"/>
  <c r="A1173" i="48"/>
  <c r="B1173" i="48"/>
  <c r="C1173" i="48"/>
  <c r="D1173" i="48"/>
  <c r="E1173" i="48"/>
  <c r="F1173" i="48"/>
  <c r="G1173" i="48"/>
  <c r="H1173" i="48"/>
  <c r="I1173" i="48"/>
  <c r="J1173" i="48"/>
  <c r="K1173" i="48"/>
  <c r="L1173" i="48"/>
  <c r="M1173" i="48"/>
  <c r="N1173" i="48"/>
  <c r="O1173" i="48"/>
  <c r="P1173" i="48"/>
  <c r="Q1173" i="48"/>
  <c r="R1173" i="48"/>
  <c r="S1173" i="48"/>
  <c r="A1174" i="48"/>
  <c r="B1174" i="48"/>
  <c r="C1174" i="48"/>
  <c r="D1174" i="48"/>
  <c r="E1174" i="48"/>
  <c r="F1174" i="48"/>
  <c r="G1174" i="48"/>
  <c r="H1174" i="48"/>
  <c r="I1174" i="48"/>
  <c r="J1174" i="48"/>
  <c r="K1174" i="48"/>
  <c r="L1174" i="48"/>
  <c r="M1174" i="48"/>
  <c r="N1174" i="48"/>
  <c r="O1174" i="48"/>
  <c r="P1174" i="48"/>
  <c r="Q1174" i="48"/>
  <c r="R1174" i="48"/>
  <c r="S1174" i="48"/>
  <c r="A1175" i="48"/>
  <c r="B1175" i="48"/>
  <c r="C1175" i="48"/>
  <c r="D1175" i="48"/>
  <c r="E1175" i="48"/>
  <c r="F1175" i="48"/>
  <c r="G1175" i="48"/>
  <c r="H1175" i="48"/>
  <c r="I1175" i="48"/>
  <c r="J1175" i="48"/>
  <c r="K1175" i="48"/>
  <c r="L1175" i="48"/>
  <c r="M1175" i="48"/>
  <c r="N1175" i="48"/>
  <c r="O1175" i="48"/>
  <c r="P1175" i="48"/>
  <c r="Q1175" i="48"/>
  <c r="R1175" i="48"/>
  <c r="S1175" i="48"/>
  <c r="A1176" i="48"/>
  <c r="B1176" i="48"/>
  <c r="C1176" i="48"/>
  <c r="D1176" i="48"/>
  <c r="E1176" i="48"/>
  <c r="F1176" i="48"/>
  <c r="G1176" i="48"/>
  <c r="H1176" i="48"/>
  <c r="I1176" i="48"/>
  <c r="J1176" i="48"/>
  <c r="K1176" i="48"/>
  <c r="L1176" i="48"/>
  <c r="M1176" i="48"/>
  <c r="N1176" i="48"/>
  <c r="O1176" i="48"/>
  <c r="P1176" i="48"/>
  <c r="Q1176" i="48"/>
  <c r="R1176" i="48"/>
  <c r="S1176" i="48"/>
  <c r="A1177" i="48"/>
  <c r="B1177" i="48"/>
  <c r="C1177" i="48"/>
  <c r="D1177" i="48"/>
  <c r="E1177" i="48"/>
  <c r="F1177" i="48"/>
  <c r="G1177" i="48"/>
  <c r="H1177" i="48"/>
  <c r="I1177" i="48"/>
  <c r="J1177" i="48"/>
  <c r="K1177" i="48"/>
  <c r="L1177" i="48"/>
  <c r="M1177" i="48"/>
  <c r="N1177" i="48"/>
  <c r="O1177" i="48"/>
  <c r="P1177" i="48"/>
  <c r="Q1177" i="48"/>
  <c r="R1177" i="48"/>
  <c r="S1177" i="48"/>
  <c r="A1178" i="48"/>
  <c r="B1178" i="48"/>
  <c r="C1178" i="48"/>
  <c r="D1178" i="48"/>
  <c r="E1178" i="48"/>
  <c r="F1178" i="48"/>
  <c r="G1178" i="48"/>
  <c r="H1178" i="48"/>
  <c r="I1178" i="48"/>
  <c r="J1178" i="48"/>
  <c r="K1178" i="48"/>
  <c r="L1178" i="48"/>
  <c r="M1178" i="48"/>
  <c r="N1178" i="48"/>
  <c r="O1178" i="48"/>
  <c r="P1178" i="48"/>
  <c r="Q1178" i="48"/>
  <c r="R1178" i="48"/>
  <c r="S1178" i="48"/>
  <c r="A1179" i="48"/>
  <c r="B1179" i="48"/>
  <c r="C1179" i="48"/>
  <c r="D1179" i="48"/>
  <c r="E1179" i="48"/>
  <c r="F1179" i="48"/>
  <c r="G1179" i="48"/>
  <c r="H1179" i="48"/>
  <c r="I1179" i="48"/>
  <c r="J1179" i="48"/>
  <c r="K1179" i="48"/>
  <c r="L1179" i="48"/>
  <c r="M1179" i="48"/>
  <c r="N1179" i="48"/>
  <c r="O1179" i="48"/>
  <c r="P1179" i="48"/>
  <c r="Q1179" i="48"/>
  <c r="R1179" i="48"/>
  <c r="S1179" i="48"/>
  <c r="A1180" i="48"/>
  <c r="B1180" i="48"/>
  <c r="C1180" i="48"/>
  <c r="D1180" i="48"/>
  <c r="E1180" i="48"/>
  <c r="F1180" i="48"/>
  <c r="G1180" i="48"/>
  <c r="H1180" i="48"/>
  <c r="I1180" i="48"/>
  <c r="J1180" i="48"/>
  <c r="K1180" i="48"/>
  <c r="L1180" i="48"/>
  <c r="M1180" i="48"/>
  <c r="N1180" i="48"/>
  <c r="O1180" i="48"/>
  <c r="P1180" i="48"/>
  <c r="Q1180" i="48"/>
  <c r="R1180" i="48"/>
  <c r="S1180" i="48"/>
  <c r="A1181" i="48"/>
  <c r="B1181" i="48"/>
  <c r="C1181" i="48"/>
  <c r="D1181" i="48"/>
  <c r="E1181" i="48"/>
  <c r="F1181" i="48"/>
  <c r="G1181" i="48"/>
  <c r="H1181" i="48"/>
  <c r="I1181" i="48"/>
  <c r="J1181" i="48"/>
  <c r="K1181" i="48"/>
  <c r="L1181" i="48"/>
  <c r="M1181" i="48"/>
  <c r="N1181" i="48"/>
  <c r="O1181" i="48"/>
  <c r="P1181" i="48"/>
  <c r="Q1181" i="48"/>
  <c r="R1181" i="48"/>
  <c r="S1181" i="48"/>
  <c r="A1182" i="48"/>
  <c r="B1182" i="48"/>
  <c r="C1182" i="48"/>
  <c r="D1182" i="48"/>
  <c r="E1182" i="48"/>
  <c r="F1182" i="48"/>
  <c r="G1182" i="48"/>
  <c r="H1182" i="48"/>
  <c r="I1182" i="48"/>
  <c r="J1182" i="48"/>
  <c r="K1182" i="48"/>
  <c r="L1182" i="48"/>
  <c r="M1182" i="48"/>
  <c r="N1182" i="48"/>
  <c r="O1182" i="48"/>
  <c r="P1182" i="48"/>
  <c r="Q1182" i="48"/>
  <c r="R1182" i="48"/>
  <c r="S1182" i="48"/>
  <c r="A1183" i="48"/>
  <c r="B1183" i="48"/>
  <c r="C1183" i="48"/>
  <c r="D1183" i="48"/>
  <c r="E1183" i="48"/>
  <c r="F1183" i="48"/>
  <c r="G1183" i="48"/>
  <c r="H1183" i="48"/>
  <c r="I1183" i="48"/>
  <c r="J1183" i="48"/>
  <c r="K1183" i="48"/>
  <c r="L1183" i="48"/>
  <c r="M1183" i="48"/>
  <c r="N1183" i="48"/>
  <c r="O1183" i="48"/>
  <c r="P1183" i="48"/>
  <c r="Q1183" i="48"/>
  <c r="R1183" i="48"/>
  <c r="S1183" i="48"/>
  <c r="A1184" i="48"/>
  <c r="B1184" i="48"/>
  <c r="C1184" i="48"/>
  <c r="D1184" i="48"/>
  <c r="E1184" i="48"/>
  <c r="F1184" i="48"/>
  <c r="G1184" i="48"/>
  <c r="H1184" i="48"/>
  <c r="I1184" i="48"/>
  <c r="J1184" i="48"/>
  <c r="K1184" i="48"/>
  <c r="L1184" i="48"/>
  <c r="M1184" i="48"/>
  <c r="N1184" i="48"/>
  <c r="O1184" i="48"/>
  <c r="P1184" i="48"/>
  <c r="Q1184" i="48"/>
  <c r="R1184" i="48"/>
  <c r="S1184" i="48"/>
  <c r="A1185" i="48"/>
  <c r="B1185" i="48"/>
  <c r="C1185" i="48"/>
  <c r="D1185" i="48"/>
  <c r="E1185" i="48"/>
  <c r="F1185" i="48"/>
  <c r="G1185" i="48"/>
  <c r="H1185" i="48"/>
  <c r="I1185" i="48"/>
  <c r="J1185" i="48"/>
  <c r="K1185" i="48"/>
  <c r="L1185" i="48"/>
  <c r="M1185" i="48"/>
  <c r="N1185" i="48"/>
  <c r="O1185" i="48"/>
  <c r="P1185" i="48"/>
  <c r="Q1185" i="48"/>
  <c r="R1185" i="48"/>
  <c r="S1185" i="48"/>
  <c r="A1186" i="48"/>
  <c r="B1186" i="48"/>
  <c r="C1186" i="48"/>
  <c r="D1186" i="48"/>
  <c r="E1186" i="48"/>
  <c r="F1186" i="48"/>
  <c r="G1186" i="48"/>
  <c r="H1186" i="48"/>
  <c r="I1186" i="48"/>
  <c r="J1186" i="48"/>
  <c r="K1186" i="48"/>
  <c r="L1186" i="48"/>
  <c r="M1186" i="48"/>
  <c r="N1186" i="48"/>
  <c r="O1186" i="48"/>
  <c r="P1186" i="48"/>
  <c r="Q1186" i="48"/>
  <c r="R1186" i="48"/>
  <c r="S1186" i="48"/>
  <c r="A1187" i="48"/>
  <c r="B1187" i="48"/>
  <c r="C1187" i="48"/>
  <c r="D1187" i="48"/>
  <c r="E1187" i="48"/>
  <c r="F1187" i="48"/>
  <c r="G1187" i="48"/>
  <c r="H1187" i="48"/>
  <c r="I1187" i="48"/>
  <c r="J1187" i="48"/>
  <c r="K1187" i="48"/>
  <c r="L1187" i="48"/>
  <c r="M1187" i="48"/>
  <c r="N1187" i="48"/>
  <c r="O1187" i="48"/>
  <c r="P1187" i="48"/>
  <c r="Q1187" i="48"/>
  <c r="R1187" i="48"/>
  <c r="S1187" i="48"/>
  <c r="A1188" i="48"/>
  <c r="B1188" i="48"/>
  <c r="C1188" i="48"/>
  <c r="D1188" i="48"/>
  <c r="E1188" i="48"/>
  <c r="F1188" i="48"/>
  <c r="G1188" i="48"/>
  <c r="H1188" i="48"/>
  <c r="I1188" i="48"/>
  <c r="J1188" i="48"/>
  <c r="K1188" i="48"/>
  <c r="L1188" i="48"/>
  <c r="M1188" i="48"/>
  <c r="N1188" i="48"/>
  <c r="O1188" i="48"/>
  <c r="P1188" i="48"/>
  <c r="Q1188" i="48"/>
  <c r="R1188" i="48"/>
  <c r="S1188" i="48"/>
  <c r="A1189" i="48"/>
  <c r="B1189" i="48"/>
  <c r="C1189" i="48"/>
  <c r="D1189" i="48"/>
  <c r="E1189" i="48"/>
  <c r="F1189" i="48"/>
  <c r="G1189" i="48"/>
  <c r="H1189" i="48"/>
  <c r="I1189" i="48"/>
  <c r="J1189" i="48"/>
  <c r="K1189" i="48"/>
  <c r="L1189" i="48"/>
  <c r="M1189" i="48"/>
  <c r="N1189" i="48"/>
  <c r="O1189" i="48"/>
  <c r="P1189" i="48"/>
  <c r="Q1189" i="48"/>
  <c r="R1189" i="48"/>
  <c r="S1189" i="48"/>
  <c r="A1190" i="48"/>
  <c r="B1190" i="48"/>
  <c r="C1190" i="48"/>
  <c r="D1190" i="48"/>
  <c r="E1190" i="48"/>
  <c r="F1190" i="48"/>
  <c r="G1190" i="48"/>
  <c r="H1190" i="48"/>
  <c r="I1190" i="48"/>
  <c r="J1190" i="48"/>
  <c r="K1190" i="48"/>
  <c r="L1190" i="48"/>
  <c r="M1190" i="48"/>
  <c r="N1190" i="48"/>
  <c r="O1190" i="48"/>
  <c r="P1190" i="48"/>
  <c r="Q1190" i="48"/>
  <c r="R1190" i="48"/>
  <c r="S1190" i="48"/>
  <c r="A1191" i="48"/>
  <c r="B1191" i="48"/>
  <c r="C1191" i="48"/>
  <c r="D1191" i="48"/>
  <c r="E1191" i="48"/>
  <c r="F1191" i="48"/>
  <c r="G1191" i="48"/>
  <c r="H1191" i="48"/>
  <c r="I1191" i="48"/>
  <c r="J1191" i="48"/>
  <c r="K1191" i="48"/>
  <c r="L1191" i="48"/>
  <c r="M1191" i="48"/>
  <c r="N1191" i="48"/>
  <c r="O1191" i="48"/>
  <c r="P1191" i="48"/>
  <c r="Q1191" i="48"/>
  <c r="R1191" i="48"/>
  <c r="S1191" i="48"/>
  <c r="A1192" i="48"/>
  <c r="B1192" i="48"/>
  <c r="C1192" i="48"/>
  <c r="D1192" i="48"/>
  <c r="E1192" i="48"/>
  <c r="F1192" i="48"/>
  <c r="G1192" i="48"/>
  <c r="H1192" i="48"/>
  <c r="I1192" i="48"/>
  <c r="J1192" i="48"/>
  <c r="K1192" i="48"/>
  <c r="L1192" i="48"/>
  <c r="M1192" i="48"/>
  <c r="N1192" i="48"/>
  <c r="O1192" i="48"/>
  <c r="P1192" i="48"/>
  <c r="Q1192" i="48"/>
  <c r="R1192" i="48"/>
  <c r="S1192" i="48"/>
  <c r="A1193" i="48"/>
  <c r="B1193" i="48"/>
  <c r="C1193" i="48"/>
  <c r="D1193" i="48"/>
  <c r="E1193" i="48"/>
  <c r="F1193" i="48"/>
  <c r="G1193" i="48"/>
  <c r="H1193" i="48"/>
  <c r="I1193" i="48"/>
  <c r="J1193" i="48"/>
  <c r="K1193" i="48"/>
  <c r="L1193" i="48"/>
  <c r="M1193" i="48"/>
  <c r="N1193" i="48"/>
  <c r="O1193" i="48"/>
  <c r="P1193" i="48"/>
  <c r="Q1193" i="48"/>
  <c r="R1193" i="48"/>
  <c r="S1193" i="48"/>
  <c r="A1194" i="48"/>
  <c r="B1194" i="48"/>
  <c r="C1194" i="48"/>
  <c r="D1194" i="48"/>
  <c r="E1194" i="48"/>
  <c r="F1194" i="48"/>
  <c r="G1194" i="48"/>
  <c r="H1194" i="48"/>
  <c r="I1194" i="48"/>
  <c r="J1194" i="48"/>
  <c r="K1194" i="48"/>
  <c r="L1194" i="48"/>
  <c r="M1194" i="48"/>
  <c r="N1194" i="48"/>
  <c r="O1194" i="48"/>
  <c r="P1194" i="48"/>
  <c r="Q1194" i="48"/>
  <c r="R1194" i="48"/>
  <c r="S1194" i="48"/>
  <c r="A1195" i="48"/>
  <c r="B1195" i="48"/>
  <c r="C1195" i="48"/>
  <c r="D1195" i="48"/>
  <c r="E1195" i="48"/>
  <c r="F1195" i="48"/>
  <c r="G1195" i="48"/>
  <c r="H1195" i="48"/>
  <c r="I1195" i="48"/>
  <c r="J1195" i="48"/>
  <c r="K1195" i="48"/>
  <c r="L1195" i="48"/>
  <c r="M1195" i="48"/>
  <c r="N1195" i="48"/>
  <c r="O1195" i="48"/>
  <c r="P1195" i="48"/>
  <c r="Q1195" i="48"/>
  <c r="R1195" i="48"/>
  <c r="S1195" i="48"/>
  <c r="A1196" i="48"/>
  <c r="B1196" i="48"/>
  <c r="C1196" i="48"/>
  <c r="D1196" i="48"/>
  <c r="E1196" i="48"/>
  <c r="F1196" i="48"/>
  <c r="G1196" i="48"/>
  <c r="H1196" i="48"/>
  <c r="I1196" i="48"/>
  <c r="J1196" i="48"/>
  <c r="K1196" i="48"/>
  <c r="L1196" i="48"/>
  <c r="M1196" i="48"/>
  <c r="N1196" i="48"/>
  <c r="O1196" i="48"/>
  <c r="P1196" i="48"/>
  <c r="Q1196" i="48"/>
  <c r="R1196" i="48"/>
  <c r="S1196" i="48"/>
  <c r="A1197" i="48"/>
  <c r="B1197" i="48"/>
  <c r="C1197" i="48"/>
  <c r="D1197" i="48"/>
  <c r="E1197" i="48"/>
  <c r="F1197" i="48"/>
  <c r="G1197" i="48"/>
  <c r="H1197" i="48"/>
  <c r="I1197" i="48"/>
  <c r="J1197" i="48"/>
  <c r="K1197" i="48"/>
  <c r="L1197" i="48"/>
  <c r="M1197" i="48"/>
  <c r="N1197" i="48"/>
  <c r="O1197" i="48"/>
  <c r="P1197" i="48"/>
  <c r="Q1197" i="48"/>
  <c r="R1197" i="48"/>
  <c r="S1197" i="48"/>
  <c r="A1198" i="48"/>
  <c r="B1198" i="48"/>
  <c r="C1198" i="48"/>
  <c r="D1198" i="48"/>
  <c r="E1198" i="48"/>
  <c r="F1198" i="48"/>
  <c r="G1198" i="48"/>
  <c r="H1198" i="48"/>
  <c r="I1198" i="48"/>
  <c r="J1198" i="48"/>
  <c r="K1198" i="48"/>
  <c r="L1198" i="48"/>
  <c r="M1198" i="48"/>
  <c r="N1198" i="48"/>
  <c r="O1198" i="48"/>
  <c r="P1198" i="48"/>
  <c r="Q1198" i="48"/>
  <c r="R1198" i="48"/>
  <c r="S1198" i="48"/>
  <c r="A1199" i="48"/>
  <c r="B1199" i="48"/>
  <c r="C1199" i="48"/>
  <c r="D1199" i="48"/>
  <c r="E1199" i="48"/>
  <c r="F1199" i="48"/>
  <c r="G1199" i="48"/>
  <c r="H1199" i="48"/>
  <c r="I1199" i="48"/>
  <c r="J1199" i="48"/>
  <c r="K1199" i="48"/>
  <c r="L1199" i="48"/>
  <c r="M1199" i="48"/>
  <c r="N1199" i="48"/>
  <c r="O1199" i="48"/>
  <c r="P1199" i="48"/>
  <c r="Q1199" i="48"/>
  <c r="R1199" i="48"/>
  <c r="S1199" i="48"/>
  <c r="A1200" i="48"/>
  <c r="B1200" i="48"/>
  <c r="C1200" i="48"/>
  <c r="D1200" i="48"/>
  <c r="E1200" i="48"/>
  <c r="F1200" i="48"/>
  <c r="G1200" i="48"/>
  <c r="H1200" i="48"/>
  <c r="I1200" i="48"/>
  <c r="J1200" i="48"/>
  <c r="K1200" i="48"/>
  <c r="L1200" i="48"/>
  <c r="M1200" i="48"/>
  <c r="N1200" i="48"/>
  <c r="O1200" i="48"/>
  <c r="P1200" i="48"/>
  <c r="Q1200" i="48"/>
  <c r="R1200" i="48"/>
  <c r="S1200" i="48"/>
  <c r="A1201" i="48"/>
  <c r="B1201" i="48"/>
  <c r="C1201" i="48"/>
  <c r="D1201" i="48"/>
  <c r="E1201" i="48"/>
  <c r="F1201" i="48"/>
  <c r="G1201" i="48"/>
  <c r="H1201" i="48"/>
  <c r="I1201" i="48"/>
  <c r="J1201" i="48"/>
  <c r="K1201" i="48"/>
  <c r="L1201" i="48"/>
  <c r="M1201" i="48"/>
  <c r="N1201" i="48"/>
  <c r="O1201" i="48"/>
  <c r="P1201" i="48"/>
  <c r="Q1201" i="48"/>
  <c r="R1201" i="48"/>
  <c r="S1201" i="48"/>
  <c r="A1202" i="48"/>
  <c r="B1202" i="48"/>
  <c r="C1202" i="48"/>
  <c r="D1202" i="48"/>
  <c r="E1202" i="48"/>
  <c r="F1202" i="48"/>
  <c r="G1202" i="48"/>
  <c r="H1202" i="48"/>
  <c r="I1202" i="48"/>
  <c r="J1202" i="48"/>
  <c r="K1202" i="48"/>
  <c r="L1202" i="48"/>
  <c r="M1202" i="48"/>
  <c r="N1202" i="48"/>
  <c r="O1202" i="48"/>
  <c r="P1202" i="48"/>
  <c r="Q1202" i="48"/>
  <c r="R1202" i="48"/>
  <c r="S1202" i="48"/>
  <c r="A1203" i="48"/>
  <c r="B1203" i="48"/>
  <c r="C1203" i="48"/>
  <c r="D1203" i="48"/>
  <c r="E1203" i="48"/>
  <c r="F1203" i="48"/>
  <c r="G1203" i="48"/>
  <c r="H1203" i="48"/>
  <c r="I1203" i="48"/>
  <c r="J1203" i="48"/>
  <c r="K1203" i="48"/>
  <c r="L1203" i="48"/>
  <c r="M1203" i="48"/>
  <c r="N1203" i="48"/>
  <c r="O1203" i="48"/>
  <c r="P1203" i="48"/>
  <c r="Q1203" i="48"/>
  <c r="R1203" i="48"/>
  <c r="S1203" i="48"/>
  <c r="A1204" i="48"/>
  <c r="B1204" i="48"/>
  <c r="C1204" i="48"/>
  <c r="D1204" i="48"/>
  <c r="E1204" i="48"/>
  <c r="F1204" i="48"/>
  <c r="G1204" i="48"/>
  <c r="H1204" i="48"/>
  <c r="I1204" i="48"/>
  <c r="J1204" i="48"/>
  <c r="K1204" i="48"/>
  <c r="L1204" i="48"/>
  <c r="M1204" i="48"/>
  <c r="N1204" i="48"/>
  <c r="O1204" i="48"/>
  <c r="P1204" i="48"/>
  <c r="Q1204" i="48"/>
  <c r="R1204" i="48"/>
  <c r="S1204" i="48"/>
  <c r="A1205" i="48"/>
  <c r="B1205" i="48"/>
  <c r="C1205" i="48"/>
  <c r="D1205" i="48"/>
  <c r="E1205" i="48"/>
  <c r="F1205" i="48"/>
  <c r="G1205" i="48"/>
  <c r="H1205" i="48"/>
  <c r="I1205" i="48"/>
  <c r="J1205" i="48"/>
  <c r="K1205" i="48"/>
  <c r="L1205" i="48"/>
  <c r="M1205" i="48"/>
  <c r="N1205" i="48"/>
  <c r="O1205" i="48"/>
  <c r="P1205" i="48"/>
  <c r="Q1205" i="48"/>
  <c r="R1205" i="48"/>
  <c r="S1205" i="48"/>
  <c r="A1206" i="48"/>
  <c r="B1206" i="48"/>
  <c r="C1206" i="48"/>
  <c r="D1206" i="48"/>
  <c r="E1206" i="48"/>
  <c r="F1206" i="48"/>
  <c r="G1206" i="48"/>
  <c r="H1206" i="48"/>
  <c r="I1206" i="48"/>
  <c r="J1206" i="48"/>
  <c r="K1206" i="48"/>
  <c r="L1206" i="48"/>
  <c r="M1206" i="48"/>
  <c r="N1206" i="48"/>
  <c r="O1206" i="48"/>
  <c r="P1206" i="48"/>
  <c r="Q1206" i="48"/>
  <c r="R1206" i="48"/>
  <c r="S1206" i="48"/>
  <c r="A1207" i="48"/>
  <c r="B1207" i="48"/>
  <c r="C1207" i="48"/>
  <c r="D1207" i="48"/>
  <c r="E1207" i="48"/>
  <c r="F1207" i="48"/>
  <c r="G1207" i="48"/>
  <c r="H1207" i="48"/>
  <c r="I1207" i="48"/>
  <c r="J1207" i="48"/>
  <c r="K1207" i="48"/>
  <c r="L1207" i="48"/>
  <c r="M1207" i="48"/>
  <c r="N1207" i="48"/>
  <c r="O1207" i="48"/>
  <c r="P1207" i="48"/>
  <c r="Q1207" i="48"/>
  <c r="R1207" i="48"/>
  <c r="S1207" i="48"/>
  <c r="A1208" i="48"/>
  <c r="B1208" i="48"/>
  <c r="C1208" i="48"/>
  <c r="D1208" i="48"/>
  <c r="E1208" i="48"/>
  <c r="F1208" i="48"/>
  <c r="G1208" i="48"/>
  <c r="H1208" i="48"/>
  <c r="I1208" i="48"/>
  <c r="J1208" i="48"/>
  <c r="K1208" i="48"/>
  <c r="L1208" i="48"/>
  <c r="M1208" i="48"/>
  <c r="N1208" i="48"/>
  <c r="O1208" i="48"/>
  <c r="P1208" i="48"/>
  <c r="Q1208" i="48"/>
  <c r="R1208" i="48"/>
  <c r="S1208" i="48"/>
  <c r="A1209" i="48"/>
  <c r="B1209" i="48"/>
  <c r="C1209" i="48"/>
  <c r="D1209" i="48"/>
  <c r="E1209" i="48"/>
  <c r="F1209" i="48"/>
  <c r="G1209" i="48"/>
  <c r="H1209" i="48"/>
  <c r="I1209" i="48"/>
  <c r="J1209" i="48"/>
  <c r="K1209" i="48"/>
  <c r="L1209" i="48"/>
  <c r="M1209" i="48"/>
  <c r="N1209" i="48"/>
  <c r="O1209" i="48"/>
  <c r="P1209" i="48"/>
  <c r="Q1209" i="48"/>
  <c r="R1209" i="48"/>
  <c r="S1209" i="48"/>
  <c r="A1210" i="48"/>
  <c r="B1210" i="48"/>
  <c r="C1210" i="48"/>
  <c r="D1210" i="48"/>
  <c r="E1210" i="48"/>
  <c r="F1210" i="48"/>
  <c r="G1210" i="48"/>
  <c r="H1210" i="48"/>
  <c r="I1210" i="48"/>
  <c r="J1210" i="48"/>
  <c r="K1210" i="48"/>
  <c r="L1210" i="48"/>
  <c r="M1210" i="48"/>
  <c r="N1210" i="48"/>
  <c r="O1210" i="48"/>
  <c r="P1210" i="48"/>
  <c r="Q1210" i="48"/>
  <c r="R1210" i="48"/>
  <c r="S1210" i="48"/>
  <c r="A1211" i="48"/>
  <c r="B1211" i="48"/>
  <c r="C1211" i="48"/>
  <c r="D1211" i="48"/>
  <c r="E1211" i="48"/>
  <c r="F1211" i="48"/>
  <c r="G1211" i="48"/>
  <c r="H1211" i="48"/>
  <c r="I1211" i="48"/>
  <c r="J1211" i="48"/>
  <c r="K1211" i="48"/>
  <c r="L1211" i="48"/>
  <c r="M1211" i="48"/>
  <c r="N1211" i="48"/>
  <c r="O1211" i="48"/>
  <c r="P1211" i="48"/>
  <c r="Q1211" i="48"/>
  <c r="R1211" i="48"/>
  <c r="S1211" i="48"/>
  <c r="A1212" i="48"/>
  <c r="B1212" i="48"/>
  <c r="C1212" i="48"/>
  <c r="D1212" i="48"/>
  <c r="E1212" i="48"/>
  <c r="F1212" i="48"/>
  <c r="G1212" i="48"/>
  <c r="H1212" i="48"/>
  <c r="I1212" i="48"/>
  <c r="J1212" i="48"/>
  <c r="K1212" i="48"/>
  <c r="L1212" i="48"/>
  <c r="M1212" i="48"/>
  <c r="N1212" i="48"/>
  <c r="O1212" i="48"/>
  <c r="P1212" i="48"/>
  <c r="Q1212" i="48"/>
  <c r="R1212" i="48"/>
  <c r="S1212" i="48"/>
  <c r="A1213" i="48"/>
  <c r="B1213" i="48"/>
  <c r="C1213" i="48"/>
  <c r="D1213" i="48"/>
  <c r="E1213" i="48"/>
  <c r="F1213" i="48"/>
  <c r="G1213" i="48"/>
  <c r="H1213" i="48"/>
  <c r="I1213" i="48"/>
  <c r="J1213" i="48"/>
  <c r="K1213" i="48"/>
  <c r="L1213" i="48"/>
  <c r="M1213" i="48"/>
  <c r="N1213" i="48"/>
  <c r="O1213" i="48"/>
  <c r="P1213" i="48"/>
  <c r="Q1213" i="48"/>
  <c r="R1213" i="48"/>
  <c r="S1213" i="48"/>
  <c r="A1214" i="48"/>
  <c r="B1214" i="48"/>
  <c r="C1214" i="48"/>
  <c r="D1214" i="48"/>
  <c r="E1214" i="48"/>
  <c r="F1214" i="48"/>
  <c r="G1214" i="48"/>
  <c r="H1214" i="48"/>
  <c r="I1214" i="48"/>
  <c r="J1214" i="48"/>
  <c r="K1214" i="48"/>
  <c r="L1214" i="48"/>
  <c r="M1214" i="48"/>
  <c r="N1214" i="48"/>
  <c r="O1214" i="48"/>
  <c r="P1214" i="48"/>
  <c r="Q1214" i="48"/>
  <c r="R1214" i="48"/>
  <c r="S1214" i="48"/>
  <c r="A1215" i="48"/>
  <c r="B1215" i="48"/>
  <c r="C1215" i="48"/>
  <c r="D1215" i="48"/>
  <c r="E1215" i="48"/>
  <c r="F1215" i="48"/>
  <c r="G1215" i="48"/>
  <c r="H1215" i="48"/>
  <c r="I1215" i="48"/>
  <c r="J1215" i="48"/>
  <c r="K1215" i="48"/>
  <c r="L1215" i="48"/>
  <c r="M1215" i="48"/>
  <c r="N1215" i="48"/>
  <c r="O1215" i="48"/>
  <c r="P1215" i="48"/>
  <c r="Q1215" i="48"/>
  <c r="R1215" i="48"/>
  <c r="S1215" i="48"/>
  <c r="A1216" i="48"/>
  <c r="B1216" i="48"/>
  <c r="C1216" i="48"/>
  <c r="D1216" i="48"/>
  <c r="E1216" i="48"/>
  <c r="F1216" i="48"/>
  <c r="G1216" i="48"/>
  <c r="H1216" i="48"/>
  <c r="I1216" i="48"/>
  <c r="J1216" i="48"/>
  <c r="K1216" i="48"/>
  <c r="L1216" i="48"/>
  <c r="M1216" i="48"/>
  <c r="N1216" i="48"/>
  <c r="O1216" i="48"/>
  <c r="P1216" i="48"/>
  <c r="Q1216" i="48"/>
  <c r="R1216" i="48"/>
  <c r="S1216" i="48"/>
  <c r="A1217" i="48"/>
  <c r="B1217" i="48"/>
  <c r="C1217" i="48"/>
  <c r="D1217" i="48"/>
  <c r="E1217" i="48"/>
  <c r="F1217" i="48"/>
  <c r="G1217" i="48"/>
  <c r="H1217" i="48"/>
  <c r="I1217" i="48"/>
  <c r="J1217" i="48"/>
  <c r="K1217" i="48"/>
  <c r="L1217" i="48"/>
  <c r="M1217" i="48"/>
  <c r="N1217" i="48"/>
  <c r="O1217" i="48"/>
  <c r="P1217" i="48"/>
  <c r="Q1217" i="48"/>
  <c r="R1217" i="48"/>
  <c r="S1217" i="48"/>
  <c r="A1218" i="48"/>
  <c r="B1218" i="48"/>
  <c r="C1218" i="48"/>
  <c r="D1218" i="48"/>
  <c r="E1218" i="48"/>
  <c r="F1218" i="48"/>
  <c r="G1218" i="48"/>
  <c r="H1218" i="48"/>
  <c r="I1218" i="48"/>
  <c r="J1218" i="48"/>
  <c r="K1218" i="48"/>
  <c r="L1218" i="48"/>
  <c r="M1218" i="48"/>
  <c r="N1218" i="48"/>
  <c r="O1218" i="48"/>
  <c r="P1218" i="48"/>
  <c r="Q1218" i="48"/>
  <c r="R1218" i="48"/>
  <c r="S1218" i="48"/>
  <c r="A1219" i="48"/>
  <c r="B1219" i="48"/>
  <c r="C1219" i="48"/>
  <c r="D1219" i="48"/>
  <c r="E1219" i="48"/>
  <c r="F1219" i="48"/>
  <c r="G1219" i="48"/>
  <c r="H1219" i="48"/>
  <c r="I1219" i="48"/>
  <c r="J1219" i="48"/>
  <c r="K1219" i="48"/>
  <c r="L1219" i="48"/>
  <c r="M1219" i="48"/>
  <c r="N1219" i="48"/>
  <c r="O1219" i="48"/>
  <c r="P1219" i="48"/>
  <c r="Q1219" i="48"/>
  <c r="R1219" i="48"/>
  <c r="S1219" i="48"/>
  <c r="A1220" i="48"/>
  <c r="B1220" i="48"/>
  <c r="C1220" i="48"/>
  <c r="D1220" i="48"/>
  <c r="E1220" i="48"/>
  <c r="F1220" i="48"/>
  <c r="G1220" i="48"/>
  <c r="H1220" i="48"/>
  <c r="I1220" i="48"/>
  <c r="J1220" i="48"/>
  <c r="K1220" i="48"/>
  <c r="L1220" i="48"/>
  <c r="M1220" i="48"/>
  <c r="N1220" i="48"/>
  <c r="O1220" i="48"/>
  <c r="P1220" i="48"/>
  <c r="Q1220" i="48"/>
  <c r="R1220" i="48"/>
  <c r="S1220" i="48"/>
  <c r="A1221" i="48"/>
  <c r="B1221" i="48"/>
  <c r="C1221" i="48"/>
  <c r="D1221" i="48"/>
  <c r="E1221" i="48"/>
  <c r="F1221" i="48"/>
  <c r="G1221" i="48"/>
  <c r="H1221" i="48"/>
  <c r="I1221" i="48"/>
  <c r="J1221" i="48"/>
  <c r="K1221" i="48"/>
  <c r="L1221" i="48"/>
  <c r="M1221" i="48"/>
  <c r="N1221" i="48"/>
  <c r="O1221" i="48"/>
  <c r="P1221" i="48"/>
  <c r="Q1221" i="48"/>
  <c r="R1221" i="48"/>
  <c r="S1221" i="48"/>
  <c r="A1222" i="48"/>
  <c r="B1222" i="48"/>
  <c r="C1222" i="48"/>
  <c r="D1222" i="48"/>
  <c r="E1222" i="48"/>
  <c r="F1222" i="48"/>
  <c r="G1222" i="48"/>
  <c r="H1222" i="48"/>
  <c r="I1222" i="48"/>
  <c r="J1222" i="48"/>
  <c r="K1222" i="48"/>
  <c r="L1222" i="48"/>
  <c r="M1222" i="48"/>
  <c r="N1222" i="48"/>
  <c r="O1222" i="48"/>
  <c r="P1222" i="48"/>
  <c r="Q1222" i="48"/>
  <c r="R1222" i="48"/>
  <c r="S1222" i="48"/>
  <c r="A1223" i="48"/>
  <c r="B1223" i="48"/>
  <c r="C1223" i="48"/>
  <c r="D1223" i="48"/>
  <c r="E1223" i="48"/>
  <c r="F1223" i="48"/>
  <c r="G1223" i="48"/>
  <c r="H1223" i="48"/>
  <c r="I1223" i="48"/>
  <c r="J1223" i="48"/>
  <c r="K1223" i="48"/>
  <c r="L1223" i="48"/>
  <c r="M1223" i="48"/>
  <c r="N1223" i="48"/>
  <c r="O1223" i="48"/>
  <c r="P1223" i="48"/>
  <c r="Q1223" i="48"/>
  <c r="R1223" i="48"/>
  <c r="S1223" i="48"/>
  <c r="A1224" i="48"/>
  <c r="B1224" i="48"/>
  <c r="C1224" i="48"/>
  <c r="D1224" i="48"/>
  <c r="E1224" i="48"/>
  <c r="F1224" i="48"/>
  <c r="G1224" i="48"/>
  <c r="H1224" i="48"/>
  <c r="I1224" i="48"/>
  <c r="J1224" i="48"/>
  <c r="K1224" i="48"/>
  <c r="L1224" i="48"/>
  <c r="M1224" i="48"/>
  <c r="N1224" i="48"/>
  <c r="O1224" i="48"/>
  <c r="P1224" i="48"/>
  <c r="Q1224" i="48"/>
  <c r="R1224" i="48"/>
  <c r="S1224" i="48"/>
  <c r="A1225" i="48"/>
  <c r="B1225" i="48"/>
  <c r="C1225" i="48"/>
  <c r="D1225" i="48"/>
  <c r="E1225" i="48"/>
  <c r="F1225" i="48"/>
  <c r="G1225" i="48"/>
  <c r="H1225" i="48"/>
  <c r="I1225" i="48"/>
  <c r="J1225" i="48"/>
  <c r="K1225" i="48"/>
  <c r="L1225" i="48"/>
  <c r="M1225" i="48"/>
  <c r="N1225" i="48"/>
  <c r="O1225" i="48"/>
  <c r="P1225" i="48"/>
  <c r="Q1225" i="48"/>
  <c r="R1225" i="48"/>
  <c r="S1225" i="48"/>
  <c r="A1226" i="48"/>
  <c r="B1226" i="48"/>
  <c r="C1226" i="48"/>
  <c r="D1226" i="48"/>
  <c r="E1226" i="48"/>
  <c r="F1226" i="48"/>
  <c r="G1226" i="48"/>
  <c r="H1226" i="48"/>
  <c r="I1226" i="48"/>
  <c r="J1226" i="48"/>
  <c r="K1226" i="48"/>
  <c r="L1226" i="48"/>
  <c r="M1226" i="48"/>
  <c r="N1226" i="48"/>
  <c r="O1226" i="48"/>
  <c r="P1226" i="48"/>
  <c r="Q1226" i="48"/>
  <c r="R1226" i="48"/>
  <c r="S1226" i="48"/>
  <c r="A1227" i="48"/>
  <c r="B1227" i="48"/>
  <c r="C1227" i="48"/>
  <c r="D1227" i="48"/>
  <c r="E1227" i="48"/>
  <c r="F1227" i="48"/>
  <c r="G1227" i="48"/>
  <c r="H1227" i="48"/>
  <c r="I1227" i="48"/>
  <c r="J1227" i="48"/>
  <c r="K1227" i="48"/>
  <c r="L1227" i="48"/>
  <c r="M1227" i="48"/>
  <c r="N1227" i="48"/>
  <c r="O1227" i="48"/>
  <c r="P1227" i="48"/>
  <c r="Q1227" i="48"/>
  <c r="R1227" i="48"/>
  <c r="S1227" i="48"/>
  <c r="A1228" i="48"/>
  <c r="B1228" i="48"/>
  <c r="C1228" i="48"/>
  <c r="D1228" i="48"/>
  <c r="E1228" i="48"/>
  <c r="F1228" i="48"/>
  <c r="G1228" i="48"/>
  <c r="H1228" i="48"/>
  <c r="I1228" i="48"/>
  <c r="J1228" i="48"/>
  <c r="K1228" i="48"/>
  <c r="L1228" i="48"/>
  <c r="M1228" i="48"/>
  <c r="N1228" i="48"/>
  <c r="O1228" i="48"/>
  <c r="P1228" i="48"/>
  <c r="Q1228" i="48"/>
  <c r="R1228" i="48"/>
  <c r="S1228" i="48"/>
  <c r="A1229" i="48"/>
  <c r="B1229" i="48"/>
  <c r="C1229" i="48"/>
  <c r="D1229" i="48"/>
  <c r="E1229" i="48"/>
  <c r="F1229" i="48"/>
  <c r="G1229" i="48"/>
  <c r="H1229" i="48"/>
  <c r="I1229" i="48"/>
  <c r="J1229" i="48"/>
  <c r="K1229" i="48"/>
  <c r="L1229" i="48"/>
  <c r="M1229" i="48"/>
  <c r="N1229" i="48"/>
  <c r="O1229" i="48"/>
  <c r="P1229" i="48"/>
  <c r="Q1229" i="48"/>
  <c r="R1229" i="48"/>
  <c r="S1229" i="48"/>
  <c r="A1230" i="48"/>
  <c r="B1230" i="48"/>
  <c r="C1230" i="48"/>
  <c r="D1230" i="48"/>
  <c r="E1230" i="48"/>
  <c r="F1230" i="48"/>
  <c r="G1230" i="48"/>
  <c r="H1230" i="48"/>
  <c r="I1230" i="48"/>
  <c r="J1230" i="48"/>
  <c r="K1230" i="48"/>
  <c r="L1230" i="48"/>
  <c r="M1230" i="48"/>
  <c r="N1230" i="48"/>
  <c r="O1230" i="48"/>
  <c r="P1230" i="48"/>
  <c r="Q1230" i="48"/>
  <c r="R1230" i="48"/>
  <c r="S1230" i="48"/>
  <c r="A1231" i="48"/>
  <c r="B1231" i="48"/>
  <c r="C1231" i="48"/>
  <c r="D1231" i="48"/>
  <c r="E1231" i="48"/>
  <c r="F1231" i="48"/>
  <c r="G1231" i="48"/>
  <c r="H1231" i="48"/>
  <c r="I1231" i="48"/>
  <c r="J1231" i="48"/>
  <c r="K1231" i="48"/>
  <c r="L1231" i="48"/>
  <c r="M1231" i="48"/>
  <c r="N1231" i="48"/>
  <c r="O1231" i="48"/>
  <c r="P1231" i="48"/>
  <c r="Q1231" i="48"/>
  <c r="R1231" i="48"/>
  <c r="S1231" i="48"/>
  <c r="A1232" i="48"/>
  <c r="B1232" i="48"/>
  <c r="C1232" i="48"/>
  <c r="D1232" i="48"/>
  <c r="E1232" i="48"/>
  <c r="F1232" i="48"/>
  <c r="G1232" i="48"/>
  <c r="H1232" i="48"/>
  <c r="I1232" i="48"/>
  <c r="J1232" i="48"/>
  <c r="K1232" i="48"/>
  <c r="L1232" i="48"/>
  <c r="M1232" i="48"/>
  <c r="N1232" i="48"/>
  <c r="O1232" i="48"/>
  <c r="P1232" i="48"/>
  <c r="Q1232" i="48"/>
  <c r="R1232" i="48"/>
  <c r="S1232" i="48"/>
  <c r="A1233" i="48"/>
  <c r="B1233" i="48"/>
  <c r="C1233" i="48"/>
  <c r="D1233" i="48"/>
  <c r="E1233" i="48"/>
  <c r="F1233" i="48"/>
  <c r="G1233" i="48"/>
  <c r="H1233" i="48"/>
  <c r="I1233" i="48"/>
  <c r="J1233" i="48"/>
  <c r="K1233" i="48"/>
  <c r="L1233" i="48"/>
  <c r="M1233" i="48"/>
  <c r="N1233" i="48"/>
  <c r="O1233" i="48"/>
  <c r="P1233" i="48"/>
  <c r="Q1233" i="48"/>
  <c r="R1233" i="48"/>
  <c r="S1233" i="48"/>
  <c r="A1234" i="48"/>
  <c r="B1234" i="48"/>
  <c r="C1234" i="48"/>
  <c r="D1234" i="48"/>
  <c r="E1234" i="48"/>
  <c r="F1234" i="48"/>
  <c r="G1234" i="48"/>
  <c r="H1234" i="48"/>
  <c r="I1234" i="48"/>
  <c r="J1234" i="48"/>
  <c r="K1234" i="48"/>
  <c r="L1234" i="48"/>
  <c r="M1234" i="48"/>
  <c r="N1234" i="48"/>
  <c r="O1234" i="48"/>
  <c r="P1234" i="48"/>
  <c r="Q1234" i="48"/>
  <c r="R1234" i="48"/>
  <c r="S1234" i="48"/>
  <c r="A1235" i="48"/>
  <c r="B1235" i="48"/>
  <c r="C1235" i="48"/>
  <c r="D1235" i="48"/>
  <c r="E1235" i="48"/>
  <c r="F1235" i="48"/>
  <c r="G1235" i="48"/>
  <c r="H1235" i="48"/>
  <c r="I1235" i="48"/>
  <c r="J1235" i="48"/>
  <c r="K1235" i="48"/>
  <c r="L1235" i="48"/>
  <c r="M1235" i="48"/>
  <c r="N1235" i="48"/>
  <c r="O1235" i="48"/>
  <c r="P1235" i="48"/>
  <c r="Q1235" i="48"/>
  <c r="R1235" i="48"/>
  <c r="S1235" i="48"/>
  <c r="A1236" i="48"/>
  <c r="B1236" i="48"/>
  <c r="C1236" i="48"/>
  <c r="D1236" i="48"/>
  <c r="E1236" i="48"/>
  <c r="F1236" i="48"/>
  <c r="G1236" i="48"/>
  <c r="H1236" i="48"/>
  <c r="I1236" i="48"/>
  <c r="J1236" i="48"/>
  <c r="K1236" i="48"/>
  <c r="L1236" i="48"/>
  <c r="M1236" i="48"/>
  <c r="N1236" i="48"/>
  <c r="O1236" i="48"/>
  <c r="P1236" i="48"/>
  <c r="Q1236" i="48"/>
  <c r="R1236" i="48"/>
  <c r="S1236" i="48"/>
  <c r="A1237" i="48"/>
  <c r="B1237" i="48"/>
  <c r="C1237" i="48"/>
  <c r="D1237" i="48"/>
  <c r="E1237" i="48"/>
  <c r="F1237" i="48"/>
  <c r="G1237" i="48"/>
  <c r="H1237" i="48"/>
  <c r="I1237" i="48"/>
  <c r="J1237" i="48"/>
  <c r="K1237" i="48"/>
  <c r="L1237" i="48"/>
  <c r="M1237" i="48"/>
  <c r="N1237" i="48"/>
  <c r="O1237" i="48"/>
  <c r="P1237" i="48"/>
  <c r="Q1237" i="48"/>
  <c r="R1237" i="48"/>
  <c r="S1237" i="48"/>
  <c r="A1238" i="48"/>
  <c r="B1238" i="48"/>
  <c r="C1238" i="48"/>
  <c r="D1238" i="48"/>
  <c r="E1238" i="48"/>
  <c r="F1238" i="48"/>
  <c r="G1238" i="48"/>
  <c r="H1238" i="48"/>
  <c r="I1238" i="48"/>
  <c r="J1238" i="48"/>
  <c r="K1238" i="48"/>
  <c r="L1238" i="48"/>
  <c r="M1238" i="48"/>
  <c r="N1238" i="48"/>
  <c r="O1238" i="48"/>
  <c r="P1238" i="48"/>
  <c r="Q1238" i="48"/>
  <c r="R1238" i="48"/>
  <c r="S1238" i="48"/>
  <c r="A1239" i="48"/>
  <c r="B1239" i="48"/>
  <c r="C1239" i="48"/>
  <c r="D1239" i="48"/>
  <c r="E1239" i="48"/>
  <c r="F1239" i="48"/>
  <c r="G1239" i="48"/>
  <c r="H1239" i="48"/>
  <c r="I1239" i="48"/>
  <c r="J1239" i="48"/>
  <c r="K1239" i="48"/>
  <c r="L1239" i="48"/>
  <c r="M1239" i="48"/>
  <c r="N1239" i="48"/>
  <c r="O1239" i="48"/>
  <c r="P1239" i="48"/>
  <c r="Q1239" i="48"/>
  <c r="R1239" i="48"/>
  <c r="S1239" i="48"/>
  <c r="A1240" i="48"/>
  <c r="B1240" i="48"/>
  <c r="C1240" i="48"/>
  <c r="D1240" i="48"/>
  <c r="E1240" i="48"/>
  <c r="F1240" i="48"/>
  <c r="G1240" i="48"/>
  <c r="H1240" i="48"/>
  <c r="I1240" i="48"/>
  <c r="J1240" i="48"/>
  <c r="K1240" i="48"/>
  <c r="L1240" i="48"/>
  <c r="M1240" i="48"/>
  <c r="N1240" i="48"/>
  <c r="O1240" i="48"/>
  <c r="P1240" i="48"/>
  <c r="Q1240" i="48"/>
  <c r="R1240" i="48"/>
  <c r="S1240" i="48"/>
  <c r="A1241" i="48"/>
  <c r="B1241" i="48"/>
  <c r="C1241" i="48"/>
  <c r="D1241" i="48"/>
  <c r="E1241" i="48"/>
  <c r="F1241" i="48"/>
  <c r="G1241" i="48"/>
  <c r="H1241" i="48"/>
  <c r="I1241" i="48"/>
  <c r="J1241" i="48"/>
  <c r="K1241" i="48"/>
  <c r="L1241" i="48"/>
  <c r="M1241" i="48"/>
  <c r="N1241" i="48"/>
  <c r="O1241" i="48"/>
  <c r="P1241" i="48"/>
  <c r="Q1241" i="48"/>
  <c r="R1241" i="48"/>
  <c r="S1241" i="48"/>
  <c r="A1242" i="48"/>
  <c r="B1242" i="48"/>
  <c r="C1242" i="48"/>
  <c r="D1242" i="48"/>
  <c r="E1242" i="48"/>
  <c r="F1242" i="48"/>
  <c r="G1242" i="48"/>
  <c r="H1242" i="48"/>
  <c r="I1242" i="48"/>
  <c r="J1242" i="48"/>
  <c r="K1242" i="48"/>
  <c r="L1242" i="48"/>
  <c r="M1242" i="48"/>
  <c r="N1242" i="48"/>
  <c r="O1242" i="48"/>
  <c r="P1242" i="48"/>
  <c r="Q1242" i="48"/>
  <c r="R1242" i="48"/>
  <c r="S1242" i="48"/>
  <c r="A1243" i="48"/>
  <c r="B1243" i="48"/>
  <c r="C1243" i="48"/>
  <c r="D1243" i="48"/>
  <c r="E1243" i="48"/>
  <c r="F1243" i="48"/>
  <c r="G1243" i="48"/>
  <c r="H1243" i="48"/>
  <c r="I1243" i="48"/>
  <c r="J1243" i="48"/>
  <c r="K1243" i="48"/>
  <c r="L1243" i="48"/>
  <c r="M1243" i="48"/>
  <c r="N1243" i="48"/>
  <c r="O1243" i="48"/>
  <c r="P1243" i="48"/>
  <c r="Q1243" i="48"/>
  <c r="R1243" i="48"/>
  <c r="S1243" i="48"/>
  <c r="A1244" i="48"/>
  <c r="B1244" i="48"/>
  <c r="C1244" i="48"/>
  <c r="D1244" i="48"/>
  <c r="E1244" i="48"/>
  <c r="F1244" i="48"/>
  <c r="G1244" i="48"/>
  <c r="H1244" i="48"/>
  <c r="I1244" i="48"/>
  <c r="J1244" i="48"/>
  <c r="K1244" i="48"/>
  <c r="L1244" i="48"/>
  <c r="M1244" i="48"/>
  <c r="N1244" i="48"/>
  <c r="O1244" i="48"/>
  <c r="P1244" i="48"/>
  <c r="Q1244" i="48"/>
  <c r="R1244" i="48"/>
  <c r="S1244" i="48"/>
  <c r="A1245" i="48"/>
  <c r="B1245" i="48"/>
  <c r="C1245" i="48"/>
  <c r="D1245" i="48"/>
  <c r="E1245" i="48"/>
  <c r="F1245" i="48"/>
  <c r="G1245" i="48"/>
  <c r="H1245" i="48"/>
  <c r="I1245" i="48"/>
  <c r="J1245" i="48"/>
  <c r="K1245" i="48"/>
  <c r="L1245" i="48"/>
  <c r="M1245" i="48"/>
  <c r="N1245" i="48"/>
  <c r="O1245" i="48"/>
  <c r="P1245" i="48"/>
  <c r="Q1245" i="48"/>
  <c r="R1245" i="48"/>
  <c r="S1245" i="48"/>
  <c r="A1246" i="48"/>
  <c r="B1246" i="48"/>
  <c r="C1246" i="48"/>
  <c r="D1246" i="48"/>
  <c r="E1246" i="48"/>
  <c r="F1246" i="48"/>
  <c r="G1246" i="48"/>
  <c r="H1246" i="48"/>
  <c r="I1246" i="48"/>
  <c r="J1246" i="48"/>
  <c r="K1246" i="48"/>
  <c r="L1246" i="48"/>
  <c r="M1246" i="48"/>
  <c r="N1246" i="48"/>
  <c r="O1246" i="48"/>
  <c r="P1246" i="48"/>
  <c r="Q1246" i="48"/>
  <c r="R1246" i="48"/>
  <c r="S1246" i="48"/>
  <c r="A1247" i="48"/>
  <c r="B1247" i="48"/>
  <c r="C1247" i="48"/>
  <c r="D1247" i="48"/>
  <c r="E1247" i="48"/>
  <c r="F1247" i="48"/>
  <c r="G1247" i="48"/>
  <c r="H1247" i="48"/>
  <c r="I1247" i="48"/>
  <c r="J1247" i="48"/>
  <c r="K1247" i="48"/>
  <c r="L1247" i="48"/>
  <c r="M1247" i="48"/>
  <c r="N1247" i="48"/>
  <c r="O1247" i="48"/>
  <c r="P1247" i="48"/>
  <c r="Q1247" i="48"/>
  <c r="R1247" i="48"/>
  <c r="S1247" i="48"/>
  <c r="A1248" i="48"/>
  <c r="B1248" i="48"/>
  <c r="C1248" i="48"/>
  <c r="D1248" i="48"/>
  <c r="E1248" i="48"/>
  <c r="F1248" i="48"/>
  <c r="G1248" i="48"/>
  <c r="H1248" i="48"/>
  <c r="I1248" i="48"/>
  <c r="J1248" i="48"/>
  <c r="K1248" i="48"/>
  <c r="L1248" i="48"/>
  <c r="M1248" i="48"/>
  <c r="N1248" i="48"/>
  <c r="O1248" i="48"/>
  <c r="P1248" i="48"/>
  <c r="Q1248" i="48"/>
  <c r="R1248" i="48"/>
  <c r="S1248" i="48"/>
  <c r="A1249" i="48"/>
  <c r="B1249" i="48"/>
  <c r="C1249" i="48"/>
  <c r="D1249" i="48"/>
  <c r="E1249" i="48"/>
  <c r="F1249" i="48"/>
  <c r="G1249" i="48"/>
  <c r="H1249" i="48"/>
  <c r="I1249" i="48"/>
  <c r="J1249" i="48"/>
  <c r="K1249" i="48"/>
  <c r="L1249" i="48"/>
  <c r="M1249" i="48"/>
  <c r="N1249" i="48"/>
  <c r="O1249" i="48"/>
  <c r="P1249" i="48"/>
  <c r="Q1249" i="48"/>
  <c r="R1249" i="48"/>
  <c r="S1249" i="48"/>
  <c r="A1250" i="48"/>
  <c r="B1250" i="48"/>
  <c r="C1250" i="48"/>
  <c r="D1250" i="48"/>
  <c r="E1250" i="48"/>
  <c r="F1250" i="48"/>
  <c r="G1250" i="48"/>
  <c r="H1250" i="48"/>
  <c r="I1250" i="48"/>
  <c r="J1250" i="48"/>
  <c r="K1250" i="48"/>
  <c r="L1250" i="48"/>
  <c r="M1250" i="48"/>
  <c r="N1250" i="48"/>
  <c r="O1250" i="48"/>
  <c r="P1250" i="48"/>
  <c r="Q1250" i="48"/>
  <c r="R1250" i="48"/>
  <c r="S1250" i="48"/>
  <c r="A1251" i="48"/>
  <c r="B1251" i="48"/>
  <c r="C1251" i="48"/>
  <c r="D1251" i="48"/>
  <c r="E1251" i="48"/>
  <c r="F1251" i="48"/>
  <c r="G1251" i="48"/>
  <c r="H1251" i="48"/>
  <c r="I1251" i="48"/>
  <c r="J1251" i="48"/>
  <c r="K1251" i="48"/>
  <c r="L1251" i="48"/>
  <c r="M1251" i="48"/>
  <c r="N1251" i="48"/>
  <c r="O1251" i="48"/>
  <c r="P1251" i="48"/>
  <c r="Q1251" i="48"/>
  <c r="R1251" i="48"/>
  <c r="S1251" i="48"/>
  <c r="A1252" i="48"/>
  <c r="B1252" i="48"/>
  <c r="C1252" i="48"/>
  <c r="D1252" i="48"/>
  <c r="E1252" i="48"/>
  <c r="F1252" i="48"/>
  <c r="G1252" i="48"/>
  <c r="H1252" i="48"/>
  <c r="I1252" i="48"/>
  <c r="J1252" i="48"/>
  <c r="K1252" i="48"/>
  <c r="L1252" i="48"/>
  <c r="M1252" i="48"/>
  <c r="N1252" i="48"/>
  <c r="O1252" i="48"/>
  <c r="P1252" i="48"/>
  <c r="Q1252" i="48"/>
  <c r="R1252" i="48"/>
  <c r="S1252" i="48"/>
  <c r="A1253" i="48"/>
  <c r="B1253" i="48"/>
  <c r="C1253" i="48"/>
  <c r="D1253" i="48"/>
  <c r="E1253" i="48"/>
  <c r="F1253" i="48"/>
  <c r="G1253" i="48"/>
  <c r="H1253" i="48"/>
  <c r="I1253" i="48"/>
  <c r="J1253" i="48"/>
  <c r="K1253" i="48"/>
  <c r="L1253" i="48"/>
  <c r="M1253" i="48"/>
  <c r="N1253" i="48"/>
  <c r="O1253" i="48"/>
  <c r="P1253" i="48"/>
  <c r="Q1253" i="48"/>
  <c r="R1253" i="48"/>
  <c r="S1253" i="48"/>
  <c r="A1254" i="48"/>
  <c r="B1254" i="48"/>
  <c r="C1254" i="48"/>
  <c r="D1254" i="48"/>
  <c r="E1254" i="48"/>
  <c r="F1254" i="48"/>
  <c r="G1254" i="48"/>
  <c r="H1254" i="48"/>
  <c r="I1254" i="48"/>
  <c r="J1254" i="48"/>
  <c r="K1254" i="48"/>
  <c r="L1254" i="48"/>
  <c r="M1254" i="48"/>
  <c r="N1254" i="48"/>
  <c r="O1254" i="48"/>
  <c r="P1254" i="48"/>
  <c r="Q1254" i="48"/>
  <c r="R1254" i="48"/>
  <c r="S1254" i="48"/>
  <c r="A1255" i="48"/>
  <c r="B1255" i="48"/>
  <c r="C1255" i="48"/>
  <c r="D1255" i="48"/>
  <c r="E1255" i="48"/>
  <c r="F1255" i="48"/>
  <c r="G1255" i="48"/>
  <c r="H1255" i="48"/>
  <c r="I1255" i="48"/>
  <c r="J1255" i="48"/>
  <c r="K1255" i="48"/>
  <c r="L1255" i="48"/>
  <c r="M1255" i="48"/>
  <c r="N1255" i="48"/>
  <c r="O1255" i="48"/>
  <c r="P1255" i="48"/>
  <c r="Q1255" i="48"/>
  <c r="R1255" i="48"/>
  <c r="S1255" i="48"/>
  <c r="A1256" i="48"/>
  <c r="B1256" i="48"/>
  <c r="C1256" i="48"/>
  <c r="D1256" i="48"/>
  <c r="E1256" i="48"/>
  <c r="F1256" i="48"/>
  <c r="G1256" i="48"/>
  <c r="H1256" i="48"/>
  <c r="I1256" i="48"/>
  <c r="J1256" i="48"/>
  <c r="K1256" i="48"/>
  <c r="L1256" i="48"/>
  <c r="M1256" i="48"/>
  <c r="N1256" i="48"/>
  <c r="O1256" i="48"/>
  <c r="P1256" i="48"/>
  <c r="Q1256" i="48"/>
  <c r="R1256" i="48"/>
  <c r="S1256" i="48"/>
  <c r="A1257" i="48"/>
  <c r="B1257" i="48"/>
  <c r="C1257" i="48"/>
  <c r="D1257" i="48"/>
  <c r="E1257" i="48"/>
  <c r="F1257" i="48"/>
  <c r="G1257" i="48"/>
  <c r="H1257" i="48"/>
  <c r="I1257" i="48"/>
  <c r="J1257" i="48"/>
  <c r="K1257" i="48"/>
  <c r="L1257" i="48"/>
  <c r="M1257" i="48"/>
  <c r="N1257" i="48"/>
  <c r="O1257" i="48"/>
  <c r="P1257" i="48"/>
  <c r="Q1257" i="48"/>
  <c r="R1257" i="48"/>
  <c r="S1257" i="48"/>
  <c r="A1258" i="48"/>
  <c r="B1258" i="48"/>
  <c r="C1258" i="48"/>
  <c r="D1258" i="48"/>
  <c r="E1258" i="48"/>
  <c r="F1258" i="48"/>
  <c r="G1258" i="48"/>
  <c r="H1258" i="48"/>
  <c r="I1258" i="48"/>
  <c r="J1258" i="48"/>
  <c r="K1258" i="48"/>
  <c r="L1258" i="48"/>
  <c r="M1258" i="48"/>
  <c r="N1258" i="48"/>
  <c r="O1258" i="48"/>
  <c r="P1258" i="48"/>
  <c r="Q1258" i="48"/>
  <c r="R1258" i="48"/>
  <c r="S1258" i="48"/>
  <c r="A1259" i="48"/>
  <c r="B1259" i="48"/>
  <c r="C1259" i="48"/>
  <c r="D1259" i="48"/>
  <c r="E1259" i="48"/>
  <c r="F1259" i="48"/>
  <c r="G1259" i="48"/>
  <c r="H1259" i="48"/>
  <c r="I1259" i="48"/>
  <c r="J1259" i="48"/>
  <c r="K1259" i="48"/>
  <c r="L1259" i="48"/>
  <c r="M1259" i="48"/>
  <c r="N1259" i="48"/>
  <c r="O1259" i="48"/>
  <c r="P1259" i="48"/>
  <c r="Q1259" i="48"/>
  <c r="R1259" i="48"/>
  <c r="S1259" i="48"/>
  <c r="A1260" i="48"/>
  <c r="B1260" i="48"/>
  <c r="C1260" i="48"/>
  <c r="D1260" i="48"/>
  <c r="E1260" i="48"/>
  <c r="F1260" i="48"/>
  <c r="G1260" i="48"/>
  <c r="H1260" i="48"/>
  <c r="I1260" i="48"/>
  <c r="J1260" i="48"/>
  <c r="K1260" i="48"/>
  <c r="L1260" i="48"/>
  <c r="M1260" i="48"/>
  <c r="N1260" i="48"/>
  <c r="O1260" i="48"/>
  <c r="P1260" i="48"/>
  <c r="Q1260" i="48"/>
  <c r="R1260" i="48"/>
  <c r="S1260" i="48"/>
  <c r="A1261" i="48"/>
  <c r="B1261" i="48"/>
  <c r="C1261" i="48"/>
  <c r="D1261" i="48"/>
  <c r="E1261" i="48"/>
  <c r="F1261" i="48"/>
  <c r="G1261" i="48"/>
  <c r="H1261" i="48"/>
  <c r="I1261" i="48"/>
  <c r="J1261" i="48"/>
  <c r="K1261" i="48"/>
  <c r="L1261" i="48"/>
  <c r="M1261" i="48"/>
  <c r="N1261" i="48"/>
  <c r="O1261" i="48"/>
  <c r="P1261" i="48"/>
  <c r="Q1261" i="48"/>
  <c r="R1261" i="48"/>
  <c r="S1261" i="48"/>
  <c r="A1262" i="48"/>
  <c r="B1262" i="48"/>
  <c r="C1262" i="48"/>
  <c r="D1262" i="48"/>
  <c r="E1262" i="48"/>
  <c r="F1262" i="48"/>
  <c r="G1262" i="48"/>
  <c r="H1262" i="48"/>
  <c r="I1262" i="48"/>
  <c r="J1262" i="48"/>
  <c r="K1262" i="48"/>
  <c r="L1262" i="48"/>
  <c r="M1262" i="48"/>
  <c r="N1262" i="48"/>
  <c r="O1262" i="48"/>
  <c r="P1262" i="48"/>
  <c r="Q1262" i="48"/>
  <c r="R1262" i="48"/>
  <c r="S1262" i="48"/>
  <c r="A1263" i="48"/>
  <c r="B1263" i="48"/>
  <c r="C1263" i="48"/>
  <c r="D1263" i="48"/>
  <c r="E1263" i="48"/>
  <c r="F1263" i="48"/>
  <c r="G1263" i="48"/>
  <c r="H1263" i="48"/>
  <c r="I1263" i="48"/>
  <c r="J1263" i="48"/>
  <c r="K1263" i="48"/>
  <c r="L1263" i="48"/>
  <c r="M1263" i="48"/>
  <c r="N1263" i="48"/>
  <c r="O1263" i="48"/>
  <c r="P1263" i="48"/>
  <c r="Q1263" i="48"/>
  <c r="R1263" i="48"/>
  <c r="S1263" i="48"/>
  <c r="A1264" i="48"/>
  <c r="B1264" i="48"/>
  <c r="C1264" i="48"/>
  <c r="D1264" i="48"/>
  <c r="E1264" i="48"/>
  <c r="F1264" i="48"/>
  <c r="G1264" i="48"/>
  <c r="H1264" i="48"/>
  <c r="I1264" i="48"/>
  <c r="J1264" i="48"/>
  <c r="K1264" i="48"/>
  <c r="L1264" i="48"/>
  <c r="M1264" i="48"/>
  <c r="N1264" i="48"/>
  <c r="O1264" i="48"/>
  <c r="P1264" i="48"/>
  <c r="Q1264" i="48"/>
  <c r="R1264" i="48"/>
  <c r="S1264" i="48"/>
  <c r="A1265" i="48"/>
  <c r="B1265" i="48"/>
  <c r="C1265" i="48"/>
  <c r="D1265" i="48"/>
  <c r="E1265" i="48"/>
  <c r="F1265" i="48"/>
  <c r="G1265" i="48"/>
  <c r="H1265" i="48"/>
  <c r="I1265" i="48"/>
  <c r="J1265" i="48"/>
  <c r="K1265" i="48"/>
  <c r="L1265" i="48"/>
  <c r="M1265" i="48"/>
  <c r="N1265" i="48"/>
  <c r="O1265" i="48"/>
  <c r="P1265" i="48"/>
  <c r="Q1265" i="48"/>
  <c r="R1265" i="48"/>
  <c r="S1265" i="48"/>
  <c r="A1266" i="48"/>
  <c r="B1266" i="48"/>
  <c r="C1266" i="48"/>
  <c r="D1266" i="48"/>
  <c r="E1266" i="48"/>
  <c r="F1266" i="48"/>
  <c r="G1266" i="48"/>
  <c r="H1266" i="48"/>
  <c r="I1266" i="48"/>
  <c r="J1266" i="48"/>
  <c r="K1266" i="48"/>
  <c r="L1266" i="48"/>
  <c r="M1266" i="48"/>
  <c r="N1266" i="48"/>
  <c r="O1266" i="48"/>
  <c r="P1266" i="48"/>
  <c r="Q1266" i="48"/>
  <c r="R1266" i="48"/>
  <c r="S1266" i="48"/>
  <c r="A1267" i="48"/>
  <c r="B1267" i="48"/>
  <c r="C1267" i="48"/>
  <c r="D1267" i="48"/>
  <c r="E1267" i="48"/>
  <c r="F1267" i="48"/>
  <c r="G1267" i="48"/>
  <c r="H1267" i="48"/>
  <c r="I1267" i="48"/>
  <c r="J1267" i="48"/>
  <c r="K1267" i="48"/>
  <c r="L1267" i="48"/>
  <c r="M1267" i="48"/>
  <c r="N1267" i="48"/>
  <c r="O1267" i="48"/>
  <c r="P1267" i="48"/>
  <c r="Q1267" i="48"/>
  <c r="R1267" i="48"/>
  <c r="S1267" i="48"/>
  <c r="A1268" i="48"/>
  <c r="B1268" i="48"/>
  <c r="C1268" i="48"/>
  <c r="D1268" i="48"/>
  <c r="E1268" i="48"/>
  <c r="F1268" i="48"/>
  <c r="G1268" i="48"/>
  <c r="H1268" i="48"/>
  <c r="I1268" i="48"/>
  <c r="J1268" i="48"/>
  <c r="K1268" i="48"/>
  <c r="L1268" i="48"/>
  <c r="M1268" i="48"/>
  <c r="N1268" i="48"/>
  <c r="O1268" i="48"/>
  <c r="P1268" i="48"/>
  <c r="Q1268" i="48"/>
  <c r="R1268" i="48"/>
  <c r="S1268" i="48"/>
  <c r="A1269" i="48"/>
  <c r="B1269" i="48"/>
  <c r="C1269" i="48"/>
  <c r="D1269" i="48"/>
  <c r="E1269" i="48"/>
  <c r="F1269" i="48"/>
  <c r="G1269" i="48"/>
  <c r="H1269" i="48"/>
  <c r="I1269" i="48"/>
  <c r="J1269" i="48"/>
  <c r="K1269" i="48"/>
  <c r="L1269" i="48"/>
  <c r="M1269" i="48"/>
  <c r="N1269" i="48"/>
  <c r="O1269" i="48"/>
  <c r="P1269" i="48"/>
  <c r="Q1269" i="48"/>
  <c r="R1269" i="48"/>
  <c r="S1269" i="48"/>
  <c r="A1270" i="48"/>
  <c r="B1270" i="48"/>
  <c r="C1270" i="48"/>
  <c r="D1270" i="48"/>
  <c r="E1270" i="48"/>
  <c r="F1270" i="48"/>
  <c r="G1270" i="48"/>
  <c r="H1270" i="48"/>
  <c r="I1270" i="48"/>
  <c r="J1270" i="48"/>
  <c r="K1270" i="48"/>
  <c r="L1270" i="48"/>
  <c r="M1270" i="48"/>
  <c r="N1270" i="48"/>
  <c r="O1270" i="48"/>
  <c r="P1270" i="48"/>
  <c r="Q1270" i="48"/>
  <c r="R1270" i="48"/>
  <c r="S1270" i="48"/>
  <c r="A1271" i="48"/>
  <c r="B1271" i="48"/>
  <c r="C1271" i="48"/>
  <c r="D1271" i="48"/>
  <c r="E1271" i="48"/>
  <c r="F1271" i="48"/>
  <c r="G1271" i="48"/>
  <c r="H1271" i="48"/>
  <c r="I1271" i="48"/>
  <c r="J1271" i="48"/>
  <c r="K1271" i="48"/>
  <c r="L1271" i="48"/>
  <c r="M1271" i="48"/>
  <c r="N1271" i="48"/>
  <c r="O1271" i="48"/>
  <c r="P1271" i="48"/>
  <c r="Q1271" i="48"/>
  <c r="R1271" i="48"/>
  <c r="S1271" i="48"/>
  <c r="A1272" i="48"/>
  <c r="B1272" i="48"/>
  <c r="C1272" i="48"/>
  <c r="D1272" i="48"/>
  <c r="E1272" i="48"/>
  <c r="F1272" i="48"/>
  <c r="G1272" i="48"/>
  <c r="H1272" i="48"/>
  <c r="I1272" i="48"/>
  <c r="J1272" i="48"/>
  <c r="K1272" i="48"/>
  <c r="L1272" i="48"/>
  <c r="M1272" i="48"/>
  <c r="N1272" i="48"/>
  <c r="O1272" i="48"/>
  <c r="P1272" i="48"/>
  <c r="Q1272" i="48"/>
  <c r="R1272" i="48"/>
  <c r="S1272" i="48"/>
  <c r="A1273" i="48"/>
  <c r="B1273" i="48"/>
  <c r="C1273" i="48"/>
  <c r="D1273" i="48"/>
  <c r="E1273" i="48"/>
  <c r="F1273" i="48"/>
  <c r="G1273" i="48"/>
  <c r="H1273" i="48"/>
  <c r="I1273" i="48"/>
  <c r="J1273" i="48"/>
  <c r="K1273" i="48"/>
  <c r="L1273" i="48"/>
  <c r="M1273" i="48"/>
  <c r="N1273" i="48"/>
  <c r="O1273" i="48"/>
  <c r="P1273" i="48"/>
  <c r="Q1273" i="48"/>
  <c r="R1273" i="48"/>
  <c r="S1273" i="48"/>
  <c r="A1274" i="48"/>
  <c r="B1274" i="48"/>
  <c r="C1274" i="48"/>
  <c r="D1274" i="48"/>
  <c r="E1274" i="48"/>
  <c r="F1274" i="48"/>
  <c r="G1274" i="48"/>
  <c r="H1274" i="48"/>
  <c r="I1274" i="48"/>
  <c r="J1274" i="48"/>
  <c r="K1274" i="48"/>
  <c r="L1274" i="48"/>
  <c r="M1274" i="48"/>
  <c r="N1274" i="48"/>
  <c r="O1274" i="48"/>
  <c r="P1274" i="48"/>
  <c r="Q1274" i="48"/>
  <c r="R1274" i="48"/>
  <c r="S1274" i="48"/>
  <c r="A1275" i="48"/>
  <c r="B1275" i="48"/>
  <c r="C1275" i="48"/>
  <c r="D1275" i="48"/>
  <c r="E1275" i="48"/>
  <c r="F1275" i="48"/>
  <c r="G1275" i="48"/>
  <c r="H1275" i="48"/>
  <c r="I1275" i="48"/>
  <c r="J1275" i="48"/>
  <c r="K1275" i="48"/>
  <c r="L1275" i="48"/>
  <c r="M1275" i="48"/>
  <c r="N1275" i="48"/>
  <c r="O1275" i="48"/>
  <c r="P1275" i="48"/>
  <c r="Q1275" i="48"/>
  <c r="R1275" i="48"/>
  <c r="S1275" i="48"/>
  <c r="A1276" i="48"/>
  <c r="B1276" i="48"/>
  <c r="C1276" i="48"/>
  <c r="D1276" i="48"/>
  <c r="E1276" i="48"/>
  <c r="F1276" i="48"/>
  <c r="G1276" i="48"/>
  <c r="H1276" i="48"/>
  <c r="I1276" i="48"/>
  <c r="J1276" i="48"/>
  <c r="K1276" i="48"/>
  <c r="L1276" i="48"/>
  <c r="M1276" i="48"/>
  <c r="N1276" i="48"/>
  <c r="O1276" i="48"/>
  <c r="P1276" i="48"/>
  <c r="Q1276" i="48"/>
  <c r="R1276" i="48"/>
  <c r="S1276" i="48"/>
  <c r="A1277" i="48"/>
  <c r="B1277" i="48"/>
  <c r="C1277" i="48"/>
  <c r="D1277" i="48"/>
  <c r="E1277" i="48"/>
  <c r="F1277" i="48"/>
  <c r="G1277" i="48"/>
  <c r="H1277" i="48"/>
  <c r="I1277" i="48"/>
  <c r="J1277" i="48"/>
  <c r="K1277" i="48"/>
  <c r="L1277" i="48"/>
  <c r="M1277" i="48"/>
  <c r="N1277" i="48"/>
  <c r="O1277" i="48"/>
  <c r="P1277" i="48"/>
  <c r="Q1277" i="48"/>
  <c r="R1277" i="48"/>
  <c r="S1277" i="48"/>
  <c r="A1278" i="48"/>
  <c r="B1278" i="48"/>
  <c r="C1278" i="48"/>
  <c r="D1278" i="48"/>
  <c r="E1278" i="48"/>
  <c r="F1278" i="48"/>
  <c r="G1278" i="48"/>
  <c r="H1278" i="48"/>
  <c r="I1278" i="48"/>
  <c r="J1278" i="48"/>
  <c r="K1278" i="48"/>
  <c r="L1278" i="48"/>
  <c r="M1278" i="48"/>
  <c r="N1278" i="48"/>
  <c r="O1278" i="48"/>
  <c r="P1278" i="48"/>
  <c r="Q1278" i="48"/>
  <c r="R1278" i="48"/>
  <c r="S1278" i="48"/>
  <c r="A1279" i="48"/>
  <c r="B1279" i="48"/>
  <c r="C1279" i="48"/>
  <c r="D1279" i="48"/>
  <c r="E1279" i="48"/>
  <c r="F1279" i="48"/>
  <c r="G1279" i="48"/>
  <c r="H1279" i="48"/>
  <c r="I1279" i="48"/>
  <c r="J1279" i="48"/>
  <c r="K1279" i="48"/>
  <c r="L1279" i="48"/>
  <c r="M1279" i="48"/>
  <c r="N1279" i="48"/>
  <c r="O1279" i="48"/>
  <c r="P1279" i="48"/>
  <c r="Q1279" i="48"/>
  <c r="R1279" i="48"/>
  <c r="S1279" i="48"/>
  <c r="A1280" i="48"/>
  <c r="B1280" i="48"/>
  <c r="C1280" i="48"/>
  <c r="D1280" i="48"/>
  <c r="E1280" i="48"/>
  <c r="F1280" i="48"/>
  <c r="G1280" i="48"/>
  <c r="H1280" i="48"/>
  <c r="I1280" i="48"/>
  <c r="J1280" i="48"/>
  <c r="K1280" i="48"/>
  <c r="L1280" i="48"/>
  <c r="M1280" i="48"/>
  <c r="N1280" i="48"/>
  <c r="O1280" i="48"/>
  <c r="P1280" i="48"/>
  <c r="Q1280" i="48"/>
  <c r="R1280" i="48"/>
  <c r="S1280" i="48"/>
  <c r="A1281" i="48"/>
  <c r="B1281" i="48"/>
  <c r="C1281" i="48"/>
  <c r="D1281" i="48"/>
  <c r="E1281" i="48"/>
  <c r="F1281" i="48"/>
  <c r="G1281" i="48"/>
  <c r="H1281" i="48"/>
  <c r="I1281" i="48"/>
  <c r="J1281" i="48"/>
  <c r="K1281" i="48"/>
  <c r="L1281" i="48"/>
  <c r="M1281" i="48"/>
  <c r="N1281" i="48"/>
  <c r="O1281" i="48"/>
  <c r="P1281" i="48"/>
  <c r="Q1281" i="48"/>
  <c r="R1281" i="48"/>
  <c r="S1281" i="48"/>
  <c r="A1282" i="48"/>
  <c r="B1282" i="48"/>
  <c r="C1282" i="48"/>
  <c r="D1282" i="48"/>
  <c r="E1282" i="48"/>
  <c r="F1282" i="48"/>
  <c r="G1282" i="48"/>
  <c r="H1282" i="48"/>
  <c r="I1282" i="48"/>
  <c r="J1282" i="48"/>
  <c r="K1282" i="48"/>
  <c r="L1282" i="48"/>
  <c r="M1282" i="48"/>
  <c r="N1282" i="48"/>
  <c r="O1282" i="48"/>
  <c r="P1282" i="48"/>
  <c r="Q1282" i="48"/>
  <c r="R1282" i="48"/>
  <c r="S1282" i="48"/>
  <c r="A1283" i="48"/>
  <c r="B1283" i="48"/>
  <c r="C1283" i="48"/>
  <c r="D1283" i="48"/>
  <c r="E1283" i="48"/>
  <c r="F1283" i="48"/>
  <c r="G1283" i="48"/>
  <c r="H1283" i="48"/>
  <c r="I1283" i="48"/>
  <c r="J1283" i="48"/>
  <c r="K1283" i="48"/>
  <c r="L1283" i="48"/>
  <c r="M1283" i="48"/>
  <c r="N1283" i="48"/>
  <c r="O1283" i="48"/>
  <c r="P1283" i="48"/>
  <c r="Q1283" i="48"/>
  <c r="R1283" i="48"/>
  <c r="S1283" i="48"/>
  <c r="A1284" i="48"/>
  <c r="B1284" i="48"/>
  <c r="C1284" i="48"/>
  <c r="D1284" i="48"/>
  <c r="E1284" i="48"/>
  <c r="F1284" i="48"/>
  <c r="G1284" i="48"/>
  <c r="H1284" i="48"/>
  <c r="I1284" i="48"/>
  <c r="J1284" i="48"/>
  <c r="K1284" i="48"/>
  <c r="L1284" i="48"/>
  <c r="M1284" i="48"/>
  <c r="N1284" i="48"/>
  <c r="O1284" i="48"/>
  <c r="P1284" i="48"/>
  <c r="Q1284" i="48"/>
  <c r="R1284" i="48"/>
  <c r="S1284" i="48"/>
  <c r="A1285" i="48"/>
  <c r="B1285" i="48"/>
  <c r="C1285" i="48"/>
  <c r="D1285" i="48"/>
  <c r="E1285" i="48"/>
  <c r="F1285" i="48"/>
  <c r="G1285" i="48"/>
  <c r="H1285" i="48"/>
  <c r="I1285" i="48"/>
  <c r="J1285" i="48"/>
  <c r="K1285" i="48"/>
  <c r="L1285" i="48"/>
  <c r="M1285" i="48"/>
  <c r="N1285" i="48"/>
  <c r="O1285" i="48"/>
  <c r="P1285" i="48"/>
  <c r="Q1285" i="48"/>
  <c r="R1285" i="48"/>
  <c r="S1285" i="48"/>
  <c r="A1286" i="48"/>
  <c r="B1286" i="48"/>
  <c r="C1286" i="48"/>
  <c r="D1286" i="48"/>
  <c r="E1286" i="48"/>
  <c r="F1286" i="48"/>
  <c r="G1286" i="48"/>
  <c r="H1286" i="48"/>
  <c r="I1286" i="48"/>
  <c r="J1286" i="48"/>
  <c r="K1286" i="48"/>
  <c r="L1286" i="48"/>
  <c r="M1286" i="48"/>
  <c r="N1286" i="48"/>
  <c r="O1286" i="48"/>
  <c r="P1286" i="48"/>
  <c r="Q1286" i="48"/>
  <c r="R1286" i="48"/>
  <c r="S1286" i="48"/>
  <c r="A1287" i="48"/>
  <c r="B1287" i="48"/>
  <c r="C1287" i="48"/>
  <c r="D1287" i="48"/>
  <c r="E1287" i="48"/>
  <c r="F1287" i="48"/>
  <c r="G1287" i="48"/>
  <c r="H1287" i="48"/>
  <c r="I1287" i="48"/>
  <c r="J1287" i="48"/>
  <c r="K1287" i="48"/>
  <c r="L1287" i="48"/>
  <c r="M1287" i="48"/>
  <c r="N1287" i="48"/>
  <c r="O1287" i="48"/>
  <c r="P1287" i="48"/>
  <c r="Q1287" i="48"/>
  <c r="R1287" i="48"/>
  <c r="S1287" i="48"/>
  <c r="A1288" i="48"/>
  <c r="B1288" i="48"/>
  <c r="C1288" i="48"/>
  <c r="D1288" i="48"/>
  <c r="E1288" i="48"/>
  <c r="F1288" i="48"/>
  <c r="G1288" i="48"/>
  <c r="H1288" i="48"/>
  <c r="I1288" i="48"/>
  <c r="J1288" i="48"/>
  <c r="K1288" i="48"/>
  <c r="L1288" i="48"/>
  <c r="M1288" i="48"/>
  <c r="N1288" i="48"/>
  <c r="O1288" i="48"/>
  <c r="P1288" i="48"/>
  <c r="Q1288" i="48"/>
  <c r="R1288" i="48"/>
  <c r="S1288" i="48"/>
  <c r="A1289" i="48"/>
  <c r="B1289" i="48"/>
  <c r="C1289" i="48"/>
  <c r="D1289" i="48"/>
  <c r="E1289" i="48"/>
  <c r="F1289" i="48"/>
  <c r="G1289" i="48"/>
  <c r="H1289" i="48"/>
  <c r="I1289" i="48"/>
  <c r="J1289" i="48"/>
  <c r="K1289" i="48"/>
  <c r="L1289" i="48"/>
  <c r="M1289" i="48"/>
  <c r="N1289" i="48"/>
  <c r="O1289" i="48"/>
  <c r="P1289" i="48"/>
  <c r="Q1289" i="48"/>
  <c r="R1289" i="48"/>
  <c r="S1289" i="48"/>
  <c r="A1290" i="48"/>
  <c r="B1290" i="48"/>
  <c r="C1290" i="48"/>
  <c r="D1290" i="48"/>
  <c r="E1290" i="48"/>
  <c r="F1290" i="48"/>
  <c r="G1290" i="48"/>
  <c r="H1290" i="48"/>
  <c r="I1290" i="48"/>
  <c r="J1290" i="48"/>
  <c r="K1290" i="48"/>
  <c r="L1290" i="48"/>
  <c r="M1290" i="48"/>
  <c r="N1290" i="48"/>
  <c r="O1290" i="48"/>
  <c r="P1290" i="48"/>
  <c r="Q1290" i="48"/>
  <c r="R1290" i="48"/>
  <c r="S1290" i="48"/>
  <c r="A1291" i="48"/>
  <c r="B1291" i="48"/>
  <c r="C1291" i="48"/>
  <c r="D1291" i="48"/>
  <c r="E1291" i="48"/>
  <c r="F1291" i="48"/>
  <c r="G1291" i="48"/>
  <c r="H1291" i="48"/>
  <c r="I1291" i="48"/>
  <c r="J1291" i="48"/>
  <c r="K1291" i="48"/>
  <c r="L1291" i="48"/>
  <c r="M1291" i="48"/>
  <c r="N1291" i="48"/>
  <c r="O1291" i="48"/>
  <c r="P1291" i="48"/>
  <c r="Q1291" i="48"/>
  <c r="R1291" i="48"/>
  <c r="S1291" i="48"/>
  <c r="A1292" i="48"/>
  <c r="B1292" i="48"/>
  <c r="C1292" i="48"/>
  <c r="D1292" i="48"/>
  <c r="E1292" i="48"/>
  <c r="F1292" i="48"/>
  <c r="G1292" i="48"/>
  <c r="H1292" i="48"/>
  <c r="I1292" i="48"/>
  <c r="J1292" i="48"/>
  <c r="K1292" i="48"/>
  <c r="L1292" i="48"/>
  <c r="M1292" i="48"/>
  <c r="N1292" i="48"/>
  <c r="O1292" i="48"/>
  <c r="P1292" i="48"/>
  <c r="Q1292" i="48"/>
  <c r="R1292" i="48"/>
  <c r="S1292" i="48"/>
  <c r="A1293" i="48"/>
  <c r="B1293" i="48"/>
  <c r="C1293" i="48"/>
  <c r="D1293" i="48"/>
  <c r="E1293" i="48"/>
  <c r="F1293" i="48"/>
  <c r="G1293" i="48"/>
  <c r="H1293" i="48"/>
  <c r="I1293" i="48"/>
  <c r="J1293" i="48"/>
  <c r="K1293" i="48"/>
  <c r="L1293" i="48"/>
  <c r="M1293" i="48"/>
  <c r="N1293" i="48"/>
  <c r="O1293" i="48"/>
  <c r="P1293" i="48"/>
  <c r="Q1293" i="48"/>
  <c r="R1293" i="48"/>
  <c r="S1293" i="48"/>
  <c r="A1294" i="48"/>
  <c r="B1294" i="48"/>
  <c r="C1294" i="48"/>
  <c r="D1294" i="48"/>
  <c r="E1294" i="48"/>
  <c r="F1294" i="48"/>
  <c r="G1294" i="48"/>
  <c r="H1294" i="48"/>
  <c r="I1294" i="48"/>
  <c r="J1294" i="48"/>
  <c r="K1294" i="48"/>
  <c r="L1294" i="48"/>
  <c r="M1294" i="48"/>
  <c r="N1294" i="48"/>
  <c r="O1294" i="48"/>
  <c r="P1294" i="48"/>
  <c r="Q1294" i="48"/>
  <c r="R1294" i="48"/>
  <c r="S1294" i="48"/>
  <c r="A1295" i="48"/>
  <c r="B1295" i="48"/>
  <c r="C1295" i="48"/>
  <c r="D1295" i="48"/>
  <c r="E1295" i="48"/>
  <c r="F1295" i="48"/>
  <c r="G1295" i="48"/>
  <c r="H1295" i="48"/>
  <c r="I1295" i="48"/>
  <c r="J1295" i="48"/>
  <c r="K1295" i="48"/>
  <c r="L1295" i="48"/>
  <c r="M1295" i="48"/>
  <c r="N1295" i="48"/>
  <c r="O1295" i="48"/>
  <c r="P1295" i="48"/>
  <c r="Q1295" i="48"/>
  <c r="R1295" i="48"/>
  <c r="S1295" i="48"/>
  <c r="A1296" i="48"/>
  <c r="B1296" i="48"/>
  <c r="C1296" i="48"/>
  <c r="D1296" i="48"/>
  <c r="E1296" i="48"/>
  <c r="F1296" i="48"/>
  <c r="G1296" i="48"/>
  <c r="H1296" i="48"/>
  <c r="I1296" i="48"/>
  <c r="J1296" i="48"/>
  <c r="K1296" i="48"/>
  <c r="L1296" i="48"/>
  <c r="M1296" i="48"/>
  <c r="N1296" i="48"/>
  <c r="O1296" i="48"/>
  <c r="P1296" i="48"/>
  <c r="Q1296" i="48"/>
  <c r="R1296" i="48"/>
  <c r="S1296" i="48"/>
  <c r="A1297" i="48"/>
  <c r="B1297" i="48"/>
  <c r="C1297" i="48"/>
  <c r="D1297" i="48"/>
  <c r="E1297" i="48"/>
  <c r="F1297" i="48"/>
  <c r="G1297" i="48"/>
  <c r="H1297" i="48"/>
  <c r="I1297" i="48"/>
  <c r="J1297" i="48"/>
  <c r="K1297" i="48"/>
  <c r="L1297" i="48"/>
  <c r="M1297" i="48"/>
  <c r="N1297" i="48"/>
  <c r="O1297" i="48"/>
  <c r="P1297" i="48"/>
  <c r="Q1297" i="48"/>
  <c r="R1297" i="48"/>
  <c r="S1297" i="48"/>
  <c r="A1298" i="48"/>
  <c r="B1298" i="48"/>
  <c r="C1298" i="48"/>
  <c r="D1298" i="48"/>
  <c r="E1298" i="48"/>
  <c r="F1298" i="48"/>
  <c r="G1298" i="48"/>
  <c r="H1298" i="48"/>
  <c r="I1298" i="48"/>
  <c r="J1298" i="48"/>
  <c r="K1298" i="48"/>
  <c r="L1298" i="48"/>
  <c r="M1298" i="48"/>
  <c r="N1298" i="48"/>
  <c r="O1298" i="48"/>
  <c r="P1298" i="48"/>
  <c r="Q1298" i="48"/>
  <c r="R1298" i="48"/>
  <c r="S1298" i="48"/>
  <c r="A1299" i="48"/>
  <c r="B1299" i="48"/>
  <c r="C1299" i="48"/>
  <c r="D1299" i="48"/>
  <c r="E1299" i="48"/>
  <c r="F1299" i="48"/>
  <c r="G1299" i="48"/>
  <c r="H1299" i="48"/>
  <c r="I1299" i="48"/>
  <c r="J1299" i="48"/>
  <c r="K1299" i="48"/>
  <c r="L1299" i="48"/>
  <c r="M1299" i="48"/>
  <c r="N1299" i="48"/>
  <c r="O1299" i="48"/>
  <c r="P1299" i="48"/>
  <c r="Q1299" i="48"/>
  <c r="R1299" i="48"/>
  <c r="S1299" i="48"/>
  <c r="A1300" i="48"/>
  <c r="B1300" i="48"/>
  <c r="C1300" i="48"/>
  <c r="D1300" i="48"/>
  <c r="E1300" i="48"/>
  <c r="F1300" i="48"/>
  <c r="G1300" i="48"/>
  <c r="H1300" i="48"/>
  <c r="I1300" i="48"/>
  <c r="J1300" i="48"/>
  <c r="K1300" i="48"/>
  <c r="L1300" i="48"/>
  <c r="M1300" i="48"/>
  <c r="N1300" i="48"/>
  <c r="O1300" i="48"/>
  <c r="P1300" i="48"/>
  <c r="Q1300" i="48"/>
  <c r="R1300" i="48"/>
  <c r="S1300" i="48"/>
  <c r="A1301" i="48"/>
  <c r="B1301" i="48"/>
  <c r="C1301" i="48"/>
  <c r="D1301" i="48"/>
  <c r="E1301" i="48"/>
  <c r="F1301" i="48"/>
  <c r="G1301" i="48"/>
  <c r="H1301" i="48"/>
  <c r="I1301" i="48"/>
  <c r="J1301" i="48"/>
  <c r="K1301" i="48"/>
  <c r="L1301" i="48"/>
  <c r="M1301" i="48"/>
  <c r="N1301" i="48"/>
  <c r="O1301" i="48"/>
  <c r="P1301" i="48"/>
  <c r="Q1301" i="48"/>
  <c r="R1301" i="48"/>
  <c r="S1301" i="48"/>
  <c r="A1302" i="48"/>
  <c r="B1302" i="48"/>
  <c r="C1302" i="48"/>
  <c r="D1302" i="48"/>
  <c r="E1302" i="48"/>
  <c r="F1302" i="48"/>
  <c r="G1302" i="48"/>
  <c r="H1302" i="48"/>
  <c r="I1302" i="48"/>
  <c r="J1302" i="48"/>
  <c r="K1302" i="48"/>
  <c r="L1302" i="48"/>
  <c r="M1302" i="48"/>
  <c r="N1302" i="48"/>
  <c r="O1302" i="48"/>
  <c r="P1302" i="48"/>
  <c r="Q1302" i="48"/>
  <c r="R1302" i="48"/>
  <c r="S1302" i="48"/>
  <c r="A1303" i="48"/>
  <c r="B1303" i="48"/>
  <c r="C1303" i="48"/>
  <c r="D1303" i="48"/>
  <c r="E1303" i="48"/>
  <c r="F1303" i="48"/>
  <c r="G1303" i="48"/>
  <c r="H1303" i="48"/>
  <c r="I1303" i="48"/>
  <c r="J1303" i="48"/>
  <c r="K1303" i="48"/>
  <c r="L1303" i="48"/>
  <c r="M1303" i="48"/>
  <c r="N1303" i="48"/>
  <c r="O1303" i="48"/>
  <c r="P1303" i="48"/>
  <c r="Q1303" i="48"/>
  <c r="R1303" i="48"/>
  <c r="S1303" i="48"/>
  <c r="A1304" i="48"/>
  <c r="B1304" i="48"/>
  <c r="C1304" i="48"/>
  <c r="D1304" i="48"/>
  <c r="E1304" i="48"/>
  <c r="F1304" i="48"/>
  <c r="G1304" i="48"/>
  <c r="H1304" i="48"/>
  <c r="I1304" i="48"/>
  <c r="J1304" i="48"/>
  <c r="K1304" i="48"/>
  <c r="L1304" i="48"/>
  <c r="M1304" i="48"/>
  <c r="N1304" i="48"/>
  <c r="O1304" i="48"/>
  <c r="P1304" i="48"/>
  <c r="Q1304" i="48"/>
  <c r="R1304" i="48"/>
  <c r="S1304" i="48"/>
  <c r="A1305" i="48"/>
  <c r="B1305" i="48"/>
  <c r="C1305" i="48"/>
  <c r="D1305" i="48"/>
  <c r="E1305" i="48"/>
  <c r="F1305" i="48"/>
  <c r="G1305" i="48"/>
  <c r="H1305" i="48"/>
  <c r="I1305" i="48"/>
  <c r="J1305" i="48"/>
  <c r="K1305" i="48"/>
  <c r="L1305" i="48"/>
  <c r="M1305" i="48"/>
  <c r="N1305" i="48"/>
  <c r="O1305" i="48"/>
  <c r="P1305" i="48"/>
  <c r="Q1305" i="48"/>
  <c r="R1305" i="48"/>
  <c r="S1305" i="48"/>
  <c r="A1306" i="48"/>
  <c r="B1306" i="48"/>
  <c r="C1306" i="48"/>
  <c r="D1306" i="48"/>
  <c r="E1306" i="48"/>
  <c r="F1306" i="48"/>
  <c r="G1306" i="48"/>
  <c r="H1306" i="48"/>
  <c r="I1306" i="48"/>
  <c r="J1306" i="48"/>
  <c r="K1306" i="48"/>
  <c r="L1306" i="48"/>
  <c r="M1306" i="48"/>
  <c r="N1306" i="48"/>
  <c r="O1306" i="48"/>
  <c r="P1306" i="48"/>
  <c r="Q1306" i="48"/>
  <c r="R1306" i="48"/>
  <c r="S1306" i="48"/>
  <c r="A1307" i="48"/>
  <c r="B1307" i="48"/>
  <c r="C1307" i="48"/>
  <c r="D1307" i="48"/>
  <c r="E1307" i="48"/>
  <c r="F1307" i="48"/>
  <c r="G1307" i="48"/>
  <c r="H1307" i="48"/>
  <c r="I1307" i="48"/>
  <c r="J1307" i="48"/>
  <c r="K1307" i="48"/>
  <c r="L1307" i="48"/>
  <c r="M1307" i="48"/>
  <c r="N1307" i="48"/>
  <c r="O1307" i="48"/>
  <c r="P1307" i="48"/>
  <c r="Q1307" i="48"/>
  <c r="R1307" i="48"/>
  <c r="S1307" i="48"/>
  <c r="A1308" i="48"/>
  <c r="B1308" i="48"/>
  <c r="C1308" i="48"/>
  <c r="D1308" i="48"/>
  <c r="E1308" i="48"/>
  <c r="F1308" i="48"/>
  <c r="G1308" i="48"/>
  <c r="H1308" i="48"/>
  <c r="I1308" i="48"/>
  <c r="J1308" i="48"/>
  <c r="K1308" i="48"/>
  <c r="L1308" i="48"/>
  <c r="M1308" i="48"/>
  <c r="N1308" i="48"/>
  <c r="O1308" i="48"/>
  <c r="P1308" i="48"/>
  <c r="Q1308" i="48"/>
  <c r="R1308" i="48"/>
  <c r="S1308" i="48"/>
  <c r="A1309" i="48"/>
  <c r="B1309" i="48"/>
  <c r="C1309" i="48"/>
  <c r="D1309" i="48"/>
  <c r="E1309" i="48"/>
  <c r="F1309" i="48"/>
  <c r="G1309" i="48"/>
  <c r="H1309" i="48"/>
  <c r="I1309" i="48"/>
  <c r="J1309" i="48"/>
  <c r="K1309" i="48"/>
  <c r="L1309" i="48"/>
  <c r="M1309" i="48"/>
  <c r="N1309" i="48"/>
  <c r="O1309" i="48"/>
  <c r="P1309" i="48"/>
  <c r="Q1309" i="48"/>
  <c r="R1309" i="48"/>
  <c r="S1309" i="48"/>
  <c r="A1310" i="48"/>
  <c r="B1310" i="48"/>
  <c r="C1310" i="48"/>
  <c r="D1310" i="48"/>
  <c r="E1310" i="48"/>
  <c r="F1310" i="48"/>
  <c r="G1310" i="48"/>
  <c r="H1310" i="48"/>
  <c r="I1310" i="48"/>
  <c r="J1310" i="48"/>
  <c r="K1310" i="48"/>
  <c r="L1310" i="48"/>
  <c r="M1310" i="48"/>
  <c r="N1310" i="48"/>
  <c r="O1310" i="48"/>
  <c r="P1310" i="48"/>
  <c r="Q1310" i="48"/>
  <c r="R1310" i="48"/>
  <c r="S1310" i="48"/>
  <c r="A1311" i="48"/>
  <c r="B1311" i="48"/>
  <c r="C1311" i="48"/>
  <c r="D1311" i="48"/>
  <c r="E1311" i="48"/>
  <c r="F1311" i="48"/>
  <c r="G1311" i="48"/>
  <c r="H1311" i="48"/>
  <c r="I1311" i="48"/>
  <c r="J1311" i="48"/>
  <c r="K1311" i="48"/>
  <c r="L1311" i="48"/>
  <c r="M1311" i="48"/>
  <c r="N1311" i="48"/>
  <c r="O1311" i="48"/>
  <c r="P1311" i="48"/>
  <c r="Q1311" i="48"/>
  <c r="R1311" i="48"/>
  <c r="S1311" i="48"/>
  <c r="A1312" i="48"/>
  <c r="B1312" i="48"/>
  <c r="C1312" i="48"/>
  <c r="D1312" i="48"/>
  <c r="E1312" i="48"/>
  <c r="F1312" i="48"/>
  <c r="G1312" i="48"/>
  <c r="H1312" i="48"/>
  <c r="I1312" i="48"/>
  <c r="J1312" i="48"/>
  <c r="K1312" i="48"/>
  <c r="L1312" i="48"/>
  <c r="M1312" i="48"/>
  <c r="N1312" i="48"/>
  <c r="O1312" i="48"/>
  <c r="P1312" i="48"/>
  <c r="Q1312" i="48"/>
  <c r="R1312" i="48"/>
  <c r="S1312" i="48"/>
  <c r="A1313" i="48"/>
  <c r="B1313" i="48"/>
  <c r="C1313" i="48"/>
  <c r="D1313" i="48"/>
  <c r="E1313" i="48"/>
  <c r="F1313" i="48"/>
  <c r="G1313" i="48"/>
  <c r="H1313" i="48"/>
  <c r="I1313" i="48"/>
  <c r="J1313" i="48"/>
  <c r="K1313" i="48"/>
  <c r="L1313" i="48"/>
  <c r="M1313" i="48"/>
  <c r="N1313" i="48"/>
  <c r="O1313" i="48"/>
  <c r="P1313" i="48"/>
  <c r="Q1313" i="48"/>
  <c r="R1313" i="48"/>
  <c r="S1313" i="48"/>
  <c r="A1314" i="48"/>
  <c r="B1314" i="48"/>
  <c r="C1314" i="48"/>
  <c r="D1314" i="48"/>
  <c r="E1314" i="48"/>
  <c r="F1314" i="48"/>
  <c r="G1314" i="48"/>
  <c r="H1314" i="48"/>
  <c r="I1314" i="48"/>
  <c r="J1314" i="48"/>
  <c r="K1314" i="48"/>
  <c r="L1314" i="48"/>
  <c r="M1314" i="48"/>
  <c r="N1314" i="48"/>
  <c r="O1314" i="48"/>
  <c r="P1314" i="48"/>
  <c r="Q1314" i="48"/>
  <c r="R1314" i="48"/>
  <c r="S1314" i="48"/>
  <c r="A1315" i="48"/>
  <c r="B1315" i="48"/>
  <c r="C1315" i="48"/>
  <c r="D1315" i="48"/>
  <c r="E1315" i="48"/>
  <c r="F1315" i="48"/>
  <c r="G1315" i="48"/>
  <c r="H1315" i="48"/>
  <c r="I1315" i="48"/>
  <c r="J1315" i="48"/>
  <c r="K1315" i="48"/>
  <c r="L1315" i="48"/>
  <c r="M1315" i="48"/>
  <c r="N1315" i="48"/>
  <c r="O1315" i="48"/>
  <c r="P1315" i="48"/>
  <c r="Q1315" i="48"/>
  <c r="R1315" i="48"/>
  <c r="S1315" i="48"/>
  <c r="A1316" i="48"/>
  <c r="B1316" i="48"/>
  <c r="C1316" i="48"/>
  <c r="D1316" i="48"/>
  <c r="E1316" i="48"/>
  <c r="F1316" i="48"/>
  <c r="G1316" i="48"/>
  <c r="H1316" i="48"/>
  <c r="I1316" i="48"/>
  <c r="J1316" i="48"/>
  <c r="K1316" i="48"/>
  <c r="L1316" i="48"/>
  <c r="M1316" i="48"/>
  <c r="N1316" i="48"/>
  <c r="O1316" i="48"/>
  <c r="P1316" i="48"/>
  <c r="Q1316" i="48"/>
  <c r="R1316" i="48"/>
  <c r="S1316" i="48"/>
  <c r="A1317" i="48"/>
  <c r="B1317" i="48"/>
  <c r="C1317" i="48"/>
  <c r="D1317" i="48"/>
  <c r="E1317" i="48"/>
  <c r="F1317" i="48"/>
  <c r="G1317" i="48"/>
  <c r="H1317" i="48"/>
  <c r="I1317" i="48"/>
  <c r="J1317" i="48"/>
  <c r="K1317" i="48"/>
  <c r="L1317" i="48"/>
  <c r="M1317" i="48"/>
  <c r="N1317" i="48"/>
  <c r="O1317" i="48"/>
  <c r="P1317" i="48"/>
  <c r="Q1317" i="48"/>
  <c r="R1317" i="48"/>
  <c r="S1317" i="48"/>
  <c r="A1318" i="48"/>
  <c r="B1318" i="48"/>
  <c r="C1318" i="48"/>
  <c r="D1318" i="48"/>
  <c r="E1318" i="48"/>
  <c r="F1318" i="48"/>
  <c r="G1318" i="48"/>
  <c r="H1318" i="48"/>
  <c r="I1318" i="48"/>
  <c r="J1318" i="48"/>
  <c r="K1318" i="48"/>
  <c r="L1318" i="48"/>
  <c r="M1318" i="48"/>
  <c r="N1318" i="48"/>
  <c r="O1318" i="48"/>
  <c r="P1318" i="48"/>
  <c r="Q1318" i="48"/>
  <c r="R1318" i="48"/>
  <c r="S1318" i="48"/>
  <c r="A1319" i="48"/>
  <c r="B1319" i="48"/>
  <c r="C1319" i="48"/>
  <c r="D1319" i="48"/>
  <c r="E1319" i="48"/>
  <c r="F1319" i="48"/>
  <c r="G1319" i="48"/>
  <c r="H1319" i="48"/>
  <c r="I1319" i="48"/>
  <c r="J1319" i="48"/>
  <c r="K1319" i="48"/>
  <c r="L1319" i="48"/>
  <c r="M1319" i="48"/>
  <c r="N1319" i="48"/>
  <c r="O1319" i="48"/>
  <c r="P1319" i="48"/>
  <c r="Q1319" i="48"/>
  <c r="R1319" i="48"/>
  <c r="S1319" i="48"/>
  <c r="A1320" i="48"/>
  <c r="B1320" i="48"/>
  <c r="C1320" i="48"/>
  <c r="D1320" i="48"/>
  <c r="E1320" i="48"/>
  <c r="F1320" i="48"/>
  <c r="G1320" i="48"/>
  <c r="H1320" i="48"/>
  <c r="I1320" i="48"/>
  <c r="J1320" i="48"/>
  <c r="K1320" i="48"/>
  <c r="L1320" i="48"/>
  <c r="M1320" i="48"/>
  <c r="N1320" i="48"/>
  <c r="O1320" i="48"/>
  <c r="P1320" i="48"/>
  <c r="Q1320" i="48"/>
  <c r="R1320" i="48"/>
  <c r="S1320" i="48"/>
  <c r="A1321" i="48"/>
  <c r="B1321" i="48"/>
  <c r="C1321" i="48"/>
  <c r="D1321" i="48"/>
  <c r="E1321" i="48"/>
  <c r="F1321" i="48"/>
  <c r="G1321" i="48"/>
  <c r="H1321" i="48"/>
  <c r="I1321" i="48"/>
  <c r="J1321" i="48"/>
  <c r="K1321" i="48"/>
  <c r="L1321" i="48"/>
  <c r="M1321" i="48"/>
  <c r="N1321" i="48"/>
  <c r="O1321" i="48"/>
  <c r="P1321" i="48"/>
  <c r="Q1321" i="48"/>
  <c r="R1321" i="48"/>
  <c r="S1321" i="48"/>
  <c r="A1322" i="48"/>
  <c r="B1322" i="48"/>
  <c r="C1322" i="48"/>
  <c r="D1322" i="48"/>
  <c r="E1322" i="48"/>
  <c r="F1322" i="48"/>
  <c r="G1322" i="48"/>
  <c r="H1322" i="48"/>
  <c r="I1322" i="48"/>
  <c r="J1322" i="48"/>
  <c r="K1322" i="48"/>
  <c r="L1322" i="48"/>
  <c r="M1322" i="48"/>
  <c r="N1322" i="48"/>
  <c r="O1322" i="48"/>
  <c r="P1322" i="48"/>
  <c r="Q1322" i="48"/>
  <c r="R1322" i="48"/>
  <c r="S1322" i="48"/>
  <c r="A1323" i="48"/>
  <c r="B1323" i="48"/>
  <c r="C1323" i="48"/>
  <c r="D1323" i="48"/>
  <c r="E1323" i="48"/>
  <c r="F1323" i="48"/>
  <c r="G1323" i="48"/>
  <c r="H1323" i="48"/>
  <c r="I1323" i="48"/>
  <c r="J1323" i="48"/>
  <c r="K1323" i="48"/>
  <c r="L1323" i="48"/>
  <c r="M1323" i="48"/>
  <c r="N1323" i="48"/>
  <c r="O1323" i="48"/>
  <c r="P1323" i="48"/>
  <c r="Q1323" i="48"/>
  <c r="R1323" i="48"/>
  <c r="S1323" i="48"/>
  <c r="A1324" i="48"/>
  <c r="B1324" i="48"/>
  <c r="C1324" i="48"/>
  <c r="D1324" i="48"/>
  <c r="E1324" i="48"/>
  <c r="F1324" i="48"/>
  <c r="G1324" i="48"/>
  <c r="H1324" i="48"/>
  <c r="I1324" i="48"/>
  <c r="J1324" i="48"/>
  <c r="K1324" i="48"/>
  <c r="L1324" i="48"/>
  <c r="M1324" i="48"/>
  <c r="N1324" i="48"/>
  <c r="O1324" i="48"/>
  <c r="P1324" i="48"/>
  <c r="Q1324" i="48"/>
  <c r="R1324" i="48"/>
  <c r="S1324" i="48"/>
  <c r="A1325" i="48"/>
  <c r="B1325" i="48"/>
  <c r="C1325" i="48"/>
  <c r="D1325" i="48"/>
  <c r="E1325" i="48"/>
  <c r="F1325" i="48"/>
  <c r="G1325" i="48"/>
  <c r="H1325" i="48"/>
  <c r="I1325" i="48"/>
  <c r="J1325" i="48"/>
  <c r="K1325" i="48"/>
  <c r="L1325" i="48"/>
  <c r="M1325" i="48"/>
  <c r="N1325" i="48"/>
  <c r="O1325" i="48"/>
  <c r="P1325" i="48"/>
  <c r="Q1325" i="48"/>
  <c r="R1325" i="48"/>
  <c r="S1325" i="48"/>
  <c r="A1326" i="48"/>
  <c r="B1326" i="48"/>
  <c r="C1326" i="48"/>
  <c r="D1326" i="48"/>
  <c r="E1326" i="48"/>
  <c r="F1326" i="48"/>
  <c r="G1326" i="48"/>
  <c r="H1326" i="48"/>
  <c r="I1326" i="48"/>
  <c r="J1326" i="48"/>
  <c r="K1326" i="48"/>
  <c r="L1326" i="48"/>
  <c r="M1326" i="48"/>
  <c r="N1326" i="48"/>
  <c r="O1326" i="48"/>
  <c r="P1326" i="48"/>
  <c r="Q1326" i="48"/>
  <c r="R1326" i="48"/>
  <c r="S1326" i="48"/>
  <c r="A1327" i="48"/>
  <c r="B1327" i="48"/>
  <c r="C1327" i="48"/>
  <c r="D1327" i="48"/>
  <c r="E1327" i="48"/>
  <c r="F1327" i="48"/>
  <c r="G1327" i="48"/>
  <c r="H1327" i="48"/>
  <c r="I1327" i="48"/>
  <c r="J1327" i="48"/>
  <c r="K1327" i="48"/>
  <c r="L1327" i="48"/>
  <c r="M1327" i="48"/>
  <c r="N1327" i="48"/>
  <c r="O1327" i="48"/>
  <c r="P1327" i="48"/>
  <c r="Q1327" i="48"/>
  <c r="R1327" i="48"/>
  <c r="S1327" i="48"/>
  <c r="A1328" i="48"/>
  <c r="B1328" i="48"/>
  <c r="C1328" i="48"/>
  <c r="D1328" i="48"/>
  <c r="E1328" i="48"/>
  <c r="F1328" i="48"/>
  <c r="G1328" i="48"/>
  <c r="H1328" i="48"/>
  <c r="I1328" i="48"/>
  <c r="J1328" i="48"/>
  <c r="K1328" i="48"/>
  <c r="L1328" i="48"/>
  <c r="M1328" i="48"/>
  <c r="N1328" i="48"/>
  <c r="O1328" i="48"/>
  <c r="P1328" i="48"/>
  <c r="Q1328" i="48"/>
  <c r="R1328" i="48"/>
  <c r="S1328" i="48"/>
  <c r="A1329" i="48"/>
  <c r="B1329" i="48"/>
  <c r="C1329" i="48"/>
  <c r="D1329" i="48"/>
  <c r="E1329" i="48"/>
  <c r="F1329" i="48"/>
  <c r="G1329" i="48"/>
  <c r="H1329" i="48"/>
  <c r="I1329" i="48"/>
  <c r="J1329" i="48"/>
  <c r="K1329" i="48"/>
  <c r="L1329" i="48"/>
  <c r="M1329" i="48"/>
  <c r="N1329" i="48"/>
  <c r="O1329" i="48"/>
  <c r="P1329" i="48"/>
  <c r="Q1329" i="48"/>
  <c r="R1329" i="48"/>
  <c r="S1329" i="48"/>
  <c r="A1330" i="48"/>
  <c r="B1330" i="48"/>
  <c r="C1330" i="48"/>
  <c r="D1330" i="48"/>
  <c r="E1330" i="48"/>
  <c r="F1330" i="48"/>
  <c r="G1330" i="48"/>
  <c r="H1330" i="48"/>
  <c r="I1330" i="48"/>
  <c r="J1330" i="48"/>
  <c r="K1330" i="48"/>
  <c r="L1330" i="48"/>
  <c r="M1330" i="48"/>
  <c r="N1330" i="48"/>
  <c r="O1330" i="48"/>
  <c r="P1330" i="48"/>
  <c r="Q1330" i="48"/>
  <c r="R1330" i="48"/>
  <c r="S1330" i="48"/>
  <c r="A1331" i="48"/>
  <c r="B1331" i="48"/>
  <c r="C1331" i="48"/>
  <c r="D1331" i="48"/>
  <c r="E1331" i="48"/>
  <c r="F1331" i="48"/>
  <c r="G1331" i="48"/>
  <c r="H1331" i="48"/>
  <c r="I1331" i="48"/>
  <c r="J1331" i="48"/>
  <c r="K1331" i="48"/>
  <c r="L1331" i="48"/>
  <c r="M1331" i="48"/>
  <c r="N1331" i="48"/>
  <c r="O1331" i="48"/>
  <c r="P1331" i="48"/>
  <c r="Q1331" i="48"/>
  <c r="R1331" i="48"/>
  <c r="S1331" i="48"/>
  <c r="A1332" i="48"/>
  <c r="B1332" i="48"/>
  <c r="C1332" i="48"/>
  <c r="D1332" i="48"/>
  <c r="E1332" i="48"/>
  <c r="F1332" i="48"/>
  <c r="G1332" i="48"/>
  <c r="H1332" i="48"/>
  <c r="I1332" i="48"/>
  <c r="J1332" i="48"/>
  <c r="K1332" i="48"/>
  <c r="L1332" i="48"/>
  <c r="M1332" i="48"/>
  <c r="N1332" i="48"/>
  <c r="O1332" i="48"/>
  <c r="P1332" i="48"/>
  <c r="Q1332" i="48"/>
  <c r="R1332" i="48"/>
  <c r="S1332" i="48"/>
  <c r="A1333" i="48"/>
  <c r="B1333" i="48"/>
  <c r="C1333" i="48"/>
  <c r="D1333" i="48"/>
  <c r="E1333" i="48"/>
  <c r="F1333" i="48"/>
  <c r="G1333" i="48"/>
  <c r="H1333" i="48"/>
  <c r="I1333" i="48"/>
  <c r="J1333" i="48"/>
  <c r="K1333" i="48"/>
  <c r="L1333" i="48"/>
  <c r="M1333" i="48"/>
  <c r="N1333" i="48"/>
  <c r="O1333" i="48"/>
  <c r="P1333" i="48"/>
  <c r="Q1333" i="48"/>
  <c r="R1333" i="48"/>
  <c r="S1333" i="48"/>
  <c r="A1334" i="48"/>
  <c r="B1334" i="48"/>
  <c r="C1334" i="48"/>
  <c r="D1334" i="48"/>
  <c r="E1334" i="48"/>
  <c r="F1334" i="48"/>
  <c r="G1334" i="48"/>
  <c r="H1334" i="48"/>
  <c r="I1334" i="48"/>
  <c r="J1334" i="48"/>
  <c r="K1334" i="48"/>
  <c r="L1334" i="48"/>
  <c r="M1334" i="48"/>
  <c r="N1334" i="48"/>
  <c r="O1334" i="48"/>
  <c r="P1334" i="48"/>
  <c r="Q1334" i="48"/>
  <c r="R1334" i="48"/>
  <c r="S1334" i="48"/>
  <c r="A1335" i="48"/>
  <c r="B1335" i="48"/>
  <c r="C1335" i="48"/>
  <c r="D1335" i="48"/>
  <c r="E1335" i="48"/>
  <c r="F1335" i="48"/>
  <c r="G1335" i="48"/>
  <c r="H1335" i="48"/>
  <c r="I1335" i="48"/>
  <c r="J1335" i="48"/>
  <c r="K1335" i="48"/>
  <c r="L1335" i="48"/>
  <c r="M1335" i="48"/>
  <c r="N1335" i="48"/>
  <c r="O1335" i="48"/>
  <c r="P1335" i="48"/>
  <c r="Q1335" i="48"/>
  <c r="R1335" i="48"/>
  <c r="S1335" i="48"/>
  <c r="A1336" i="48"/>
  <c r="B1336" i="48"/>
  <c r="C1336" i="48"/>
  <c r="D1336" i="48"/>
  <c r="E1336" i="48"/>
  <c r="F1336" i="48"/>
  <c r="G1336" i="48"/>
  <c r="H1336" i="48"/>
  <c r="I1336" i="48"/>
  <c r="J1336" i="48"/>
  <c r="K1336" i="48"/>
  <c r="L1336" i="48"/>
  <c r="M1336" i="48"/>
  <c r="N1336" i="48"/>
  <c r="O1336" i="48"/>
  <c r="P1336" i="48"/>
  <c r="Q1336" i="48"/>
  <c r="R1336" i="48"/>
  <c r="S1336" i="48"/>
  <c r="A1337" i="48"/>
  <c r="B1337" i="48"/>
  <c r="C1337" i="48"/>
  <c r="D1337" i="48"/>
  <c r="E1337" i="48"/>
  <c r="F1337" i="48"/>
  <c r="G1337" i="48"/>
  <c r="H1337" i="48"/>
  <c r="I1337" i="48"/>
  <c r="J1337" i="48"/>
  <c r="K1337" i="48"/>
  <c r="L1337" i="48"/>
  <c r="M1337" i="48"/>
  <c r="N1337" i="48"/>
  <c r="O1337" i="48"/>
  <c r="P1337" i="48"/>
  <c r="Q1337" i="48"/>
  <c r="R1337" i="48"/>
  <c r="S1337" i="48"/>
  <c r="A1338" i="48"/>
  <c r="B1338" i="48"/>
  <c r="C1338" i="48"/>
  <c r="D1338" i="48"/>
  <c r="E1338" i="48"/>
  <c r="F1338" i="48"/>
  <c r="G1338" i="48"/>
  <c r="H1338" i="48"/>
  <c r="I1338" i="48"/>
  <c r="J1338" i="48"/>
  <c r="K1338" i="48"/>
  <c r="L1338" i="48"/>
  <c r="M1338" i="48"/>
  <c r="N1338" i="48"/>
  <c r="O1338" i="48"/>
  <c r="P1338" i="48"/>
  <c r="Q1338" i="48"/>
  <c r="R1338" i="48"/>
  <c r="S1338" i="48"/>
  <c r="A1339" i="48"/>
  <c r="B1339" i="48"/>
  <c r="C1339" i="48"/>
  <c r="D1339" i="48"/>
  <c r="E1339" i="48"/>
  <c r="F1339" i="48"/>
  <c r="G1339" i="48"/>
  <c r="H1339" i="48"/>
  <c r="I1339" i="48"/>
  <c r="J1339" i="48"/>
  <c r="K1339" i="48"/>
  <c r="L1339" i="48"/>
  <c r="M1339" i="48"/>
  <c r="N1339" i="48"/>
  <c r="O1339" i="48"/>
  <c r="P1339" i="48"/>
  <c r="Q1339" i="48"/>
  <c r="R1339" i="48"/>
  <c r="S1339" i="48"/>
  <c r="A1340" i="48"/>
  <c r="B1340" i="48"/>
  <c r="C1340" i="48"/>
  <c r="D1340" i="48"/>
  <c r="E1340" i="48"/>
  <c r="F1340" i="48"/>
  <c r="G1340" i="48"/>
  <c r="H1340" i="48"/>
  <c r="I1340" i="48"/>
  <c r="J1340" i="48"/>
  <c r="K1340" i="48"/>
  <c r="L1340" i="48"/>
  <c r="M1340" i="48"/>
  <c r="N1340" i="48"/>
  <c r="O1340" i="48"/>
  <c r="P1340" i="48"/>
  <c r="Q1340" i="48"/>
  <c r="R1340" i="48"/>
  <c r="S1340" i="48"/>
  <c r="A1341" i="48"/>
  <c r="B1341" i="48"/>
  <c r="C1341" i="48"/>
  <c r="D1341" i="48"/>
  <c r="E1341" i="48"/>
  <c r="F1341" i="48"/>
  <c r="G1341" i="48"/>
  <c r="H1341" i="48"/>
  <c r="I1341" i="48"/>
  <c r="J1341" i="48"/>
  <c r="K1341" i="48"/>
  <c r="L1341" i="48"/>
  <c r="M1341" i="48"/>
  <c r="N1341" i="48"/>
  <c r="O1341" i="48"/>
  <c r="P1341" i="48"/>
  <c r="Q1341" i="48"/>
  <c r="R1341" i="48"/>
  <c r="S1341" i="48"/>
  <c r="A1342" i="48"/>
  <c r="B1342" i="48"/>
  <c r="C1342" i="48"/>
  <c r="D1342" i="48"/>
  <c r="E1342" i="48"/>
  <c r="F1342" i="48"/>
  <c r="G1342" i="48"/>
  <c r="H1342" i="48"/>
  <c r="I1342" i="48"/>
  <c r="J1342" i="48"/>
  <c r="K1342" i="48"/>
  <c r="L1342" i="48"/>
  <c r="M1342" i="48"/>
  <c r="N1342" i="48"/>
  <c r="O1342" i="48"/>
  <c r="P1342" i="48"/>
  <c r="Q1342" i="48"/>
  <c r="R1342" i="48"/>
  <c r="S1342" i="48"/>
  <c r="A1343" i="48"/>
  <c r="B1343" i="48"/>
  <c r="C1343" i="48"/>
  <c r="D1343" i="48"/>
  <c r="E1343" i="48"/>
  <c r="F1343" i="48"/>
  <c r="G1343" i="48"/>
  <c r="H1343" i="48"/>
  <c r="I1343" i="48"/>
  <c r="J1343" i="48"/>
  <c r="K1343" i="48"/>
  <c r="L1343" i="48"/>
  <c r="M1343" i="48"/>
  <c r="N1343" i="48"/>
  <c r="O1343" i="48"/>
  <c r="P1343" i="48"/>
  <c r="Q1343" i="48"/>
  <c r="R1343" i="48"/>
  <c r="S1343" i="48"/>
  <c r="A1344" i="48"/>
  <c r="B1344" i="48"/>
  <c r="C1344" i="48"/>
  <c r="D1344" i="48"/>
  <c r="E1344" i="48"/>
  <c r="F1344" i="48"/>
  <c r="G1344" i="48"/>
  <c r="H1344" i="48"/>
  <c r="I1344" i="48"/>
  <c r="J1344" i="48"/>
  <c r="K1344" i="48"/>
  <c r="L1344" i="48"/>
  <c r="M1344" i="48"/>
  <c r="N1344" i="48"/>
  <c r="O1344" i="48"/>
  <c r="P1344" i="48"/>
  <c r="Q1344" i="48"/>
  <c r="R1344" i="48"/>
  <c r="S1344" i="48"/>
  <c r="A1345" i="48"/>
  <c r="B1345" i="48"/>
  <c r="C1345" i="48"/>
  <c r="D1345" i="48"/>
  <c r="E1345" i="48"/>
  <c r="F1345" i="48"/>
  <c r="G1345" i="48"/>
  <c r="H1345" i="48"/>
  <c r="I1345" i="48"/>
  <c r="J1345" i="48"/>
  <c r="K1345" i="48"/>
  <c r="L1345" i="48"/>
  <c r="M1345" i="48"/>
  <c r="N1345" i="48"/>
  <c r="O1345" i="48"/>
  <c r="P1345" i="48"/>
  <c r="Q1345" i="48"/>
  <c r="R1345" i="48"/>
  <c r="S1345" i="48"/>
  <c r="A1346" i="48"/>
  <c r="B1346" i="48"/>
  <c r="C1346" i="48"/>
  <c r="D1346" i="48"/>
  <c r="E1346" i="48"/>
  <c r="F1346" i="48"/>
  <c r="G1346" i="48"/>
  <c r="H1346" i="48"/>
  <c r="I1346" i="48"/>
  <c r="J1346" i="48"/>
  <c r="K1346" i="48"/>
  <c r="L1346" i="48"/>
  <c r="M1346" i="48"/>
  <c r="N1346" i="48"/>
  <c r="O1346" i="48"/>
  <c r="P1346" i="48"/>
  <c r="Q1346" i="48"/>
  <c r="R1346" i="48"/>
  <c r="S1346" i="48"/>
  <c r="A1347" i="48"/>
  <c r="B1347" i="48"/>
  <c r="C1347" i="48"/>
  <c r="D1347" i="48"/>
  <c r="E1347" i="48"/>
  <c r="F1347" i="48"/>
  <c r="G1347" i="48"/>
  <c r="H1347" i="48"/>
  <c r="I1347" i="48"/>
  <c r="J1347" i="48"/>
  <c r="K1347" i="48"/>
  <c r="L1347" i="48"/>
  <c r="M1347" i="48"/>
  <c r="N1347" i="48"/>
  <c r="O1347" i="48"/>
  <c r="P1347" i="48"/>
  <c r="Q1347" i="48"/>
  <c r="R1347" i="48"/>
  <c r="S1347" i="48"/>
  <c r="A1348" i="48"/>
  <c r="B1348" i="48"/>
  <c r="C1348" i="48"/>
  <c r="D1348" i="48"/>
  <c r="E1348" i="48"/>
  <c r="F1348" i="48"/>
  <c r="G1348" i="48"/>
  <c r="H1348" i="48"/>
  <c r="I1348" i="48"/>
  <c r="J1348" i="48"/>
  <c r="K1348" i="48"/>
  <c r="L1348" i="48"/>
  <c r="M1348" i="48"/>
  <c r="N1348" i="48"/>
  <c r="O1348" i="48"/>
  <c r="P1348" i="48"/>
  <c r="Q1348" i="48"/>
  <c r="R1348" i="48"/>
  <c r="S1348" i="48"/>
  <c r="A1349" i="48"/>
  <c r="B1349" i="48"/>
  <c r="C1349" i="48"/>
  <c r="D1349" i="48"/>
  <c r="E1349" i="48"/>
  <c r="F1349" i="48"/>
  <c r="G1349" i="48"/>
  <c r="H1349" i="48"/>
  <c r="I1349" i="48"/>
  <c r="J1349" i="48"/>
  <c r="K1349" i="48"/>
  <c r="L1349" i="48"/>
  <c r="M1349" i="48"/>
  <c r="N1349" i="48"/>
  <c r="O1349" i="48"/>
  <c r="P1349" i="48"/>
  <c r="Q1349" i="48"/>
  <c r="R1349" i="48"/>
  <c r="S1349" i="48"/>
  <c r="A1350" i="48"/>
  <c r="B1350" i="48"/>
  <c r="C1350" i="48"/>
  <c r="D1350" i="48"/>
  <c r="E1350" i="48"/>
  <c r="F1350" i="48"/>
  <c r="G1350" i="48"/>
  <c r="H1350" i="48"/>
  <c r="I1350" i="48"/>
  <c r="J1350" i="48"/>
  <c r="K1350" i="48"/>
  <c r="L1350" i="48"/>
  <c r="M1350" i="48"/>
  <c r="N1350" i="48"/>
  <c r="O1350" i="48"/>
  <c r="P1350" i="48"/>
  <c r="Q1350" i="48"/>
  <c r="R1350" i="48"/>
  <c r="S1350" i="48"/>
  <c r="A1351" i="48"/>
  <c r="B1351" i="48"/>
  <c r="C1351" i="48"/>
  <c r="D1351" i="48"/>
  <c r="E1351" i="48"/>
  <c r="F1351" i="48"/>
  <c r="G1351" i="48"/>
  <c r="H1351" i="48"/>
  <c r="I1351" i="48"/>
  <c r="J1351" i="48"/>
  <c r="K1351" i="48"/>
  <c r="L1351" i="48"/>
  <c r="M1351" i="48"/>
  <c r="N1351" i="48"/>
  <c r="O1351" i="48"/>
  <c r="P1351" i="48"/>
  <c r="Q1351" i="48"/>
  <c r="R1351" i="48"/>
  <c r="S1351" i="48"/>
  <c r="A1352" i="48"/>
  <c r="B1352" i="48"/>
  <c r="C1352" i="48"/>
  <c r="D1352" i="48"/>
  <c r="E1352" i="48"/>
  <c r="F1352" i="48"/>
  <c r="G1352" i="48"/>
  <c r="H1352" i="48"/>
  <c r="I1352" i="48"/>
  <c r="J1352" i="48"/>
  <c r="K1352" i="48"/>
  <c r="L1352" i="48"/>
  <c r="M1352" i="48"/>
  <c r="N1352" i="48"/>
  <c r="O1352" i="48"/>
  <c r="P1352" i="48"/>
  <c r="Q1352" i="48"/>
  <c r="R1352" i="48"/>
  <c r="S1352" i="48"/>
  <c r="A1353" i="48"/>
  <c r="B1353" i="48"/>
  <c r="C1353" i="48"/>
  <c r="D1353" i="48"/>
  <c r="E1353" i="48"/>
  <c r="F1353" i="48"/>
  <c r="G1353" i="48"/>
  <c r="H1353" i="48"/>
  <c r="I1353" i="48"/>
  <c r="J1353" i="48"/>
  <c r="K1353" i="48"/>
  <c r="L1353" i="48"/>
  <c r="M1353" i="48"/>
  <c r="N1353" i="48"/>
  <c r="O1353" i="48"/>
  <c r="P1353" i="48"/>
  <c r="Q1353" i="48"/>
  <c r="R1353" i="48"/>
  <c r="S1353" i="48"/>
  <c r="A1354" i="48"/>
  <c r="B1354" i="48"/>
  <c r="C1354" i="48"/>
  <c r="D1354" i="48"/>
  <c r="E1354" i="48"/>
  <c r="F1354" i="48"/>
  <c r="G1354" i="48"/>
  <c r="H1354" i="48"/>
  <c r="I1354" i="48"/>
  <c r="J1354" i="48"/>
  <c r="K1354" i="48"/>
  <c r="L1354" i="48"/>
  <c r="M1354" i="48"/>
  <c r="N1354" i="48"/>
  <c r="O1354" i="48"/>
  <c r="P1354" i="48"/>
  <c r="Q1354" i="48"/>
  <c r="R1354" i="48"/>
  <c r="S1354" i="48"/>
  <c r="A1355" i="48"/>
  <c r="B1355" i="48"/>
  <c r="C1355" i="48"/>
  <c r="D1355" i="48"/>
  <c r="E1355" i="48"/>
  <c r="F1355" i="48"/>
  <c r="G1355" i="48"/>
  <c r="H1355" i="48"/>
  <c r="I1355" i="48"/>
  <c r="J1355" i="48"/>
  <c r="K1355" i="48"/>
  <c r="L1355" i="48"/>
  <c r="M1355" i="48"/>
  <c r="N1355" i="48"/>
  <c r="O1355" i="48"/>
  <c r="P1355" i="48"/>
  <c r="Q1355" i="48"/>
  <c r="R1355" i="48"/>
  <c r="S1355" i="48"/>
  <c r="A1356" i="48"/>
  <c r="B1356" i="48"/>
  <c r="C1356" i="48"/>
  <c r="D1356" i="48"/>
  <c r="E1356" i="48"/>
  <c r="F1356" i="48"/>
  <c r="G1356" i="48"/>
  <c r="H1356" i="48"/>
  <c r="I1356" i="48"/>
  <c r="J1356" i="48"/>
  <c r="K1356" i="48"/>
  <c r="L1356" i="48"/>
  <c r="M1356" i="48"/>
  <c r="N1356" i="48"/>
  <c r="O1356" i="48"/>
  <c r="P1356" i="48"/>
  <c r="Q1356" i="48"/>
  <c r="R1356" i="48"/>
  <c r="S1356" i="48"/>
  <c r="A1357" i="48"/>
  <c r="B1357" i="48"/>
  <c r="C1357" i="48"/>
  <c r="D1357" i="48"/>
  <c r="E1357" i="48"/>
  <c r="F1357" i="48"/>
  <c r="G1357" i="48"/>
  <c r="H1357" i="48"/>
  <c r="I1357" i="48"/>
  <c r="J1357" i="48"/>
  <c r="K1357" i="48"/>
  <c r="L1357" i="48"/>
  <c r="M1357" i="48"/>
  <c r="N1357" i="48"/>
  <c r="O1357" i="48"/>
  <c r="P1357" i="48"/>
  <c r="Q1357" i="48"/>
  <c r="R1357" i="48"/>
  <c r="S1357" i="48"/>
  <c r="A1358" i="48"/>
  <c r="B1358" i="48"/>
  <c r="C1358" i="48"/>
  <c r="D1358" i="48"/>
  <c r="E1358" i="48"/>
  <c r="F1358" i="48"/>
  <c r="G1358" i="48"/>
  <c r="H1358" i="48"/>
  <c r="I1358" i="48"/>
  <c r="J1358" i="48"/>
  <c r="K1358" i="48"/>
  <c r="L1358" i="48"/>
  <c r="M1358" i="48"/>
  <c r="N1358" i="48"/>
  <c r="O1358" i="48"/>
  <c r="P1358" i="48"/>
  <c r="Q1358" i="48"/>
  <c r="R1358" i="48"/>
  <c r="S1358" i="48"/>
  <c r="A1359" i="48"/>
  <c r="B1359" i="48"/>
  <c r="C1359" i="48"/>
  <c r="D1359" i="48"/>
  <c r="E1359" i="48"/>
  <c r="F1359" i="48"/>
  <c r="G1359" i="48"/>
  <c r="H1359" i="48"/>
  <c r="I1359" i="48"/>
  <c r="J1359" i="48"/>
  <c r="K1359" i="48"/>
  <c r="L1359" i="48"/>
  <c r="M1359" i="48"/>
  <c r="N1359" i="48"/>
  <c r="O1359" i="48"/>
  <c r="P1359" i="48"/>
  <c r="Q1359" i="48"/>
  <c r="R1359" i="48"/>
  <c r="S1359" i="48"/>
  <c r="A1360" i="48"/>
  <c r="B1360" i="48"/>
  <c r="C1360" i="48"/>
  <c r="D1360" i="48"/>
  <c r="E1360" i="48"/>
  <c r="F1360" i="48"/>
  <c r="G1360" i="48"/>
  <c r="H1360" i="48"/>
  <c r="I1360" i="48"/>
  <c r="J1360" i="48"/>
  <c r="K1360" i="48"/>
  <c r="L1360" i="48"/>
  <c r="M1360" i="48"/>
  <c r="N1360" i="48"/>
  <c r="O1360" i="48"/>
  <c r="P1360" i="48"/>
  <c r="Q1360" i="48"/>
  <c r="R1360" i="48"/>
  <c r="S1360" i="48"/>
  <c r="A1361" i="48"/>
  <c r="B1361" i="48"/>
  <c r="C1361" i="48"/>
  <c r="D1361" i="48"/>
  <c r="E1361" i="48"/>
  <c r="F1361" i="48"/>
  <c r="G1361" i="48"/>
  <c r="H1361" i="48"/>
  <c r="I1361" i="48"/>
  <c r="J1361" i="48"/>
  <c r="K1361" i="48"/>
  <c r="L1361" i="48"/>
  <c r="M1361" i="48"/>
  <c r="N1361" i="48"/>
  <c r="O1361" i="48"/>
  <c r="P1361" i="48"/>
  <c r="Q1361" i="48"/>
  <c r="R1361" i="48"/>
  <c r="S1361" i="48"/>
  <c r="A1362" i="48"/>
  <c r="B1362" i="48"/>
  <c r="C1362" i="48"/>
  <c r="D1362" i="48"/>
  <c r="E1362" i="48"/>
  <c r="F1362" i="48"/>
  <c r="G1362" i="48"/>
  <c r="H1362" i="48"/>
  <c r="I1362" i="48"/>
  <c r="J1362" i="48"/>
  <c r="K1362" i="48"/>
  <c r="L1362" i="48"/>
  <c r="M1362" i="48"/>
  <c r="N1362" i="48"/>
  <c r="O1362" i="48"/>
  <c r="P1362" i="48"/>
  <c r="Q1362" i="48"/>
  <c r="R1362" i="48"/>
  <c r="S1362" i="48"/>
  <c r="A1363" i="48"/>
  <c r="B1363" i="48"/>
  <c r="C1363" i="48"/>
  <c r="D1363" i="48"/>
  <c r="E1363" i="48"/>
  <c r="F1363" i="48"/>
  <c r="G1363" i="48"/>
  <c r="H1363" i="48"/>
  <c r="I1363" i="48"/>
  <c r="J1363" i="48"/>
  <c r="K1363" i="48"/>
  <c r="L1363" i="48"/>
  <c r="M1363" i="48"/>
  <c r="N1363" i="48"/>
  <c r="O1363" i="48"/>
  <c r="P1363" i="48"/>
  <c r="Q1363" i="48"/>
  <c r="R1363" i="48"/>
  <c r="S1363" i="48"/>
  <c r="A1364" i="48"/>
  <c r="B1364" i="48"/>
  <c r="C1364" i="48"/>
  <c r="D1364" i="48"/>
  <c r="E1364" i="48"/>
  <c r="F1364" i="48"/>
  <c r="G1364" i="48"/>
  <c r="H1364" i="48"/>
  <c r="I1364" i="48"/>
  <c r="J1364" i="48"/>
  <c r="K1364" i="48"/>
  <c r="L1364" i="48"/>
  <c r="M1364" i="48"/>
  <c r="N1364" i="48"/>
  <c r="O1364" i="48"/>
  <c r="P1364" i="48"/>
  <c r="Q1364" i="48"/>
  <c r="R1364" i="48"/>
  <c r="S1364" i="48"/>
  <c r="A1365" i="48"/>
  <c r="B1365" i="48"/>
  <c r="C1365" i="48"/>
  <c r="D1365" i="48"/>
  <c r="E1365" i="48"/>
  <c r="F1365" i="48"/>
  <c r="G1365" i="48"/>
  <c r="H1365" i="48"/>
  <c r="I1365" i="48"/>
  <c r="J1365" i="48"/>
  <c r="K1365" i="48"/>
  <c r="L1365" i="48"/>
  <c r="M1365" i="48"/>
  <c r="N1365" i="48"/>
  <c r="O1365" i="48"/>
  <c r="P1365" i="48"/>
  <c r="Q1365" i="48"/>
  <c r="R1365" i="48"/>
  <c r="S1365" i="48"/>
  <c r="A1366" i="48"/>
  <c r="B1366" i="48"/>
  <c r="C1366" i="48"/>
  <c r="D1366" i="48"/>
  <c r="E1366" i="48"/>
  <c r="F1366" i="48"/>
  <c r="G1366" i="48"/>
  <c r="H1366" i="48"/>
  <c r="I1366" i="48"/>
  <c r="J1366" i="48"/>
  <c r="K1366" i="48"/>
  <c r="L1366" i="48"/>
  <c r="M1366" i="48"/>
  <c r="N1366" i="48"/>
  <c r="O1366" i="48"/>
  <c r="P1366" i="48"/>
  <c r="Q1366" i="48"/>
  <c r="R1366" i="48"/>
  <c r="S1366" i="48"/>
  <c r="A1367" i="48"/>
  <c r="B1367" i="48"/>
  <c r="C1367" i="48"/>
  <c r="D1367" i="48"/>
  <c r="E1367" i="48"/>
  <c r="F1367" i="48"/>
  <c r="G1367" i="48"/>
  <c r="H1367" i="48"/>
  <c r="I1367" i="48"/>
  <c r="J1367" i="48"/>
  <c r="K1367" i="48"/>
  <c r="L1367" i="48"/>
  <c r="M1367" i="48"/>
  <c r="N1367" i="48"/>
  <c r="O1367" i="48"/>
  <c r="P1367" i="48"/>
  <c r="Q1367" i="48"/>
  <c r="R1367" i="48"/>
  <c r="S1367" i="48"/>
  <c r="A1368" i="48"/>
  <c r="B1368" i="48"/>
  <c r="C1368" i="48"/>
  <c r="D1368" i="48"/>
  <c r="E1368" i="48"/>
  <c r="F1368" i="48"/>
  <c r="G1368" i="48"/>
  <c r="H1368" i="48"/>
  <c r="I1368" i="48"/>
  <c r="J1368" i="48"/>
  <c r="K1368" i="48"/>
  <c r="L1368" i="48"/>
  <c r="M1368" i="48"/>
  <c r="N1368" i="48"/>
  <c r="O1368" i="48"/>
  <c r="P1368" i="48"/>
  <c r="Q1368" i="48"/>
  <c r="R1368" i="48"/>
  <c r="S1368" i="48"/>
  <c r="A1369" i="48"/>
  <c r="B1369" i="48"/>
  <c r="C1369" i="48"/>
  <c r="D1369" i="48"/>
  <c r="E1369" i="48"/>
  <c r="F1369" i="48"/>
  <c r="G1369" i="48"/>
  <c r="H1369" i="48"/>
  <c r="I1369" i="48"/>
  <c r="J1369" i="48"/>
  <c r="K1369" i="48"/>
  <c r="L1369" i="48"/>
  <c r="M1369" i="48"/>
  <c r="N1369" i="48"/>
  <c r="O1369" i="48"/>
  <c r="P1369" i="48"/>
  <c r="Q1369" i="48"/>
  <c r="R1369" i="48"/>
  <c r="S1369" i="48"/>
  <c r="A1370" i="48"/>
  <c r="B1370" i="48"/>
  <c r="C1370" i="48"/>
  <c r="D1370" i="48"/>
  <c r="E1370" i="48"/>
  <c r="F1370" i="48"/>
  <c r="G1370" i="48"/>
  <c r="H1370" i="48"/>
  <c r="I1370" i="48"/>
  <c r="J1370" i="48"/>
  <c r="K1370" i="48"/>
  <c r="L1370" i="48"/>
  <c r="M1370" i="48"/>
  <c r="N1370" i="48"/>
  <c r="O1370" i="48"/>
  <c r="P1370" i="48"/>
  <c r="Q1370" i="48"/>
  <c r="R1370" i="48"/>
  <c r="S1370" i="48"/>
  <c r="A1371" i="48"/>
  <c r="B1371" i="48"/>
  <c r="C1371" i="48"/>
  <c r="D1371" i="48"/>
  <c r="E1371" i="48"/>
  <c r="F1371" i="48"/>
  <c r="G1371" i="48"/>
  <c r="H1371" i="48"/>
  <c r="I1371" i="48"/>
  <c r="J1371" i="48"/>
  <c r="K1371" i="48"/>
  <c r="L1371" i="48"/>
  <c r="M1371" i="48"/>
  <c r="N1371" i="48"/>
  <c r="O1371" i="48"/>
  <c r="P1371" i="48"/>
  <c r="Q1371" i="48"/>
  <c r="R1371" i="48"/>
  <c r="S1371" i="48"/>
  <c r="A1372" i="48"/>
  <c r="B1372" i="48"/>
  <c r="C1372" i="48"/>
  <c r="D1372" i="48"/>
  <c r="E1372" i="48"/>
  <c r="F1372" i="48"/>
  <c r="G1372" i="48"/>
  <c r="H1372" i="48"/>
  <c r="I1372" i="48"/>
  <c r="J1372" i="48"/>
  <c r="K1372" i="48"/>
  <c r="L1372" i="48"/>
  <c r="M1372" i="48"/>
  <c r="N1372" i="48"/>
  <c r="O1372" i="48"/>
  <c r="P1372" i="48"/>
  <c r="Q1372" i="48"/>
  <c r="R1372" i="48"/>
  <c r="S1372" i="48"/>
  <c r="A1373" i="48"/>
  <c r="B1373" i="48"/>
  <c r="C1373" i="48"/>
  <c r="D1373" i="48"/>
  <c r="E1373" i="48"/>
  <c r="F1373" i="48"/>
  <c r="G1373" i="48"/>
  <c r="H1373" i="48"/>
  <c r="I1373" i="48"/>
  <c r="J1373" i="48"/>
  <c r="K1373" i="48"/>
  <c r="L1373" i="48"/>
  <c r="M1373" i="48"/>
  <c r="N1373" i="48"/>
  <c r="O1373" i="48"/>
  <c r="P1373" i="48"/>
  <c r="Q1373" i="48"/>
  <c r="R1373" i="48"/>
  <c r="S1373" i="48"/>
  <c r="A1374" i="48"/>
  <c r="B1374" i="48"/>
  <c r="C1374" i="48"/>
  <c r="D1374" i="48"/>
  <c r="E1374" i="48"/>
  <c r="F1374" i="48"/>
  <c r="G1374" i="48"/>
  <c r="H1374" i="48"/>
  <c r="I1374" i="48"/>
  <c r="J1374" i="48"/>
  <c r="K1374" i="48"/>
  <c r="L1374" i="48"/>
  <c r="M1374" i="48"/>
  <c r="N1374" i="48"/>
  <c r="O1374" i="48"/>
  <c r="P1374" i="48"/>
  <c r="Q1374" i="48"/>
  <c r="R1374" i="48"/>
  <c r="S1374" i="48"/>
  <c r="A1375" i="48"/>
  <c r="B1375" i="48"/>
  <c r="C1375" i="48"/>
  <c r="D1375" i="48"/>
  <c r="E1375" i="48"/>
  <c r="F1375" i="48"/>
  <c r="G1375" i="48"/>
  <c r="H1375" i="48"/>
  <c r="I1375" i="48"/>
  <c r="J1375" i="48"/>
  <c r="K1375" i="48"/>
  <c r="L1375" i="48"/>
  <c r="M1375" i="48"/>
  <c r="N1375" i="48"/>
  <c r="O1375" i="48"/>
  <c r="P1375" i="48"/>
  <c r="Q1375" i="48"/>
  <c r="R1375" i="48"/>
  <c r="S1375" i="48"/>
  <c r="A1376" i="48"/>
  <c r="B1376" i="48"/>
  <c r="C1376" i="48"/>
  <c r="D1376" i="48"/>
  <c r="E1376" i="48"/>
  <c r="F1376" i="48"/>
  <c r="G1376" i="48"/>
  <c r="H1376" i="48"/>
  <c r="I1376" i="48"/>
  <c r="J1376" i="48"/>
  <c r="K1376" i="48"/>
  <c r="L1376" i="48"/>
  <c r="M1376" i="48"/>
  <c r="N1376" i="48"/>
  <c r="O1376" i="48"/>
  <c r="P1376" i="48"/>
  <c r="Q1376" i="48"/>
  <c r="R1376" i="48"/>
  <c r="S1376" i="48"/>
  <c r="A1377" i="48"/>
  <c r="B1377" i="48"/>
  <c r="C1377" i="48"/>
  <c r="D1377" i="48"/>
  <c r="E1377" i="48"/>
  <c r="F1377" i="48"/>
  <c r="G1377" i="48"/>
  <c r="H1377" i="48"/>
  <c r="I1377" i="48"/>
  <c r="J1377" i="48"/>
  <c r="K1377" i="48"/>
  <c r="L1377" i="48"/>
  <c r="M1377" i="48"/>
  <c r="N1377" i="48"/>
  <c r="O1377" i="48"/>
  <c r="P1377" i="48"/>
  <c r="Q1377" i="48"/>
  <c r="R1377" i="48"/>
  <c r="S1377" i="48"/>
  <c r="A1378" i="48"/>
  <c r="B1378" i="48"/>
  <c r="C1378" i="48"/>
  <c r="D1378" i="48"/>
  <c r="E1378" i="48"/>
  <c r="F1378" i="48"/>
  <c r="G1378" i="48"/>
  <c r="H1378" i="48"/>
  <c r="I1378" i="48"/>
  <c r="J1378" i="48"/>
  <c r="K1378" i="48"/>
  <c r="L1378" i="48"/>
  <c r="M1378" i="48"/>
  <c r="N1378" i="48"/>
  <c r="O1378" i="48"/>
  <c r="P1378" i="48"/>
  <c r="Q1378" i="48"/>
  <c r="R1378" i="48"/>
  <c r="S1378" i="48"/>
  <c r="A1379" i="48"/>
  <c r="B1379" i="48"/>
  <c r="C1379" i="48"/>
  <c r="D1379" i="48"/>
  <c r="E1379" i="48"/>
  <c r="F1379" i="48"/>
  <c r="G1379" i="48"/>
  <c r="H1379" i="48"/>
  <c r="I1379" i="48"/>
  <c r="J1379" i="48"/>
  <c r="K1379" i="48"/>
  <c r="L1379" i="48"/>
  <c r="M1379" i="48"/>
  <c r="N1379" i="48"/>
  <c r="O1379" i="48"/>
  <c r="P1379" i="48"/>
  <c r="Q1379" i="48"/>
  <c r="R1379" i="48"/>
  <c r="S1379" i="48"/>
  <c r="A1380" i="48"/>
  <c r="B1380" i="48"/>
  <c r="C1380" i="48"/>
  <c r="D1380" i="48"/>
  <c r="E1380" i="48"/>
  <c r="F1380" i="48"/>
  <c r="G1380" i="48"/>
  <c r="H1380" i="48"/>
  <c r="I1380" i="48"/>
  <c r="J1380" i="48"/>
  <c r="K1380" i="48"/>
  <c r="L1380" i="48"/>
  <c r="M1380" i="48"/>
  <c r="N1380" i="48"/>
  <c r="O1380" i="48"/>
  <c r="P1380" i="48"/>
  <c r="Q1380" i="48"/>
  <c r="R1380" i="48"/>
  <c r="S1380" i="48"/>
  <c r="A1381" i="48"/>
  <c r="B1381" i="48"/>
  <c r="C1381" i="48"/>
  <c r="D1381" i="48"/>
  <c r="E1381" i="48"/>
  <c r="F1381" i="48"/>
  <c r="G1381" i="48"/>
  <c r="H1381" i="48"/>
  <c r="I1381" i="48"/>
  <c r="J1381" i="48"/>
  <c r="K1381" i="48"/>
  <c r="L1381" i="48"/>
  <c r="M1381" i="48"/>
  <c r="N1381" i="48"/>
  <c r="O1381" i="48"/>
  <c r="P1381" i="48"/>
  <c r="Q1381" i="48"/>
  <c r="R1381" i="48"/>
  <c r="S1381" i="48"/>
  <c r="A1382" i="48"/>
  <c r="B1382" i="48"/>
  <c r="C1382" i="48"/>
  <c r="D1382" i="48"/>
  <c r="E1382" i="48"/>
  <c r="F1382" i="48"/>
  <c r="G1382" i="48"/>
  <c r="H1382" i="48"/>
  <c r="I1382" i="48"/>
  <c r="J1382" i="48"/>
  <c r="K1382" i="48"/>
  <c r="L1382" i="48"/>
  <c r="M1382" i="48"/>
  <c r="N1382" i="48"/>
  <c r="O1382" i="48"/>
  <c r="P1382" i="48"/>
  <c r="Q1382" i="48"/>
  <c r="R1382" i="48"/>
  <c r="S1382" i="48"/>
  <c r="A1383" i="48"/>
  <c r="B1383" i="48"/>
  <c r="C1383" i="48"/>
  <c r="D1383" i="48"/>
  <c r="E1383" i="48"/>
  <c r="F1383" i="48"/>
  <c r="G1383" i="48"/>
  <c r="H1383" i="48"/>
  <c r="I1383" i="48"/>
  <c r="J1383" i="48"/>
  <c r="K1383" i="48"/>
  <c r="L1383" i="48"/>
  <c r="M1383" i="48"/>
  <c r="N1383" i="48"/>
  <c r="O1383" i="48"/>
  <c r="P1383" i="48"/>
  <c r="Q1383" i="48"/>
  <c r="R1383" i="48"/>
  <c r="S1383" i="48"/>
  <c r="A1384" i="48"/>
  <c r="B1384" i="48"/>
  <c r="C1384" i="48"/>
  <c r="D1384" i="48"/>
  <c r="E1384" i="48"/>
  <c r="F1384" i="48"/>
  <c r="G1384" i="48"/>
  <c r="H1384" i="48"/>
  <c r="I1384" i="48"/>
  <c r="J1384" i="48"/>
  <c r="K1384" i="48"/>
  <c r="L1384" i="48"/>
  <c r="M1384" i="48"/>
  <c r="N1384" i="48"/>
  <c r="O1384" i="48"/>
  <c r="P1384" i="48"/>
  <c r="Q1384" i="48"/>
  <c r="R1384" i="48"/>
  <c r="S1384" i="48"/>
  <c r="A1385" i="48"/>
  <c r="B1385" i="48"/>
  <c r="C1385" i="48"/>
  <c r="D1385" i="48"/>
  <c r="E1385" i="48"/>
  <c r="F1385" i="48"/>
  <c r="G1385" i="48"/>
  <c r="H1385" i="48"/>
  <c r="I1385" i="48"/>
  <c r="J1385" i="48"/>
  <c r="K1385" i="48"/>
  <c r="L1385" i="48"/>
  <c r="M1385" i="48"/>
  <c r="N1385" i="48"/>
  <c r="O1385" i="48"/>
  <c r="P1385" i="48"/>
  <c r="Q1385" i="48"/>
  <c r="R1385" i="48"/>
  <c r="S1385" i="48"/>
  <c r="A1386" i="48"/>
  <c r="B1386" i="48"/>
  <c r="C1386" i="48"/>
  <c r="D1386" i="48"/>
  <c r="E1386" i="48"/>
  <c r="F1386" i="48"/>
  <c r="G1386" i="48"/>
  <c r="H1386" i="48"/>
  <c r="I1386" i="48"/>
  <c r="J1386" i="48"/>
  <c r="K1386" i="48"/>
  <c r="L1386" i="48"/>
  <c r="M1386" i="48"/>
  <c r="N1386" i="48"/>
  <c r="O1386" i="48"/>
  <c r="P1386" i="48"/>
  <c r="Q1386" i="48"/>
  <c r="R1386" i="48"/>
  <c r="S1386" i="48"/>
  <c r="A1387" i="48"/>
  <c r="B1387" i="48"/>
  <c r="C1387" i="48"/>
  <c r="D1387" i="48"/>
  <c r="E1387" i="48"/>
  <c r="F1387" i="48"/>
  <c r="G1387" i="48"/>
  <c r="H1387" i="48"/>
  <c r="I1387" i="48"/>
  <c r="J1387" i="48"/>
  <c r="K1387" i="48"/>
  <c r="L1387" i="48"/>
  <c r="M1387" i="48"/>
  <c r="N1387" i="48"/>
  <c r="O1387" i="48"/>
  <c r="P1387" i="48"/>
  <c r="Q1387" i="48"/>
  <c r="R1387" i="48"/>
  <c r="S1387" i="48"/>
  <c r="A1388" i="48"/>
  <c r="B1388" i="48"/>
  <c r="C1388" i="48"/>
  <c r="D1388" i="48"/>
  <c r="E1388" i="48"/>
  <c r="F1388" i="48"/>
  <c r="G1388" i="48"/>
  <c r="H1388" i="48"/>
  <c r="I1388" i="48"/>
  <c r="J1388" i="48"/>
  <c r="K1388" i="48"/>
  <c r="L1388" i="48"/>
  <c r="M1388" i="48"/>
  <c r="N1388" i="48"/>
  <c r="O1388" i="48"/>
  <c r="P1388" i="48"/>
  <c r="Q1388" i="48"/>
  <c r="R1388" i="48"/>
  <c r="S1388" i="48"/>
  <c r="A1389" i="48"/>
  <c r="B1389" i="48"/>
  <c r="C1389" i="48"/>
  <c r="D1389" i="48"/>
  <c r="E1389" i="48"/>
  <c r="F1389" i="48"/>
  <c r="G1389" i="48"/>
  <c r="H1389" i="48"/>
  <c r="I1389" i="48"/>
  <c r="J1389" i="48"/>
  <c r="K1389" i="48"/>
  <c r="L1389" i="48"/>
  <c r="M1389" i="48"/>
  <c r="N1389" i="48"/>
  <c r="O1389" i="48"/>
  <c r="P1389" i="48"/>
  <c r="Q1389" i="48"/>
  <c r="R1389" i="48"/>
  <c r="S1389" i="48"/>
  <c r="A1390" i="48"/>
  <c r="B1390" i="48"/>
  <c r="C1390" i="48"/>
  <c r="D1390" i="48"/>
  <c r="E1390" i="48"/>
  <c r="F1390" i="48"/>
  <c r="G1390" i="48"/>
  <c r="H1390" i="48"/>
  <c r="I1390" i="48"/>
  <c r="J1390" i="48"/>
  <c r="K1390" i="48"/>
  <c r="L1390" i="48"/>
  <c r="M1390" i="48"/>
  <c r="N1390" i="48"/>
  <c r="O1390" i="48"/>
  <c r="P1390" i="48"/>
  <c r="Q1390" i="48"/>
  <c r="R1390" i="48"/>
  <c r="S1390" i="48"/>
  <c r="A1391" i="48"/>
  <c r="B1391" i="48"/>
  <c r="C1391" i="48"/>
  <c r="D1391" i="48"/>
  <c r="E1391" i="48"/>
  <c r="F1391" i="48"/>
  <c r="G1391" i="48"/>
  <c r="H1391" i="48"/>
  <c r="I1391" i="48"/>
  <c r="J1391" i="48"/>
  <c r="K1391" i="48"/>
  <c r="L1391" i="48"/>
  <c r="M1391" i="48"/>
  <c r="N1391" i="48"/>
  <c r="O1391" i="48"/>
  <c r="P1391" i="48"/>
  <c r="Q1391" i="48"/>
  <c r="R1391" i="48"/>
  <c r="S1391" i="48"/>
  <c r="A1392" i="48"/>
  <c r="B1392" i="48"/>
  <c r="C1392" i="48"/>
  <c r="D1392" i="48"/>
  <c r="E1392" i="48"/>
  <c r="F1392" i="48"/>
  <c r="G1392" i="48"/>
  <c r="H1392" i="48"/>
  <c r="I1392" i="48"/>
  <c r="J1392" i="48"/>
  <c r="K1392" i="48"/>
  <c r="L1392" i="48"/>
  <c r="M1392" i="48"/>
  <c r="N1392" i="48"/>
  <c r="O1392" i="48"/>
  <c r="P1392" i="48"/>
  <c r="Q1392" i="48"/>
  <c r="R1392" i="48"/>
  <c r="S1392" i="48"/>
  <c r="A1393" i="48"/>
  <c r="B1393" i="48"/>
  <c r="C1393" i="48"/>
  <c r="D1393" i="48"/>
  <c r="E1393" i="48"/>
  <c r="F1393" i="48"/>
  <c r="G1393" i="48"/>
  <c r="H1393" i="48"/>
  <c r="I1393" i="48"/>
  <c r="J1393" i="48"/>
  <c r="K1393" i="48"/>
  <c r="L1393" i="48"/>
  <c r="M1393" i="48"/>
  <c r="N1393" i="48"/>
  <c r="O1393" i="48"/>
  <c r="P1393" i="48"/>
  <c r="Q1393" i="48"/>
  <c r="R1393" i="48"/>
  <c r="S1393" i="48"/>
  <c r="A1394" i="48"/>
  <c r="B1394" i="48"/>
  <c r="C1394" i="48"/>
  <c r="D1394" i="48"/>
  <c r="E1394" i="48"/>
  <c r="F1394" i="48"/>
  <c r="G1394" i="48"/>
  <c r="H1394" i="48"/>
  <c r="I1394" i="48"/>
  <c r="J1394" i="48"/>
  <c r="K1394" i="48"/>
  <c r="L1394" i="48"/>
  <c r="M1394" i="48"/>
  <c r="N1394" i="48"/>
  <c r="O1394" i="48"/>
  <c r="P1394" i="48"/>
  <c r="Q1394" i="48"/>
  <c r="R1394" i="48"/>
  <c r="S1394" i="48"/>
  <c r="A1395" i="48"/>
  <c r="B1395" i="48"/>
  <c r="C1395" i="48"/>
  <c r="D1395" i="48"/>
  <c r="E1395" i="48"/>
  <c r="F1395" i="48"/>
  <c r="G1395" i="48"/>
  <c r="H1395" i="48"/>
  <c r="I1395" i="48"/>
  <c r="J1395" i="48"/>
  <c r="K1395" i="48"/>
  <c r="L1395" i="48"/>
  <c r="M1395" i="48"/>
  <c r="N1395" i="48"/>
  <c r="O1395" i="48"/>
  <c r="P1395" i="48"/>
  <c r="Q1395" i="48"/>
  <c r="R1395" i="48"/>
  <c r="S1395" i="48"/>
  <c r="A1396" i="48"/>
  <c r="B1396" i="48"/>
  <c r="C1396" i="48"/>
  <c r="D1396" i="48"/>
  <c r="E1396" i="48"/>
  <c r="F1396" i="48"/>
  <c r="G1396" i="48"/>
  <c r="H1396" i="48"/>
  <c r="I1396" i="48"/>
  <c r="J1396" i="48"/>
  <c r="K1396" i="48"/>
  <c r="L1396" i="48"/>
  <c r="M1396" i="48"/>
  <c r="N1396" i="48"/>
  <c r="O1396" i="48"/>
  <c r="P1396" i="48"/>
  <c r="Q1396" i="48"/>
  <c r="R1396" i="48"/>
  <c r="S1396" i="48"/>
  <c r="A1397" i="48"/>
  <c r="B1397" i="48"/>
  <c r="C1397" i="48"/>
  <c r="D1397" i="48"/>
  <c r="E1397" i="48"/>
  <c r="F1397" i="48"/>
  <c r="G1397" i="48"/>
  <c r="H1397" i="48"/>
  <c r="I1397" i="48"/>
  <c r="J1397" i="48"/>
  <c r="K1397" i="48"/>
  <c r="L1397" i="48"/>
  <c r="M1397" i="48"/>
  <c r="N1397" i="48"/>
  <c r="O1397" i="48"/>
  <c r="P1397" i="48"/>
  <c r="Q1397" i="48"/>
  <c r="R1397" i="48"/>
  <c r="S1397" i="48"/>
  <c r="A1398" i="48"/>
  <c r="B1398" i="48"/>
  <c r="C1398" i="48"/>
  <c r="D1398" i="48"/>
  <c r="E1398" i="48"/>
  <c r="F1398" i="48"/>
  <c r="G1398" i="48"/>
  <c r="H1398" i="48"/>
  <c r="I1398" i="48"/>
  <c r="J1398" i="48"/>
  <c r="K1398" i="48"/>
  <c r="L1398" i="48"/>
  <c r="M1398" i="48"/>
  <c r="N1398" i="48"/>
  <c r="O1398" i="48"/>
  <c r="P1398" i="48"/>
  <c r="Q1398" i="48"/>
  <c r="R1398" i="48"/>
  <c r="S1398" i="48"/>
  <c r="A1399" i="48"/>
  <c r="B1399" i="48"/>
  <c r="C1399" i="48"/>
  <c r="D1399" i="48"/>
  <c r="E1399" i="48"/>
  <c r="F1399" i="48"/>
  <c r="G1399" i="48"/>
  <c r="H1399" i="48"/>
  <c r="I1399" i="48"/>
  <c r="J1399" i="48"/>
  <c r="K1399" i="48"/>
  <c r="L1399" i="48"/>
  <c r="M1399" i="48"/>
  <c r="N1399" i="48"/>
  <c r="O1399" i="48"/>
  <c r="P1399" i="48"/>
  <c r="Q1399" i="48"/>
  <c r="R1399" i="48"/>
  <c r="S1399" i="48"/>
  <c r="A1400" i="48"/>
  <c r="B1400" i="48"/>
  <c r="C1400" i="48"/>
  <c r="D1400" i="48"/>
  <c r="E1400" i="48"/>
  <c r="F1400" i="48"/>
  <c r="G1400" i="48"/>
  <c r="H1400" i="48"/>
  <c r="I1400" i="48"/>
  <c r="J1400" i="48"/>
  <c r="K1400" i="48"/>
  <c r="L1400" i="48"/>
  <c r="M1400" i="48"/>
  <c r="N1400" i="48"/>
  <c r="O1400" i="48"/>
  <c r="P1400" i="48"/>
  <c r="Q1400" i="48"/>
  <c r="R1400" i="48"/>
  <c r="S1400" i="48"/>
  <c r="A1401" i="48"/>
  <c r="B1401" i="48"/>
  <c r="C1401" i="48"/>
  <c r="D1401" i="48"/>
  <c r="E1401" i="48"/>
  <c r="F1401" i="48"/>
  <c r="G1401" i="48"/>
  <c r="H1401" i="48"/>
  <c r="I1401" i="48"/>
  <c r="J1401" i="48"/>
  <c r="K1401" i="48"/>
  <c r="L1401" i="48"/>
  <c r="M1401" i="48"/>
  <c r="N1401" i="48"/>
  <c r="O1401" i="48"/>
  <c r="P1401" i="48"/>
  <c r="Q1401" i="48"/>
  <c r="R1401" i="48"/>
  <c r="S1401" i="48"/>
  <c r="A1402" i="48"/>
  <c r="B1402" i="48"/>
  <c r="C1402" i="48"/>
  <c r="D1402" i="48"/>
  <c r="E1402" i="48"/>
  <c r="F1402" i="48"/>
  <c r="G1402" i="48"/>
  <c r="H1402" i="48"/>
  <c r="I1402" i="48"/>
  <c r="J1402" i="48"/>
  <c r="K1402" i="48"/>
  <c r="L1402" i="48"/>
  <c r="M1402" i="48"/>
  <c r="N1402" i="48"/>
  <c r="O1402" i="48"/>
  <c r="P1402" i="48"/>
  <c r="Q1402" i="48"/>
  <c r="R1402" i="48"/>
  <c r="S1402" i="48"/>
  <c r="A1403" i="48"/>
  <c r="B1403" i="48"/>
  <c r="C1403" i="48"/>
  <c r="D1403" i="48"/>
  <c r="E1403" i="48"/>
  <c r="F1403" i="48"/>
  <c r="G1403" i="48"/>
  <c r="H1403" i="48"/>
  <c r="I1403" i="48"/>
  <c r="J1403" i="48"/>
  <c r="K1403" i="48"/>
  <c r="L1403" i="48"/>
  <c r="M1403" i="48"/>
  <c r="N1403" i="48"/>
  <c r="O1403" i="48"/>
  <c r="P1403" i="48"/>
  <c r="Q1403" i="48"/>
  <c r="R1403" i="48"/>
  <c r="S1403" i="48"/>
  <c r="A1404" i="48"/>
  <c r="B1404" i="48"/>
  <c r="C1404" i="48"/>
  <c r="D1404" i="48"/>
  <c r="E1404" i="48"/>
  <c r="F1404" i="48"/>
  <c r="G1404" i="48"/>
  <c r="H1404" i="48"/>
  <c r="I1404" i="48"/>
  <c r="J1404" i="48"/>
  <c r="K1404" i="48"/>
  <c r="L1404" i="48"/>
  <c r="M1404" i="48"/>
  <c r="N1404" i="48"/>
  <c r="O1404" i="48"/>
  <c r="P1404" i="48"/>
  <c r="Q1404" i="48"/>
  <c r="R1404" i="48"/>
  <c r="S1404" i="48"/>
  <c r="A1405" i="48"/>
  <c r="B1405" i="48"/>
  <c r="C1405" i="48"/>
  <c r="D1405" i="48"/>
  <c r="E1405" i="48"/>
  <c r="F1405" i="48"/>
  <c r="G1405" i="48"/>
  <c r="H1405" i="48"/>
  <c r="I1405" i="48"/>
  <c r="J1405" i="48"/>
  <c r="K1405" i="48"/>
  <c r="L1405" i="48"/>
  <c r="M1405" i="48"/>
  <c r="N1405" i="48"/>
  <c r="O1405" i="48"/>
  <c r="P1405" i="48"/>
  <c r="Q1405" i="48"/>
  <c r="R1405" i="48"/>
  <c r="S1405" i="48"/>
  <c r="A1406" i="48"/>
  <c r="B1406" i="48"/>
  <c r="C1406" i="48"/>
  <c r="D1406" i="48"/>
  <c r="E1406" i="48"/>
  <c r="F1406" i="48"/>
  <c r="G1406" i="48"/>
  <c r="H1406" i="48"/>
  <c r="I1406" i="48"/>
  <c r="J1406" i="48"/>
  <c r="K1406" i="48"/>
  <c r="L1406" i="48"/>
  <c r="M1406" i="48"/>
  <c r="N1406" i="48"/>
  <c r="O1406" i="48"/>
  <c r="P1406" i="48"/>
  <c r="Q1406" i="48"/>
  <c r="R1406" i="48"/>
  <c r="S1406" i="48"/>
  <c r="A1407" i="48"/>
  <c r="B1407" i="48"/>
  <c r="C1407" i="48"/>
  <c r="D1407" i="48"/>
  <c r="E1407" i="48"/>
  <c r="F1407" i="48"/>
  <c r="G1407" i="48"/>
  <c r="H1407" i="48"/>
  <c r="I1407" i="48"/>
  <c r="J1407" i="48"/>
  <c r="K1407" i="48"/>
  <c r="L1407" i="48"/>
  <c r="M1407" i="48"/>
  <c r="N1407" i="48"/>
  <c r="O1407" i="48"/>
  <c r="P1407" i="48"/>
  <c r="Q1407" i="48"/>
  <c r="R1407" i="48"/>
  <c r="S1407" i="48"/>
  <c r="A1408" i="48"/>
  <c r="B1408" i="48"/>
  <c r="C1408" i="48"/>
  <c r="D1408" i="48"/>
  <c r="E1408" i="48"/>
  <c r="F1408" i="48"/>
  <c r="G1408" i="48"/>
  <c r="H1408" i="48"/>
  <c r="I1408" i="48"/>
  <c r="J1408" i="48"/>
  <c r="K1408" i="48"/>
  <c r="L1408" i="48"/>
  <c r="M1408" i="48"/>
  <c r="N1408" i="48"/>
  <c r="O1408" i="48"/>
  <c r="P1408" i="48"/>
  <c r="Q1408" i="48"/>
  <c r="R1408" i="48"/>
  <c r="S1408" i="48"/>
  <c r="A1409" i="48"/>
  <c r="B1409" i="48"/>
  <c r="C1409" i="48"/>
  <c r="D1409" i="48"/>
  <c r="E1409" i="48"/>
  <c r="F1409" i="48"/>
  <c r="G1409" i="48"/>
  <c r="H1409" i="48"/>
  <c r="I1409" i="48"/>
  <c r="J1409" i="48"/>
  <c r="K1409" i="48"/>
  <c r="L1409" i="48"/>
  <c r="M1409" i="48"/>
  <c r="N1409" i="48"/>
  <c r="O1409" i="48"/>
  <c r="P1409" i="48"/>
  <c r="Q1409" i="48"/>
  <c r="R1409" i="48"/>
  <c r="S1409" i="48"/>
  <c r="A1410" i="48"/>
  <c r="B1410" i="48"/>
  <c r="C1410" i="48"/>
  <c r="D1410" i="48"/>
  <c r="E1410" i="48"/>
  <c r="F1410" i="48"/>
  <c r="G1410" i="48"/>
  <c r="H1410" i="48"/>
  <c r="I1410" i="48"/>
  <c r="J1410" i="48"/>
  <c r="K1410" i="48"/>
  <c r="L1410" i="48"/>
  <c r="M1410" i="48"/>
  <c r="N1410" i="48"/>
  <c r="O1410" i="48"/>
  <c r="P1410" i="48"/>
  <c r="Q1410" i="48"/>
  <c r="R1410" i="48"/>
  <c r="S1410" i="48"/>
  <c r="A1411" i="48"/>
  <c r="B1411" i="48"/>
  <c r="C1411" i="48"/>
  <c r="D1411" i="48"/>
  <c r="E1411" i="48"/>
  <c r="F1411" i="48"/>
  <c r="G1411" i="48"/>
  <c r="H1411" i="48"/>
  <c r="I1411" i="48"/>
  <c r="J1411" i="48"/>
  <c r="K1411" i="48"/>
  <c r="L1411" i="48"/>
  <c r="M1411" i="48"/>
  <c r="N1411" i="48"/>
  <c r="O1411" i="48"/>
  <c r="P1411" i="48"/>
  <c r="Q1411" i="48"/>
  <c r="R1411" i="48"/>
  <c r="S1411" i="48"/>
  <c r="A1412" i="48"/>
  <c r="B1412" i="48"/>
  <c r="C1412" i="48"/>
  <c r="D1412" i="48"/>
  <c r="E1412" i="48"/>
  <c r="F1412" i="48"/>
  <c r="G1412" i="48"/>
  <c r="H1412" i="48"/>
  <c r="I1412" i="48"/>
  <c r="J1412" i="48"/>
  <c r="K1412" i="48"/>
  <c r="L1412" i="48"/>
  <c r="M1412" i="48"/>
  <c r="N1412" i="48"/>
  <c r="O1412" i="48"/>
  <c r="P1412" i="48"/>
  <c r="Q1412" i="48"/>
  <c r="R1412" i="48"/>
  <c r="S1412" i="48"/>
  <c r="A1413" i="48"/>
  <c r="B1413" i="48"/>
  <c r="C1413" i="48"/>
  <c r="D1413" i="48"/>
  <c r="E1413" i="48"/>
  <c r="F1413" i="48"/>
  <c r="G1413" i="48"/>
  <c r="H1413" i="48"/>
  <c r="I1413" i="48"/>
  <c r="J1413" i="48"/>
  <c r="K1413" i="48"/>
  <c r="L1413" i="48"/>
  <c r="M1413" i="48"/>
  <c r="N1413" i="48"/>
  <c r="O1413" i="48"/>
  <c r="P1413" i="48"/>
  <c r="Q1413" i="48"/>
  <c r="R1413" i="48"/>
  <c r="S1413" i="48"/>
  <c r="A1414" i="48"/>
  <c r="B1414" i="48"/>
  <c r="C1414" i="48"/>
  <c r="D1414" i="48"/>
  <c r="E1414" i="48"/>
  <c r="F1414" i="48"/>
  <c r="G1414" i="48"/>
  <c r="H1414" i="48"/>
  <c r="I1414" i="48"/>
  <c r="J1414" i="48"/>
  <c r="K1414" i="48"/>
  <c r="L1414" i="48"/>
  <c r="M1414" i="48"/>
  <c r="N1414" i="48"/>
  <c r="O1414" i="48"/>
  <c r="P1414" i="48"/>
  <c r="Q1414" i="48"/>
  <c r="R1414" i="48"/>
  <c r="S1414" i="48"/>
  <c r="A1415" i="48"/>
  <c r="B1415" i="48"/>
  <c r="C1415" i="48"/>
  <c r="D1415" i="48"/>
  <c r="E1415" i="48"/>
  <c r="F1415" i="48"/>
  <c r="G1415" i="48"/>
  <c r="H1415" i="48"/>
  <c r="I1415" i="48"/>
  <c r="J1415" i="48"/>
  <c r="K1415" i="48"/>
  <c r="L1415" i="48"/>
  <c r="M1415" i="48"/>
  <c r="N1415" i="48"/>
  <c r="O1415" i="48"/>
  <c r="P1415" i="48"/>
  <c r="Q1415" i="48"/>
  <c r="R1415" i="48"/>
  <c r="S1415" i="48"/>
  <c r="A1416" i="48"/>
  <c r="B1416" i="48"/>
  <c r="C1416" i="48"/>
  <c r="D1416" i="48"/>
  <c r="E1416" i="48"/>
  <c r="F1416" i="48"/>
  <c r="G1416" i="48"/>
  <c r="H1416" i="48"/>
  <c r="I1416" i="48"/>
  <c r="J1416" i="48"/>
  <c r="K1416" i="48"/>
  <c r="L1416" i="48"/>
  <c r="M1416" i="48"/>
  <c r="N1416" i="48"/>
  <c r="O1416" i="48"/>
  <c r="P1416" i="48"/>
  <c r="Q1416" i="48"/>
  <c r="R1416" i="48"/>
  <c r="S1416" i="48"/>
  <c r="A1417" i="48"/>
  <c r="B1417" i="48"/>
  <c r="C1417" i="48"/>
  <c r="D1417" i="48"/>
  <c r="E1417" i="48"/>
  <c r="F1417" i="48"/>
  <c r="G1417" i="48"/>
  <c r="H1417" i="48"/>
  <c r="I1417" i="48"/>
  <c r="J1417" i="48"/>
  <c r="K1417" i="48"/>
  <c r="L1417" i="48"/>
  <c r="M1417" i="48"/>
  <c r="N1417" i="48"/>
  <c r="O1417" i="48"/>
  <c r="P1417" i="48"/>
  <c r="Q1417" i="48"/>
  <c r="R1417" i="48"/>
  <c r="S1417" i="48"/>
  <c r="A1418" i="48"/>
  <c r="B1418" i="48"/>
  <c r="C1418" i="48"/>
  <c r="D1418" i="48"/>
  <c r="E1418" i="48"/>
  <c r="F1418" i="48"/>
  <c r="G1418" i="48"/>
  <c r="H1418" i="48"/>
  <c r="I1418" i="48"/>
  <c r="J1418" i="48"/>
  <c r="K1418" i="48"/>
  <c r="L1418" i="48"/>
  <c r="M1418" i="48"/>
  <c r="N1418" i="48"/>
  <c r="O1418" i="48"/>
  <c r="P1418" i="48"/>
  <c r="Q1418" i="48"/>
  <c r="R1418" i="48"/>
  <c r="S1418" i="48"/>
  <c r="A1419" i="48"/>
  <c r="B1419" i="48"/>
  <c r="C1419" i="48"/>
  <c r="D1419" i="48"/>
  <c r="E1419" i="48"/>
  <c r="F1419" i="48"/>
  <c r="G1419" i="48"/>
  <c r="H1419" i="48"/>
  <c r="I1419" i="48"/>
  <c r="J1419" i="48"/>
  <c r="K1419" i="48"/>
  <c r="L1419" i="48"/>
  <c r="M1419" i="48"/>
  <c r="N1419" i="48"/>
  <c r="O1419" i="48"/>
  <c r="P1419" i="48"/>
  <c r="Q1419" i="48"/>
  <c r="R1419" i="48"/>
  <c r="S1419" i="48"/>
  <c r="A1420" i="48"/>
  <c r="B1420" i="48"/>
  <c r="C1420" i="48"/>
  <c r="D1420" i="48"/>
  <c r="E1420" i="48"/>
  <c r="F1420" i="48"/>
  <c r="G1420" i="48"/>
  <c r="H1420" i="48"/>
  <c r="I1420" i="48"/>
  <c r="J1420" i="48"/>
  <c r="K1420" i="48"/>
  <c r="L1420" i="48"/>
  <c r="M1420" i="48"/>
  <c r="N1420" i="48"/>
  <c r="O1420" i="48"/>
  <c r="P1420" i="48"/>
  <c r="Q1420" i="48"/>
  <c r="R1420" i="48"/>
  <c r="S1420" i="48"/>
  <c r="A1421" i="48"/>
  <c r="B1421" i="48"/>
  <c r="C1421" i="48"/>
  <c r="D1421" i="48"/>
  <c r="E1421" i="48"/>
  <c r="F1421" i="48"/>
  <c r="G1421" i="48"/>
  <c r="H1421" i="48"/>
  <c r="I1421" i="48"/>
  <c r="J1421" i="48"/>
  <c r="K1421" i="48"/>
  <c r="L1421" i="48"/>
  <c r="M1421" i="48"/>
  <c r="N1421" i="48"/>
  <c r="O1421" i="48"/>
  <c r="P1421" i="48"/>
  <c r="Q1421" i="48"/>
  <c r="R1421" i="48"/>
  <c r="S1421" i="48"/>
  <c r="A1422" i="48"/>
  <c r="B1422" i="48"/>
  <c r="C1422" i="48"/>
  <c r="D1422" i="48"/>
  <c r="E1422" i="48"/>
  <c r="F1422" i="48"/>
  <c r="G1422" i="48"/>
  <c r="H1422" i="48"/>
  <c r="I1422" i="48"/>
  <c r="J1422" i="48"/>
  <c r="K1422" i="48"/>
  <c r="L1422" i="48"/>
  <c r="M1422" i="48"/>
  <c r="N1422" i="48"/>
  <c r="O1422" i="48"/>
  <c r="P1422" i="48"/>
  <c r="Q1422" i="48"/>
  <c r="R1422" i="48"/>
  <c r="S1422" i="48"/>
  <c r="A1423" i="48"/>
  <c r="B1423" i="48"/>
  <c r="C1423" i="48"/>
  <c r="D1423" i="48"/>
  <c r="E1423" i="48"/>
  <c r="F1423" i="48"/>
  <c r="G1423" i="48"/>
  <c r="H1423" i="48"/>
  <c r="I1423" i="48"/>
  <c r="J1423" i="48"/>
  <c r="K1423" i="48"/>
  <c r="L1423" i="48"/>
  <c r="M1423" i="48"/>
  <c r="N1423" i="48"/>
  <c r="O1423" i="48"/>
  <c r="P1423" i="48"/>
  <c r="Q1423" i="48"/>
  <c r="R1423" i="48"/>
  <c r="S1423" i="48"/>
  <c r="A1424" i="48"/>
  <c r="B1424" i="48"/>
  <c r="C1424" i="48"/>
  <c r="D1424" i="48"/>
  <c r="E1424" i="48"/>
  <c r="F1424" i="48"/>
  <c r="G1424" i="48"/>
  <c r="H1424" i="48"/>
  <c r="I1424" i="48"/>
  <c r="J1424" i="48"/>
  <c r="K1424" i="48"/>
  <c r="L1424" i="48"/>
  <c r="M1424" i="48"/>
  <c r="N1424" i="48"/>
  <c r="O1424" i="48"/>
  <c r="P1424" i="48"/>
  <c r="Q1424" i="48"/>
  <c r="R1424" i="48"/>
  <c r="S1424" i="48"/>
  <c r="A1425" i="48"/>
  <c r="B1425" i="48"/>
  <c r="C1425" i="48"/>
  <c r="D1425" i="48"/>
  <c r="E1425" i="48"/>
  <c r="F1425" i="48"/>
  <c r="G1425" i="48"/>
  <c r="H1425" i="48"/>
  <c r="I1425" i="48"/>
  <c r="J1425" i="48"/>
  <c r="K1425" i="48"/>
  <c r="L1425" i="48"/>
  <c r="M1425" i="48"/>
  <c r="N1425" i="48"/>
  <c r="O1425" i="48"/>
  <c r="P1425" i="48"/>
  <c r="Q1425" i="48"/>
  <c r="R1425" i="48"/>
  <c r="S1425" i="48"/>
  <c r="A1426" i="48"/>
  <c r="B1426" i="48"/>
  <c r="C1426" i="48"/>
  <c r="D1426" i="48"/>
  <c r="E1426" i="48"/>
  <c r="F1426" i="48"/>
  <c r="G1426" i="48"/>
  <c r="H1426" i="48"/>
  <c r="I1426" i="48"/>
  <c r="J1426" i="48"/>
  <c r="K1426" i="48"/>
  <c r="L1426" i="48"/>
  <c r="M1426" i="48"/>
  <c r="N1426" i="48"/>
  <c r="O1426" i="48"/>
  <c r="P1426" i="48"/>
  <c r="Q1426" i="48"/>
  <c r="R1426" i="48"/>
  <c r="S1426" i="48"/>
  <c r="A1427" i="48"/>
  <c r="B1427" i="48"/>
  <c r="C1427" i="48"/>
  <c r="D1427" i="48"/>
  <c r="E1427" i="48"/>
  <c r="F1427" i="48"/>
  <c r="G1427" i="48"/>
  <c r="H1427" i="48"/>
  <c r="I1427" i="48"/>
  <c r="J1427" i="48"/>
  <c r="K1427" i="48"/>
  <c r="L1427" i="48"/>
  <c r="M1427" i="48"/>
  <c r="N1427" i="48"/>
  <c r="O1427" i="48"/>
  <c r="P1427" i="48"/>
  <c r="Q1427" i="48"/>
  <c r="R1427" i="48"/>
  <c r="S1427" i="48"/>
  <c r="A1428" i="48"/>
  <c r="B1428" i="48"/>
  <c r="C1428" i="48"/>
  <c r="D1428" i="48"/>
  <c r="E1428" i="48"/>
  <c r="F1428" i="48"/>
  <c r="G1428" i="48"/>
  <c r="H1428" i="48"/>
  <c r="I1428" i="48"/>
  <c r="J1428" i="48"/>
  <c r="K1428" i="48"/>
  <c r="L1428" i="48"/>
  <c r="M1428" i="48"/>
  <c r="N1428" i="48"/>
  <c r="O1428" i="48"/>
  <c r="P1428" i="48"/>
  <c r="Q1428" i="48"/>
  <c r="R1428" i="48"/>
  <c r="S1428" i="48"/>
  <c r="A1429" i="48"/>
  <c r="B1429" i="48"/>
  <c r="C1429" i="48"/>
  <c r="D1429" i="48"/>
  <c r="E1429" i="48"/>
  <c r="F1429" i="48"/>
  <c r="G1429" i="48"/>
  <c r="H1429" i="48"/>
  <c r="I1429" i="48"/>
  <c r="J1429" i="48"/>
  <c r="K1429" i="48"/>
  <c r="L1429" i="48"/>
  <c r="M1429" i="48"/>
  <c r="N1429" i="48"/>
  <c r="O1429" i="48"/>
  <c r="P1429" i="48"/>
  <c r="Q1429" i="48"/>
  <c r="R1429" i="48"/>
  <c r="S1429" i="48"/>
  <c r="A1430" i="48"/>
  <c r="B1430" i="48"/>
  <c r="C1430" i="48"/>
  <c r="D1430" i="48"/>
  <c r="E1430" i="48"/>
  <c r="F1430" i="48"/>
  <c r="G1430" i="48"/>
  <c r="H1430" i="48"/>
  <c r="I1430" i="48"/>
  <c r="J1430" i="48"/>
  <c r="K1430" i="48"/>
  <c r="L1430" i="48"/>
  <c r="M1430" i="48"/>
  <c r="N1430" i="48"/>
  <c r="O1430" i="48"/>
  <c r="P1430" i="48"/>
  <c r="Q1430" i="48"/>
  <c r="R1430" i="48"/>
  <c r="S1430" i="48"/>
  <c r="A1431" i="48"/>
  <c r="B1431" i="48"/>
  <c r="C1431" i="48"/>
  <c r="D1431" i="48"/>
  <c r="E1431" i="48"/>
  <c r="F1431" i="48"/>
  <c r="G1431" i="48"/>
  <c r="H1431" i="48"/>
  <c r="I1431" i="48"/>
  <c r="J1431" i="48"/>
  <c r="K1431" i="48"/>
  <c r="L1431" i="48"/>
  <c r="M1431" i="48"/>
  <c r="N1431" i="48"/>
  <c r="O1431" i="48"/>
  <c r="P1431" i="48"/>
  <c r="Q1431" i="48"/>
  <c r="R1431" i="48"/>
  <c r="S1431" i="48"/>
  <c r="A1432" i="48"/>
  <c r="B1432" i="48"/>
  <c r="C1432" i="48"/>
  <c r="D1432" i="48"/>
  <c r="E1432" i="48"/>
  <c r="F1432" i="48"/>
  <c r="G1432" i="48"/>
  <c r="H1432" i="48"/>
  <c r="I1432" i="48"/>
  <c r="J1432" i="48"/>
  <c r="K1432" i="48"/>
  <c r="L1432" i="48"/>
  <c r="M1432" i="48"/>
  <c r="N1432" i="48"/>
  <c r="O1432" i="48"/>
  <c r="P1432" i="48"/>
  <c r="Q1432" i="48"/>
  <c r="R1432" i="48"/>
  <c r="S1432" i="48"/>
  <c r="A1433" i="48"/>
  <c r="B1433" i="48"/>
  <c r="C1433" i="48"/>
  <c r="D1433" i="48"/>
  <c r="E1433" i="48"/>
  <c r="F1433" i="48"/>
  <c r="G1433" i="48"/>
  <c r="H1433" i="48"/>
  <c r="I1433" i="48"/>
  <c r="J1433" i="48"/>
  <c r="K1433" i="48"/>
  <c r="L1433" i="48"/>
  <c r="M1433" i="48"/>
  <c r="N1433" i="48"/>
  <c r="O1433" i="48"/>
  <c r="P1433" i="48"/>
  <c r="Q1433" i="48"/>
  <c r="R1433" i="48"/>
  <c r="S1433" i="48"/>
  <c r="A1434" i="48"/>
  <c r="B1434" i="48"/>
  <c r="C1434" i="48"/>
  <c r="D1434" i="48"/>
  <c r="E1434" i="48"/>
  <c r="F1434" i="48"/>
  <c r="G1434" i="48"/>
  <c r="H1434" i="48"/>
  <c r="I1434" i="48"/>
  <c r="J1434" i="48"/>
  <c r="K1434" i="48"/>
  <c r="L1434" i="48"/>
  <c r="M1434" i="48"/>
  <c r="N1434" i="48"/>
  <c r="O1434" i="48"/>
  <c r="P1434" i="48"/>
  <c r="Q1434" i="48"/>
  <c r="R1434" i="48"/>
  <c r="S1434" i="48"/>
  <c r="A1435" i="48"/>
  <c r="B1435" i="48"/>
  <c r="C1435" i="48"/>
  <c r="D1435" i="48"/>
  <c r="E1435" i="48"/>
  <c r="F1435" i="48"/>
  <c r="G1435" i="48"/>
  <c r="H1435" i="48"/>
  <c r="I1435" i="48"/>
  <c r="J1435" i="48"/>
  <c r="K1435" i="48"/>
  <c r="L1435" i="48"/>
  <c r="M1435" i="48"/>
  <c r="N1435" i="48"/>
  <c r="O1435" i="48"/>
  <c r="P1435" i="48"/>
  <c r="Q1435" i="48"/>
  <c r="R1435" i="48"/>
  <c r="S1435" i="48"/>
  <c r="A1436" i="48"/>
  <c r="B1436" i="48"/>
  <c r="C1436" i="48"/>
  <c r="D1436" i="48"/>
  <c r="E1436" i="48"/>
  <c r="F1436" i="48"/>
  <c r="G1436" i="48"/>
  <c r="H1436" i="48"/>
  <c r="I1436" i="48"/>
  <c r="J1436" i="48"/>
  <c r="K1436" i="48"/>
  <c r="L1436" i="48"/>
  <c r="M1436" i="48"/>
  <c r="N1436" i="48"/>
  <c r="O1436" i="48"/>
  <c r="P1436" i="48"/>
  <c r="Q1436" i="48"/>
  <c r="R1436" i="48"/>
  <c r="S1436" i="48"/>
  <c r="A1437" i="48"/>
  <c r="B1437" i="48"/>
  <c r="C1437" i="48"/>
  <c r="D1437" i="48"/>
  <c r="E1437" i="48"/>
  <c r="F1437" i="48"/>
  <c r="G1437" i="48"/>
  <c r="H1437" i="48"/>
  <c r="I1437" i="48"/>
  <c r="J1437" i="48"/>
  <c r="K1437" i="48"/>
  <c r="L1437" i="48"/>
  <c r="M1437" i="48"/>
  <c r="N1437" i="48"/>
  <c r="O1437" i="48"/>
  <c r="P1437" i="48"/>
  <c r="Q1437" i="48"/>
  <c r="R1437" i="48"/>
  <c r="S1437" i="48"/>
  <c r="A1438" i="48"/>
  <c r="B1438" i="48"/>
  <c r="C1438" i="48"/>
  <c r="D1438" i="48"/>
  <c r="E1438" i="48"/>
  <c r="F1438" i="48"/>
  <c r="G1438" i="48"/>
  <c r="H1438" i="48"/>
  <c r="I1438" i="48"/>
  <c r="J1438" i="48"/>
  <c r="K1438" i="48"/>
  <c r="L1438" i="48"/>
  <c r="M1438" i="48"/>
  <c r="N1438" i="48"/>
  <c r="O1438" i="48"/>
  <c r="P1438" i="48"/>
  <c r="Q1438" i="48"/>
  <c r="R1438" i="48"/>
  <c r="S1438" i="48"/>
  <c r="A1439" i="48"/>
  <c r="B1439" i="48"/>
  <c r="C1439" i="48"/>
  <c r="D1439" i="48"/>
  <c r="E1439" i="48"/>
  <c r="F1439" i="48"/>
  <c r="G1439" i="48"/>
  <c r="H1439" i="48"/>
  <c r="I1439" i="48"/>
  <c r="J1439" i="48"/>
  <c r="K1439" i="48"/>
  <c r="L1439" i="48"/>
  <c r="M1439" i="48"/>
  <c r="N1439" i="48"/>
  <c r="O1439" i="48"/>
  <c r="P1439" i="48"/>
  <c r="Q1439" i="48"/>
  <c r="R1439" i="48"/>
  <c r="S1439" i="48"/>
  <c r="A1440" i="48"/>
  <c r="B1440" i="48"/>
  <c r="C1440" i="48"/>
  <c r="D1440" i="48"/>
  <c r="E1440" i="48"/>
  <c r="F1440" i="48"/>
  <c r="G1440" i="48"/>
  <c r="H1440" i="48"/>
  <c r="I1440" i="48"/>
  <c r="J1440" i="48"/>
  <c r="K1440" i="48"/>
  <c r="L1440" i="48"/>
  <c r="M1440" i="48"/>
  <c r="N1440" i="48"/>
  <c r="O1440" i="48"/>
  <c r="P1440" i="48"/>
  <c r="Q1440" i="48"/>
  <c r="R1440" i="48"/>
  <c r="S1440" i="48"/>
  <c r="A1441" i="48"/>
  <c r="B1441" i="48"/>
  <c r="C1441" i="48"/>
  <c r="D1441" i="48"/>
  <c r="E1441" i="48"/>
  <c r="F1441" i="48"/>
  <c r="G1441" i="48"/>
  <c r="H1441" i="48"/>
  <c r="I1441" i="48"/>
  <c r="J1441" i="48"/>
  <c r="K1441" i="48"/>
  <c r="L1441" i="48"/>
  <c r="M1441" i="48"/>
  <c r="N1441" i="48"/>
  <c r="O1441" i="48"/>
  <c r="P1441" i="48"/>
  <c r="Q1441" i="48"/>
  <c r="R1441" i="48"/>
  <c r="S1441" i="48"/>
  <c r="A1442" i="48"/>
  <c r="B1442" i="48"/>
  <c r="C1442" i="48"/>
  <c r="D1442" i="48"/>
  <c r="E1442" i="48"/>
  <c r="F1442" i="48"/>
  <c r="G1442" i="48"/>
  <c r="H1442" i="48"/>
  <c r="I1442" i="48"/>
  <c r="J1442" i="48"/>
  <c r="K1442" i="48"/>
  <c r="L1442" i="48"/>
  <c r="M1442" i="48"/>
  <c r="N1442" i="48"/>
  <c r="O1442" i="48"/>
  <c r="P1442" i="48"/>
  <c r="Q1442" i="48"/>
  <c r="R1442" i="48"/>
  <c r="S1442" i="48"/>
  <c r="A1443" i="48"/>
  <c r="B1443" i="48"/>
  <c r="C1443" i="48"/>
  <c r="D1443" i="48"/>
  <c r="E1443" i="48"/>
  <c r="F1443" i="48"/>
  <c r="G1443" i="48"/>
  <c r="H1443" i="48"/>
  <c r="I1443" i="48"/>
  <c r="J1443" i="48"/>
  <c r="K1443" i="48"/>
  <c r="L1443" i="48"/>
  <c r="M1443" i="48"/>
  <c r="N1443" i="48"/>
  <c r="O1443" i="48"/>
  <c r="P1443" i="48"/>
  <c r="Q1443" i="48"/>
  <c r="R1443" i="48"/>
  <c r="S1443" i="48"/>
  <c r="A1444" i="48"/>
  <c r="B1444" i="48"/>
  <c r="C1444" i="48"/>
  <c r="D1444" i="48"/>
  <c r="E1444" i="48"/>
  <c r="F1444" i="48"/>
  <c r="G1444" i="48"/>
  <c r="H1444" i="48"/>
  <c r="I1444" i="48"/>
  <c r="J1444" i="48"/>
  <c r="K1444" i="48"/>
  <c r="L1444" i="48"/>
  <c r="M1444" i="48"/>
  <c r="N1444" i="48"/>
  <c r="O1444" i="48"/>
  <c r="P1444" i="48"/>
  <c r="Q1444" i="48"/>
  <c r="R1444" i="48"/>
  <c r="S1444" i="48"/>
  <c r="A1445" i="48"/>
  <c r="B1445" i="48"/>
  <c r="C1445" i="48"/>
  <c r="D1445" i="48"/>
  <c r="E1445" i="48"/>
  <c r="F1445" i="48"/>
  <c r="G1445" i="48"/>
  <c r="H1445" i="48"/>
  <c r="I1445" i="48"/>
  <c r="J1445" i="48"/>
  <c r="K1445" i="48"/>
  <c r="L1445" i="48"/>
  <c r="M1445" i="48"/>
  <c r="N1445" i="48"/>
  <c r="O1445" i="48"/>
  <c r="P1445" i="48"/>
  <c r="Q1445" i="48"/>
  <c r="R1445" i="48"/>
  <c r="S1445" i="48"/>
  <c r="A1446" i="48"/>
  <c r="B1446" i="48"/>
  <c r="C1446" i="48"/>
  <c r="D1446" i="48"/>
  <c r="E1446" i="48"/>
  <c r="F1446" i="48"/>
  <c r="G1446" i="48"/>
  <c r="H1446" i="48"/>
  <c r="I1446" i="48"/>
  <c r="J1446" i="48"/>
  <c r="K1446" i="48"/>
  <c r="L1446" i="48"/>
  <c r="M1446" i="48"/>
  <c r="N1446" i="48"/>
  <c r="O1446" i="48"/>
  <c r="P1446" i="48"/>
  <c r="Q1446" i="48"/>
  <c r="R1446" i="48"/>
  <c r="S1446" i="48"/>
  <c r="A1447" i="48"/>
  <c r="B1447" i="48"/>
  <c r="C1447" i="48"/>
  <c r="D1447" i="48"/>
  <c r="E1447" i="48"/>
  <c r="F1447" i="48"/>
  <c r="G1447" i="48"/>
  <c r="H1447" i="48"/>
  <c r="I1447" i="48"/>
  <c r="J1447" i="48"/>
  <c r="K1447" i="48"/>
  <c r="L1447" i="48"/>
  <c r="M1447" i="48"/>
  <c r="N1447" i="48"/>
  <c r="O1447" i="48"/>
  <c r="P1447" i="48"/>
  <c r="Q1447" i="48"/>
  <c r="R1447" i="48"/>
  <c r="S1447" i="48"/>
  <c r="A1448" i="48"/>
  <c r="B1448" i="48"/>
  <c r="C1448" i="48"/>
  <c r="D1448" i="48"/>
  <c r="E1448" i="48"/>
  <c r="F1448" i="48"/>
  <c r="G1448" i="48"/>
  <c r="H1448" i="48"/>
  <c r="I1448" i="48"/>
  <c r="J1448" i="48"/>
  <c r="K1448" i="48"/>
  <c r="L1448" i="48"/>
  <c r="M1448" i="48"/>
  <c r="N1448" i="48"/>
  <c r="O1448" i="48"/>
  <c r="P1448" i="48"/>
  <c r="Q1448" i="48"/>
  <c r="R1448" i="48"/>
  <c r="S1448" i="48"/>
  <c r="A1449" i="48"/>
  <c r="B1449" i="48"/>
  <c r="C1449" i="48"/>
  <c r="D1449" i="48"/>
  <c r="E1449" i="48"/>
  <c r="F1449" i="48"/>
  <c r="G1449" i="48"/>
  <c r="H1449" i="48"/>
  <c r="I1449" i="48"/>
  <c r="J1449" i="48"/>
  <c r="K1449" i="48"/>
  <c r="L1449" i="48"/>
  <c r="M1449" i="48"/>
  <c r="N1449" i="48"/>
  <c r="O1449" i="48"/>
  <c r="P1449" i="48"/>
  <c r="Q1449" i="48"/>
  <c r="R1449" i="48"/>
  <c r="S1449" i="48"/>
  <c r="A1450" i="48"/>
  <c r="B1450" i="48"/>
  <c r="C1450" i="48"/>
  <c r="D1450" i="48"/>
  <c r="E1450" i="48"/>
  <c r="F1450" i="48"/>
  <c r="G1450" i="48"/>
  <c r="H1450" i="48"/>
  <c r="I1450" i="48"/>
  <c r="J1450" i="48"/>
  <c r="K1450" i="48"/>
  <c r="L1450" i="48"/>
  <c r="M1450" i="48"/>
  <c r="N1450" i="48"/>
  <c r="O1450" i="48"/>
  <c r="P1450" i="48"/>
  <c r="Q1450" i="48"/>
  <c r="R1450" i="48"/>
  <c r="S1450" i="48"/>
  <c r="A1451" i="48"/>
  <c r="B1451" i="48"/>
  <c r="C1451" i="48"/>
  <c r="D1451" i="48"/>
  <c r="E1451" i="48"/>
  <c r="F1451" i="48"/>
  <c r="G1451" i="48"/>
  <c r="H1451" i="48"/>
  <c r="I1451" i="48"/>
  <c r="J1451" i="48"/>
  <c r="K1451" i="48"/>
  <c r="L1451" i="48"/>
  <c r="M1451" i="48"/>
  <c r="N1451" i="48"/>
  <c r="O1451" i="48"/>
  <c r="P1451" i="48"/>
  <c r="Q1451" i="48"/>
  <c r="R1451" i="48"/>
  <c r="S1451" i="48"/>
  <c r="A1452" i="48"/>
  <c r="B1452" i="48"/>
  <c r="C1452" i="48"/>
  <c r="D1452" i="48"/>
  <c r="E1452" i="48"/>
  <c r="F1452" i="48"/>
  <c r="G1452" i="48"/>
  <c r="H1452" i="48"/>
  <c r="I1452" i="48"/>
  <c r="J1452" i="48"/>
  <c r="K1452" i="48"/>
  <c r="L1452" i="48"/>
  <c r="M1452" i="48"/>
  <c r="N1452" i="48"/>
  <c r="O1452" i="48"/>
  <c r="P1452" i="48"/>
  <c r="Q1452" i="48"/>
  <c r="R1452" i="48"/>
  <c r="S1452" i="48"/>
  <c r="A1453" i="48"/>
  <c r="B1453" i="48"/>
  <c r="C1453" i="48"/>
  <c r="D1453" i="48"/>
  <c r="E1453" i="48"/>
  <c r="F1453" i="48"/>
  <c r="G1453" i="48"/>
  <c r="H1453" i="48"/>
  <c r="I1453" i="48"/>
  <c r="J1453" i="48"/>
  <c r="K1453" i="48"/>
  <c r="L1453" i="48"/>
  <c r="M1453" i="48"/>
  <c r="N1453" i="48"/>
  <c r="O1453" i="48"/>
  <c r="P1453" i="48"/>
  <c r="Q1453" i="48"/>
  <c r="R1453" i="48"/>
  <c r="S1453" i="48"/>
  <c r="A1454" i="48"/>
  <c r="B1454" i="48"/>
  <c r="C1454" i="48"/>
  <c r="D1454" i="48"/>
  <c r="E1454" i="48"/>
  <c r="F1454" i="48"/>
  <c r="G1454" i="48"/>
  <c r="H1454" i="48"/>
  <c r="I1454" i="48"/>
  <c r="J1454" i="48"/>
  <c r="K1454" i="48"/>
  <c r="L1454" i="48"/>
  <c r="M1454" i="48"/>
  <c r="N1454" i="48"/>
  <c r="O1454" i="48"/>
  <c r="P1454" i="48"/>
  <c r="Q1454" i="48"/>
  <c r="R1454" i="48"/>
  <c r="S1454" i="48"/>
  <c r="A1455" i="48"/>
  <c r="B1455" i="48"/>
  <c r="C1455" i="48"/>
  <c r="D1455" i="48"/>
  <c r="E1455" i="48"/>
  <c r="F1455" i="48"/>
  <c r="G1455" i="48"/>
  <c r="H1455" i="48"/>
  <c r="I1455" i="48"/>
  <c r="J1455" i="48"/>
  <c r="K1455" i="48"/>
  <c r="L1455" i="48"/>
  <c r="M1455" i="48"/>
  <c r="N1455" i="48"/>
  <c r="O1455" i="48"/>
  <c r="P1455" i="48"/>
  <c r="Q1455" i="48"/>
  <c r="R1455" i="48"/>
  <c r="S1455" i="48"/>
  <c r="A1456" i="48"/>
  <c r="B1456" i="48"/>
  <c r="C1456" i="48"/>
  <c r="D1456" i="48"/>
  <c r="E1456" i="48"/>
  <c r="F1456" i="48"/>
  <c r="G1456" i="48"/>
  <c r="H1456" i="48"/>
  <c r="I1456" i="48"/>
  <c r="J1456" i="48"/>
  <c r="K1456" i="48"/>
  <c r="L1456" i="48"/>
  <c r="M1456" i="48"/>
  <c r="N1456" i="48"/>
  <c r="O1456" i="48"/>
  <c r="P1456" i="48"/>
  <c r="Q1456" i="48"/>
  <c r="R1456" i="48"/>
  <c r="S1456" i="48"/>
  <c r="A1457" i="48"/>
  <c r="B1457" i="48"/>
  <c r="C1457" i="48"/>
  <c r="D1457" i="48"/>
  <c r="E1457" i="48"/>
  <c r="F1457" i="48"/>
  <c r="G1457" i="48"/>
  <c r="H1457" i="48"/>
  <c r="I1457" i="48"/>
  <c r="J1457" i="48"/>
  <c r="K1457" i="48"/>
  <c r="L1457" i="48"/>
  <c r="M1457" i="48"/>
  <c r="N1457" i="48"/>
  <c r="O1457" i="48"/>
  <c r="P1457" i="48"/>
  <c r="Q1457" i="48"/>
  <c r="R1457" i="48"/>
  <c r="S1457" i="48"/>
  <c r="A1458" i="48"/>
  <c r="B1458" i="48"/>
  <c r="C1458" i="48"/>
  <c r="D1458" i="48"/>
  <c r="E1458" i="48"/>
  <c r="F1458" i="48"/>
  <c r="G1458" i="48"/>
  <c r="H1458" i="48"/>
  <c r="I1458" i="48"/>
  <c r="J1458" i="48"/>
  <c r="K1458" i="48"/>
  <c r="L1458" i="48"/>
  <c r="M1458" i="48"/>
  <c r="N1458" i="48"/>
  <c r="O1458" i="48"/>
  <c r="P1458" i="48"/>
  <c r="Q1458" i="48"/>
  <c r="R1458" i="48"/>
  <c r="S1458" i="48"/>
  <c r="A1459" i="48"/>
  <c r="B1459" i="48"/>
  <c r="C1459" i="48"/>
  <c r="D1459" i="48"/>
  <c r="E1459" i="48"/>
  <c r="F1459" i="48"/>
  <c r="G1459" i="48"/>
  <c r="H1459" i="48"/>
  <c r="I1459" i="48"/>
  <c r="J1459" i="48"/>
  <c r="K1459" i="48"/>
  <c r="L1459" i="48"/>
  <c r="M1459" i="48"/>
  <c r="N1459" i="48"/>
  <c r="O1459" i="48"/>
  <c r="P1459" i="48"/>
  <c r="Q1459" i="48"/>
  <c r="R1459" i="48"/>
  <c r="S1459" i="48"/>
  <c r="A1460" i="48"/>
  <c r="B1460" i="48"/>
  <c r="C1460" i="48"/>
  <c r="D1460" i="48"/>
  <c r="E1460" i="48"/>
  <c r="F1460" i="48"/>
  <c r="G1460" i="48"/>
  <c r="H1460" i="48"/>
  <c r="I1460" i="48"/>
  <c r="J1460" i="48"/>
  <c r="K1460" i="48"/>
  <c r="L1460" i="48"/>
  <c r="M1460" i="48"/>
  <c r="N1460" i="48"/>
  <c r="O1460" i="48"/>
  <c r="P1460" i="48"/>
  <c r="Q1460" i="48"/>
  <c r="R1460" i="48"/>
  <c r="S1460" i="48"/>
  <c r="A1461" i="48"/>
  <c r="B1461" i="48"/>
  <c r="C1461" i="48"/>
  <c r="D1461" i="48"/>
  <c r="E1461" i="48"/>
  <c r="F1461" i="48"/>
  <c r="G1461" i="48"/>
  <c r="H1461" i="48"/>
  <c r="I1461" i="48"/>
  <c r="J1461" i="48"/>
  <c r="K1461" i="48"/>
  <c r="L1461" i="48"/>
  <c r="M1461" i="48"/>
  <c r="N1461" i="48"/>
  <c r="O1461" i="48"/>
  <c r="P1461" i="48"/>
  <c r="Q1461" i="48"/>
  <c r="R1461" i="48"/>
  <c r="S1461" i="48"/>
  <c r="A1462" i="48"/>
  <c r="B1462" i="48"/>
  <c r="C1462" i="48"/>
  <c r="D1462" i="48"/>
  <c r="E1462" i="48"/>
  <c r="F1462" i="48"/>
  <c r="G1462" i="48"/>
  <c r="H1462" i="48"/>
  <c r="I1462" i="48"/>
  <c r="J1462" i="48"/>
  <c r="K1462" i="48"/>
  <c r="L1462" i="48"/>
  <c r="M1462" i="48"/>
  <c r="N1462" i="48"/>
  <c r="O1462" i="48"/>
  <c r="P1462" i="48"/>
  <c r="Q1462" i="48"/>
  <c r="R1462" i="48"/>
  <c r="S1462" i="48"/>
  <c r="A1463" i="48"/>
  <c r="B1463" i="48"/>
  <c r="C1463" i="48"/>
  <c r="D1463" i="48"/>
  <c r="E1463" i="48"/>
  <c r="F1463" i="48"/>
  <c r="G1463" i="48"/>
  <c r="H1463" i="48"/>
  <c r="I1463" i="48"/>
  <c r="J1463" i="48"/>
  <c r="K1463" i="48"/>
  <c r="L1463" i="48"/>
  <c r="M1463" i="48"/>
  <c r="N1463" i="48"/>
  <c r="O1463" i="48"/>
  <c r="P1463" i="48"/>
  <c r="Q1463" i="48"/>
  <c r="R1463" i="48"/>
  <c r="S1463" i="48"/>
  <c r="A1464" i="48"/>
  <c r="B1464" i="48"/>
  <c r="C1464" i="48"/>
  <c r="D1464" i="48"/>
  <c r="E1464" i="48"/>
  <c r="F1464" i="48"/>
  <c r="G1464" i="48"/>
  <c r="H1464" i="48"/>
  <c r="I1464" i="48"/>
  <c r="J1464" i="48"/>
  <c r="K1464" i="48"/>
  <c r="L1464" i="48"/>
  <c r="M1464" i="48"/>
  <c r="N1464" i="48"/>
  <c r="O1464" i="48"/>
  <c r="P1464" i="48"/>
  <c r="Q1464" i="48"/>
  <c r="R1464" i="48"/>
  <c r="S1464" i="48"/>
  <c r="A1465" i="48"/>
  <c r="B1465" i="48"/>
  <c r="C1465" i="48"/>
  <c r="D1465" i="48"/>
  <c r="E1465" i="48"/>
  <c r="F1465" i="48"/>
  <c r="G1465" i="48"/>
  <c r="H1465" i="48"/>
  <c r="I1465" i="48"/>
  <c r="J1465" i="48"/>
  <c r="K1465" i="48"/>
  <c r="L1465" i="48"/>
  <c r="M1465" i="48"/>
  <c r="N1465" i="48"/>
  <c r="O1465" i="48"/>
  <c r="P1465" i="48"/>
  <c r="Q1465" i="48"/>
  <c r="R1465" i="48"/>
  <c r="S1465" i="48"/>
  <c r="A1466" i="48"/>
  <c r="B1466" i="48"/>
  <c r="C1466" i="48"/>
  <c r="D1466" i="48"/>
  <c r="E1466" i="48"/>
  <c r="F1466" i="48"/>
  <c r="G1466" i="48"/>
  <c r="H1466" i="48"/>
  <c r="I1466" i="48"/>
  <c r="J1466" i="48"/>
  <c r="K1466" i="48"/>
  <c r="L1466" i="48"/>
  <c r="M1466" i="48"/>
  <c r="N1466" i="48"/>
  <c r="O1466" i="48"/>
  <c r="P1466" i="48"/>
  <c r="Q1466" i="48"/>
  <c r="R1466" i="48"/>
  <c r="S1466" i="48"/>
  <c r="A1467" i="48"/>
  <c r="B1467" i="48"/>
  <c r="C1467" i="48"/>
  <c r="D1467" i="48"/>
  <c r="E1467" i="48"/>
  <c r="F1467" i="48"/>
  <c r="G1467" i="48"/>
  <c r="H1467" i="48"/>
  <c r="I1467" i="48"/>
  <c r="J1467" i="48"/>
  <c r="K1467" i="48"/>
  <c r="L1467" i="48"/>
  <c r="M1467" i="48"/>
  <c r="N1467" i="48"/>
  <c r="O1467" i="48"/>
  <c r="P1467" i="48"/>
  <c r="Q1467" i="48"/>
  <c r="R1467" i="48"/>
  <c r="S1467" i="48"/>
  <c r="A1468" i="48"/>
  <c r="B1468" i="48"/>
  <c r="C1468" i="48"/>
  <c r="D1468" i="48"/>
  <c r="E1468" i="48"/>
  <c r="F1468" i="48"/>
  <c r="G1468" i="48"/>
  <c r="H1468" i="48"/>
  <c r="I1468" i="48"/>
  <c r="J1468" i="48"/>
  <c r="K1468" i="48"/>
  <c r="L1468" i="48"/>
  <c r="M1468" i="48"/>
  <c r="N1468" i="48"/>
  <c r="O1468" i="48"/>
  <c r="P1468" i="48"/>
  <c r="Q1468" i="48"/>
  <c r="R1468" i="48"/>
  <c r="S1468" i="48"/>
  <c r="A1469" i="48"/>
  <c r="B1469" i="48"/>
  <c r="C1469" i="48"/>
  <c r="D1469" i="48"/>
  <c r="E1469" i="48"/>
  <c r="F1469" i="48"/>
  <c r="G1469" i="48"/>
  <c r="H1469" i="48"/>
  <c r="I1469" i="48"/>
  <c r="J1469" i="48"/>
  <c r="K1469" i="48"/>
  <c r="L1469" i="48"/>
  <c r="M1469" i="48"/>
  <c r="N1469" i="48"/>
  <c r="O1469" i="48"/>
  <c r="P1469" i="48"/>
  <c r="Q1469" i="48"/>
  <c r="R1469" i="48"/>
  <c r="S1469" i="48"/>
  <c r="A1470" i="48"/>
  <c r="B1470" i="48"/>
  <c r="C1470" i="48"/>
  <c r="D1470" i="48"/>
  <c r="E1470" i="48"/>
  <c r="F1470" i="48"/>
  <c r="G1470" i="48"/>
  <c r="H1470" i="48"/>
  <c r="I1470" i="48"/>
  <c r="J1470" i="48"/>
  <c r="K1470" i="48"/>
  <c r="L1470" i="48"/>
  <c r="M1470" i="48"/>
  <c r="N1470" i="48"/>
  <c r="O1470" i="48"/>
  <c r="P1470" i="48"/>
  <c r="Q1470" i="48"/>
  <c r="R1470" i="48"/>
  <c r="S1470" i="48"/>
  <c r="A1471" i="48"/>
  <c r="B1471" i="48"/>
  <c r="C1471" i="48"/>
  <c r="D1471" i="48"/>
  <c r="E1471" i="48"/>
  <c r="F1471" i="48"/>
  <c r="G1471" i="48"/>
  <c r="H1471" i="48"/>
  <c r="I1471" i="48"/>
  <c r="J1471" i="48"/>
  <c r="K1471" i="48"/>
  <c r="L1471" i="48"/>
  <c r="M1471" i="48"/>
  <c r="N1471" i="48"/>
  <c r="O1471" i="48"/>
  <c r="P1471" i="48"/>
  <c r="Q1471" i="48"/>
  <c r="R1471" i="48"/>
  <c r="S1471" i="48"/>
  <c r="A1472" i="48"/>
  <c r="B1472" i="48"/>
  <c r="C1472" i="48"/>
  <c r="D1472" i="48"/>
  <c r="E1472" i="48"/>
  <c r="F1472" i="48"/>
  <c r="G1472" i="48"/>
  <c r="H1472" i="48"/>
  <c r="I1472" i="48"/>
  <c r="J1472" i="48"/>
  <c r="K1472" i="48"/>
  <c r="L1472" i="48"/>
  <c r="M1472" i="48"/>
  <c r="N1472" i="48"/>
  <c r="O1472" i="48"/>
  <c r="P1472" i="48"/>
  <c r="Q1472" i="48"/>
  <c r="R1472" i="48"/>
  <c r="S1472" i="48"/>
  <c r="A1473" i="48"/>
  <c r="B1473" i="48"/>
  <c r="C1473" i="48"/>
  <c r="D1473" i="48"/>
  <c r="E1473" i="48"/>
  <c r="F1473" i="48"/>
  <c r="G1473" i="48"/>
  <c r="H1473" i="48"/>
  <c r="I1473" i="48"/>
  <c r="J1473" i="48"/>
  <c r="K1473" i="48"/>
  <c r="L1473" i="48"/>
  <c r="M1473" i="48"/>
  <c r="N1473" i="48"/>
  <c r="O1473" i="48"/>
  <c r="P1473" i="48"/>
  <c r="Q1473" i="48"/>
  <c r="R1473" i="48"/>
  <c r="S1473" i="48"/>
  <c r="S2" i="48"/>
  <c r="R2" i="48"/>
  <c r="Q2" i="48"/>
  <c r="P2" i="48"/>
  <c r="O2" i="48"/>
  <c r="N2" i="48"/>
  <c r="M2" i="48"/>
  <c r="L2" i="48"/>
  <c r="K2" i="48"/>
  <c r="J2" i="48"/>
  <c r="I2" i="48"/>
  <c r="H2" i="48"/>
  <c r="G2" i="48"/>
  <c r="F2" i="48"/>
  <c r="E2" i="48"/>
  <c r="D2" i="48"/>
  <c r="C2" i="48"/>
  <c r="B2" i="48"/>
  <c r="A2" i="48"/>
  <c r="V1193" i="49" l="1"/>
  <c r="U999" i="49"/>
  <c r="U484" i="49"/>
  <c r="U379" i="49"/>
  <c r="U241" i="49"/>
  <c r="U136" i="49"/>
  <c r="V1193" i="48"/>
  <c r="U999" i="48"/>
  <c r="U484" i="48"/>
  <c r="U379" i="48"/>
  <c r="U241" i="48"/>
  <c r="U136" i="48"/>
  <c r="D116" i="47" l="1"/>
  <c r="D117" i="47"/>
  <c r="D118" i="47"/>
  <c r="D119" i="47"/>
  <c r="D120" i="47"/>
  <c r="D110" i="47"/>
  <c r="D111" i="47"/>
  <c r="D112" i="47"/>
  <c r="D113" i="47"/>
  <c r="D114" i="47"/>
  <c r="D105" i="47"/>
  <c r="D106" i="47"/>
  <c r="D107" i="47"/>
  <c r="D108" i="47"/>
  <c r="D104" i="47"/>
  <c r="E120" i="47"/>
  <c r="E119" i="47"/>
  <c r="E118" i="47"/>
  <c r="E117" i="47"/>
  <c r="E116" i="47"/>
  <c r="E114" i="47"/>
  <c r="E113" i="47"/>
  <c r="E112" i="47"/>
  <c r="E111" i="47"/>
  <c r="E110" i="47"/>
  <c r="E108" i="47"/>
  <c r="E107" i="47"/>
  <c r="E106" i="47"/>
  <c r="E105" i="47"/>
  <c r="E104" i="47"/>
  <c r="E101" i="47"/>
  <c r="E100" i="47"/>
  <c r="E99" i="47"/>
  <c r="E98" i="47"/>
  <c r="E97" i="47"/>
  <c r="E95" i="47"/>
  <c r="E94" i="47"/>
  <c r="E93" i="47"/>
  <c r="E92" i="47"/>
  <c r="E91" i="47"/>
  <c r="E89" i="47"/>
  <c r="E88" i="47"/>
  <c r="E87" i="47"/>
  <c r="E86" i="47"/>
  <c r="E85" i="47"/>
  <c r="D97" i="47"/>
  <c r="D98" i="47"/>
  <c r="D99" i="47"/>
  <c r="D100" i="47"/>
  <c r="D101" i="47"/>
  <c r="D91" i="47"/>
  <c r="D92" i="47"/>
  <c r="D93" i="47"/>
  <c r="D94" i="47"/>
  <c r="D95" i="47"/>
  <c r="D86" i="47"/>
  <c r="D87" i="47"/>
  <c r="D88" i="47"/>
  <c r="D89" i="47"/>
  <c r="D85" i="47"/>
  <c r="E82" i="47"/>
  <c r="E81" i="47"/>
  <c r="E80" i="47"/>
  <c r="E79" i="47"/>
  <c r="E78" i="47"/>
  <c r="E76" i="47"/>
  <c r="E75" i="47"/>
  <c r="E74" i="47"/>
  <c r="E73" i="47"/>
  <c r="E72" i="47"/>
  <c r="E70" i="47"/>
  <c r="E69" i="47"/>
  <c r="E68" i="47"/>
  <c r="E67" i="47"/>
  <c r="E66" i="47"/>
  <c r="D78" i="47"/>
  <c r="D79" i="47"/>
  <c r="D80" i="47"/>
  <c r="D81" i="47"/>
  <c r="D82" i="47"/>
  <c r="D72" i="47"/>
  <c r="D73" i="47"/>
  <c r="D74" i="47"/>
  <c r="D75" i="47"/>
  <c r="D76" i="47"/>
  <c r="D67" i="47"/>
  <c r="D68" i="47"/>
  <c r="D69" i="47"/>
  <c r="D70" i="47"/>
  <c r="D66" i="47"/>
  <c r="E63" i="47"/>
  <c r="E62" i="47"/>
  <c r="E61" i="47"/>
  <c r="E60" i="47"/>
  <c r="E59" i="47"/>
  <c r="E57" i="47"/>
  <c r="E56" i="47"/>
  <c r="E55" i="47"/>
  <c r="E54" i="47"/>
  <c r="E53" i="47"/>
  <c r="E51" i="47"/>
  <c r="E50" i="47"/>
  <c r="E49" i="47"/>
  <c r="E48" i="47"/>
  <c r="E47" i="47"/>
  <c r="D59" i="47"/>
  <c r="D60" i="47"/>
  <c r="D61" i="47"/>
  <c r="D62" i="47"/>
  <c r="D63" i="47"/>
  <c r="D53" i="47"/>
  <c r="D54" i="47"/>
  <c r="D55" i="47"/>
  <c r="D56" i="47"/>
  <c r="D57" i="47"/>
  <c r="D48" i="47"/>
  <c r="D49" i="47"/>
  <c r="D50" i="47"/>
  <c r="D51" i="47"/>
  <c r="D47" i="47"/>
  <c r="E44" i="47"/>
  <c r="E43" i="47"/>
  <c r="E42" i="47"/>
  <c r="E41" i="47"/>
  <c r="E40" i="47"/>
  <c r="E38" i="47"/>
  <c r="E37" i="47"/>
  <c r="E36" i="47"/>
  <c r="E35" i="47"/>
  <c r="E34" i="47"/>
  <c r="E32" i="47"/>
  <c r="E31" i="47"/>
  <c r="E30" i="47"/>
  <c r="E29" i="47"/>
  <c r="E28" i="47"/>
  <c r="D40" i="47"/>
  <c r="D41" i="47"/>
  <c r="D42" i="47"/>
  <c r="D43" i="47"/>
  <c r="D44" i="47"/>
  <c r="D34" i="47"/>
  <c r="D35" i="47"/>
  <c r="D36" i="47"/>
  <c r="D37" i="47"/>
  <c r="D38" i="47"/>
  <c r="D29" i="47"/>
  <c r="D30" i="47"/>
  <c r="D31" i="47"/>
  <c r="D32" i="47"/>
  <c r="D28" i="47"/>
  <c r="D25" i="47"/>
  <c r="E25" i="47"/>
  <c r="E19" i="47"/>
  <c r="D19" i="47"/>
  <c r="E13" i="47"/>
  <c r="D13" i="47"/>
  <c r="E22" i="47"/>
  <c r="E23" i="47"/>
  <c r="E24" i="47"/>
  <c r="E21" i="47"/>
  <c r="D21" i="47"/>
  <c r="D22" i="47"/>
  <c r="D23" i="47"/>
  <c r="D24" i="47"/>
  <c r="E16" i="47"/>
  <c r="E17" i="47"/>
  <c r="E18" i="47"/>
  <c r="E15" i="47"/>
  <c r="D15" i="47"/>
  <c r="D16" i="47"/>
  <c r="D17" i="47"/>
  <c r="D18" i="47"/>
  <c r="E11" i="47"/>
  <c r="E12" i="47"/>
  <c r="D10" i="47"/>
  <c r="D11" i="47"/>
  <c r="D12" i="47"/>
  <c r="E10" i="47"/>
  <c r="E9" i="47"/>
  <c r="D9" i="47"/>
  <c r="C232" i="41" s="1"/>
  <c r="A1" i="47"/>
  <c r="V1193" i="35"/>
  <c r="C151" i="41" l="1"/>
  <c r="C143" i="41"/>
  <c r="C135" i="41"/>
  <c r="C127" i="41"/>
  <c r="C119" i="41"/>
  <c r="C111" i="41"/>
  <c r="C103" i="41"/>
  <c r="C95" i="41"/>
  <c r="C87" i="41"/>
  <c r="C79" i="41"/>
  <c r="C71" i="41"/>
  <c r="C63" i="41"/>
  <c r="C55" i="41"/>
  <c r="C47" i="41"/>
  <c r="C39" i="41"/>
  <c r="C31" i="41"/>
  <c r="C23" i="41"/>
  <c r="C15" i="41"/>
  <c r="C7" i="41"/>
  <c r="C298" i="41"/>
  <c r="C290" i="41"/>
  <c r="C282" i="41"/>
  <c r="C274" i="41"/>
  <c r="C266" i="41"/>
  <c r="C258" i="41"/>
  <c r="C250" i="41"/>
  <c r="C242" i="41"/>
  <c r="C234" i="41"/>
  <c r="C150" i="41"/>
  <c r="C142" i="41"/>
  <c r="C134" i="41"/>
  <c r="C126" i="41"/>
  <c r="C118" i="41"/>
  <c r="C110" i="41"/>
  <c r="C102" i="41"/>
  <c r="C94" i="41"/>
  <c r="C86" i="41"/>
  <c r="C78" i="41"/>
  <c r="C70" i="41"/>
  <c r="C62" i="41"/>
  <c r="C54" i="41"/>
  <c r="C46" i="41"/>
  <c r="C38" i="41"/>
  <c r="C30" i="41"/>
  <c r="C22" i="41"/>
  <c r="C14" i="41"/>
  <c r="C6" i="41"/>
  <c r="C297" i="41"/>
  <c r="C289" i="41"/>
  <c r="C281" i="41"/>
  <c r="C273" i="41"/>
  <c r="C265" i="41"/>
  <c r="C257" i="41"/>
  <c r="C249" i="41"/>
  <c r="C241" i="41"/>
  <c r="C233" i="41"/>
  <c r="C149" i="41"/>
  <c r="C141" i="41"/>
  <c r="C133" i="41"/>
  <c r="C125" i="41"/>
  <c r="C117" i="41"/>
  <c r="C109" i="41"/>
  <c r="C101" i="41"/>
  <c r="C93" i="41"/>
  <c r="C85" i="41"/>
  <c r="C77" i="41"/>
  <c r="C69" i="41"/>
  <c r="C61" i="41"/>
  <c r="C53" i="41"/>
  <c r="C45" i="41"/>
  <c r="C37" i="41"/>
  <c r="C29" i="41"/>
  <c r="C21" i="41"/>
  <c r="C13" i="41"/>
  <c r="C5" i="41"/>
  <c r="C296" i="41"/>
  <c r="C288" i="41"/>
  <c r="C280" i="41"/>
  <c r="C272" i="41"/>
  <c r="C264" i="41"/>
  <c r="C256" i="41"/>
  <c r="C248" i="41"/>
  <c r="C240" i="41"/>
  <c r="C758" i="41"/>
  <c r="C766" i="41"/>
  <c r="C774" i="41"/>
  <c r="C782" i="41"/>
  <c r="C790" i="41"/>
  <c r="C798" i="41"/>
  <c r="C806" i="41"/>
  <c r="C814" i="41"/>
  <c r="C822" i="41"/>
  <c r="C830" i="41"/>
  <c r="C838" i="41"/>
  <c r="C846" i="41"/>
  <c r="C854" i="41"/>
  <c r="C862" i="41"/>
  <c r="C870" i="41"/>
  <c r="C878" i="41"/>
  <c r="C886" i="41"/>
  <c r="C894" i="41"/>
  <c r="C602" i="41"/>
  <c r="C610" i="41"/>
  <c r="C618" i="41"/>
  <c r="C626" i="41"/>
  <c r="C634" i="41"/>
  <c r="C642" i="41"/>
  <c r="C650" i="41"/>
  <c r="C658" i="41"/>
  <c r="C666" i="41"/>
  <c r="C674" i="41"/>
  <c r="C682" i="41"/>
  <c r="C690" i="41"/>
  <c r="C698" i="41"/>
  <c r="C706" i="41"/>
  <c r="C714" i="41"/>
  <c r="C722" i="41"/>
  <c r="C730" i="41"/>
  <c r="C738" i="41"/>
  <c r="C746" i="41"/>
  <c r="C454" i="41"/>
  <c r="C462" i="41"/>
  <c r="C470" i="41"/>
  <c r="C478" i="41"/>
  <c r="C486" i="41"/>
  <c r="C494" i="41"/>
  <c r="C502" i="41"/>
  <c r="C510" i="41"/>
  <c r="C518" i="41"/>
  <c r="C526" i="41"/>
  <c r="C534" i="41"/>
  <c r="C542" i="41"/>
  <c r="C550" i="41"/>
  <c r="C558" i="41"/>
  <c r="C566" i="41"/>
  <c r="C574" i="41"/>
  <c r="C582" i="41"/>
  <c r="C590" i="41"/>
  <c r="C598" i="41"/>
  <c r="C306" i="41"/>
  <c r="C314" i="41"/>
  <c r="C322" i="41"/>
  <c r="C330" i="41"/>
  <c r="C338" i="41"/>
  <c r="C346" i="41"/>
  <c r="C354" i="41"/>
  <c r="C362" i="41"/>
  <c r="C370" i="41"/>
  <c r="C378" i="41"/>
  <c r="C386" i="41"/>
  <c r="C394" i="41"/>
  <c r="C402" i="41"/>
  <c r="C410" i="41"/>
  <c r="C418" i="41"/>
  <c r="C426" i="41"/>
  <c r="C434" i="41"/>
  <c r="C442" i="41"/>
  <c r="C450" i="41"/>
  <c r="C158" i="41"/>
  <c r="C166" i="41"/>
  <c r="C174" i="41"/>
  <c r="C182" i="41"/>
  <c r="C190" i="41"/>
  <c r="C198" i="41"/>
  <c r="C206" i="41"/>
  <c r="C214" i="41"/>
  <c r="C222" i="41"/>
  <c r="C759" i="41"/>
  <c r="C767" i="41"/>
  <c r="C775" i="41"/>
  <c r="C783" i="41"/>
  <c r="C791" i="41"/>
  <c r="C799" i="41"/>
  <c r="C807" i="41"/>
  <c r="C815" i="41"/>
  <c r="C823" i="41"/>
  <c r="C831" i="41"/>
  <c r="C839" i="41"/>
  <c r="C847" i="41"/>
  <c r="C855" i="41"/>
  <c r="C863" i="41"/>
  <c r="C871" i="41"/>
  <c r="C879" i="41"/>
  <c r="C887" i="41"/>
  <c r="C895" i="41"/>
  <c r="C603" i="41"/>
  <c r="C611" i="41"/>
  <c r="C619" i="41"/>
  <c r="C627" i="41"/>
  <c r="C635" i="41"/>
  <c r="C643" i="41"/>
  <c r="C651" i="41"/>
  <c r="C659" i="41"/>
  <c r="C667" i="41"/>
  <c r="C675" i="41"/>
  <c r="C683" i="41"/>
  <c r="C691" i="41"/>
  <c r="C699" i="41"/>
  <c r="C707" i="41"/>
  <c r="C715" i="41"/>
  <c r="C723" i="41"/>
  <c r="C731" i="41"/>
  <c r="C739" i="41"/>
  <c r="C747" i="41"/>
  <c r="C455" i="41"/>
  <c r="C463" i="41"/>
  <c r="C471" i="41"/>
  <c r="C479" i="41"/>
  <c r="C487" i="41"/>
  <c r="C495" i="41"/>
  <c r="C503" i="41"/>
  <c r="C511" i="41"/>
  <c r="C519" i="41"/>
  <c r="C527" i="41"/>
  <c r="C535" i="41"/>
  <c r="C543" i="41"/>
  <c r="C551" i="41"/>
  <c r="C559" i="41"/>
  <c r="C567" i="41"/>
  <c r="C575" i="41"/>
  <c r="C583" i="41"/>
  <c r="C591" i="41"/>
  <c r="C599" i="41"/>
  <c r="C307" i="41"/>
  <c r="C315" i="41"/>
  <c r="C323" i="41"/>
  <c r="C331" i="41"/>
  <c r="C339" i="41"/>
  <c r="C347" i="41"/>
  <c r="C355" i="41"/>
  <c r="C363" i="41"/>
  <c r="C371" i="41"/>
  <c r="C379" i="41"/>
  <c r="C387" i="41"/>
  <c r="C395" i="41"/>
  <c r="C403" i="41"/>
  <c r="C411" i="41"/>
  <c r="C419" i="41"/>
  <c r="C427" i="41"/>
  <c r="C435" i="41"/>
  <c r="C443" i="41"/>
  <c r="C451" i="41"/>
  <c r="C159" i="41"/>
  <c r="C167" i="41"/>
  <c r="C175" i="41"/>
  <c r="C183" i="41"/>
  <c r="C191" i="41"/>
  <c r="C199" i="41"/>
  <c r="C207" i="41"/>
  <c r="C215" i="41"/>
  <c r="C223" i="41"/>
  <c r="C231" i="41"/>
  <c r="C752" i="41"/>
  <c r="C760" i="41"/>
  <c r="C768" i="41"/>
  <c r="C776" i="41"/>
  <c r="C784" i="41"/>
  <c r="C792" i="41"/>
  <c r="C800" i="41"/>
  <c r="C808" i="41"/>
  <c r="C816" i="41"/>
  <c r="C824" i="41"/>
  <c r="C832" i="41"/>
  <c r="C840" i="41"/>
  <c r="C848" i="41"/>
  <c r="C856" i="41"/>
  <c r="C864" i="41"/>
  <c r="C872" i="41"/>
  <c r="C880" i="41"/>
  <c r="C888" i="41"/>
  <c r="C896" i="41"/>
  <c r="C604" i="41"/>
  <c r="C612" i="41"/>
  <c r="C620" i="41"/>
  <c r="C628" i="41"/>
  <c r="C636" i="41"/>
  <c r="C644" i="41"/>
  <c r="C652" i="41"/>
  <c r="C660" i="41"/>
  <c r="C668" i="41"/>
  <c r="C676" i="41"/>
  <c r="C684" i="41"/>
  <c r="C692" i="41"/>
  <c r="C700" i="41"/>
  <c r="C708" i="41"/>
  <c r="C716" i="41"/>
  <c r="C724" i="41"/>
  <c r="C732" i="41"/>
  <c r="C740" i="41"/>
  <c r="C748" i="41"/>
  <c r="C456" i="41"/>
  <c r="C464" i="41"/>
  <c r="C472" i="41"/>
  <c r="C480" i="41"/>
  <c r="C488" i="41"/>
  <c r="C496" i="41"/>
  <c r="C504" i="41"/>
  <c r="C512" i="41"/>
  <c r="C520" i="41"/>
  <c r="C528" i="41"/>
  <c r="C536" i="41"/>
  <c r="C544" i="41"/>
  <c r="C552" i="41"/>
  <c r="C560" i="41"/>
  <c r="C568" i="41"/>
  <c r="C576" i="41"/>
  <c r="C584" i="41"/>
  <c r="C592" i="41"/>
  <c r="C600" i="41"/>
  <c r="C308" i="41"/>
  <c r="C316" i="41"/>
  <c r="C324" i="41"/>
  <c r="C332" i="41"/>
  <c r="C340" i="41"/>
  <c r="C348" i="41"/>
  <c r="C356" i="41"/>
  <c r="C364" i="41"/>
  <c r="C372" i="41"/>
  <c r="C380" i="41"/>
  <c r="C388" i="41"/>
  <c r="C396" i="41"/>
  <c r="C404" i="41"/>
  <c r="C412" i="41"/>
  <c r="C420" i="41"/>
  <c r="C428" i="41"/>
  <c r="C436" i="41"/>
  <c r="C444" i="41"/>
  <c r="C152" i="41"/>
  <c r="C160" i="41"/>
  <c r="C168" i="41"/>
  <c r="C176" i="41"/>
  <c r="C184" i="41"/>
  <c r="C192" i="41"/>
  <c r="C200" i="41"/>
  <c r="C208" i="41"/>
  <c r="C216" i="41"/>
  <c r="C224" i="41"/>
  <c r="C753" i="41"/>
  <c r="C761" i="41"/>
  <c r="C769" i="41"/>
  <c r="C777" i="41"/>
  <c r="C785" i="41"/>
  <c r="C793" i="41"/>
  <c r="C801" i="41"/>
  <c r="C809" i="41"/>
  <c r="C817" i="41"/>
  <c r="C825" i="41"/>
  <c r="C833" i="41"/>
  <c r="C841" i="41"/>
  <c r="C849" i="41"/>
  <c r="C857" i="41"/>
  <c r="C865" i="41"/>
  <c r="C873" i="41"/>
  <c r="C881" i="41"/>
  <c r="C889" i="41"/>
  <c r="C897" i="41"/>
  <c r="C605" i="41"/>
  <c r="C613" i="41"/>
  <c r="C621" i="41"/>
  <c r="C629" i="41"/>
  <c r="C637" i="41"/>
  <c r="C645" i="41"/>
  <c r="C653" i="41"/>
  <c r="C661" i="41"/>
  <c r="C669" i="41"/>
  <c r="C677" i="41"/>
  <c r="C685" i="41"/>
  <c r="C693" i="41"/>
  <c r="C701" i="41"/>
  <c r="C709" i="41"/>
  <c r="C717" i="41"/>
  <c r="C725" i="41"/>
  <c r="C733" i="41"/>
  <c r="C741" i="41"/>
  <c r="C749" i="41"/>
  <c r="C457" i="41"/>
  <c r="C465" i="41"/>
  <c r="C473" i="41"/>
  <c r="C481" i="41"/>
  <c r="C489" i="41"/>
  <c r="C497" i="41"/>
  <c r="C505" i="41"/>
  <c r="C513" i="41"/>
  <c r="C521" i="41"/>
  <c r="C529" i="41"/>
  <c r="C537" i="41"/>
  <c r="C545" i="41"/>
  <c r="C553" i="41"/>
  <c r="C561" i="41"/>
  <c r="C569" i="41"/>
  <c r="C577" i="41"/>
  <c r="C585" i="41"/>
  <c r="C593" i="41"/>
  <c r="C601" i="41"/>
  <c r="C309" i="41"/>
  <c r="C317" i="41"/>
  <c r="C325" i="41"/>
  <c r="C333" i="41"/>
  <c r="C341" i="41"/>
  <c r="C349" i="41"/>
  <c r="C357" i="41"/>
  <c r="C365" i="41"/>
  <c r="C373" i="41"/>
  <c r="C381" i="41"/>
  <c r="C389" i="41"/>
  <c r="C397" i="41"/>
  <c r="C405" i="41"/>
  <c r="C413" i="41"/>
  <c r="C421" i="41"/>
  <c r="C429" i="41"/>
  <c r="C437" i="41"/>
  <c r="C445" i="41"/>
  <c r="C153" i="41"/>
  <c r="C161" i="41"/>
  <c r="C169" i="41"/>
  <c r="C177" i="41"/>
  <c r="C185" i="41"/>
  <c r="C193" i="41"/>
  <c r="C201" i="41"/>
  <c r="C209" i="41"/>
  <c r="C217" i="41"/>
  <c r="C225" i="41"/>
  <c r="C754" i="41"/>
  <c r="C762" i="41"/>
  <c r="C770" i="41"/>
  <c r="C778" i="41"/>
  <c r="C786" i="41"/>
  <c r="C794" i="41"/>
  <c r="C802" i="41"/>
  <c r="C810" i="41"/>
  <c r="C818" i="41"/>
  <c r="C826" i="41"/>
  <c r="C834" i="41"/>
  <c r="C842" i="41"/>
  <c r="C850" i="41"/>
  <c r="C858" i="41"/>
  <c r="C866" i="41"/>
  <c r="C874" i="41"/>
  <c r="C882" i="41"/>
  <c r="C890" i="41"/>
  <c r="C898" i="41"/>
  <c r="C606" i="41"/>
  <c r="C614" i="41"/>
  <c r="C622" i="41"/>
  <c r="C630" i="41"/>
  <c r="C638" i="41"/>
  <c r="C646" i="41"/>
  <c r="C654" i="41"/>
  <c r="C662" i="41"/>
  <c r="C670" i="41"/>
  <c r="C678" i="41"/>
  <c r="C686" i="41"/>
  <c r="C694" i="41"/>
  <c r="C702" i="41"/>
  <c r="C710" i="41"/>
  <c r="C718" i="41"/>
  <c r="C726" i="41"/>
  <c r="C734" i="41"/>
  <c r="C742" i="41"/>
  <c r="C750" i="41"/>
  <c r="C458" i="41"/>
  <c r="C466" i="41"/>
  <c r="C474" i="41"/>
  <c r="C482" i="41"/>
  <c r="C490" i="41"/>
  <c r="C498" i="41"/>
  <c r="C506" i="41"/>
  <c r="C514" i="41"/>
  <c r="C522" i="41"/>
  <c r="C530" i="41"/>
  <c r="C538" i="41"/>
  <c r="C546" i="41"/>
  <c r="C554" i="41"/>
  <c r="C562" i="41"/>
  <c r="C570" i="41"/>
  <c r="C578" i="41"/>
  <c r="C586" i="41"/>
  <c r="C594" i="41"/>
  <c r="C302" i="41"/>
  <c r="C310" i="41"/>
  <c r="C318" i="41"/>
  <c r="C326" i="41"/>
  <c r="C334" i="41"/>
  <c r="C342" i="41"/>
  <c r="C350" i="41"/>
  <c r="C358" i="41"/>
  <c r="C366" i="41"/>
  <c r="C374" i="41"/>
  <c r="C382" i="41"/>
  <c r="C390" i="41"/>
  <c r="C398" i="41"/>
  <c r="C406" i="41"/>
  <c r="C414" i="41"/>
  <c r="C422" i="41"/>
  <c r="C430" i="41"/>
  <c r="C438" i="41"/>
  <c r="C446" i="41"/>
  <c r="C154" i="41"/>
  <c r="C162" i="41"/>
  <c r="C170" i="41"/>
  <c r="C178" i="41"/>
  <c r="C186" i="41"/>
  <c r="C194" i="41"/>
  <c r="C202" i="41"/>
  <c r="C210" i="41"/>
  <c r="C218" i="41"/>
  <c r="C755" i="41"/>
  <c r="C763" i="41"/>
  <c r="C771" i="41"/>
  <c r="C779" i="41"/>
  <c r="C787" i="41"/>
  <c r="C795" i="41"/>
  <c r="C803" i="41"/>
  <c r="C811" i="41"/>
  <c r="C819" i="41"/>
  <c r="C827" i="41"/>
  <c r="C835" i="41"/>
  <c r="C843" i="41"/>
  <c r="C851" i="41"/>
  <c r="C859" i="41"/>
  <c r="C867" i="41"/>
  <c r="C875" i="41"/>
  <c r="C883" i="41"/>
  <c r="C891" i="41"/>
  <c r="C899" i="41"/>
  <c r="C607" i="41"/>
  <c r="C615" i="41"/>
  <c r="C623" i="41"/>
  <c r="C631" i="41"/>
  <c r="C639" i="41"/>
  <c r="C647" i="41"/>
  <c r="C655" i="41"/>
  <c r="C663" i="41"/>
  <c r="C671" i="41"/>
  <c r="C679" i="41"/>
  <c r="C687" i="41"/>
  <c r="C695" i="41"/>
  <c r="C703" i="41"/>
  <c r="C711" i="41"/>
  <c r="C719" i="41"/>
  <c r="C727" i="41"/>
  <c r="C735" i="41"/>
  <c r="C743" i="41"/>
  <c r="C751" i="41"/>
  <c r="C459" i="41"/>
  <c r="C467" i="41"/>
  <c r="C475" i="41"/>
  <c r="C483" i="41"/>
  <c r="C491" i="41"/>
  <c r="C499" i="41"/>
  <c r="C507" i="41"/>
  <c r="C515" i="41"/>
  <c r="C523" i="41"/>
  <c r="C531" i="41"/>
  <c r="C539" i="41"/>
  <c r="C547" i="41"/>
  <c r="C555" i="41"/>
  <c r="C563" i="41"/>
  <c r="C571" i="41"/>
  <c r="C579" i="41"/>
  <c r="C587" i="41"/>
  <c r="C595" i="41"/>
  <c r="C303" i="41"/>
  <c r="C311" i="41"/>
  <c r="C319" i="41"/>
  <c r="C327" i="41"/>
  <c r="C335" i="41"/>
  <c r="C343" i="41"/>
  <c r="C351" i="41"/>
  <c r="C359" i="41"/>
  <c r="C367" i="41"/>
  <c r="C375" i="41"/>
  <c r="C383" i="41"/>
  <c r="C391" i="41"/>
  <c r="C399" i="41"/>
  <c r="C407" i="41"/>
  <c r="C415" i="41"/>
  <c r="C423" i="41"/>
  <c r="C431" i="41"/>
  <c r="C439" i="41"/>
  <c r="C447" i="41"/>
  <c r="C155" i="41"/>
  <c r="C163" i="41"/>
  <c r="C171" i="41"/>
  <c r="C179" i="41"/>
  <c r="C187" i="41"/>
  <c r="C195" i="41"/>
  <c r="C203" i="41"/>
  <c r="C211" i="41"/>
  <c r="C219" i="41"/>
  <c r="C227" i="41"/>
  <c r="C756" i="41"/>
  <c r="C764" i="41"/>
  <c r="C772" i="41"/>
  <c r="C780" i="41"/>
  <c r="C788" i="41"/>
  <c r="C796" i="41"/>
  <c r="C804" i="41"/>
  <c r="C812" i="41"/>
  <c r="C820" i="41"/>
  <c r="C828" i="41"/>
  <c r="C836" i="41"/>
  <c r="C844" i="41"/>
  <c r="C852" i="41"/>
  <c r="C860" i="41"/>
  <c r="C868" i="41"/>
  <c r="C876" i="41"/>
  <c r="C884" i="41"/>
  <c r="C892" i="41"/>
  <c r="C900" i="41"/>
  <c r="C608" i="41"/>
  <c r="C616" i="41"/>
  <c r="C624" i="41"/>
  <c r="C632" i="41"/>
  <c r="C640" i="41"/>
  <c r="C648" i="41"/>
  <c r="C656" i="41"/>
  <c r="C664" i="41"/>
  <c r="C672" i="41"/>
  <c r="C680" i="41"/>
  <c r="C688" i="41"/>
  <c r="C696" i="41"/>
  <c r="C704" i="41"/>
  <c r="C712" i="41"/>
  <c r="C720" i="41"/>
  <c r="C728" i="41"/>
  <c r="C736" i="41"/>
  <c r="C744" i="41"/>
  <c r="C452" i="41"/>
  <c r="C460" i="41"/>
  <c r="C468" i="41"/>
  <c r="C476" i="41"/>
  <c r="C484" i="41"/>
  <c r="C492" i="41"/>
  <c r="C500" i="41"/>
  <c r="C508" i="41"/>
  <c r="C516" i="41"/>
  <c r="C524" i="41"/>
  <c r="C532" i="41"/>
  <c r="C540" i="41"/>
  <c r="C548" i="41"/>
  <c r="C556" i="41"/>
  <c r="C564" i="41"/>
  <c r="C572" i="41"/>
  <c r="C580" i="41"/>
  <c r="C588" i="41"/>
  <c r="C596" i="41"/>
  <c r="C304" i="41"/>
  <c r="C312" i="41"/>
  <c r="C320" i="41"/>
  <c r="C328" i="41"/>
  <c r="C336" i="41"/>
  <c r="C344" i="41"/>
  <c r="C352" i="41"/>
  <c r="C360" i="41"/>
  <c r="C368" i="41"/>
  <c r="C376" i="41"/>
  <c r="C384" i="41"/>
  <c r="C392" i="41"/>
  <c r="C400" i="41"/>
  <c r="C408" i="41"/>
  <c r="C416" i="41"/>
  <c r="C424" i="41"/>
  <c r="C432" i="41"/>
  <c r="C440" i="41"/>
  <c r="C448" i="41"/>
  <c r="C156" i="41"/>
  <c r="C164" i="41"/>
  <c r="C172" i="41"/>
  <c r="C180" i="41"/>
  <c r="C188" i="41"/>
  <c r="C196" i="41"/>
  <c r="C204" i="41"/>
  <c r="C212" i="41"/>
  <c r="C220" i="41"/>
  <c r="C228" i="41"/>
  <c r="C757" i="41"/>
  <c r="C765" i="41"/>
  <c r="C773" i="41"/>
  <c r="C781" i="41"/>
  <c r="C789" i="41"/>
  <c r="C797" i="41"/>
  <c r="C805" i="41"/>
  <c r="C813" i="41"/>
  <c r="C821" i="41"/>
  <c r="C829" i="41"/>
  <c r="C837" i="41"/>
  <c r="C845" i="41"/>
  <c r="C853" i="41"/>
  <c r="C861" i="41"/>
  <c r="C869" i="41"/>
  <c r="C877" i="41"/>
  <c r="C885" i="41"/>
  <c r="C893" i="41"/>
  <c r="C901" i="41"/>
  <c r="C609" i="41"/>
  <c r="C617" i="41"/>
  <c r="C625" i="41"/>
  <c r="C633" i="41"/>
  <c r="C641" i="41"/>
  <c r="C649" i="41"/>
  <c r="C657" i="41"/>
  <c r="C665" i="41"/>
  <c r="C673" i="41"/>
  <c r="C681" i="41"/>
  <c r="C689" i="41"/>
  <c r="C697" i="41"/>
  <c r="C705" i="41"/>
  <c r="C713" i="41"/>
  <c r="C721" i="41"/>
  <c r="C729" i="41"/>
  <c r="C737" i="41"/>
  <c r="C745" i="41"/>
  <c r="C453" i="41"/>
  <c r="C461" i="41"/>
  <c r="C469" i="41"/>
  <c r="C477" i="41"/>
  <c r="C485" i="41"/>
  <c r="C493" i="41"/>
  <c r="C501" i="41"/>
  <c r="C509" i="41"/>
  <c r="C517" i="41"/>
  <c r="C525" i="41"/>
  <c r="C533" i="41"/>
  <c r="C541" i="41"/>
  <c r="C549" i="41"/>
  <c r="C557" i="41"/>
  <c r="C565" i="41"/>
  <c r="C573" i="41"/>
  <c r="C581" i="41"/>
  <c r="C589" i="41"/>
  <c r="C597" i="41"/>
  <c r="C305" i="41"/>
  <c r="C313" i="41"/>
  <c r="C321" i="41"/>
  <c r="C329" i="41"/>
  <c r="C337" i="41"/>
  <c r="C345" i="41"/>
  <c r="C353" i="41"/>
  <c r="C361" i="41"/>
  <c r="C369" i="41"/>
  <c r="C377" i="41"/>
  <c r="C385" i="41"/>
  <c r="C393" i="41"/>
  <c r="C401" i="41"/>
  <c r="C409" i="41"/>
  <c r="C417" i="41"/>
  <c r="C425" i="41"/>
  <c r="C433" i="41"/>
  <c r="C441" i="41"/>
  <c r="C449" i="41"/>
  <c r="C157" i="41"/>
  <c r="C165" i="41"/>
  <c r="C173" i="41"/>
  <c r="C181" i="41"/>
  <c r="C189" i="41"/>
  <c r="C197" i="41"/>
  <c r="C205" i="41"/>
  <c r="C213" i="41"/>
  <c r="C221" i="41"/>
  <c r="C148" i="41"/>
  <c r="C140" i="41"/>
  <c r="C132" i="41"/>
  <c r="C124" i="41"/>
  <c r="C116" i="41"/>
  <c r="C108" i="41"/>
  <c r="C100" i="41"/>
  <c r="C92" i="41"/>
  <c r="C84" i="41"/>
  <c r="C76" i="41"/>
  <c r="C68" i="41"/>
  <c r="C60" i="41"/>
  <c r="C52" i="41"/>
  <c r="C44" i="41"/>
  <c r="C36" i="41"/>
  <c r="C28" i="41"/>
  <c r="C20" i="41"/>
  <c r="C12" i="41"/>
  <c r="C4" i="41"/>
  <c r="C295" i="41"/>
  <c r="C287" i="41"/>
  <c r="C279" i="41"/>
  <c r="C271" i="41"/>
  <c r="C263" i="41"/>
  <c r="C255" i="41"/>
  <c r="C247" i="41"/>
  <c r="C239" i="41"/>
  <c r="C230" i="41"/>
  <c r="C147" i="41"/>
  <c r="C139" i="41"/>
  <c r="C131" i="41"/>
  <c r="C123" i="41"/>
  <c r="C115" i="41"/>
  <c r="C107" i="41"/>
  <c r="C99" i="41"/>
  <c r="C91" i="41"/>
  <c r="C83" i="41"/>
  <c r="C75" i="41"/>
  <c r="C67" i="41"/>
  <c r="C59" i="41"/>
  <c r="C51" i="41"/>
  <c r="C43" i="41"/>
  <c r="C35" i="41"/>
  <c r="C27" i="41"/>
  <c r="C19" i="41"/>
  <c r="C11" i="41"/>
  <c r="C3" i="41"/>
  <c r="C294" i="41"/>
  <c r="C286" i="41"/>
  <c r="C278" i="41"/>
  <c r="C270" i="41"/>
  <c r="C262" i="41"/>
  <c r="C254" i="41"/>
  <c r="C246" i="41"/>
  <c r="C238" i="41"/>
  <c r="C229" i="41"/>
  <c r="C146" i="41"/>
  <c r="C138" i="41"/>
  <c r="C130" i="41"/>
  <c r="C122" i="41"/>
  <c r="C114" i="41"/>
  <c r="C106" i="41"/>
  <c r="C98" i="41"/>
  <c r="C90" i="41"/>
  <c r="C82" i="41"/>
  <c r="C74" i="41"/>
  <c r="C66" i="41"/>
  <c r="C58" i="41"/>
  <c r="C50" i="41"/>
  <c r="C42" i="41"/>
  <c r="C34" i="41"/>
  <c r="C26" i="41"/>
  <c r="C18" i="41"/>
  <c r="C10" i="41"/>
  <c r="C301" i="41"/>
  <c r="C293" i="41"/>
  <c r="C285" i="41"/>
  <c r="C277" i="41"/>
  <c r="C269" i="41"/>
  <c r="C261" i="41"/>
  <c r="C253" i="41"/>
  <c r="C245" i="41"/>
  <c r="C237" i="41"/>
  <c r="C226" i="41"/>
  <c r="C145" i="41"/>
  <c r="C137" i="41"/>
  <c r="C129" i="41"/>
  <c r="C121" i="41"/>
  <c r="C113" i="41"/>
  <c r="C105" i="41"/>
  <c r="C97" i="41"/>
  <c r="C89" i="41"/>
  <c r="C81" i="41"/>
  <c r="C73" i="41"/>
  <c r="C65" i="41"/>
  <c r="C57" i="41"/>
  <c r="C49" i="41"/>
  <c r="C41" i="41"/>
  <c r="C33" i="41"/>
  <c r="C25" i="41"/>
  <c r="C17" i="41"/>
  <c r="C9" i="41"/>
  <c r="C300" i="41"/>
  <c r="C292" i="41"/>
  <c r="C284" i="41"/>
  <c r="C276" i="41"/>
  <c r="C268" i="41"/>
  <c r="C260" i="41"/>
  <c r="C252" i="41"/>
  <c r="C244" i="41"/>
  <c r="C236" i="41"/>
  <c r="C2" i="41"/>
  <c r="C144" i="41"/>
  <c r="C136" i="41"/>
  <c r="C128" i="41"/>
  <c r="C120" i="41"/>
  <c r="C112" i="41"/>
  <c r="C104" i="41"/>
  <c r="C96" i="41"/>
  <c r="C88" i="41"/>
  <c r="C80" i="41"/>
  <c r="C72" i="41"/>
  <c r="C64" i="41"/>
  <c r="C56" i="41"/>
  <c r="C48" i="41"/>
  <c r="C40" i="41"/>
  <c r="C32" i="41"/>
  <c r="C24" i="41"/>
  <c r="C16" i="41"/>
  <c r="C8" i="41"/>
  <c r="C299" i="41"/>
  <c r="C291" i="41"/>
  <c r="C283" i="41"/>
  <c r="C275" i="41"/>
  <c r="C267" i="41"/>
  <c r="C259" i="41"/>
  <c r="C251" i="41"/>
  <c r="C243" i="41"/>
  <c r="C235" i="41"/>
  <c r="D10" i="23" a="1"/>
  <c r="U136" i="35"/>
  <c r="U241" i="35"/>
  <c r="U379" i="35"/>
  <c r="U484" i="35"/>
  <c r="U999" i="35"/>
  <c r="D7" i="23" a="1"/>
  <c r="D13" i="23" a="1"/>
  <c r="D9" i="23" l="1" a="1"/>
  <c r="H17" i="46" a="1"/>
  <c r="Q17" i="46"/>
  <c r="D8" i="23" a="1"/>
  <c r="D14" i="23" l="1" a="1"/>
  <c r="I19" i="46" a="1"/>
  <c r="I18" i="46" a="1"/>
  <c r="I17" i="46" a="1"/>
  <c r="I16" i="46" a="1"/>
  <c r="I15" i="46" a="1"/>
  <c r="I14" i="46" a="1"/>
  <c r="H16" i="46" a="1"/>
  <c r="H15" i="46" a="1"/>
  <c r="H14" i="46" a="1"/>
  <c r="H19" i="46" a="1"/>
  <c r="H18" i="46" a="1"/>
  <c r="AR19" i="46" a="1"/>
  <c r="AQ19" i="46" a="1"/>
  <c r="AP19" i="46" a="1"/>
  <c r="AO19" i="46" a="1"/>
  <c r="AN19" i="46" a="1"/>
  <c r="AR18" i="46" a="1"/>
  <c r="AQ18" i="46" a="1"/>
  <c r="AP18" i="46" a="1"/>
  <c r="AO18" i="46" a="1"/>
  <c r="AN18" i="46" a="1"/>
  <c r="AR17" i="46" a="1"/>
  <c r="AQ17" i="46" a="1"/>
  <c r="AP17" i="46" a="1"/>
  <c r="AO17" i="46" a="1"/>
  <c r="AN17" i="46" a="1"/>
  <c r="AR16" i="46" a="1"/>
  <c r="AQ16" i="46" a="1"/>
  <c r="AP16" i="46" a="1"/>
  <c r="AO16" i="46" a="1"/>
  <c r="AN16" i="46" a="1"/>
  <c r="AR15" i="46" a="1"/>
  <c r="AQ15" i="46" a="1"/>
  <c r="AP15" i="46" a="1"/>
  <c r="AO15" i="46" a="1"/>
  <c r="AN15" i="46" a="1"/>
  <c r="AR14" i="46" a="1"/>
  <c r="AQ14" i="46" a="1"/>
  <c r="AP14" i="46" a="1"/>
  <c r="AO14" i="46" a="1"/>
  <c r="AN14" i="46" a="1"/>
  <c r="AM19" i="46" a="1"/>
  <c r="AM18" i="46" a="1"/>
  <c r="AM17" i="46" a="1"/>
  <c r="AM16" i="46" a="1"/>
  <c r="AM15" i="46" a="1"/>
  <c r="AM14" i="46" a="1"/>
  <c r="AL19" i="46" a="1"/>
  <c r="AK19" i="46" a="1"/>
  <c r="AJ19" i="46" a="1"/>
  <c r="AI19" i="46" a="1"/>
  <c r="AH19" i="46" a="1"/>
  <c r="AG19" i="46" a="1"/>
  <c r="AL18" i="46" a="1"/>
  <c r="AK18" i="46" a="1"/>
  <c r="AJ18" i="46" a="1"/>
  <c r="AI18" i="46" a="1"/>
  <c r="AH18" i="46" a="1"/>
  <c r="AG18" i="46" a="1"/>
  <c r="AL17" i="46" a="1"/>
  <c r="AK17" i="46" a="1"/>
  <c r="AJ17" i="46" a="1"/>
  <c r="AI17" i="46" a="1"/>
  <c r="AH17" i="46" a="1"/>
  <c r="AG17" i="46" a="1"/>
  <c r="AL16" i="46" a="1"/>
  <c r="AK16" i="46" a="1"/>
  <c r="AJ16" i="46" a="1"/>
  <c r="AI16" i="46" a="1"/>
  <c r="AH16" i="46" a="1"/>
  <c r="AG16" i="46" a="1"/>
  <c r="AL15" i="46" a="1"/>
  <c r="AK15" i="46" a="1"/>
  <c r="AJ15" i="46" a="1"/>
  <c r="AI15" i="46" a="1"/>
  <c r="AH15" i="46" a="1"/>
  <c r="AG15" i="46" a="1"/>
  <c r="AE19" i="46" a="1"/>
  <c r="AD19" i="46" a="1"/>
  <c r="AE18" i="46" a="1"/>
  <c r="AD18" i="46" a="1"/>
  <c r="AE17" i="46" a="1"/>
  <c r="AD17" i="46" a="1"/>
  <c r="AE16" i="46" a="1"/>
  <c r="AD16" i="46" a="1"/>
  <c r="AE15" i="46" a="1"/>
  <c r="AD15" i="46" a="1"/>
  <c r="AE14" i="46" a="1"/>
  <c r="AD14" i="46" a="1"/>
  <c r="AG14" i="46" a="1"/>
  <c r="AC19" i="46" a="1"/>
  <c r="AB19" i="46" a="1"/>
  <c r="AC18" i="46" a="1"/>
  <c r="AB18" i="46" a="1"/>
  <c r="AC17" i="46" a="1"/>
  <c r="AB17" i="46" a="1"/>
  <c r="AC16" i="46" a="1"/>
  <c r="AB16" i="46" a="1"/>
  <c r="AC15" i="46" a="1"/>
  <c r="AB15" i="46" a="1"/>
  <c r="AC14" i="46" a="1"/>
  <c r="AB14" i="46" a="1"/>
  <c r="V15" i="46"/>
  <c r="W15" i="46"/>
  <c r="X15" i="46"/>
  <c r="Y15" i="46"/>
  <c r="Z15" i="46"/>
  <c r="V16" i="46"/>
  <c r="W16" i="46"/>
  <c r="X16" i="46"/>
  <c r="Y16" i="46"/>
  <c r="Z16" i="46"/>
  <c r="V17" i="46"/>
  <c r="W17" i="46"/>
  <c r="X17" i="46"/>
  <c r="Y17" i="46"/>
  <c r="Z17" i="46"/>
  <c r="V18" i="46"/>
  <c r="W18" i="46"/>
  <c r="X18" i="46"/>
  <c r="Y18" i="46"/>
  <c r="Z18" i="46"/>
  <c r="V19" i="46"/>
  <c r="W19" i="46"/>
  <c r="X19" i="46"/>
  <c r="Y19" i="46"/>
  <c r="Z19" i="46"/>
  <c r="W14" i="46"/>
  <c r="X14" i="46"/>
  <c r="Y14" i="46"/>
  <c r="Z14" i="46"/>
  <c r="V14" i="46"/>
  <c r="Q15" i="46"/>
  <c r="R15" i="46"/>
  <c r="S15" i="46"/>
  <c r="T15" i="46"/>
  <c r="U15" i="46"/>
  <c r="Q16" i="46"/>
  <c r="R16" i="46"/>
  <c r="S16" i="46"/>
  <c r="T16" i="46"/>
  <c r="U16" i="46"/>
  <c r="R17" i="46"/>
  <c r="S17" i="46"/>
  <c r="T17" i="46"/>
  <c r="U17" i="46"/>
  <c r="Q18" i="46"/>
  <c r="R18" i="46"/>
  <c r="S18" i="46"/>
  <c r="T18" i="46"/>
  <c r="U18" i="46"/>
  <c r="Q19" i="46"/>
  <c r="R19" i="46"/>
  <c r="S19" i="46"/>
  <c r="T19" i="46"/>
  <c r="U19" i="46"/>
  <c r="R14" i="46"/>
  <c r="S14" i="46"/>
  <c r="T14" i="46"/>
  <c r="U14" i="46"/>
  <c r="Q14" i="46"/>
  <c r="AL14" i="46" a="1"/>
  <c r="AK14" i="46" a="1"/>
  <c r="AJ14" i="46" a="1"/>
  <c r="AI14" i="46" a="1"/>
  <c r="AH14" i="46" a="1"/>
  <c r="A1" i="46"/>
  <c r="H3" i="23" l="1"/>
  <c r="I3" i="23" s="1"/>
  <c r="J3" i="23" s="1"/>
  <c r="A1" i="1" l="1"/>
  <c r="AR19" i="46"/>
  <c r="AQ19" i="46"/>
  <c r="AP19" i="46"/>
  <c r="AO19" i="46"/>
  <c r="AN19" i="46"/>
  <c r="AM19" i="46"/>
  <c r="AL19" i="46"/>
  <c r="AK19" i="46"/>
  <c r="AJ19" i="46"/>
  <c r="AI19" i="46"/>
  <c r="AH19" i="46"/>
  <c r="AG19" i="46"/>
  <c r="AE19" i="46"/>
  <c r="AD19" i="46"/>
  <c r="AC19" i="46"/>
  <c r="AB19" i="46"/>
  <c r="I19" i="46"/>
  <c r="H19" i="46"/>
  <c r="AR18" i="46"/>
  <c r="AQ18" i="46"/>
  <c r="AP18" i="46"/>
  <c r="AO18" i="46"/>
  <c r="AN18" i="46"/>
  <c r="AM18" i="46"/>
  <c r="AL18" i="46"/>
  <c r="AK18" i="46"/>
  <c r="AJ18" i="46"/>
  <c r="AI18" i="46"/>
  <c r="AH18" i="46"/>
  <c r="AG18" i="46"/>
  <c r="AE18" i="46"/>
  <c r="AD18" i="46"/>
  <c r="AC18" i="46"/>
  <c r="AB18" i="46"/>
  <c r="I18" i="46"/>
  <c r="H18" i="46"/>
  <c r="AR17" i="46"/>
  <c r="AQ17" i="46"/>
  <c r="AP17" i="46"/>
  <c r="AO17" i="46"/>
  <c r="AN17" i="46"/>
  <c r="AM17" i="46"/>
  <c r="AL17" i="46"/>
  <c r="AK17" i="46"/>
  <c r="AJ17" i="46"/>
  <c r="AI17" i="46"/>
  <c r="AH17" i="46"/>
  <c r="AG17" i="46"/>
  <c r="AE17" i="46"/>
  <c r="AD17" i="46"/>
  <c r="AC17" i="46"/>
  <c r="AB17" i="46"/>
  <c r="I17" i="46"/>
  <c r="H17" i="46"/>
  <c r="AR16" i="46"/>
  <c r="AQ16" i="46"/>
  <c r="AP16" i="46"/>
  <c r="AO16" i="46"/>
  <c r="AN16" i="46"/>
  <c r="AM16" i="46"/>
  <c r="AL16" i="46"/>
  <c r="AK16" i="46"/>
  <c r="AJ16" i="46"/>
  <c r="AI16" i="46"/>
  <c r="AH16" i="46"/>
  <c r="AG16" i="46"/>
  <c r="AE16" i="46"/>
  <c r="AD16" i="46"/>
  <c r="AC16" i="46"/>
  <c r="AB16" i="46"/>
  <c r="I16" i="46"/>
  <c r="H16" i="46"/>
  <c r="AR15" i="46"/>
  <c r="AQ15" i="46"/>
  <c r="AP15" i="46"/>
  <c r="AO15" i="46"/>
  <c r="AN15" i="46"/>
  <c r="AM15" i="46"/>
  <c r="AL15" i="46"/>
  <c r="AK15" i="46"/>
  <c r="AJ15" i="46"/>
  <c r="AI15" i="46"/>
  <c r="AH15" i="46"/>
  <c r="AG15" i="46"/>
  <c r="AE15" i="46"/>
  <c r="AD15" i="46"/>
  <c r="AC15" i="46"/>
  <c r="AB15" i="46"/>
  <c r="I15" i="46"/>
  <c r="H15" i="46"/>
  <c r="AR14" i="46"/>
  <c r="AQ14" i="46"/>
  <c r="AP14" i="46"/>
  <c r="AO14" i="46"/>
  <c r="AN14" i="46"/>
  <c r="AM14" i="46"/>
  <c r="AL14" i="46"/>
  <c r="AK14" i="46"/>
  <c r="AJ14" i="46"/>
  <c r="AI14" i="46"/>
  <c r="AH14" i="46"/>
  <c r="AG14" i="46"/>
  <c r="AE14" i="46"/>
  <c r="AD14" i="46"/>
  <c r="AC14" i="46"/>
  <c r="AB14" i="46"/>
  <c r="I14" i="46"/>
  <c r="H14" i="46"/>
  <c r="D14" i="23"/>
  <c r="G14" i="23" s="1"/>
  <c r="K14" i="23" s="1"/>
  <c r="L19" i="46" s="1"/>
  <c r="D13" i="23"/>
  <c r="G13" i="23" s="1"/>
  <c r="K13" i="23" s="1"/>
  <c r="L18" i="46" s="1"/>
  <c r="N18" i="46" s="1"/>
  <c r="D10" i="23"/>
  <c r="G10" i="23" s="1"/>
  <c r="K10" i="23" s="1"/>
  <c r="L17" i="46" s="1"/>
  <c r="N17" i="46" s="1"/>
  <c r="D9" i="23"/>
  <c r="G9" i="23" s="1"/>
  <c r="K9" i="23" s="1"/>
  <c r="L16" i="46" s="1"/>
  <c r="N16" i="46" s="1"/>
  <c r="D8" i="23"/>
  <c r="G8" i="23" s="1"/>
  <c r="K8" i="23" s="1"/>
  <c r="L15" i="46" s="1"/>
  <c r="N15" i="46" s="1"/>
  <c r="D7" i="23"/>
  <c r="G7" i="23" s="1"/>
  <c r="O16" i="46" l="1"/>
  <c r="BN16" i="46"/>
  <c r="BQ16" i="46"/>
  <c r="BL16" i="46"/>
  <c r="BM16" i="46"/>
  <c r="AY16" i="46"/>
  <c r="M16" i="46"/>
  <c r="AV16" i="46"/>
  <c r="BP16" i="46"/>
  <c r="AW16" i="46"/>
  <c r="BH16" i="46"/>
  <c r="EC16" i="46" s="1"/>
  <c r="BG16" i="46"/>
  <c r="DG16" i="46" s="1"/>
  <c r="M31" i="47" s="1"/>
  <c r="BO16" i="46"/>
  <c r="AZ16" i="46"/>
  <c r="AX16" i="46"/>
  <c r="M19" i="46"/>
  <c r="N19" i="46"/>
  <c r="BV17" i="46"/>
  <c r="BB17" i="46"/>
  <c r="BU17" i="46"/>
  <c r="BE17" i="46"/>
  <c r="BA17" i="46"/>
  <c r="BT17" i="46"/>
  <c r="BC17" i="46"/>
  <c r="BR17" i="46"/>
  <c r="BW17" i="46"/>
  <c r="BI17" i="46"/>
  <c r="BS17" i="46"/>
  <c r="BD17" i="46"/>
  <c r="BN14" i="46"/>
  <c r="AX14" i="46"/>
  <c r="BM14" i="46"/>
  <c r="AZ14" i="46"/>
  <c r="BO14" i="46"/>
  <c r="BP14" i="46"/>
  <c r="AW14" i="46"/>
  <c r="AY14" i="46"/>
  <c r="BH14" i="46"/>
  <c r="AV14" i="46"/>
  <c r="BQ14" i="46"/>
  <c r="BL14" i="46"/>
  <c r="BG14" i="46"/>
  <c r="BQ18" i="46"/>
  <c r="DY18" i="46" s="1"/>
  <c r="BO18" i="46"/>
  <c r="DD18" i="46" s="1"/>
  <c r="J88" i="47" s="1"/>
  <c r="BG18" i="46"/>
  <c r="AV18" i="46"/>
  <c r="AZ18" i="46"/>
  <c r="BL18" i="46"/>
  <c r="CB18" i="46" s="1"/>
  <c r="L85" i="47" s="1"/>
  <c r="AY18" i="46"/>
  <c r="BH18" i="46"/>
  <c r="BP18" i="46"/>
  <c r="DO18" i="46" s="1"/>
  <c r="BM18" i="46"/>
  <c r="CL18" i="46" s="1"/>
  <c r="L86" i="47" s="1"/>
  <c r="AX18" i="46"/>
  <c r="AW18" i="46"/>
  <c r="BN18" i="46"/>
  <c r="M18" i="46"/>
  <c r="BD14" i="46"/>
  <c r="BC14" i="46"/>
  <c r="BR14" i="46"/>
  <c r="BW14" i="46"/>
  <c r="BA14" i="46"/>
  <c r="BU14" i="46"/>
  <c r="BE14" i="46"/>
  <c r="BS14" i="46"/>
  <c r="BV14" i="46"/>
  <c r="BB14" i="46"/>
  <c r="BI14" i="46"/>
  <c r="BJ14" i="46"/>
  <c r="BT14" i="46"/>
  <c r="BJ18" i="46"/>
  <c r="BW18" i="46"/>
  <c r="BT18" i="46"/>
  <c r="BA18" i="46"/>
  <c r="BC18" i="46"/>
  <c r="BR18" i="46"/>
  <c r="BU18" i="46"/>
  <c r="BV18" i="46"/>
  <c r="BI18" i="46"/>
  <c r="BE18" i="46"/>
  <c r="BD18" i="46"/>
  <c r="BB18" i="46"/>
  <c r="BS18" i="46"/>
  <c r="O18" i="46"/>
  <c r="DL18" i="46"/>
  <c r="M94" i="47" s="1"/>
  <c r="Q635" i="41" s="1"/>
  <c r="CT18" i="46"/>
  <c r="J87" i="47" s="1"/>
  <c r="CV18" i="46"/>
  <c r="L87" i="47" s="1"/>
  <c r="DH18" i="46"/>
  <c r="N88" i="47" s="1"/>
  <c r="CF18" i="46"/>
  <c r="K91" i="47" s="1"/>
  <c r="CZ18" i="46"/>
  <c r="K93" i="47" s="1"/>
  <c r="Q623" i="41" s="1"/>
  <c r="DP18" i="46"/>
  <c r="BZ18" i="46"/>
  <c r="J85" i="47" s="1"/>
  <c r="CW18" i="46"/>
  <c r="M87" i="47" s="1"/>
  <c r="EB18" i="46"/>
  <c r="CU18" i="46"/>
  <c r="K87" i="47" s="1"/>
  <c r="AW17" i="46"/>
  <c r="AY17" i="46"/>
  <c r="BQ17" i="46"/>
  <c r="AX17" i="46"/>
  <c r="BO17" i="46"/>
  <c r="DE17" i="46" s="1"/>
  <c r="K107" i="47" s="1"/>
  <c r="AZ17" i="46"/>
  <c r="DR17" i="46" s="1"/>
  <c r="BL17" i="46"/>
  <c r="BG17" i="46"/>
  <c r="AV17" i="46"/>
  <c r="BN17" i="46"/>
  <c r="BM17" i="46"/>
  <c r="CL17" i="46" s="1"/>
  <c r="L105" i="47" s="1"/>
  <c r="BP17" i="46"/>
  <c r="BH17" i="46"/>
  <c r="M17" i="46"/>
  <c r="G18" i="23"/>
  <c r="K7" i="23"/>
  <c r="L14" i="46" s="1"/>
  <c r="M15" i="46"/>
  <c r="AV15" i="46"/>
  <c r="BQ15" i="46"/>
  <c r="BH15" i="46"/>
  <c r="BN15" i="46"/>
  <c r="BP15" i="46"/>
  <c r="DW15" i="46" s="1"/>
  <c r="BO15" i="46"/>
  <c r="BG15" i="46"/>
  <c r="AW15" i="46"/>
  <c r="AZ15" i="46"/>
  <c r="EB15" i="46" s="1"/>
  <c r="AX15" i="46"/>
  <c r="BL15" i="46"/>
  <c r="BZ15" i="46" s="1"/>
  <c r="J47" i="47" s="1"/>
  <c r="BM15" i="46"/>
  <c r="AY15" i="46"/>
  <c r="CC15" i="46" s="1"/>
  <c r="M47" i="47" s="1"/>
  <c r="BL19" i="46"/>
  <c r="AY19" i="46"/>
  <c r="BP19" i="46"/>
  <c r="BM19" i="46"/>
  <c r="BN19" i="46"/>
  <c r="AX19" i="46"/>
  <c r="BH19" i="46"/>
  <c r="BQ19" i="46"/>
  <c r="AZ19" i="46"/>
  <c r="BG19" i="46"/>
  <c r="BO19" i="46"/>
  <c r="AV19" i="46"/>
  <c r="AW19" i="46"/>
  <c r="O15" i="46"/>
  <c r="DQ15" i="46"/>
  <c r="DI15" i="46"/>
  <c r="J56" i="47" s="1"/>
  <c r="CH15" i="46"/>
  <c r="M53" i="47" s="1"/>
  <c r="EG15" i="46"/>
  <c r="CF15" i="46"/>
  <c r="K53" i="47" s="1"/>
  <c r="BC15" i="46"/>
  <c r="BA15" i="46"/>
  <c r="BI15" i="46"/>
  <c r="BB15" i="46"/>
  <c r="BT15" i="46"/>
  <c r="BV15" i="46"/>
  <c r="BE15" i="46"/>
  <c r="BW15" i="46"/>
  <c r="BD15" i="46"/>
  <c r="BU15" i="46"/>
  <c r="BS15" i="46"/>
  <c r="BR15" i="46"/>
  <c r="BV19" i="46"/>
  <c r="BJ19" i="46"/>
  <c r="BC19" i="46"/>
  <c r="BI19" i="46"/>
  <c r="BS19" i="46"/>
  <c r="BR19" i="46"/>
  <c r="BA19" i="46"/>
  <c r="BB19" i="46"/>
  <c r="BW19" i="46"/>
  <c r="BT19" i="46"/>
  <c r="BE19" i="46"/>
  <c r="BU19" i="46"/>
  <c r="BD19" i="46"/>
  <c r="O17" i="46"/>
  <c r="CB17" i="46"/>
  <c r="L104" i="47" s="1"/>
  <c r="CR17" i="46"/>
  <c r="M111" i="47" s="1"/>
  <c r="Q765" i="41" s="1"/>
  <c r="CM17" i="46"/>
  <c r="M105" i="47" s="1"/>
  <c r="CA17" i="46"/>
  <c r="K104" i="47" s="1"/>
  <c r="CJ17" i="46"/>
  <c r="J105" i="47" s="1"/>
  <c r="DN17" i="46"/>
  <c r="DO17" i="46"/>
  <c r="DQ17" i="46"/>
  <c r="BT16" i="46"/>
  <c r="BB16" i="46"/>
  <c r="BI16" i="46"/>
  <c r="EF16" i="46" s="1"/>
  <c r="BE16" i="46"/>
  <c r="BR16" i="46"/>
  <c r="BW16" i="46"/>
  <c r="BA16" i="46"/>
  <c r="BU16" i="46"/>
  <c r="BS16" i="46"/>
  <c r="BV16" i="46"/>
  <c r="BD16" i="46"/>
  <c r="BC16" i="46"/>
  <c r="CI16" i="46" l="1"/>
  <c r="N34" i="47" s="1"/>
  <c r="DV15" i="46"/>
  <c r="DT15" i="46"/>
  <c r="DB15" i="46"/>
  <c r="M55" i="47" s="1"/>
  <c r="Q325" i="41" s="1"/>
  <c r="EE15" i="46"/>
  <c r="DZ17" i="46"/>
  <c r="DT18" i="46"/>
  <c r="DQ18" i="46"/>
  <c r="ED18" i="46"/>
  <c r="CK16" i="46"/>
  <c r="K29" i="47" s="1"/>
  <c r="DZ18" i="46"/>
  <c r="CR18" i="46"/>
  <c r="M92" i="47" s="1"/>
  <c r="Q615" i="41" s="1"/>
  <c r="DJ16" i="46"/>
  <c r="K37" i="47" s="1"/>
  <c r="Q183" i="41" s="1"/>
  <c r="CV17" i="46"/>
  <c r="L106" i="47" s="1"/>
  <c r="Q824" i="41" s="1"/>
  <c r="DI16" i="46"/>
  <c r="J37" i="47" s="1"/>
  <c r="Q182" i="41" s="1"/>
  <c r="EB16" i="46"/>
  <c r="CD17" i="46"/>
  <c r="N104" i="47" s="1"/>
  <c r="DN15" i="46"/>
  <c r="EA18" i="46"/>
  <c r="CX17" i="46"/>
  <c r="N106" i="47" s="1"/>
  <c r="CN17" i="46"/>
  <c r="N105" i="47" s="1"/>
  <c r="N117" i="47" s="1"/>
  <c r="Q866" i="41" s="1"/>
  <c r="EC15" i="46"/>
  <c r="CE15" i="46"/>
  <c r="J53" i="47" s="1"/>
  <c r="J59" i="47" s="1"/>
  <c r="DF17" i="46"/>
  <c r="L107" i="47" s="1"/>
  <c r="Q834" i="41" s="1"/>
  <c r="EF15" i="46"/>
  <c r="DL15" i="46"/>
  <c r="M56" i="47" s="1"/>
  <c r="Q335" i="41" s="1"/>
  <c r="DY15" i="46"/>
  <c r="CY17" i="46"/>
  <c r="J112" i="47" s="1"/>
  <c r="Q772" i="41" s="1"/>
  <c r="DY17" i="46"/>
  <c r="DW18" i="46"/>
  <c r="CD18" i="46"/>
  <c r="N85" i="47" s="1"/>
  <c r="Q656" i="41" s="1"/>
  <c r="DM18" i="46"/>
  <c r="N94" i="47" s="1"/>
  <c r="Q636" i="41" s="1"/>
  <c r="CX18" i="46"/>
  <c r="N87" i="47" s="1"/>
  <c r="DZ16" i="46"/>
  <c r="EG16" i="46"/>
  <c r="CS17" i="46"/>
  <c r="N111" i="47" s="1"/>
  <c r="Q766" i="41" s="1"/>
  <c r="EA15" i="46"/>
  <c r="CZ17" i="46"/>
  <c r="K112" i="47" s="1"/>
  <c r="Q773" i="41" s="1"/>
  <c r="CW17" i="46"/>
  <c r="M106" i="47" s="1"/>
  <c r="Q825" i="41" s="1"/>
  <c r="EB17" i="46"/>
  <c r="ED15" i="46"/>
  <c r="DG15" i="46"/>
  <c r="M50" i="47" s="1"/>
  <c r="Q385" i="41" s="1"/>
  <c r="DG18" i="46"/>
  <c r="M88" i="47" s="1"/>
  <c r="DS18" i="46"/>
  <c r="CA18" i="46"/>
  <c r="K85" i="47" s="1"/>
  <c r="DV18" i="46"/>
  <c r="DW16" i="46"/>
  <c r="DQ16" i="46"/>
  <c r="DM16" i="46"/>
  <c r="N37" i="47" s="1"/>
  <c r="Q186" i="41" s="1"/>
  <c r="CM15" i="46"/>
  <c r="M48" i="47" s="1"/>
  <c r="DU15" i="46"/>
  <c r="CX15" i="46"/>
  <c r="N49" i="47" s="1"/>
  <c r="Q376" i="41" s="1"/>
  <c r="DR18" i="46"/>
  <c r="CT17" i="46"/>
  <c r="J106" i="47" s="1"/>
  <c r="J118" i="47" s="1"/>
  <c r="CG15" i="46"/>
  <c r="L53" i="47" s="1"/>
  <c r="Q304" i="41" s="1"/>
  <c r="DG17" i="46"/>
  <c r="M107" i="47" s="1"/>
  <c r="M119" i="47" s="1"/>
  <c r="Q885" i="41" s="1"/>
  <c r="CP17" i="46"/>
  <c r="K111" i="47" s="1"/>
  <c r="Q763" i="41" s="1"/>
  <c r="DE15" i="46"/>
  <c r="K50" i="47" s="1"/>
  <c r="DS15" i="46"/>
  <c r="DU18" i="46"/>
  <c r="CI18" i="46"/>
  <c r="N91" i="47" s="1"/>
  <c r="Q606" i="41" s="1"/>
  <c r="DX18" i="46"/>
  <c r="CH18" i="46"/>
  <c r="M91" i="47" s="1"/>
  <c r="Q605" i="41" s="1"/>
  <c r="Q682" i="41"/>
  <c r="Q235" i="41"/>
  <c r="Q156" i="41"/>
  <c r="Q833" i="41"/>
  <c r="Q213" i="41"/>
  <c r="Q654" i="41"/>
  <c r="Q814" i="41"/>
  <c r="Q676" i="41"/>
  <c r="Q365" i="41"/>
  <c r="M62" i="47"/>
  <c r="Q435" i="41" s="1"/>
  <c r="Q664" i="41"/>
  <c r="Q826" i="41"/>
  <c r="Q812" i="41"/>
  <c r="Q332" i="41"/>
  <c r="DZ15" i="46"/>
  <c r="GJ15" i="46"/>
  <c r="FC15" i="46"/>
  <c r="O49" i="47" s="1"/>
  <c r="FJ15" i="46"/>
  <c r="Q55" i="47" s="1"/>
  <c r="Q329" i="41" s="1"/>
  <c r="GM15" i="46"/>
  <c r="GA15" i="46"/>
  <c r="FN15" i="46"/>
  <c r="P50" i="47" s="1"/>
  <c r="FQ15" i="46"/>
  <c r="S50" i="47" s="1"/>
  <c r="EM15" i="46"/>
  <c r="S47" i="47" s="1"/>
  <c r="EZ15" i="46"/>
  <c r="Q54" i="47" s="1"/>
  <c r="Q319" i="41" s="1"/>
  <c r="EN15" i="46"/>
  <c r="O53" i="47" s="1"/>
  <c r="EQ15" i="46"/>
  <c r="R53" i="47" s="1"/>
  <c r="EO15" i="46"/>
  <c r="P53" i="47" s="1"/>
  <c r="FT15" i="46"/>
  <c r="Q56" i="47" s="1"/>
  <c r="Q339" i="41" s="1"/>
  <c r="FF15" i="46"/>
  <c r="R49" i="47" s="1"/>
  <c r="GI15" i="46"/>
  <c r="EI15" i="46"/>
  <c r="O47" i="47" s="1"/>
  <c r="FR15" i="46"/>
  <c r="O56" i="47" s="1"/>
  <c r="Q337" i="41" s="1"/>
  <c r="FY15" i="46"/>
  <c r="GO15" i="46"/>
  <c r="GF15" i="46"/>
  <c r="GP15" i="46"/>
  <c r="FX15" i="46"/>
  <c r="FI15" i="46"/>
  <c r="P55" i="47" s="1"/>
  <c r="Q328" i="41" s="1"/>
  <c r="FK15" i="46"/>
  <c r="R55" i="47" s="1"/>
  <c r="Q330" i="41" s="1"/>
  <c r="FD15" i="46"/>
  <c r="P49" i="47" s="1"/>
  <c r="FU15" i="46"/>
  <c r="R56" i="47" s="1"/>
  <c r="Q340" i="41" s="1"/>
  <c r="FO15" i="46"/>
  <c r="Q50" i="47" s="1"/>
  <c r="GH15" i="46"/>
  <c r="EW15" i="46"/>
  <c r="S48" i="47" s="1"/>
  <c r="GB15" i="46"/>
  <c r="EV15" i="46"/>
  <c r="R48" i="47" s="1"/>
  <c r="ET15" i="46"/>
  <c r="P48" i="47" s="1"/>
  <c r="ER15" i="46"/>
  <c r="S53" i="47" s="1"/>
  <c r="FW15" i="46"/>
  <c r="GK15" i="46"/>
  <c r="GE15" i="46"/>
  <c r="FL15" i="46"/>
  <c r="S55" i="47" s="1"/>
  <c r="Q331" i="41" s="1"/>
  <c r="GG15" i="46"/>
  <c r="FH15" i="46"/>
  <c r="O55" i="47" s="1"/>
  <c r="Q327" i="41" s="1"/>
  <c r="GN15" i="46"/>
  <c r="EL15" i="46"/>
  <c r="R47" i="47" s="1"/>
  <c r="FM15" i="46"/>
  <c r="O50" i="47" s="1"/>
  <c r="FP15" i="46"/>
  <c r="R50" i="47" s="1"/>
  <c r="GD15" i="46"/>
  <c r="GC15" i="46"/>
  <c r="FE15" i="46"/>
  <c r="Q49" i="47" s="1"/>
  <c r="EP15" i="46"/>
  <c r="Q53" i="47" s="1"/>
  <c r="FZ15" i="46"/>
  <c r="EK15" i="46"/>
  <c r="Q47" i="47" s="1"/>
  <c r="EY15" i="46"/>
  <c r="P54" i="47" s="1"/>
  <c r="Q318" i="41" s="1"/>
  <c r="FB15" i="46"/>
  <c r="S54" i="47" s="1"/>
  <c r="Q321" i="41" s="1"/>
  <c r="FA15" i="46"/>
  <c r="R54" i="47" s="1"/>
  <c r="Q320" i="41" s="1"/>
  <c r="FV15" i="46"/>
  <c r="S56" i="47" s="1"/>
  <c r="Q341" i="41" s="1"/>
  <c r="FS15" i="46"/>
  <c r="P56" i="47" s="1"/>
  <c r="Q338" i="41" s="1"/>
  <c r="EU15" i="46"/>
  <c r="Q48" i="47" s="1"/>
  <c r="GL15" i="46"/>
  <c r="ES15" i="46"/>
  <c r="O48" i="47" s="1"/>
  <c r="EJ15" i="46"/>
  <c r="P47" i="47" s="1"/>
  <c r="EX15" i="46"/>
  <c r="O54" i="47" s="1"/>
  <c r="Q317" i="41" s="1"/>
  <c r="FG15" i="46"/>
  <c r="S49" i="47" s="1"/>
  <c r="DE18" i="46"/>
  <c r="K88" i="47" s="1"/>
  <c r="DI18" i="46"/>
  <c r="J94" i="47" s="1"/>
  <c r="EZ18" i="46"/>
  <c r="Q92" i="47" s="1"/>
  <c r="Q619" i="41" s="1"/>
  <c r="EQ18" i="46"/>
  <c r="R91" i="47" s="1"/>
  <c r="FB18" i="46"/>
  <c r="S92" i="47" s="1"/>
  <c r="Q621" i="41" s="1"/>
  <c r="FN18" i="46"/>
  <c r="P88" i="47" s="1"/>
  <c r="FI18" i="46"/>
  <c r="P93" i="47" s="1"/>
  <c r="Q628" i="41" s="1"/>
  <c r="FS18" i="46"/>
  <c r="P94" i="47" s="1"/>
  <c r="Q638" i="41" s="1"/>
  <c r="FC18" i="46"/>
  <c r="O87" i="47" s="1"/>
  <c r="FK18" i="46"/>
  <c r="R93" i="47" s="1"/>
  <c r="Q630" i="41" s="1"/>
  <c r="FM18" i="46"/>
  <c r="O88" i="47" s="1"/>
  <c r="GO18" i="46"/>
  <c r="GI18" i="46"/>
  <c r="FV18" i="46"/>
  <c r="S94" i="47" s="1"/>
  <c r="Q641" i="41" s="1"/>
  <c r="EP18" i="46"/>
  <c r="Q91" i="47" s="1"/>
  <c r="ET18" i="46"/>
  <c r="P86" i="47" s="1"/>
  <c r="GP18" i="46"/>
  <c r="ES18" i="46"/>
  <c r="O86" i="47" s="1"/>
  <c r="FZ18" i="46"/>
  <c r="FG18" i="46"/>
  <c r="S87" i="47" s="1"/>
  <c r="GE18" i="46"/>
  <c r="FX18" i="46"/>
  <c r="EW18" i="46"/>
  <c r="S86" i="47" s="1"/>
  <c r="FO18" i="46"/>
  <c r="Q88" i="47" s="1"/>
  <c r="GK18" i="46"/>
  <c r="GA18" i="46"/>
  <c r="EK18" i="46"/>
  <c r="Q85" i="47" s="1"/>
  <c r="EO18" i="46"/>
  <c r="P91" i="47" s="1"/>
  <c r="FJ18" i="46"/>
  <c r="Q93" i="47" s="1"/>
  <c r="Q629" i="41" s="1"/>
  <c r="FD18" i="46"/>
  <c r="P87" i="47" s="1"/>
  <c r="FT18" i="46"/>
  <c r="Q94" i="47" s="1"/>
  <c r="Q639" i="41" s="1"/>
  <c r="GF18" i="46"/>
  <c r="FW18" i="46"/>
  <c r="EY18" i="46"/>
  <c r="P92" i="47" s="1"/>
  <c r="Q618" i="41" s="1"/>
  <c r="GM18" i="46"/>
  <c r="EM18" i="46"/>
  <c r="S85" i="47" s="1"/>
  <c r="FH18" i="46"/>
  <c r="O93" i="47" s="1"/>
  <c r="Q627" i="41" s="1"/>
  <c r="GL18" i="46"/>
  <c r="FR18" i="46"/>
  <c r="O94" i="47" s="1"/>
  <c r="Q637" i="41" s="1"/>
  <c r="EL18" i="46"/>
  <c r="R85" i="47" s="1"/>
  <c r="GB18" i="46"/>
  <c r="EU18" i="46"/>
  <c r="Q86" i="47" s="1"/>
  <c r="FE18" i="46"/>
  <c r="Q87" i="47" s="1"/>
  <c r="GC18" i="46"/>
  <c r="EI18" i="46"/>
  <c r="O85" i="47" s="1"/>
  <c r="ER18" i="46"/>
  <c r="S91" i="47" s="1"/>
  <c r="EN18" i="46"/>
  <c r="O91" i="47" s="1"/>
  <c r="GG18" i="46"/>
  <c r="EX18" i="46"/>
  <c r="O92" i="47" s="1"/>
  <c r="Q617" i="41" s="1"/>
  <c r="FU18" i="46"/>
  <c r="R94" i="47" s="1"/>
  <c r="Q640" i="41" s="1"/>
  <c r="FL18" i="46"/>
  <c r="S93" i="47" s="1"/>
  <c r="Q631" i="41" s="1"/>
  <c r="FY18" i="46"/>
  <c r="EJ18" i="46"/>
  <c r="P85" i="47" s="1"/>
  <c r="GH18" i="46"/>
  <c r="FP18" i="46"/>
  <c r="R88" i="47" s="1"/>
  <c r="FQ18" i="46"/>
  <c r="S88" i="47" s="1"/>
  <c r="GD18" i="46"/>
  <c r="FF18" i="46"/>
  <c r="R87" i="47" s="1"/>
  <c r="GN18" i="46"/>
  <c r="GJ18" i="46"/>
  <c r="FA18" i="46"/>
  <c r="R92" i="47" s="1"/>
  <c r="Q620" i="41" s="1"/>
  <c r="EV18" i="46"/>
  <c r="R86" i="47" s="1"/>
  <c r="DC16" i="46"/>
  <c r="N36" i="47" s="1"/>
  <c r="Q176" i="41" s="1"/>
  <c r="DF16" i="46"/>
  <c r="L31" i="47" s="1"/>
  <c r="DT16" i="46"/>
  <c r="CH16" i="46"/>
  <c r="M34" i="47" s="1"/>
  <c r="CB16" i="46"/>
  <c r="L28" i="47" s="1"/>
  <c r="DA16" i="46"/>
  <c r="L36" i="47" s="1"/>
  <c r="Q174" i="41" s="1"/>
  <c r="DO16" i="46"/>
  <c r="CW15" i="46"/>
  <c r="M49" i="47" s="1"/>
  <c r="M51" i="47" s="1"/>
  <c r="DP16" i="46"/>
  <c r="DU17" i="46"/>
  <c r="EG17" i="46"/>
  <c r="CO15" i="46"/>
  <c r="J54" i="47" s="1"/>
  <c r="CT15" i="46"/>
  <c r="J49" i="47" s="1"/>
  <c r="EF17" i="46"/>
  <c r="DH17" i="46"/>
  <c r="N107" i="47" s="1"/>
  <c r="N108" i="47" s="1"/>
  <c r="Q673" i="41"/>
  <c r="K99" i="47"/>
  <c r="Q723" i="41" s="1"/>
  <c r="CS18" i="46"/>
  <c r="N92" i="47" s="1"/>
  <c r="Q616" i="41" s="1"/>
  <c r="Q674" i="41"/>
  <c r="CP18" i="46"/>
  <c r="K92" i="47" s="1"/>
  <c r="Q613" i="41" s="1"/>
  <c r="CM16" i="46"/>
  <c r="M29" i="47" s="1"/>
  <c r="CV16" i="46"/>
  <c r="L30" i="47" s="1"/>
  <c r="CP16" i="46"/>
  <c r="K35" i="47" s="1"/>
  <c r="Q163" i="41" s="1"/>
  <c r="CY16" i="46"/>
  <c r="J36" i="47" s="1"/>
  <c r="DB16" i="46"/>
  <c r="M36" i="47" s="1"/>
  <c r="Q175" i="41" s="1"/>
  <c r="CO16" i="46"/>
  <c r="J35" i="47" s="1"/>
  <c r="CU16" i="46"/>
  <c r="K30" i="47" s="1"/>
  <c r="DN16" i="46"/>
  <c r="CK17" i="46"/>
  <c r="K105" i="47" s="1"/>
  <c r="CQ17" i="46"/>
  <c r="L111" i="47" s="1"/>
  <c r="Q764" i="41" s="1"/>
  <c r="Q652" i="41"/>
  <c r="Q672" i="41"/>
  <c r="DA19" i="46"/>
  <c r="L74" i="47" s="1"/>
  <c r="Q474" i="41" s="1"/>
  <c r="DR19" i="46"/>
  <c r="DN19" i="46"/>
  <c r="DY19" i="46"/>
  <c r="ED19" i="46"/>
  <c r="CX19" i="46"/>
  <c r="N68" i="47" s="1"/>
  <c r="CN19" i="46"/>
  <c r="N67" i="47" s="1"/>
  <c r="CE19" i="46"/>
  <c r="J72" i="47" s="1"/>
  <c r="CJ19" i="46"/>
  <c r="J67" i="47" s="1"/>
  <c r="CW19" i="46"/>
  <c r="M68" i="47" s="1"/>
  <c r="CO19" i="46"/>
  <c r="J73" i="47" s="1"/>
  <c r="DF19" i="46"/>
  <c r="L69" i="47" s="1"/>
  <c r="DP19" i="46"/>
  <c r="CQ19" i="46"/>
  <c r="L73" i="47" s="1"/>
  <c r="Q464" i="41" s="1"/>
  <c r="DD19" i="46"/>
  <c r="J69" i="47" s="1"/>
  <c r="DS19" i="46"/>
  <c r="CB19" i="46"/>
  <c r="L66" i="47" s="1"/>
  <c r="DO19" i="46"/>
  <c r="CT19" i="46"/>
  <c r="J68" i="47" s="1"/>
  <c r="CY19" i="46"/>
  <c r="J74" i="47" s="1"/>
  <c r="CC19" i="46"/>
  <c r="M66" i="47" s="1"/>
  <c r="BZ19" i="46"/>
  <c r="J66" i="47" s="1"/>
  <c r="DK19" i="46"/>
  <c r="L75" i="47" s="1"/>
  <c r="Q484" i="41" s="1"/>
  <c r="CG19" i="46"/>
  <c r="L72" i="47" s="1"/>
  <c r="CF19" i="46"/>
  <c r="K72" i="47" s="1"/>
  <c r="DZ19" i="46"/>
  <c r="CM19" i="46"/>
  <c r="M67" i="47" s="1"/>
  <c r="CZ19" i="46"/>
  <c r="K74" i="47" s="1"/>
  <c r="Q473" i="41" s="1"/>
  <c r="EF19" i="46"/>
  <c r="CD19" i="46"/>
  <c r="N66" i="47" s="1"/>
  <c r="EG19" i="46"/>
  <c r="CK19" i="46"/>
  <c r="K67" i="47" s="1"/>
  <c r="CU19" i="46"/>
  <c r="K68" i="47" s="1"/>
  <c r="CV19" i="46"/>
  <c r="L68" i="47" s="1"/>
  <c r="DE19" i="46"/>
  <c r="K69" i="47" s="1"/>
  <c r="CH19" i="46"/>
  <c r="M72" i="47" s="1"/>
  <c r="DX19" i="46"/>
  <c r="DG19" i="46"/>
  <c r="M69" i="47" s="1"/>
  <c r="DW19" i="46"/>
  <c r="DQ19" i="46"/>
  <c r="DV19" i="46"/>
  <c r="DJ19" i="46"/>
  <c r="K75" i="47" s="1"/>
  <c r="Q483" i="41" s="1"/>
  <c r="CS19" i="46"/>
  <c r="N73" i="47" s="1"/>
  <c r="Q466" i="41" s="1"/>
  <c r="DH19" i="46"/>
  <c r="N69" i="47" s="1"/>
  <c r="EB19" i="46"/>
  <c r="EE19" i="46"/>
  <c r="CA19" i="46"/>
  <c r="K66" i="47" s="1"/>
  <c r="CL19" i="46"/>
  <c r="L67" i="47" s="1"/>
  <c r="DL19" i="46"/>
  <c r="M75" i="47" s="1"/>
  <c r="Q485" i="41" s="1"/>
  <c r="CI19" i="46"/>
  <c r="N72" i="47" s="1"/>
  <c r="DI19" i="46"/>
  <c r="J75" i="47" s="1"/>
  <c r="EA19" i="46"/>
  <c r="DC19" i="46"/>
  <c r="N74" i="47" s="1"/>
  <c r="Q476" i="41" s="1"/>
  <c r="DB19" i="46"/>
  <c r="M74" i="47" s="1"/>
  <c r="Q475" i="41" s="1"/>
  <c r="EC19" i="46"/>
  <c r="CR19" i="46"/>
  <c r="M73" i="47" s="1"/>
  <c r="Q465" i="41" s="1"/>
  <c r="DT19" i="46"/>
  <c r="DU19" i="46"/>
  <c r="DM19" i="46"/>
  <c r="N75" i="47" s="1"/>
  <c r="Q486" i="41" s="1"/>
  <c r="CP19" i="46"/>
  <c r="K73" i="47" s="1"/>
  <c r="Q463" i="41" s="1"/>
  <c r="CJ16" i="46"/>
  <c r="J29" i="47" s="1"/>
  <c r="DK16" i="46"/>
  <c r="L37" i="47" s="1"/>
  <c r="Q184" i="41" s="1"/>
  <c r="CS16" i="46"/>
  <c r="N35" i="47" s="1"/>
  <c r="Q166" i="41" s="1"/>
  <c r="CZ16" i="46"/>
  <c r="K36" i="47" s="1"/>
  <c r="Q173" i="41" s="1"/>
  <c r="CW16" i="46"/>
  <c r="M30" i="47" s="1"/>
  <c r="CD16" i="46"/>
  <c r="N28" i="47" s="1"/>
  <c r="CC16" i="46"/>
  <c r="M28" i="47" s="1"/>
  <c r="CN16" i="46"/>
  <c r="N29" i="47" s="1"/>
  <c r="Q803" i="41"/>
  <c r="DL17" i="46"/>
  <c r="M113" i="47" s="1"/>
  <c r="Q785" i="41" s="1"/>
  <c r="Q815" i="41"/>
  <c r="M117" i="47"/>
  <c r="Q865" i="41" s="1"/>
  <c r="DA17" i="46"/>
  <c r="L112" i="47" s="1"/>
  <c r="Q774" i="41" s="1"/>
  <c r="DB17" i="46"/>
  <c r="M112" i="47" s="1"/>
  <c r="Q775" i="41" s="1"/>
  <c r="CN15" i="46"/>
  <c r="N48" i="47" s="1"/>
  <c r="CL15" i="46"/>
  <c r="L48" i="47" s="1"/>
  <c r="EC17" i="46"/>
  <c r="Q352" i="41"/>
  <c r="CR15" i="46"/>
  <c r="M54" i="47" s="1"/>
  <c r="Q315" i="41" s="1"/>
  <c r="CY15" i="46"/>
  <c r="J55" i="47" s="1"/>
  <c r="DJ18" i="46"/>
  <c r="K94" i="47" s="1"/>
  <c r="Q633" i="41" s="1"/>
  <c r="DK18" i="46"/>
  <c r="L94" i="47" s="1"/>
  <c r="Q634" i="41" s="1"/>
  <c r="DC17" i="46"/>
  <c r="N112" i="47" s="1"/>
  <c r="Q776" i="41" s="1"/>
  <c r="CO17" i="46"/>
  <c r="J111" i="47" s="1"/>
  <c r="J117" i="47" s="1"/>
  <c r="CF17" i="46"/>
  <c r="K110" i="47" s="1"/>
  <c r="DN18" i="46"/>
  <c r="CN18" i="46"/>
  <c r="N86" i="47" s="1"/>
  <c r="EF18" i="46"/>
  <c r="DY16" i="46"/>
  <c r="EE16" i="46"/>
  <c r="CE16" i="46"/>
  <c r="J34" i="47" s="1"/>
  <c r="DH16" i="46"/>
  <c r="N31" i="47" s="1"/>
  <c r="CQ16" i="46"/>
  <c r="L35" i="47" s="1"/>
  <c r="Q164" i="41" s="1"/>
  <c r="BZ16" i="46"/>
  <c r="J28" i="47" s="1"/>
  <c r="DS16" i="46"/>
  <c r="CT16" i="46"/>
  <c r="J30" i="47" s="1"/>
  <c r="Q685" i="41"/>
  <c r="M100" i="47"/>
  <c r="Q735" i="41" s="1"/>
  <c r="Q653" i="41"/>
  <c r="K97" i="47"/>
  <c r="Q703" i="41" s="1"/>
  <c r="Q806" i="41"/>
  <c r="DS17" i="46"/>
  <c r="EU17" i="46"/>
  <c r="Q105" i="47" s="1"/>
  <c r="FY17" i="46"/>
  <c r="EN17" i="46"/>
  <c r="O110" i="47" s="1"/>
  <c r="EO17" i="46"/>
  <c r="P110" i="47" s="1"/>
  <c r="ET17" i="46"/>
  <c r="P105" i="47" s="1"/>
  <c r="EJ17" i="46"/>
  <c r="P104" i="47" s="1"/>
  <c r="GK17" i="46"/>
  <c r="GP17" i="46"/>
  <c r="FC17" i="46"/>
  <c r="O106" i="47" s="1"/>
  <c r="GL17" i="46"/>
  <c r="FD17" i="46"/>
  <c r="P106" i="47" s="1"/>
  <c r="EK17" i="46"/>
  <c r="Q104" i="47" s="1"/>
  <c r="FS17" i="46"/>
  <c r="P113" i="47" s="1"/>
  <c r="Q788" i="41" s="1"/>
  <c r="ER17" i="46"/>
  <c r="S110" i="47" s="1"/>
  <c r="GH17" i="46"/>
  <c r="FM17" i="46"/>
  <c r="O107" i="47" s="1"/>
  <c r="FO17" i="46"/>
  <c r="Q107" i="47" s="1"/>
  <c r="FJ17" i="46"/>
  <c r="Q112" i="47" s="1"/>
  <c r="Q779" i="41" s="1"/>
  <c r="GA17" i="46"/>
  <c r="FA17" i="46"/>
  <c r="R111" i="47" s="1"/>
  <c r="Q770" i="41" s="1"/>
  <c r="GO17" i="46"/>
  <c r="FQ17" i="46"/>
  <c r="S107" i="47" s="1"/>
  <c r="FZ17" i="46"/>
  <c r="GF17" i="46"/>
  <c r="FK17" i="46"/>
  <c r="R112" i="47" s="1"/>
  <c r="Q780" i="41" s="1"/>
  <c r="EP17" i="46"/>
  <c r="Q110" i="47" s="1"/>
  <c r="FL17" i="46"/>
  <c r="S112" i="47" s="1"/>
  <c r="Q781" i="41" s="1"/>
  <c r="GI17" i="46"/>
  <c r="FT17" i="46"/>
  <c r="Q113" i="47" s="1"/>
  <c r="Q789" i="41" s="1"/>
  <c r="EI17" i="46"/>
  <c r="O104" i="47" s="1"/>
  <c r="GJ17" i="46"/>
  <c r="ES17" i="46"/>
  <c r="O105" i="47" s="1"/>
  <c r="EY17" i="46"/>
  <c r="P111" i="47" s="1"/>
  <c r="Q768" i="41" s="1"/>
  <c r="FH17" i="46"/>
  <c r="O112" i="47" s="1"/>
  <c r="Q777" i="41" s="1"/>
  <c r="EM17" i="46"/>
  <c r="S104" i="47" s="1"/>
  <c r="FB17" i="46"/>
  <c r="S111" i="47" s="1"/>
  <c r="Q771" i="41" s="1"/>
  <c r="FR17" i="46"/>
  <c r="O113" i="47" s="1"/>
  <c r="Q787" i="41" s="1"/>
  <c r="FW17" i="46"/>
  <c r="FN17" i="46"/>
  <c r="P107" i="47" s="1"/>
  <c r="GG17" i="46"/>
  <c r="GC17" i="46"/>
  <c r="EQ17" i="46"/>
  <c r="R110" i="47" s="1"/>
  <c r="EV17" i="46"/>
  <c r="R105" i="47" s="1"/>
  <c r="FE17" i="46"/>
  <c r="Q106" i="47" s="1"/>
  <c r="GN17" i="46"/>
  <c r="GE17" i="46"/>
  <c r="FV17" i="46"/>
  <c r="S113" i="47" s="1"/>
  <c r="Q791" i="41" s="1"/>
  <c r="FU17" i="46"/>
  <c r="R113" i="47" s="1"/>
  <c r="Q790" i="41" s="1"/>
  <c r="EW17" i="46"/>
  <c r="S105" i="47" s="1"/>
  <c r="GD17" i="46"/>
  <c r="FX17" i="46"/>
  <c r="FI17" i="46"/>
  <c r="P112" i="47" s="1"/>
  <c r="Q778" i="41" s="1"/>
  <c r="EL17" i="46"/>
  <c r="R104" i="47" s="1"/>
  <c r="FG17" i="46"/>
  <c r="S106" i="47" s="1"/>
  <c r="GB17" i="46"/>
  <c r="FF17" i="46"/>
  <c r="R106" i="47" s="1"/>
  <c r="FP17" i="46"/>
  <c r="R107" i="47" s="1"/>
  <c r="EX17" i="46"/>
  <c r="O111" i="47" s="1"/>
  <c r="Q767" i="41" s="1"/>
  <c r="EZ17" i="46"/>
  <c r="Q111" i="47" s="1"/>
  <c r="Q769" i="41" s="1"/>
  <c r="GM17" i="46"/>
  <c r="CP15" i="46"/>
  <c r="K54" i="47" s="1"/>
  <c r="Q313" i="41" s="1"/>
  <c r="CJ15" i="46"/>
  <c r="J48" i="47" s="1"/>
  <c r="CQ15" i="46"/>
  <c r="L54" i="47" s="1"/>
  <c r="Q314" i="41" s="1"/>
  <c r="DJ17" i="46"/>
  <c r="K113" i="47" s="1"/>
  <c r="Q783" i="41" s="1"/>
  <c r="CG17" i="46"/>
  <c r="L110" i="47" s="1"/>
  <c r="L116" i="47" s="1"/>
  <c r="Q854" i="41" s="1"/>
  <c r="DH15" i="46"/>
  <c r="N50" i="47" s="1"/>
  <c r="CI15" i="46"/>
  <c r="N53" i="47" s="1"/>
  <c r="CV15" i="46"/>
  <c r="L49" i="47" s="1"/>
  <c r="CU15" i="46"/>
  <c r="K49" i="47" s="1"/>
  <c r="M14" i="46"/>
  <c r="N14" i="46"/>
  <c r="CQ18" i="46"/>
  <c r="L92" i="47" s="1"/>
  <c r="Q614" i="41" s="1"/>
  <c r="CC18" i="46"/>
  <c r="M85" i="47" s="1"/>
  <c r="CJ18" i="46"/>
  <c r="J86" i="47" s="1"/>
  <c r="DA18" i="46"/>
  <c r="L93" i="47" s="1"/>
  <c r="Q624" i="41" s="1"/>
  <c r="CE18" i="46"/>
  <c r="J91" i="47" s="1"/>
  <c r="DF18" i="46"/>
  <c r="L88" i="47" s="1"/>
  <c r="L89" i="47" s="1"/>
  <c r="EG18" i="46"/>
  <c r="DR16" i="46"/>
  <c r="DE16" i="46"/>
  <c r="K31" i="47" s="1"/>
  <c r="DD16" i="46"/>
  <c r="J31" i="47" s="1"/>
  <c r="DX16" i="46"/>
  <c r="CL16" i="46"/>
  <c r="L29" i="47" s="1"/>
  <c r="ED16" i="46"/>
  <c r="Q303" i="41"/>
  <c r="Q355" i="41"/>
  <c r="M59" i="47"/>
  <c r="Q405" i="41" s="1"/>
  <c r="EE17" i="46"/>
  <c r="Q603" i="41"/>
  <c r="DW17" i="46"/>
  <c r="Q804" i="41"/>
  <c r="CZ15" i="46"/>
  <c r="K55" i="47" s="1"/>
  <c r="Q323" i="41" s="1"/>
  <c r="DR15" i="46"/>
  <c r="DF15" i="46"/>
  <c r="L50" i="47" s="1"/>
  <c r="DX17" i="46"/>
  <c r="DV17" i="46"/>
  <c r="CU17" i="46"/>
  <c r="K106" i="47" s="1"/>
  <c r="BZ17" i="46"/>
  <c r="J104" i="47" s="1"/>
  <c r="CH17" i="46"/>
  <c r="M110" i="47" s="1"/>
  <c r="DD17" i="46"/>
  <c r="J107" i="47" s="1"/>
  <c r="ED17" i="46"/>
  <c r="DM15" i="46"/>
  <c r="N56" i="47" s="1"/>
  <c r="Q336" i="41" s="1"/>
  <c r="CB15" i="46"/>
  <c r="L47" i="47" s="1"/>
  <c r="DP15" i="46"/>
  <c r="DD15" i="46"/>
  <c r="J50" i="47" s="1"/>
  <c r="CA15" i="46"/>
  <c r="K47" i="47" s="1"/>
  <c r="DC15" i="46"/>
  <c r="N55" i="47" s="1"/>
  <c r="Q326" i="41" s="1"/>
  <c r="CD15" i="46"/>
  <c r="N47" i="47" s="1"/>
  <c r="EC18" i="46"/>
  <c r="DC18" i="46"/>
  <c r="N93" i="47" s="1"/>
  <c r="Q626" i="41" s="1"/>
  <c r="CY18" i="46"/>
  <c r="J93" i="47" s="1"/>
  <c r="J99" i="47" s="1"/>
  <c r="DB18" i="46"/>
  <c r="M93" i="47" s="1"/>
  <c r="Q625" i="41" s="1"/>
  <c r="CM18" i="46"/>
  <c r="M86" i="47" s="1"/>
  <c r="CK18" i="46"/>
  <c r="K86" i="47" s="1"/>
  <c r="CG18" i="46"/>
  <c r="L91" i="47" s="1"/>
  <c r="DV16" i="46"/>
  <c r="CA16" i="46"/>
  <c r="K28" i="47" s="1"/>
  <c r="CG16" i="46"/>
  <c r="L34" i="47" s="1"/>
  <c r="EA16" i="46"/>
  <c r="CX16" i="46"/>
  <c r="N30" i="47" s="1"/>
  <c r="DU16" i="46"/>
  <c r="CF16" i="46"/>
  <c r="K34" i="47" s="1"/>
  <c r="Q675" i="41"/>
  <c r="Q686" i="41"/>
  <c r="Q383" i="41"/>
  <c r="CK15" i="46"/>
  <c r="K48" i="47" s="1"/>
  <c r="DT17" i="46"/>
  <c r="Q305" i="41"/>
  <c r="CI17" i="46"/>
  <c r="N110" i="47" s="1"/>
  <c r="DK17" i="46"/>
  <c r="L113" i="47" s="1"/>
  <c r="Q784" i="41" s="1"/>
  <c r="DM17" i="46"/>
  <c r="N113" i="47" s="1"/>
  <c r="Q786" i="41" s="1"/>
  <c r="DI17" i="46"/>
  <c r="J113" i="47" s="1"/>
  <c r="DJ15" i="46"/>
  <c r="K56" i="47" s="1"/>
  <c r="Q333" i="41" s="1"/>
  <c r="DK15" i="46"/>
  <c r="L56" i="47" s="1"/>
  <c r="Q334" i="41" s="1"/>
  <c r="DX15" i="46"/>
  <c r="DO15" i="46"/>
  <c r="CC17" i="46"/>
  <c r="M104" i="47" s="1"/>
  <c r="EA17" i="46"/>
  <c r="DP17" i="46"/>
  <c r="CE17" i="46"/>
  <c r="J110" i="47" s="1"/>
  <c r="CS15" i="46"/>
  <c r="N54" i="47" s="1"/>
  <c r="Q316" i="41" s="1"/>
  <c r="DA15" i="46"/>
  <c r="L55" i="47" s="1"/>
  <c r="Q324" i="41" s="1"/>
  <c r="EE18" i="46"/>
  <c r="CO18" i="46"/>
  <c r="J92" i="47" s="1"/>
  <c r="DL16" i="46"/>
  <c r="M37" i="47" s="1"/>
  <c r="Q185" i="41" s="1"/>
  <c r="CR16" i="46"/>
  <c r="M35" i="47" s="1"/>
  <c r="Q165" i="41" s="1"/>
  <c r="FB16" i="46"/>
  <c r="S35" i="47" s="1"/>
  <c r="Q171" i="41" s="1"/>
  <c r="EY16" i="46"/>
  <c r="P35" i="47" s="1"/>
  <c r="Q168" i="41" s="1"/>
  <c r="EQ16" i="46"/>
  <c r="R34" i="47" s="1"/>
  <c r="FO16" i="46"/>
  <c r="Q31" i="47" s="1"/>
  <c r="FA16" i="46"/>
  <c r="R35" i="47" s="1"/>
  <c r="Q170" i="41" s="1"/>
  <c r="FH16" i="46"/>
  <c r="O36" i="47" s="1"/>
  <c r="Q177" i="41" s="1"/>
  <c r="EN16" i="46"/>
  <c r="O34" i="47" s="1"/>
  <c r="GA16" i="46"/>
  <c r="EP16" i="46"/>
  <c r="Q34" i="47" s="1"/>
  <c r="ES16" i="46"/>
  <c r="O29" i="47" s="1"/>
  <c r="GN16" i="46"/>
  <c r="FI16" i="46"/>
  <c r="P36" i="47" s="1"/>
  <c r="Q178" i="41" s="1"/>
  <c r="EI16" i="46"/>
  <c r="O28" i="47" s="1"/>
  <c r="FG16" i="46"/>
  <c r="S30" i="47" s="1"/>
  <c r="FS16" i="46"/>
  <c r="P37" i="47" s="1"/>
  <c r="Q188" i="41" s="1"/>
  <c r="EW16" i="46"/>
  <c r="S29" i="47" s="1"/>
  <c r="EU16" i="46"/>
  <c r="Q29" i="47" s="1"/>
  <c r="FP16" i="46"/>
  <c r="R31" i="47" s="1"/>
  <c r="GO16" i="46"/>
  <c r="EK16" i="46"/>
  <c r="Q28" i="47" s="1"/>
  <c r="EM16" i="46"/>
  <c r="S28" i="47" s="1"/>
  <c r="FT16" i="46"/>
  <c r="Q37" i="47" s="1"/>
  <c r="Q189" i="41" s="1"/>
  <c r="FC16" i="46"/>
  <c r="O30" i="47" s="1"/>
  <c r="GG16" i="46"/>
  <c r="EL16" i="46"/>
  <c r="R28" i="47" s="1"/>
  <c r="EO16" i="46"/>
  <c r="P34" i="47" s="1"/>
  <c r="FX16" i="46"/>
  <c r="FR16" i="46"/>
  <c r="O37" i="47" s="1"/>
  <c r="Q187" i="41" s="1"/>
  <c r="EJ16" i="46"/>
  <c r="P28" i="47" s="1"/>
  <c r="GH16" i="46"/>
  <c r="GP16" i="46"/>
  <c r="GJ16" i="46"/>
  <c r="GL16" i="46"/>
  <c r="FQ16" i="46"/>
  <c r="S31" i="47" s="1"/>
  <c r="FY16" i="46"/>
  <c r="GE16" i="46"/>
  <c r="GM16" i="46"/>
  <c r="FN16" i="46"/>
  <c r="P31" i="47" s="1"/>
  <c r="FK16" i="46"/>
  <c r="R36" i="47" s="1"/>
  <c r="Q180" i="41" s="1"/>
  <c r="ER16" i="46"/>
  <c r="S34" i="47" s="1"/>
  <c r="GD16" i="46"/>
  <c r="GC16" i="46"/>
  <c r="GI16" i="46"/>
  <c r="EX16" i="46"/>
  <c r="O35" i="47" s="1"/>
  <c r="Q167" i="41" s="1"/>
  <c r="EZ16" i="46"/>
  <c r="Q35" i="47" s="1"/>
  <c r="Q169" i="41" s="1"/>
  <c r="FE16" i="46"/>
  <c r="Q30" i="47" s="1"/>
  <c r="GK16" i="46"/>
  <c r="FU16" i="46"/>
  <c r="R37" i="47" s="1"/>
  <c r="Q190" i="41" s="1"/>
  <c r="EV16" i="46"/>
  <c r="R29" i="47" s="1"/>
  <c r="FL16" i="46"/>
  <c r="S36" i="47" s="1"/>
  <c r="Q181" i="41" s="1"/>
  <c r="FW16" i="46"/>
  <c r="FJ16" i="46"/>
  <c r="Q36" i="47" s="1"/>
  <c r="Q179" i="41" s="1"/>
  <c r="GB16" i="46"/>
  <c r="FD16" i="46"/>
  <c r="P30" i="47" s="1"/>
  <c r="FF16" i="46"/>
  <c r="R30" i="47" s="1"/>
  <c r="ET16" i="46"/>
  <c r="P29" i="47" s="1"/>
  <c r="FV16" i="46"/>
  <c r="S37" i="47" s="1"/>
  <c r="Q191" i="41" s="1"/>
  <c r="FZ16" i="46"/>
  <c r="GF16" i="46"/>
  <c r="FM16" i="46"/>
  <c r="O31" i="47" s="1"/>
  <c r="N100" i="47" l="1"/>
  <c r="Q736" i="41" s="1"/>
  <c r="M57" i="47"/>
  <c r="Q345" i="41" s="1"/>
  <c r="L108" i="47"/>
  <c r="Q835" i="41"/>
  <c r="Q816" i="41"/>
  <c r="Q822" i="41"/>
  <c r="J51" i="47"/>
  <c r="Q392" i="41" s="1"/>
  <c r="K95" i="47"/>
  <c r="Q643" i="41" s="1"/>
  <c r="M99" i="47"/>
  <c r="Q725" i="41" s="1"/>
  <c r="H53" i="47"/>
  <c r="H105" i="47"/>
  <c r="Q302" i="41"/>
  <c r="H85" i="47"/>
  <c r="N97" i="47"/>
  <c r="Q706" i="41" s="1"/>
  <c r="N89" i="47"/>
  <c r="Q696" i="41" s="1"/>
  <c r="J57" i="47"/>
  <c r="Q342" i="41" s="1"/>
  <c r="H106" i="47"/>
  <c r="H88" i="47"/>
  <c r="Q722" i="41"/>
  <c r="Q694" i="41"/>
  <c r="Q862" i="41"/>
  <c r="P41" i="47"/>
  <c r="Q268" i="41" s="1"/>
  <c r="Q218" i="41"/>
  <c r="Q227" i="41"/>
  <c r="O42" i="47"/>
  <c r="Q277" i="41" s="1"/>
  <c r="Q157" i="41"/>
  <c r="O38" i="47"/>
  <c r="Q197" i="41" s="1"/>
  <c r="M116" i="47"/>
  <c r="Q855" i="41" s="1"/>
  <c r="M108" i="47"/>
  <c r="Q805" i="41"/>
  <c r="Q756" i="41"/>
  <c r="N114" i="47"/>
  <c r="Q796" i="41" s="1"/>
  <c r="Q203" i="41"/>
  <c r="K40" i="47"/>
  <c r="Q253" i="41" s="1"/>
  <c r="K32" i="47"/>
  <c r="Q602" i="41"/>
  <c r="J95" i="47"/>
  <c r="H91" i="47"/>
  <c r="Q374" i="41"/>
  <c r="L61" i="47"/>
  <c r="Q424" i="41" s="1"/>
  <c r="Q118" i="47"/>
  <c r="Q879" i="41" s="1"/>
  <c r="Q829" i="41"/>
  <c r="Q809" i="41"/>
  <c r="Q108" i="47"/>
  <c r="Q116" i="47"/>
  <c r="Q859" i="41" s="1"/>
  <c r="Q758" i="41"/>
  <c r="P114" i="47"/>
  <c r="Q798" i="41" s="1"/>
  <c r="Q236" i="41"/>
  <c r="N43" i="47"/>
  <c r="Q286" i="41" s="1"/>
  <c r="N41" i="47"/>
  <c r="Q266" i="41" s="1"/>
  <c r="Q216" i="41"/>
  <c r="N70" i="47"/>
  <c r="Q536" i="41"/>
  <c r="N81" i="47"/>
  <c r="Q586" i="41" s="1"/>
  <c r="Q505" i="41"/>
  <c r="M70" i="47"/>
  <c r="M78" i="47"/>
  <c r="Q555" i="41" s="1"/>
  <c r="L42" i="47"/>
  <c r="Q274" i="41" s="1"/>
  <c r="Q224" i="41"/>
  <c r="Q690" i="41"/>
  <c r="R100" i="47"/>
  <c r="Q740" i="41" s="1"/>
  <c r="Q607" i="41"/>
  <c r="O95" i="47"/>
  <c r="Q647" i="41" s="1"/>
  <c r="S98" i="47"/>
  <c r="Q721" i="41" s="1"/>
  <c r="Q671" i="41"/>
  <c r="Q609" i="41"/>
  <c r="Q95" i="47"/>
  <c r="Q649" i="41" s="1"/>
  <c r="Q390" i="41"/>
  <c r="R62" i="47"/>
  <c r="Q440" i="41" s="1"/>
  <c r="Q389" i="41"/>
  <c r="Q62" i="47"/>
  <c r="Q439" i="41" s="1"/>
  <c r="R57" i="47"/>
  <c r="Q350" i="41" s="1"/>
  <c r="Q310" i="41"/>
  <c r="N99" i="47"/>
  <c r="Q726" i="41" s="1"/>
  <c r="Q238" i="41"/>
  <c r="P43" i="47"/>
  <c r="Q288" i="41" s="1"/>
  <c r="Q820" i="41"/>
  <c r="R117" i="47"/>
  <c r="Q870" i="41" s="1"/>
  <c r="S116" i="47"/>
  <c r="Q861" i="41" s="1"/>
  <c r="Q811" i="41"/>
  <c r="S108" i="47"/>
  <c r="Q828" i="41"/>
  <c r="P118" i="47"/>
  <c r="Q878" i="41" s="1"/>
  <c r="Q757" i="41"/>
  <c r="O114" i="47"/>
  <c r="Q797" i="41" s="1"/>
  <c r="H34" i="47"/>
  <c r="J38" i="47"/>
  <c r="Q152" i="41"/>
  <c r="Q402" i="41"/>
  <c r="Q205" i="41"/>
  <c r="M40" i="47"/>
  <c r="Q255" i="41" s="1"/>
  <c r="M32" i="47"/>
  <c r="Q482" i="41"/>
  <c r="M76" i="47"/>
  <c r="Q495" i="41" s="1"/>
  <c r="Q455" i="41"/>
  <c r="Q472" i="41"/>
  <c r="L81" i="47"/>
  <c r="Q584" i="41" s="1"/>
  <c r="Q534" i="41"/>
  <c r="L57" i="47"/>
  <c r="Q344" i="41" s="1"/>
  <c r="Q215" i="41"/>
  <c r="M41" i="47"/>
  <c r="Q265" i="41" s="1"/>
  <c r="Q375" i="41"/>
  <c r="M61" i="47"/>
  <c r="Q425" i="41" s="1"/>
  <c r="Q670" i="41"/>
  <c r="R98" i="47"/>
  <c r="Q720" i="41" s="1"/>
  <c r="Q611" i="41"/>
  <c r="S95" i="47"/>
  <c r="Q651" i="41" s="1"/>
  <c r="P99" i="47"/>
  <c r="Q728" i="41" s="1"/>
  <c r="Q678" i="41"/>
  <c r="Q688" i="41"/>
  <c r="P100" i="47"/>
  <c r="Q738" i="41" s="1"/>
  <c r="P51" i="47"/>
  <c r="P59" i="47"/>
  <c r="Q408" i="41" s="1"/>
  <c r="Q358" i="41"/>
  <c r="Q387" i="41"/>
  <c r="O62" i="47"/>
  <c r="Q437" i="41" s="1"/>
  <c r="O57" i="47"/>
  <c r="Q347" i="41" s="1"/>
  <c r="Q307" i="41"/>
  <c r="Q377" i="41"/>
  <c r="O61" i="47"/>
  <c r="Q427" i="41" s="1"/>
  <c r="N118" i="47"/>
  <c r="Q876" i="41" s="1"/>
  <c r="M118" i="47"/>
  <c r="Q875" i="41" s="1"/>
  <c r="N38" i="47"/>
  <c r="Q196" i="41" s="1"/>
  <c r="Q208" i="41"/>
  <c r="P40" i="47"/>
  <c r="Q258" i="41" s="1"/>
  <c r="P32" i="47"/>
  <c r="S40" i="47"/>
  <c r="Q261" i="41" s="1"/>
  <c r="S32" i="47"/>
  <c r="Q211" i="41"/>
  <c r="Q207" i="41"/>
  <c r="O40" i="47"/>
  <c r="Q257" i="41" s="1"/>
  <c r="O32" i="47"/>
  <c r="Q662" i="41"/>
  <c r="J98" i="47"/>
  <c r="H86" i="47"/>
  <c r="Q386" i="41"/>
  <c r="N62" i="47"/>
  <c r="Q436" i="41" s="1"/>
  <c r="R114" i="47"/>
  <c r="Q800" i="41" s="1"/>
  <c r="Q760" i="41"/>
  <c r="Q759" i="41"/>
  <c r="Q114" i="47"/>
  <c r="Q799" i="41" s="1"/>
  <c r="Q872" i="41"/>
  <c r="L119" i="47"/>
  <c r="Q884" i="41" s="1"/>
  <c r="K114" i="47"/>
  <c r="Q793" i="41" s="1"/>
  <c r="Q753" i="41"/>
  <c r="Q206" i="41"/>
  <c r="N40" i="47"/>
  <c r="Q256" i="41" s="1"/>
  <c r="N32" i="47"/>
  <c r="Q456" i="41"/>
  <c r="N76" i="47"/>
  <c r="Q496" i="41" s="1"/>
  <c r="Q533" i="41"/>
  <c r="K81" i="47"/>
  <c r="Q583" i="41" s="1"/>
  <c r="Q515" i="41"/>
  <c r="M79" i="47"/>
  <c r="Q565" i="41" s="1"/>
  <c r="Q522" i="41"/>
  <c r="J80" i="47"/>
  <c r="Q462" i="41"/>
  <c r="Q836" i="41"/>
  <c r="N119" i="47"/>
  <c r="Q886" i="41" s="1"/>
  <c r="Q658" i="41"/>
  <c r="P97" i="47"/>
  <c r="Q708" i="41" s="1"/>
  <c r="P89" i="47"/>
  <c r="O97" i="47"/>
  <c r="Q707" i="41" s="1"/>
  <c r="O89" i="47"/>
  <c r="Q657" i="41"/>
  <c r="O60" i="47"/>
  <c r="Q417" i="41" s="1"/>
  <c r="Q367" i="41"/>
  <c r="Q51" i="47"/>
  <c r="Q359" i="41"/>
  <c r="Q59" i="47"/>
  <c r="Q409" i="41" s="1"/>
  <c r="R59" i="47"/>
  <c r="Q410" i="41" s="1"/>
  <c r="Q360" i="41"/>
  <c r="R51" i="47"/>
  <c r="Q311" i="41"/>
  <c r="S57" i="47"/>
  <c r="Q351" i="41" s="1"/>
  <c r="Q378" i="41"/>
  <c r="P61" i="47"/>
  <c r="Q428" i="41" s="1"/>
  <c r="Q221" i="41"/>
  <c r="S41" i="47"/>
  <c r="Q271" i="41" s="1"/>
  <c r="Q229" i="41"/>
  <c r="Q42" i="47"/>
  <c r="Q279" i="41" s="1"/>
  <c r="N59" i="47"/>
  <c r="Q406" i="41" s="1"/>
  <c r="N51" i="47"/>
  <c r="Q356" i="41"/>
  <c r="L95" i="47"/>
  <c r="Q644" i="41" s="1"/>
  <c r="Q604" i="41"/>
  <c r="Q755" i="41"/>
  <c r="M114" i="47"/>
  <c r="Q795" i="41" s="1"/>
  <c r="Q237" i="41"/>
  <c r="O43" i="47"/>
  <c r="Q287" i="41" s="1"/>
  <c r="Q209" i="41"/>
  <c r="Q40" i="47"/>
  <c r="Q259" i="41" s="1"/>
  <c r="Q32" i="47"/>
  <c r="Q239" i="41"/>
  <c r="Q43" i="47"/>
  <c r="Q289" i="41" s="1"/>
  <c r="K38" i="47"/>
  <c r="Q193" i="41" s="1"/>
  <c r="Q153" i="41"/>
  <c r="Q663" i="41"/>
  <c r="K98" i="47"/>
  <c r="Q713" i="41" s="1"/>
  <c r="K59" i="47"/>
  <c r="Q403" i="41" s="1"/>
  <c r="Q353" i="41"/>
  <c r="K51" i="47"/>
  <c r="J116" i="47"/>
  <c r="Q802" i="41"/>
  <c r="J108" i="47"/>
  <c r="H104" i="47"/>
  <c r="Q232" i="41"/>
  <c r="J43" i="47"/>
  <c r="H31" i="47"/>
  <c r="Q655" i="41"/>
  <c r="M97" i="47"/>
  <c r="Q705" i="41" s="1"/>
  <c r="M89" i="47"/>
  <c r="Q754" i="41"/>
  <c r="L114" i="47"/>
  <c r="Q794" i="41" s="1"/>
  <c r="Q840" i="41"/>
  <c r="R119" i="47"/>
  <c r="Q890" i="41" s="1"/>
  <c r="Q821" i="41"/>
  <c r="S117" i="47"/>
  <c r="Q871" i="41" s="1"/>
  <c r="Q119" i="47"/>
  <c r="Q889" i="41" s="1"/>
  <c r="Q839" i="41"/>
  <c r="O118" i="47"/>
  <c r="Q877" i="41" s="1"/>
  <c r="Q827" i="41"/>
  <c r="Q819" i="41"/>
  <c r="Q117" i="47"/>
  <c r="Q869" i="41" s="1"/>
  <c r="Q762" i="41"/>
  <c r="H111" i="47"/>
  <c r="H47" i="47"/>
  <c r="Q225" i="41"/>
  <c r="M42" i="47"/>
  <c r="Q275" i="41" s="1"/>
  <c r="Q524" i="41"/>
  <c r="L80" i="47"/>
  <c r="Q574" i="41" s="1"/>
  <c r="Q525" i="41"/>
  <c r="M80" i="47"/>
  <c r="Q575" i="41" s="1"/>
  <c r="Q223" i="41"/>
  <c r="K42" i="47"/>
  <c r="Q273" i="41" s="1"/>
  <c r="L99" i="47"/>
  <c r="Q724" i="41" s="1"/>
  <c r="S89" i="47"/>
  <c r="S97" i="47"/>
  <c r="Q711" i="41" s="1"/>
  <c r="Q661" i="41"/>
  <c r="Q608" i="41"/>
  <c r="P95" i="47"/>
  <c r="Q648" i="41" s="1"/>
  <c r="Q681" i="41"/>
  <c r="S99" i="47"/>
  <c r="Q731" i="41" s="1"/>
  <c r="R95" i="47"/>
  <c r="Q650" i="41" s="1"/>
  <c r="Q610" i="41"/>
  <c r="Q368" i="41"/>
  <c r="P60" i="47"/>
  <c r="Q418" i="41" s="1"/>
  <c r="O51" i="47"/>
  <c r="Q357" i="41"/>
  <c r="O59" i="47"/>
  <c r="Q407" i="41" s="1"/>
  <c r="S59" i="47"/>
  <c r="Q411" i="41" s="1"/>
  <c r="Q361" i="41"/>
  <c r="S51" i="47"/>
  <c r="H112" i="47"/>
  <c r="L117" i="47"/>
  <c r="Q864" i="41" s="1"/>
  <c r="M43" i="47"/>
  <c r="Q285" i="41" s="1"/>
  <c r="Q230" i="41"/>
  <c r="R42" i="47"/>
  <c r="Q280" i="41" s="1"/>
  <c r="Q231" i="41"/>
  <c r="S42" i="47"/>
  <c r="Q281" i="41" s="1"/>
  <c r="Q395" i="41"/>
  <c r="M63" i="47"/>
  <c r="Q445" i="41" s="1"/>
  <c r="K60" i="47"/>
  <c r="Q413" i="41" s="1"/>
  <c r="Q363" i="41"/>
  <c r="Q382" i="41"/>
  <c r="J62" i="47"/>
  <c r="H50" i="47"/>
  <c r="K118" i="47"/>
  <c r="Q873" i="41" s="1"/>
  <c r="Q823" i="41"/>
  <c r="L120" i="47"/>
  <c r="Q894" i="41" s="1"/>
  <c r="Q844" i="41"/>
  <c r="K43" i="47"/>
  <c r="Q283" i="41" s="1"/>
  <c r="Q233" i="41"/>
  <c r="Q830" i="41"/>
  <c r="R118" i="47"/>
  <c r="Q880" i="41" s="1"/>
  <c r="Q817" i="41"/>
  <c r="O117" i="47"/>
  <c r="Q867" i="41" s="1"/>
  <c r="Q837" i="41"/>
  <c r="O119" i="47"/>
  <c r="Q887" i="41" s="1"/>
  <c r="Q222" i="41"/>
  <c r="H30" i="47"/>
  <c r="J42" i="47"/>
  <c r="Q514" i="41"/>
  <c r="L79" i="47"/>
  <c r="Q564" i="41" s="1"/>
  <c r="K80" i="47"/>
  <c r="Q573" i="41" s="1"/>
  <c r="Q523" i="41"/>
  <c r="Q453" i="41"/>
  <c r="K76" i="47"/>
  <c r="Q493" i="41" s="1"/>
  <c r="L78" i="47"/>
  <c r="Q554" i="41" s="1"/>
  <c r="Q504" i="41"/>
  <c r="L70" i="47"/>
  <c r="Q512" i="41"/>
  <c r="J79" i="47"/>
  <c r="J97" i="47"/>
  <c r="Q162" i="41"/>
  <c r="H35" i="47"/>
  <c r="H49" i="47"/>
  <c r="Q372" i="41"/>
  <c r="J61" i="47"/>
  <c r="Q204" i="41"/>
  <c r="L40" i="47"/>
  <c r="Q254" i="41" s="1"/>
  <c r="L32" i="47"/>
  <c r="Q99" i="47"/>
  <c r="Q729" i="41" s="1"/>
  <c r="Q679" i="41"/>
  <c r="Q659" i="41"/>
  <c r="Q97" i="47"/>
  <c r="Q709" i="41" s="1"/>
  <c r="Q89" i="47"/>
  <c r="O100" i="47"/>
  <c r="Q737" i="41" s="1"/>
  <c r="Q687" i="41"/>
  <c r="Q369" i="41"/>
  <c r="Q60" i="47"/>
  <c r="Q419" i="41" s="1"/>
  <c r="Q309" i="41"/>
  <c r="Q57" i="47"/>
  <c r="Q349" i="41" s="1"/>
  <c r="Q370" i="41"/>
  <c r="R60" i="47"/>
  <c r="Q420" i="41" s="1"/>
  <c r="S62" i="47"/>
  <c r="Q441" i="41" s="1"/>
  <c r="Q391" i="41"/>
  <c r="H56" i="47"/>
  <c r="L118" i="47"/>
  <c r="Q874" i="41" s="1"/>
  <c r="Q161" i="41"/>
  <c r="S38" i="47"/>
  <c r="Q201" i="41" s="1"/>
  <c r="Q832" i="41"/>
  <c r="J119" i="47"/>
  <c r="H107" i="47"/>
  <c r="Q214" i="41"/>
  <c r="L41" i="47"/>
  <c r="Q264" i="41" s="1"/>
  <c r="Q306" i="41"/>
  <c r="N57" i="47"/>
  <c r="Q346" i="41" s="1"/>
  <c r="R38" i="47"/>
  <c r="Q200" i="41" s="1"/>
  <c r="Q160" i="41"/>
  <c r="Q665" i="41"/>
  <c r="M98" i="47"/>
  <c r="Q715" i="41" s="1"/>
  <c r="Q241" i="41"/>
  <c r="S43" i="47"/>
  <c r="Q291" i="41" s="1"/>
  <c r="Q158" i="41"/>
  <c r="P38" i="47"/>
  <c r="Q198" i="41" s="1"/>
  <c r="Q240" i="41"/>
  <c r="R43" i="47"/>
  <c r="Q290" i="41" s="1"/>
  <c r="O41" i="47"/>
  <c r="Q267" i="41" s="1"/>
  <c r="Q217" i="41"/>
  <c r="J114" i="47"/>
  <c r="Q752" i="41"/>
  <c r="H110" i="47"/>
  <c r="Q782" i="41"/>
  <c r="H113" i="47"/>
  <c r="K62" i="47"/>
  <c r="Q433" i="41" s="1"/>
  <c r="N42" i="47"/>
  <c r="Q276" i="41" s="1"/>
  <c r="Q226" i="41"/>
  <c r="K57" i="47"/>
  <c r="Q343" i="41" s="1"/>
  <c r="CZ14" i="46"/>
  <c r="K17" i="47" s="1"/>
  <c r="Q23" i="41" s="1"/>
  <c r="CX14" i="46"/>
  <c r="N11" i="47" s="1"/>
  <c r="DJ14" i="46"/>
  <c r="K18" i="47" s="1"/>
  <c r="Q33" i="41" s="1"/>
  <c r="DP14" i="46"/>
  <c r="DD14" i="46"/>
  <c r="J12" i="47" s="1"/>
  <c r="CG14" i="46"/>
  <c r="L15" i="47" s="1"/>
  <c r="O14" i="46"/>
  <c r="CT14" i="46"/>
  <c r="J11" i="47" s="1"/>
  <c r="DN14" i="46"/>
  <c r="CC14" i="46"/>
  <c r="M9" i="47" s="1"/>
  <c r="CL14" i="46"/>
  <c r="L10" i="47" s="1"/>
  <c r="CO14" i="46"/>
  <c r="J16" i="47" s="1"/>
  <c r="DK14" i="46"/>
  <c r="L18" i="47" s="1"/>
  <c r="Q34" i="41" s="1"/>
  <c r="BZ14" i="46"/>
  <c r="J9" i="47" s="1"/>
  <c r="EA14" i="46"/>
  <c r="CF14" i="46"/>
  <c r="K15" i="47" s="1"/>
  <c r="CV14" i="46"/>
  <c r="L11" i="47" s="1"/>
  <c r="DZ14" i="46"/>
  <c r="EF14" i="46"/>
  <c r="CI14" i="46"/>
  <c r="N15" i="47" s="1"/>
  <c r="DM14" i="46"/>
  <c r="N18" i="47" s="1"/>
  <c r="Q36" i="41" s="1"/>
  <c r="DL14" i="46"/>
  <c r="M18" i="47" s="1"/>
  <c r="Q35" i="41" s="1"/>
  <c r="CY14" i="46"/>
  <c r="J17" i="47" s="1"/>
  <c r="CS14" i="46"/>
  <c r="N16" i="47" s="1"/>
  <c r="Q16" i="41" s="1"/>
  <c r="DR14" i="46"/>
  <c r="DA14" i="46"/>
  <c r="L17" i="47" s="1"/>
  <c r="Q24" i="41" s="1"/>
  <c r="CK14" i="46"/>
  <c r="K10" i="47" s="1"/>
  <c r="DE14" i="46"/>
  <c r="K12" i="47" s="1"/>
  <c r="CM14" i="46"/>
  <c r="M10" i="47" s="1"/>
  <c r="DF14" i="46"/>
  <c r="L12" i="47" s="1"/>
  <c r="DI14" i="46"/>
  <c r="J18" i="47" s="1"/>
  <c r="DX14" i="46"/>
  <c r="CP14" i="46"/>
  <c r="K16" i="47" s="1"/>
  <c r="Q13" i="41" s="1"/>
  <c r="ED14" i="46"/>
  <c r="DQ14" i="46"/>
  <c r="CQ14" i="46"/>
  <c r="L16" i="47" s="1"/>
  <c r="Q14" i="41" s="1"/>
  <c r="DV14" i="46"/>
  <c r="DW14" i="46"/>
  <c r="DT14" i="46"/>
  <c r="DC14" i="46"/>
  <c r="N17" i="47" s="1"/>
  <c r="Q26" i="41" s="1"/>
  <c r="EE14" i="46"/>
  <c r="EG14" i="46"/>
  <c r="CB14" i="46"/>
  <c r="L9" i="47" s="1"/>
  <c r="DH14" i="46"/>
  <c r="N12" i="47" s="1"/>
  <c r="CJ14" i="46"/>
  <c r="J10" i="47" s="1"/>
  <c r="DB14" i="46"/>
  <c r="M17" i="47" s="1"/>
  <c r="Q25" i="41" s="1"/>
  <c r="EC14" i="46"/>
  <c r="CN14" i="46"/>
  <c r="N10" i="47" s="1"/>
  <c r="CA14" i="46"/>
  <c r="K9" i="47" s="1"/>
  <c r="CH14" i="46"/>
  <c r="M15" i="47" s="1"/>
  <c r="CE14" i="46"/>
  <c r="J15" i="47" s="1"/>
  <c r="DO14" i="46"/>
  <c r="DG14" i="46"/>
  <c r="M12" i="47" s="1"/>
  <c r="CW14" i="46"/>
  <c r="M11" i="47" s="1"/>
  <c r="DU14" i="46"/>
  <c r="CR14" i="46"/>
  <c r="M16" i="47" s="1"/>
  <c r="Q15" i="41" s="1"/>
  <c r="DY14" i="46"/>
  <c r="CU14" i="46"/>
  <c r="K11" i="47" s="1"/>
  <c r="CD14" i="46"/>
  <c r="N9" i="47" s="1"/>
  <c r="DS14" i="46"/>
  <c r="EB14" i="46"/>
  <c r="Q838" i="41"/>
  <c r="P119" i="47"/>
  <c r="Q888" i="41" s="1"/>
  <c r="N120" i="47"/>
  <c r="Q896" i="41" s="1"/>
  <c r="Q846" i="41"/>
  <c r="Q666" i="41"/>
  <c r="N98" i="47"/>
  <c r="Q716" i="41" s="1"/>
  <c r="K116" i="47"/>
  <c r="Q853" i="41" s="1"/>
  <c r="K78" i="47"/>
  <c r="Q553" i="41" s="1"/>
  <c r="Q503" i="41"/>
  <c r="K70" i="47"/>
  <c r="Q513" i="41"/>
  <c r="K79" i="47"/>
  <c r="Q563" i="41" s="1"/>
  <c r="Q454" i="41"/>
  <c r="L76" i="47"/>
  <c r="Q494" i="41" s="1"/>
  <c r="Q452" i="41"/>
  <c r="J76" i="47"/>
  <c r="J89" i="47"/>
  <c r="N95" i="47"/>
  <c r="Q646" i="41" s="1"/>
  <c r="Q312" i="41"/>
  <c r="H54" i="47"/>
  <c r="Q155" i="41"/>
  <c r="M38" i="47"/>
  <c r="Q195" i="41" s="1"/>
  <c r="R99" i="47"/>
  <c r="Q730" i="41" s="1"/>
  <c r="Q680" i="41"/>
  <c r="Q98" i="47"/>
  <c r="Q719" i="41" s="1"/>
  <c r="Q669" i="41"/>
  <c r="O98" i="47"/>
  <c r="Q717" i="41" s="1"/>
  <c r="Q667" i="41"/>
  <c r="Q632" i="41"/>
  <c r="H94" i="47"/>
  <c r="Q379" i="41"/>
  <c r="Q61" i="47"/>
  <c r="Q429" i="41" s="1"/>
  <c r="Q380" i="41"/>
  <c r="R61" i="47"/>
  <c r="Q430" i="41" s="1"/>
  <c r="Q388" i="41"/>
  <c r="P62" i="47"/>
  <c r="Q438" i="41" s="1"/>
  <c r="N61" i="47"/>
  <c r="Q426" i="41" s="1"/>
  <c r="M60" i="47"/>
  <c r="Q415" i="41" s="1"/>
  <c r="K41" i="47"/>
  <c r="Q263" i="41" s="1"/>
  <c r="Q228" i="41"/>
  <c r="P42" i="47"/>
  <c r="Q278" i="41" s="1"/>
  <c r="Q612" i="41"/>
  <c r="H92" i="47"/>
  <c r="Q220" i="41"/>
  <c r="R41" i="47"/>
  <c r="Q270" i="41" s="1"/>
  <c r="R40" i="47"/>
  <c r="Q260" i="41" s="1"/>
  <c r="Q210" i="41"/>
  <c r="R32" i="47"/>
  <c r="Q219" i="41"/>
  <c r="Q41" i="47"/>
  <c r="Q269" i="41" s="1"/>
  <c r="Q38" i="47"/>
  <c r="Q199" i="41" s="1"/>
  <c r="Q159" i="41"/>
  <c r="Q622" i="41"/>
  <c r="H93" i="47"/>
  <c r="L51" i="47"/>
  <c r="Q354" i="41"/>
  <c r="L59" i="47"/>
  <c r="Q404" i="41" s="1"/>
  <c r="H48" i="47"/>
  <c r="J60" i="47"/>
  <c r="Q362" i="41"/>
  <c r="Q831" i="41"/>
  <c r="S118" i="47"/>
  <c r="Q881" i="41" s="1"/>
  <c r="Q807" i="41"/>
  <c r="O116" i="47"/>
  <c r="Q857" i="41" s="1"/>
  <c r="O108" i="47"/>
  <c r="Q841" i="41"/>
  <c r="S119" i="47"/>
  <c r="Q891" i="41" s="1"/>
  <c r="Q761" i="41"/>
  <c r="S114" i="47"/>
  <c r="Q801" i="41" s="1"/>
  <c r="Q808" i="41"/>
  <c r="P116" i="47"/>
  <c r="Q858" i="41" s="1"/>
  <c r="P108" i="47"/>
  <c r="N116" i="47"/>
  <c r="Q856" i="41" s="1"/>
  <c r="J32" i="47"/>
  <c r="Q202" i="41"/>
  <c r="J40" i="47"/>
  <c r="H28" i="47"/>
  <c r="Q364" i="41"/>
  <c r="L60" i="47"/>
  <c r="Q414" i="41" s="1"/>
  <c r="K108" i="47"/>
  <c r="Q535" i="41"/>
  <c r="M81" i="47"/>
  <c r="Q585" i="41" s="1"/>
  <c r="Q532" i="41"/>
  <c r="J81" i="47"/>
  <c r="Q516" i="41"/>
  <c r="N79" i="47"/>
  <c r="Q566" i="41" s="1"/>
  <c r="M95" i="47"/>
  <c r="Q645" i="41" s="1"/>
  <c r="Q172" i="41"/>
  <c r="H36" i="47"/>
  <c r="O99" i="47"/>
  <c r="Q727" i="41" s="1"/>
  <c r="Q677" i="41"/>
  <c r="K100" i="47"/>
  <c r="Q733" i="41" s="1"/>
  <c r="Q683" i="41"/>
  <c r="Q371" i="41"/>
  <c r="S60" i="47"/>
  <c r="Q421" i="41" s="1"/>
  <c r="H37" i="47"/>
  <c r="J100" i="47"/>
  <c r="Q154" i="41"/>
  <c r="L38" i="47"/>
  <c r="Q194" i="41" s="1"/>
  <c r="Q384" i="41"/>
  <c r="L62" i="47"/>
  <c r="Q434" i="41" s="1"/>
  <c r="L100" i="47"/>
  <c r="Q734" i="41" s="1"/>
  <c r="Q684" i="41"/>
  <c r="Q373" i="41"/>
  <c r="K61" i="47"/>
  <c r="Q423" i="41" s="1"/>
  <c r="R116" i="47"/>
  <c r="Q860" i="41" s="1"/>
  <c r="Q810" i="41"/>
  <c r="R108" i="47"/>
  <c r="Q818" i="41"/>
  <c r="P117" i="47"/>
  <c r="Q868" i="41" s="1"/>
  <c r="K89" i="47"/>
  <c r="H55" i="47"/>
  <c r="Q322" i="41"/>
  <c r="Q366" i="41"/>
  <c r="N60" i="47"/>
  <c r="Q416" i="41" s="1"/>
  <c r="H29" i="47"/>
  <c r="Q212" i="41"/>
  <c r="J41" i="47"/>
  <c r="EL19" i="46"/>
  <c r="R66" i="47" s="1"/>
  <c r="FZ19" i="46"/>
  <c r="FF19" i="46"/>
  <c r="R68" i="47" s="1"/>
  <c r="FM19" i="46"/>
  <c r="O69" i="47" s="1"/>
  <c r="GG19" i="46"/>
  <c r="EZ19" i="46"/>
  <c r="Q73" i="47" s="1"/>
  <c r="Q469" i="41" s="1"/>
  <c r="FY19" i="46"/>
  <c r="GO19" i="46"/>
  <c r="GE19" i="46"/>
  <c r="GA19" i="46"/>
  <c r="EW19" i="46"/>
  <c r="S67" i="47" s="1"/>
  <c r="FV19" i="46"/>
  <c r="S75" i="47" s="1"/>
  <c r="Q491" i="41" s="1"/>
  <c r="FT19" i="46"/>
  <c r="Q75" i="47" s="1"/>
  <c r="Q489" i="41" s="1"/>
  <c r="FW19" i="46"/>
  <c r="EM19" i="46"/>
  <c r="S66" i="47" s="1"/>
  <c r="GC19" i="46"/>
  <c r="GB19" i="46"/>
  <c r="EX19" i="46"/>
  <c r="O73" i="47" s="1"/>
  <c r="Q467" i="41" s="1"/>
  <c r="EJ19" i="46"/>
  <c r="P66" i="47" s="1"/>
  <c r="GD19" i="46"/>
  <c r="FP19" i="46"/>
  <c r="R69" i="47" s="1"/>
  <c r="FJ19" i="46"/>
  <c r="Q74" i="47" s="1"/>
  <c r="Q479" i="41" s="1"/>
  <c r="FR19" i="46"/>
  <c r="O75" i="47" s="1"/>
  <c r="Q487" i="41" s="1"/>
  <c r="EK19" i="46"/>
  <c r="Q66" i="47" s="1"/>
  <c r="FG19" i="46"/>
  <c r="S68" i="47" s="1"/>
  <c r="GH19" i="46"/>
  <c r="EU19" i="46"/>
  <c r="Q67" i="47" s="1"/>
  <c r="GF19" i="46"/>
  <c r="GP19" i="46"/>
  <c r="EY19" i="46"/>
  <c r="P73" i="47" s="1"/>
  <c r="Q468" i="41" s="1"/>
  <c r="FD19" i="46"/>
  <c r="P68" i="47" s="1"/>
  <c r="FQ19" i="46"/>
  <c r="S69" i="47" s="1"/>
  <c r="GM19" i="46"/>
  <c r="EP19" i="46"/>
  <c r="Q72" i="47" s="1"/>
  <c r="GJ19" i="46"/>
  <c r="EQ19" i="46"/>
  <c r="R72" i="47" s="1"/>
  <c r="FL19" i="46"/>
  <c r="S74" i="47" s="1"/>
  <c r="Q481" i="41" s="1"/>
  <c r="FH19" i="46"/>
  <c r="O74" i="47" s="1"/>
  <c r="Q477" i="41" s="1"/>
  <c r="FX19" i="46"/>
  <c r="FS19" i="46"/>
  <c r="P75" i="47" s="1"/>
  <c r="Q488" i="41" s="1"/>
  <c r="FA19" i="46"/>
  <c r="R73" i="47" s="1"/>
  <c r="Q470" i="41" s="1"/>
  <c r="EN19" i="46"/>
  <c r="O72" i="47" s="1"/>
  <c r="ET19" i="46"/>
  <c r="P67" i="47" s="1"/>
  <c r="FN19" i="46"/>
  <c r="P69" i="47" s="1"/>
  <c r="ER19" i="46"/>
  <c r="S72" i="47" s="1"/>
  <c r="FU19" i="46"/>
  <c r="R75" i="47" s="1"/>
  <c r="Q490" i="41" s="1"/>
  <c r="GN19" i="46"/>
  <c r="FI19" i="46"/>
  <c r="P74" i="47" s="1"/>
  <c r="Q478" i="41" s="1"/>
  <c r="GI19" i="46"/>
  <c r="ES19" i="46"/>
  <c r="O67" i="47" s="1"/>
  <c r="EI19" i="46"/>
  <c r="O66" i="47" s="1"/>
  <c r="FK19" i="46"/>
  <c r="R74" i="47" s="1"/>
  <c r="Q480" i="41" s="1"/>
  <c r="FO19" i="46"/>
  <c r="Q69" i="47" s="1"/>
  <c r="EO19" i="46"/>
  <c r="P72" i="47" s="1"/>
  <c r="FE19" i="46"/>
  <c r="Q68" i="47" s="1"/>
  <c r="FB19" i="46"/>
  <c r="S73" i="47" s="1"/>
  <c r="Q471" i="41" s="1"/>
  <c r="GL19" i="46"/>
  <c r="GK19" i="46"/>
  <c r="EV19" i="46"/>
  <c r="R67" i="47" s="1"/>
  <c r="FC19" i="46"/>
  <c r="O68" i="47" s="1"/>
  <c r="Q506" i="41"/>
  <c r="N78" i="47"/>
  <c r="Q556" i="41" s="1"/>
  <c r="J78" i="47"/>
  <c r="Q502" i="41"/>
  <c r="J70" i="47"/>
  <c r="Q542" i="41" s="1"/>
  <c r="Q526" i="41"/>
  <c r="N80" i="47"/>
  <c r="Q576" i="41" s="1"/>
  <c r="H87" i="47"/>
  <c r="Q813" i="41"/>
  <c r="K117" i="47"/>
  <c r="Q863" i="41" s="1"/>
  <c r="L43" i="47"/>
  <c r="Q284" i="41" s="1"/>
  <c r="Q234" i="41"/>
  <c r="S100" i="47"/>
  <c r="Q741" i="41" s="1"/>
  <c r="Q691" i="41"/>
  <c r="R97" i="47"/>
  <c r="Q710" i="41" s="1"/>
  <c r="Q660" i="41"/>
  <c r="R89" i="47"/>
  <c r="Q689" i="41"/>
  <c r="Q100" i="47"/>
  <c r="Q739" i="41" s="1"/>
  <c r="P98" i="47"/>
  <c r="Q718" i="41" s="1"/>
  <c r="Q668" i="41"/>
  <c r="Q381" i="41"/>
  <c r="S61" i="47"/>
  <c r="Q431" i="41" s="1"/>
  <c r="P57" i="47"/>
  <c r="Q348" i="41" s="1"/>
  <c r="Q308" i="41"/>
  <c r="L98" i="47"/>
  <c r="Q714" i="41" s="1"/>
  <c r="L97" i="47"/>
  <c r="Q704" i="41" s="1"/>
  <c r="K119" i="47"/>
  <c r="Q883" i="41" s="1"/>
  <c r="H69" i="47" l="1"/>
  <c r="J63" i="47"/>
  <c r="H67" i="47"/>
  <c r="Q552" i="41"/>
  <c r="Q80" i="47"/>
  <c r="Q579" i="41" s="1"/>
  <c r="Q529" i="41"/>
  <c r="P80" i="47"/>
  <c r="Q578" i="41" s="1"/>
  <c r="Q528" i="41"/>
  <c r="S78" i="47"/>
  <c r="Q561" i="41" s="1"/>
  <c r="Q511" i="41"/>
  <c r="S70" i="47"/>
  <c r="Q86" i="41"/>
  <c r="N24" i="47"/>
  <c r="Q136" i="41" s="1"/>
  <c r="Q83" i="41"/>
  <c r="K24" i="47"/>
  <c r="Q133" i="41" s="1"/>
  <c r="Q6" i="41"/>
  <c r="N19" i="47"/>
  <c r="Q46" i="41" s="1"/>
  <c r="Q12" i="41"/>
  <c r="H42" i="47"/>
  <c r="Q272" i="41"/>
  <c r="H62" i="47"/>
  <c r="Q432" i="41"/>
  <c r="K63" i="47"/>
  <c r="Q443" i="41" s="1"/>
  <c r="Q393" i="41"/>
  <c r="P101" i="47"/>
  <c r="Q748" i="41" s="1"/>
  <c r="Q698" i="41"/>
  <c r="Q572" i="41"/>
  <c r="N44" i="47"/>
  <c r="Q296" i="41" s="1"/>
  <c r="Q246" i="41"/>
  <c r="Q545" i="41"/>
  <c r="M82" i="47"/>
  <c r="Q595" i="41" s="1"/>
  <c r="Q442" i="41"/>
  <c r="Q54" i="41"/>
  <c r="L13" i="47"/>
  <c r="L21" i="47"/>
  <c r="Q104" i="41" s="1"/>
  <c r="Q192" i="41"/>
  <c r="H38" i="47"/>
  <c r="Q539" i="41"/>
  <c r="Q81" i="47"/>
  <c r="Q589" i="41" s="1"/>
  <c r="Q461" i="41"/>
  <c r="S76" i="47"/>
  <c r="Q501" i="41" s="1"/>
  <c r="Q540" i="41"/>
  <c r="R81" i="47"/>
  <c r="Q590" i="41" s="1"/>
  <c r="Q582" i="41"/>
  <c r="Q252" i="41"/>
  <c r="H40" i="47"/>
  <c r="Q73" i="41"/>
  <c r="K23" i="47"/>
  <c r="Q123" i="41" s="1"/>
  <c r="Q5" i="41"/>
  <c r="M19" i="47"/>
  <c r="Q45" i="41" s="1"/>
  <c r="Q55" i="41"/>
  <c r="M21" i="47"/>
  <c r="Q105" i="41" s="1"/>
  <c r="M13" i="47"/>
  <c r="Q76" i="41"/>
  <c r="N23" i="47"/>
  <c r="Q126" i="41" s="1"/>
  <c r="O63" i="47"/>
  <c r="Q447" i="41" s="1"/>
  <c r="Q397" i="41"/>
  <c r="Q282" i="41"/>
  <c r="H43" i="47"/>
  <c r="Q399" i="41"/>
  <c r="Q63" i="47"/>
  <c r="Q449" i="41" s="1"/>
  <c r="H57" i="47"/>
  <c r="Q458" i="41"/>
  <c r="P76" i="47"/>
  <c r="Q498" i="41" s="1"/>
  <c r="O80" i="47"/>
  <c r="Q577" i="41" s="1"/>
  <c r="Q527" i="41"/>
  <c r="Q538" i="41"/>
  <c r="P81" i="47"/>
  <c r="Q588" i="41" s="1"/>
  <c r="R76" i="47"/>
  <c r="Q500" i="41" s="1"/>
  <c r="Q460" i="41"/>
  <c r="Q537" i="41"/>
  <c r="O81" i="47"/>
  <c r="Q587" i="41" s="1"/>
  <c r="Q412" i="41"/>
  <c r="H60" i="47"/>
  <c r="Q53" i="41"/>
  <c r="K21" i="47"/>
  <c r="Q103" i="41" s="1"/>
  <c r="K13" i="47"/>
  <c r="Q74" i="41"/>
  <c r="L23" i="47"/>
  <c r="Q124" i="41" s="1"/>
  <c r="Q244" i="41"/>
  <c r="L44" i="47"/>
  <c r="Q294" i="41" s="1"/>
  <c r="Q702" i="41"/>
  <c r="H97" i="47"/>
  <c r="Q396" i="41"/>
  <c r="N63" i="47"/>
  <c r="Q446" i="41" s="1"/>
  <c r="Q245" i="41"/>
  <c r="M44" i="47"/>
  <c r="Q295" i="41" s="1"/>
  <c r="Q63" i="41"/>
  <c r="K22" i="47"/>
  <c r="Q113" i="41" s="1"/>
  <c r="H75" i="47"/>
  <c r="Q520" i="41"/>
  <c r="R79" i="47"/>
  <c r="Q570" i="41" s="1"/>
  <c r="O70" i="47"/>
  <c r="Q507" i="41"/>
  <c r="O78" i="47"/>
  <c r="Q557" i="41" s="1"/>
  <c r="Q518" i="41"/>
  <c r="P79" i="47"/>
  <c r="Q568" i="41" s="1"/>
  <c r="Q519" i="41"/>
  <c r="Q79" i="47"/>
  <c r="Q569" i="41" s="1"/>
  <c r="Q508" i="41"/>
  <c r="P78" i="47"/>
  <c r="Q558" i="41" s="1"/>
  <c r="P70" i="47"/>
  <c r="Q521" i="41"/>
  <c r="S79" i="47"/>
  <c r="Q571" i="41" s="1"/>
  <c r="Q530" i="41"/>
  <c r="R80" i="47"/>
  <c r="Q580" i="41" s="1"/>
  <c r="Q732" i="41"/>
  <c r="H100" i="47"/>
  <c r="Q242" i="41"/>
  <c r="J44" i="47"/>
  <c r="H32" i="47"/>
  <c r="Q66" i="41"/>
  <c r="N22" i="47"/>
  <c r="Q116" i="41" s="1"/>
  <c r="K19" i="47"/>
  <c r="Q43" i="41" s="1"/>
  <c r="Q3" i="41"/>
  <c r="Q72" i="41"/>
  <c r="J23" i="47"/>
  <c r="Q792" i="41"/>
  <c r="H114" i="47"/>
  <c r="Q546" i="41"/>
  <c r="N82" i="47"/>
  <c r="Q596" i="41" s="1"/>
  <c r="Q56" i="41"/>
  <c r="N13" i="47"/>
  <c r="N21" i="47"/>
  <c r="Q106" i="41" s="1"/>
  <c r="H66" i="47"/>
  <c r="Q517" i="41"/>
  <c r="O79" i="47"/>
  <c r="Q567" i="41" s="1"/>
  <c r="Q457" i="41"/>
  <c r="O76" i="47"/>
  <c r="Q497" i="41" s="1"/>
  <c r="Q459" i="41"/>
  <c r="Q76" i="47"/>
  <c r="Q499" i="41" s="1"/>
  <c r="Q847" i="41"/>
  <c r="O120" i="47"/>
  <c r="Q897" i="41" s="1"/>
  <c r="Q692" i="41"/>
  <c r="J101" i="47"/>
  <c r="H89" i="47"/>
  <c r="K82" i="47"/>
  <c r="Q593" i="41" s="1"/>
  <c r="Q543" i="41"/>
  <c r="Q32" i="41"/>
  <c r="Q22" i="41"/>
  <c r="GG14" i="46"/>
  <c r="GE14" i="46"/>
  <c r="FP14" i="46"/>
  <c r="R12" i="47" s="1"/>
  <c r="FZ14" i="46"/>
  <c r="FL14" i="46"/>
  <c r="S17" i="47" s="1"/>
  <c r="Q31" i="41" s="1"/>
  <c r="GL14" i="46"/>
  <c r="GF14" i="46"/>
  <c r="GP14" i="46"/>
  <c r="FB14" i="46"/>
  <c r="S16" i="47" s="1"/>
  <c r="Q21" i="41" s="1"/>
  <c r="EQ14" i="46"/>
  <c r="R15" i="47" s="1"/>
  <c r="EY14" i="46"/>
  <c r="P16" i="47" s="1"/>
  <c r="Q18" i="41" s="1"/>
  <c r="FQ14" i="46"/>
  <c r="S12" i="47" s="1"/>
  <c r="FJ14" i="46"/>
  <c r="Q17" i="47" s="1"/>
  <c r="Q29" i="41" s="1"/>
  <c r="GD14" i="46"/>
  <c r="FW14" i="46"/>
  <c r="EX14" i="46"/>
  <c r="O16" i="47" s="1"/>
  <c r="Q17" i="41" s="1"/>
  <c r="EJ14" i="46"/>
  <c r="P9" i="47" s="1"/>
  <c r="FI14" i="46"/>
  <c r="P17" i="47" s="1"/>
  <c r="Q28" i="41" s="1"/>
  <c r="GC14" i="46"/>
  <c r="FD14" i="46"/>
  <c r="P11" i="47" s="1"/>
  <c r="FC14" i="46"/>
  <c r="O11" i="47" s="1"/>
  <c r="FH14" i="46"/>
  <c r="O17" i="47" s="1"/>
  <c r="Q27" i="41" s="1"/>
  <c r="FN14" i="46"/>
  <c r="P12" i="47" s="1"/>
  <c r="GM14" i="46"/>
  <c r="GK14" i="46"/>
  <c r="FX14" i="46"/>
  <c r="ES14" i="46"/>
  <c r="O10" i="47" s="1"/>
  <c r="EP14" i="46"/>
  <c r="Q15" i="47" s="1"/>
  <c r="EK14" i="46"/>
  <c r="Q9" i="47" s="1"/>
  <c r="FV14" i="46"/>
  <c r="S18" i="47" s="1"/>
  <c r="Q41" i="41" s="1"/>
  <c r="EV14" i="46"/>
  <c r="R10" i="47" s="1"/>
  <c r="EL14" i="46"/>
  <c r="R9" i="47" s="1"/>
  <c r="GB14" i="46"/>
  <c r="EM14" i="46"/>
  <c r="S9" i="47" s="1"/>
  <c r="FY14" i="46"/>
  <c r="FG14" i="46"/>
  <c r="S11" i="47" s="1"/>
  <c r="GN14" i="46"/>
  <c r="EZ14" i="46"/>
  <c r="Q16" i="47" s="1"/>
  <c r="Q19" i="41" s="1"/>
  <c r="EN14" i="46"/>
  <c r="O15" i="47" s="1"/>
  <c r="EU14" i="46"/>
  <c r="Q10" i="47" s="1"/>
  <c r="ER14" i="46"/>
  <c r="S15" i="47" s="1"/>
  <c r="EW14" i="46"/>
  <c r="S10" i="47" s="1"/>
  <c r="FE14" i="46"/>
  <c r="Q11" i="47" s="1"/>
  <c r="FK14" i="46"/>
  <c r="R17" i="47" s="1"/>
  <c r="Q30" i="41" s="1"/>
  <c r="FM14" i="46"/>
  <c r="O12" i="47" s="1"/>
  <c r="FA14" i="46"/>
  <c r="R16" i="47" s="1"/>
  <c r="Q20" i="41" s="1"/>
  <c r="FF14" i="46"/>
  <c r="R11" i="47" s="1"/>
  <c r="FO14" i="46"/>
  <c r="Q12" i="47" s="1"/>
  <c r="EI14" i="46"/>
  <c r="O9" i="47" s="1"/>
  <c r="GH14" i="46"/>
  <c r="GO14" i="46"/>
  <c r="FS14" i="46"/>
  <c r="P18" i="47" s="1"/>
  <c r="Q38" i="41" s="1"/>
  <c r="FU14" i="46"/>
  <c r="R18" i="47" s="1"/>
  <c r="Q40" i="41" s="1"/>
  <c r="GA14" i="46"/>
  <c r="GI14" i="46"/>
  <c r="FT14" i="46"/>
  <c r="Q18" i="47" s="1"/>
  <c r="Q39" i="41" s="1"/>
  <c r="FR14" i="46"/>
  <c r="O18" i="47" s="1"/>
  <c r="Q37" i="41" s="1"/>
  <c r="ET14" i="46"/>
  <c r="P10" i="47" s="1"/>
  <c r="GJ14" i="46"/>
  <c r="EO14" i="46"/>
  <c r="P15" i="47" s="1"/>
  <c r="H15" i="47" s="1"/>
  <c r="Q562" i="41"/>
  <c r="S63" i="47"/>
  <c r="Q451" i="41" s="1"/>
  <c r="Q401" i="41"/>
  <c r="Q701" i="41"/>
  <c r="S101" i="47"/>
  <c r="Q751" i="41" s="1"/>
  <c r="Q842" i="41"/>
  <c r="J120" i="47"/>
  <c r="H108" i="47"/>
  <c r="Q400" i="41"/>
  <c r="R63" i="47"/>
  <c r="Q450" i="41" s="1"/>
  <c r="H73" i="47"/>
  <c r="S44" i="47"/>
  <c r="Q301" i="41" s="1"/>
  <c r="Q251" i="41"/>
  <c r="P63" i="47"/>
  <c r="Q448" i="41" s="1"/>
  <c r="Q398" i="41"/>
  <c r="H74" i="47"/>
  <c r="Q642" i="41"/>
  <c r="H95" i="47"/>
  <c r="M120" i="47"/>
  <c r="Q895" i="41" s="1"/>
  <c r="Q845" i="41"/>
  <c r="H117" i="47"/>
  <c r="L101" i="47"/>
  <c r="Q744" i="41" s="1"/>
  <c r="Q700" i="41"/>
  <c r="R101" i="47"/>
  <c r="Q750" i="41" s="1"/>
  <c r="Q850" i="41"/>
  <c r="R120" i="47"/>
  <c r="Q900" i="41" s="1"/>
  <c r="Q2" i="41"/>
  <c r="J19" i="47"/>
  <c r="Q44" i="47"/>
  <c r="Q299" i="41" s="1"/>
  <c r="Q249" i="41"/>
  <c r="O44" i="47"/>
  <c r="Q297" i="41" s="1"/>
  <c r="Q247" i="41"/>
  <c r="S80" i="47"/>
  <c r="Q581" i="41" s="1"/>
  <c r="Q531" i="41"/>
  <c r="R70" i="47"/>
  <c r="Q510" i="41"/>
  <c r="R78" i="47"/>
  <c r="Q560" i="41" s="1"/>
  <c r="K101" i="47"/>
  <c r="Q743" i="41" s="1"/>
  <c r="Q693" i="41"/>
  <c r="Q843" i="41"/>
  <c r="K120" i="47"/>
  <c r="Q893" i="41" s="1"/>
  <c r="Q848" i="41"/>
  <c r="P120" i="47"/>
  <c r="Q898" i="41" s="1"/>
  <c r="R44" i="47"/>
  <c r="Q300" i="41" s="1"/>
  <c r="Q250" i="41"/>
  <c r="H72" i="47"/>
  <c r="Q75" i="41"/>
  <c r="M23" i="47"/>
  <c r="Q125" i="41" s="1"/>
  <c r="Q84" i="41"/>
  <c r="L24" i="47"/>
  <c r="Q134" i="41" s="1"/>
  <c r="Q52" i="41"/>
  <c r="J21" i="47"/>
  <c r="J13" i="47"/>
  <c r="Q4" i="41"/>
  <c r="L19" i="47"/>
  <c r="Q44" i="41" s="1"/>
  <c r="Q882" i="41"/>
  <c r="H119" i="47"/>
  <c r="Q699" i="41"/>
  <c r="Q101" i="47"/>
  <c r="Q749" i="41" s="1"/>
  <c r="Q422" i="41"/>
  <c r="H61" i="47"/>
  <c r="M101" i="47"/>
  <c r="Q745" i="41" s="1"/>
  <c r="Q695" i="41"/>
  <c r="Q697" i="41"/>
  <c r="O101" i="47"/>
  <c r="Q747" i="41" s="1"/>
  <c r="H59" i="47"/>
  <c r="Q120" i="47"/>
  <c r="Q899" i="41" s="1"/>
  <c r="Q849" i="41"/>
  <c r="H99" i="47"/>
  <c r="Q64" i="41"/>
  <c r="L22" i="47"/>
  <c r="Q114" i="41" s="1"/>
  <c r="Q541" i="41"/>
  <c r="S81" i="47"/>
  <c r="Q591" i="41" s="1"/>
  <c r="Q78" i="47"/>
  <c r="Q559" i="41" s="1"/>
  <c r="Q509" i="41"/>
  <c r="Q70" i="47"/>
  <c r="Q262" i="41"/>
  <c r="H41" i="47"/>
  <c r="L63" i="47"/>
  <c r="Q444" i="41" s="1"/>
  <c r="Q394" i="41"/>
  <c r="J82" i="47"/>
  <c r="Q492" i="41"/>
  <c r="Q85" i="41"/>
  <c r="M24" i="47"/>
  <c r="Q135" i="41" s="1"/>
  <c r="Q62" i="41"/>
  <c r="J22" i="47"/>
  <c r="H10" i="47"/>
  <c r="Q65" i="41"/>
  <c r="M22" i="47"/>
  <c r="Q115" i="41" s="1"/>
  <c r="Q82" i="41"/>
  <c r="J24" i="47"/>
  <c r="Q544" i="41"/>
  <c r="L82" i="47"/>
  <c r="Q594" i="41" s="1"/>
  <c r="Q852" i="41"/>
  <c r="H116" i="47"/>
  <c r="H68" i="47"/>
  <c r="H118" i="47"/>
  <c r="Q712" i="41"/>
  <c r="H98" i="47"/>
  <c r="Q248" i="41"/>
  <c r="P44" i="47"/>
  <c r="Q298" i="41" s="1"/>
  <c r="Q851" i="41"/>
  <c r="S120" i="47"/>
  <c r="Q901" i="41" s="1"/>
  <c r="N101" i="47"/>
  <c r="Q746" i="41" s="1"/>
  <c r="Q243" i="41"/>
  <c r="K44" i="47"/>
  <c r="Q293" i="41" s="1"/>
  <c r="H51" i="47"/>
  <c r="H12" i="47" l="1"/>
  <c r="H11" i="47"/>
  <c r="H76" i="47"/>
  <c r="H79" i="47"/>
  <c r="Q80" i="41"/>
  <c r="R23" i="47"/>
  <c r="Q130" i="41" s="1"/>
  <c r="Q7" i="41"/>
  <c r="O19" i="47"/>
  <c r="Q47" i="41" s="1"/>
  <c r="Q70" i="41"/>
  <c r="R22" i="47"/>
  <c r="Q120" i="41" s="1"/>
  <c r="Q88" i="41"/>
  <c r="P24" i="47"/>
  <c r="Q138" i="41" s="1"/>
  <c r="Q122" i="41"/>
  <c r="Q292" i="41"/>
  <c r="H44" i="47"/>
  <c r="H70" i="47"/>
  <c r="Q548" i="41"/>
  <c r="P82" i="47"/>
  <c r="Q598" i="41" s="1"/>
  <c r="H63" i="47"/>
  <c r="Q112" i="41"/>
  <c r="H18" i="47"/>
  <c r="O82" i="47"/>
  <c r="Q597" i="41" s="1"/>
  <c r="Q547" i="41"/>
  <c r="Q93" i="41"/>
  <c r="K25" i="47"/>
  <c r="Q143" i="41" s="1"/>
  <c r="Q95" i="41"/>
  <c r="M25" i="47"/>
  <c r="Q145" i="41" s="1"/>
  <c r="Q87" i="41"/>
  <c r="O24" i="47"/>
  <c r="Q137" i="41" s="1"/>
  <c r="Q59" i="41"/>
  <c r="Q21" i="47"/>
  <c r="Q109" i="41" s="1"/>
  <c r="Q13" i="47"/>
  <c r="Q77" i="41"/>
  <c r="O23" i="47"/>
  <c r="Q127" i="41" s="1"/>
  <c r="Q96" i="41"/>
  <c r="N25" i="47"/>
  <c r="Q146" i="41" s="1"/>
  <c r="H81" i="47"/>
  <c r="Q132" i="41"/>
  <c r="J25" i="47"/>
  <c r="Q92" i="41"/>
  <c r="Q892" i="41"/>
  <c r="H120" i="47"/>
  <c r="Q8" i="41"/>
  <c r="P19" i="47"/>
  <c r="Q48" i="41" s="1"/>
  <c r="Q81" i="41"/>
  <c r="S23" i="47"/>
  <c r="Q131" i="41" s="1"/>
  <c r="Q9" i="41"/>
  <c r="Q19" i="47"/>
  <c r="Q49" i="41" s="1"/>
  <c r="Q78" i="41"/>
  <c r="P23" i="47"/>
  <c r="Q128" i="41" s="1"/>
  <c r="Q91" i="41"/>
  <c r="S24" i="47"/>
  <c r="Q141" i="41" s="1"/>
  <c r="Q592" i="41"/>
  <c r="Q549" i="41"/>
  <c r="Q82" i="47"/>
  <c r="Q599" i="41" s="1"/>
  <c r="Q102" i="41"/>
  <c r="Q79" i="41"/>
  <c r="Q23" i="47"/>
  <c r="Q129" i="41" s="1"/>
  <c r="Q67" i="41"/>
  <c r="O22" i="47"/>
  <c r="Q117" i="41" s="1"/>
  <c r="Q90" i="41"/>
  <c r="R24" i="47"/>
  <c r="Q140" i="41" s="1"/>
  <c r="H9" i="47"/>
  <c r="Q42" i="41"/>
  <c r="Q68" i="41"/>
  <c r="P22" i="47"/>
  <c r="Q118" i="41" s="1"/>
  <c r="Q71" i="41"/>
  <c r="S22" i="47"/>
  <c r="Q121" i="41" s="1"/>
  <c r="Q61" i="41"/>
  <c r="S21" i="47"/>
  <c r="Q111" i="41" s="1"/>
  <c r="S13" i="47"/>
  <c r="Q10" i="41"/>
  <c r="R19" i="47"/>
  <c r="Q50" i="41" s="1"/>
  <c r="Q94" i="41"/>
  <c r="L25" i="47"/>
  <c r="Q144" i="41" s="1"/>
  <c r="H80" i="47"/>
  <c r="Q550" i="41"/>
  <c r="R82" i="47"/>
  <c r="Q600" i="41" s="1"/>
  <c r="Q57" i="41"/>
  <c r="O21" i="47"/>
  <c r="Q107" i="41" s="1"/>
  <c r="O13" i="47"/>
  <c r="S19" i="47"/>
  <c r="Q51" i="41" s="1"/>
  <c r="Q11" i="41"/>
  <c r="Q58" i="41"/>
  <c r="P21" i="47"/>
  <c r="Q108" i="41" s="1"/>
  <c r="P13" i="47"/>
  <c r="Q742" i="41"/>
  <c r="H101" i="47"/>
  <c r="H78" i="47"/>
  <c r="Q89" i="41"/>
  <c r="Q24" i="47"/>
  <c r="Q139" i="41" s="1"/>
  <c r="Q69" i="41"/>
  <c r="Q22" i="47"/>
  <c r="Q119" i="41" s="1"/>
  <c r="Q60" i="41"/>
  <c r="R21" i="47"/>
  <c r="Q110" i="41" s="1"/>
  <c r="R13" i="47"/>
  <c r="H17" i="47"/>
  <c r="H16" i="47"/>
  <c r="S82" i="47"/>
  <c r="Q601" i="41" s="1"/>
  <c r="Q551" i="41"/>
  <c r="H13" i="47" l="1"/>
  <c r="H82" i="47"/>
  <c r="Q142" i="41"/>
  <c r="Q99" i="41"/>
  <c r="Q25" i="47"/>
  <c r="Q149" i="41" s="1"/>
  <c r="H24" i="47"/>
  <c r="Q97" i="41"/>
  <c r="O25" i="47"/>
  <c r="Q147" i="41" s="1"/>
  <c r="Q100" i="41"/>
  <c r="R25" i="47"/>
  <c r="Q150" i="41" s="1"/>
  <c r="H19" i="47"/>
  <c r="Q101" i="41"/>
  <c r="S25" i="47"/>
  <c r="Q151" i="41" s="1"/>
  <c r="H21" i="47"/>
  <c r="H22" i="47"/>
  <c r="H23" i="47"/>
  <c r="Q98" i="41"/>
  <c r="P25" i="47"/>
  <c r="Q148" i="41" s="1"/>
  <c r="H25" i="47"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<sst xmlns="http://schemas.openxmlformats.org/spreadsheetml/2006/main" count="60345" uniqueCount="281">
  <si>
    <t>2026 Cost change process Large gated schemes model</t>
  </si>
  <si>
    <t>Model code:</t>
  </si>
  <si>
    <t>PR24CCP5</t>
  </si>
  <si>
    <t>Version number:</t>
  </si>
  <si>
    <t>v1.0</t>
  </si>
  <si>
    <t>Filename:</t>
  </si>
  <si>
    <t>Date:</t>
  </si>
  <si>
    <t>For enquiries please contact:</t>
  </si>
  <si>
    <t>PR24@ofwat.gov.uk</t>
  </si>
  <si>
    <t>Introduction</t>
  </si>
  <si>
    <t>As part of the PR24 final determination, we introduced the cost change process to give companies earlier certainty over costs that will be recovered in the next control period covering the following critical areas of investment: large gated schemes process,  Perfluoroalkyl and Polyfluoroalkyl Substances (PFAS), cyber security, Havant Thicket reservoir, major projects development costs, asset health and demand growth. The cost change process will operate from 1 April 2025 to 31 March 2030.</t>
  </si>
  <si>
    <t>Summary of the model:</t>
  </si>
  <si>
    <t xml:space="preserve">To assess enhancement total expenditure (totex) included by companies in their 2026 cost change process large gated scheme submissions. 
This investment area covers expenditure on schemes included in PR24 final determinations large schemes process. Schemes were included within this process where we had significant concerns around scop,e cost, complexity, or if it is a novel scheme. Some schemes have not been considered for cost recovery within this years cost change process due to the project not being sufficiently mature at this stage. 
The total investment requested in this investment area was £902.07 million, excluding development allowances provided within PR24 final determinations, and costs associated with AMP9 delivery.  
We assessed this investment area using deep dive assessment only - econometric modelling has been discounted due to a limited number of schemes and limited sector-wide data on similar schemes.
</t>
  </si>
  <si>
    <t>Quality assurance:</t>
  </si>
  <si>
    <t>The model has been subject to Ofwat internal quality assurance.</t>
  </si>
  <si>
    <t>Disclaimer:</t>
  </si>
  <si>
    <t>This model is part of the 2026 Cost Change Process suite of models and documents. It calculates the cost allowances to be included in the draft determination Cost Change Process model (PR24R31). It should be read together with the other documents and information we have published in relation our draft cost change process decisions.</t>
  </si>
  <si>
    <t>End of sheet</t>
  </si>
  <si>
    <t>Help Cells for Dropdowns and Ranges</t>
  </si>
  <si>
    <t>Company</t>
  </si>
  <si>
    <t>Company Code</t>
  </si>
  <si>
    <t>Anglian</t>
  </si>
  <si>
    <t>ANH</t>
  </si>
  <si>
    <t>Welsh</t>
  </si>
  <si>
    <t>WSH</t>
  </si>
  <si>
    <t>Hafren Dyfrdwy</t>
  </si>
  <si>
    <t>HDD</t>
  </si>
  <si>
    <t>Northumbrian</t>
  </si>
  <si>
    <t>NES</t>
  </si>
  <si>
    <t>Severn Trent</t>
  </si>
  <si>
    <t>SVE</t>
  </si>
  <si>
    <t>Southwest Water</t>
  </si>
  <si>
    <t>SBB</t>
  </si>
  <si>
    <t>including Bristol</t>
  </si>
  <si>
    <t>Southern</t>
  </si>
  <si>
    <t>SRN</t>
  </si>
  <si>
    <t>Thames</t>
  </si>
  <si>
    <t>TMS</t>
  </si>
  <si>
    <t>United Utilities</t>
  </si>
  <si>
    <t>UUW</t>
  </si>
  <si>
    <t>Wessex</t>
  </si>
  <si>
    <t>WSX</t>
  </si>
  <si>
    <t>Yorkshire</t>
  </si>
  <si>
    <t>YKY</t>
  </si>
  <si>
    <t>Affinity</t>
  </si>
  <si>
    <t>AFW</t>
  </si>
  <si>
    <t>Portsmouth</t>
  </si>
  <si>
    <t>PRT</t>
  </si>
  <si>
    <t>South East Water</t>
  </si>
  <si>
    <t>SEW</t>
  </si>
  <si>
    <t>South Staffs</t>
  </si>
  <si>
    <t>SSC</t>
  </si>
  <si>
    <t>SES Water</t>
  </si>
  <si>
    <t>SES</t>
  </si>
  <si>
    <t>Assets</t>
  </si>
  <si>
    <t>Corresponding code</t>
  </si>
  <si>
    <t>Network storage</t>
  </si>
  <si>
    <t>NS</t>
  </si>
  <si>
    <t>Boreholes</t>
  </si>
  <si>
    <t>BORE</t>
  </si>
  <si>
    <t>Rapid Gravity Filters</t>
  </si>
  <si>
    <t>RGF</t>
  </si>
  <si>
    <t>Activated Sludge</t>
  </si>
  <si>
    <t>ASP</t>
  </si>
  <si>
    <t>Settlement Tanks</t>
  </si>
  <si>
    <t>ST</t>
  </si>
  <si>
    <t>Trickling Filters</t>
  </si>
  <si>
    <t>TF</t>
  </si>
  <si>
    <t>Gravity Sewers - Rehab</t>
  </si>
  <si>
    <t>GSR</t>
  </si>
  <si>
    <t>Gravity Sewers - Inspect</t>
  </si>
  <si>
    <t>GSI</t>
  </si>
  <si>
    <t>Type</t>
  </si>
  <si>
    <t>opex</t>
  </si>
  <si>
    <t>COST0001</t>
  </si>
  <si>
    <t>capex</t>
  </si>
  <si>
    <t>COST0002</t>
  </si>
  <si>
    <t>totex</t>
  </si>
  <si>
    <t>COST0003</t>
  </si>
  <si>
    <t>Total claim </t>
  </si>
  <si>
    <t>COST0005</t>
  </si>
  <si>
    <t>Total gross value</t>
  </si>
  <si>
    <t>COST0035</t>
  </si>
  <si>
    <t>implicit allowance</t>
  </si>
  <si>
    <t>COST0036</t>
  </si>
  <si>
    <t>Total net value (the claim)</t>
  </si>
  <si>
    <t>COST0037</t>
  </si>
  <si>
    <t>Control</t>
  </si>
  <si>
    <t>Additional Control 1</t>
  </si>
  <si>
    <t>ADDN1</t>
  </si>
  <si>
    <t>Additional Control 2</t>
  </si>
  <si>
    <t>ADDN2</t>
  </si>
  <si>
    <t>Bioresources</t>
  </si>
  <si>
    <t>BIO</t>
  </si>
  <si>
    <t>Water Network</t>
  </si>
  <si>
    <t>WN</t>
  </si>
  <si>
    <t>Water Resources</t>
  </si>
  <si>
    <t>WR</t>
  </si>
  <si>
    <t>Wastewater Network</t>
  </si>
  <si>
    <t>WWN</t>
  </si>
  <si>
    <t>Total</t>
  </si>
  <si>
    <t>TOT</t>
  </si>
  <si>
    <t>In-Period</t>
  </si>
  <si>
    <t>In period</t>
  </si>
  <si>
    <t>End of period</t>
  </si>
  <si>
    <t>Decision</t>
  </si>
  <si>
    <t>No</t>
  </si>
  <si>
    <t>Provisional</t>
  </si>
  <si>
    <t>Final</t>
  </si>
  <si>
    <t>Decision 2</t>
  </si>
  <si>
    <t>Pass</t>
  </si>
  <si>
    <t>Fail</t>
  </si>
  <si>
    <t>Export date time</t>
  </si>
  <si>
    <t>Organisation_Cd</t>
  </si>
  <si>
    <t>Measure_Cd</t>
  </si>
  <si>
    <t>Measure_Name</t>
  </si>
  <si>
    <t>Measure_Value</t>
  </si>
  <si>
    <t>Observation_Period_Cd</t>
  </si>
  <si>
    <t>Observation_Cd</t>
  </si>
  <si>
    <t>Observation_Coverage_Cd</t>
  </si>
  <si>
    <t>Assurance_Cd</t>
  </si>
  <si>
    <t>Data_Source_Cd</t>
  </si>
  <si>
    <t>Sensitivity_Cd</t>
  </si>
  <si>
    <t>Processed Position</t>
  </si>
  <si>
    <t>Processed Date</t>
  </si>
  <si>
    <t>Unit</t>
  </si>
  <si>
    <t>Run Name</t>
  </si>
  <si>
    <t>Submission_Period_Cd</t>
  </si>
  <si>
    <t>Generic_Business_Unit_Cd</t>
  </si>
  <si>
    <t>Cost_Change_Category_Cd</t>
  </si>
  <si>
    <t>Gated_Scheme_Cd</t>
  </si>
  <si>
    <t>Opex</t>
  </si>
  <si>
    <t>2025-26</t>
  </si>
  <si>
    <t>ANNUAL</t>
  </si>
  <si>
    <t>ASSURED</t>
  </si>
  <si>
    <t>TC</t>
  </si>
  <si>
    <t>MARKET</t>
  </si>
  <si>
    <t>Latest</t>
  </si>
  <si>
    <t>18/06/2026 09:08:01</t>
  </si>
  <si>
    <t>£m</t>
  </si>
  <si>
    <t>MAIN</t>
  </si>
  <si>
    <t>LGS</t>
  </si>
  <si>
    <t>GATEDS0002</t>
  </si>
  <si>
    <t>2026-27</t>
  </si>
  <si>
    <t>2027-28</t>
  </si>
  <si>
    <t>2028-29</t>
  </si>
  <si>
    <t>2029-30</t>
  </si>
  <si>
    <t>2030-31</t>
  </si>
  <si>
    <t>2031-32</t>
  </si>
  <si>
    <t>2032-33</t>
  </si>
  <si>
    <t>2033-34</t>
  </si>
  <si>
    <t>2034-35</t>
  </si>
  <si>
    <t>2035-36</t>
  </si>
  <si>
    <t>2036-37</t>
  </si>
  <si>
    <t>2037-38</t>
  </si>
  <si>
    <t>2038-39</t>
  </si>
  <si>
    <t>2039-40</t>
  </si>
  <si>
    <t>Capex</t>
  </si>
  <si>
    <t>Totex</t>
  </si>
  <si>
    <t>09/06/2026 08:11:11</t>
  </si>
  <si>
    <t>GATEDS0006</t>
  </si>
  <si>
    <t>09/06/2026 07:42:28</t>
  </si>
  <si>
    <t>GATEDS0007</t>
  </si>
  <si>
    <t>09/06/2026 08:27:15</t>
  </si>
  <si>
    <t>GATEDS0015</t>
  </si>
  <si>
    <t>09/07/2026 14:09:26</t>
  </si>
  <si>
    <t>GATEDS0014</t>
  </si>
  <si>
    <t>13/05/2026 11:28:01</t>
  </si>
  <si>
    <t>GATEDS0013</t>
  </si>
  <si>
    <t>Updated to include Windermere package 1</t>
  </si>
  <si>
    <t>13/05/2026 11:10:58</t>
  </si>
  <si>
    <t>Combined view of cost allowances</t>
  </si>
  <si>
    <t>Scheme code</t>
  </si>
  <si>
    <t>Scheme name</t>
  </si>
  <si>
    <t>Requested claim (£m, AMP8)</t>
  </si>
  <si>
    <t>Development allowance (£m)</t>
  </si>
  <si>
    <t>Dev allowance included in submission?</t>
  </si>
  <si>
    <t>Requested programme cost net of dev allowance (£m, AMP8)</t>
  </si>
  <si>
    <t>Gap</t>
  </si>
  <si>
    <t>Efficiency challenge (10% cap when efficiency gap&lt;50%; 20% cap when efficiency gap &gt;50%)</t>
  </si>
  <si>
    <t>Final allowed cost (£m)</t>
  </si>
  <si>
    <t>Source/comments</t>
  </si>
  <si>
    <t>N/A</t>
  </si>
  <si>
    <t>No submission</t>
  </si>
  <si>
    <t>Bran Sands Long Sea Outfall scheme</t>
  </si>
  <si>
    <t>Deep dive</t>
  </si>
  <si>
    <t>Sandown Wastewater treatment Works reuse scheme</t>
  </si>
  <si>
    <t>Hastings resilience scheme</t>
  </si>
  <si>
    <t>SEMD Tranche 1</t>
  </si>
  <si>
    <t>Windermere Gated Programme</t>
  </si>
  <si>
    <t>Yes</t>
  </si>
  <si>
    <t xml:space="preserve">Development allowance for package 1 included in submission, dev allowance of £9.009m for package 2 excluded </t>
  </si>
  <si>
    <t>Profiling &gt;&gt;</t>
  </si>
  <si>
    <t>Mapping</t>
  </si>
  <si>
    <t>Request - splits</t>
  </si>
  <si>
    <t>AMP8</t>
  </si>
  <si>
    <t>AMP9</t>
  </si>
  <si>
    <t>Inputs from Ocean</t>
  </si>
  <si>
    <t>Decision-making</t>
  </si>
  <si>
    <t>ID</t>
  </si>
  <si>
    <t>Company Acronym</t>
  </si>
  <si>
    <t>Water / Waste</t>
  </si>
  <si>
    <t>AMP8 Requested costs (£m)</t>
  </si>
  <si>
    <t>AMP9 Requested costs (£m)</t>
  </si>
  <si>
    <t>Cost challenge (%)</t>
  </si>
  <si>
    <t>Cost challenge (£m)</t>
  </si>
  <si>
    <t>Final AMP8 allowance</t>
  </si>
  <si>
    <t>% difference request vs. modelled</t>
  </si>
  <si>
    <t>AMP8 Final allowance</t>
  </si>
  <si>
    <t>AMP9 Final allowance</t>
  </si>
  <si>
    <t>Waste</t>
  </si>
  <si>
    <t>Water</t>
  </si>
  <si>
    <t>Hastings &amp; Isle of Sheppey resilience scheme</t>
  </si>
  <si>
    <t>Windermere Gated Pogramme</t>
  </si>
  <si>
    <t>Model period ending</t>
  </si>
  <si>
    <t>Error chks</t>
  </si>
  <si>
    <t>AMP9 Total</t>
  </si>
  <si>
    <t>Timeline label</t>
  </si>
  <si>
    <t>Model column counter</t>
  </si>
  <si>
    <t>Constant</t>
  </si>
  <si>
    <t>2030-35</t>
  </si>
  <si>
    <t>¬¬¬SUMIFS('Allowance profile'!EI:EI, 'Allowance profile'!$D:$D, Outputs!$E$8)</t>
  </si>
  <si>
    <t>¬¬¬SUMIFS('Allowance profile'!EJ:EJ, 'Allowance profile'!$D:$D, Outputs!$E$8)</t>
  </si>
  <si>
    <t>¬¬¬SUMIFS('Allowance profile'!EK:EK, 'Allowance profile'!$D:$D, Outputs!$E$8)</t>
  </si>
  <si>
    <t>¬¬¬SUMIFS('Allowance profile'!EL:EL, 'Allowance profile'!$D:$D, Outputs!$E$8)</t>
  </si>
  <si>
    <t>¬¬¬SUMIFS('Allowance profile'!EM:EM, 'Allowance profile'!$D:$D, Outputs!$E$8)</t>
  </si>
  <si>
    <t>¬¬¬SUMIFS('Allowance profile'!ES:ES, 'Allowance profile'!$D:$D, Outputs!$E$8)</t>
  </si>
  <si>
    <t>¬¬¬SUMIFS('Allowance profile'!ET:ET, 'Allowance profile'!$D:$D, Outputs!$E$8)</t>
  </si>
  <si>
    <t>¬¬¬SUMIFS('Allowance profile'!EU:EU, 'Allowance profile'!$D:$D, Outputs!$E$8)</t>
  </si>
  <si>
    <t>¬¬¬SUMIFS('Allowance profile'!EV:EV, 'Allowance profile'!$D:$D, Outputs!$E$8)</t>
  </si>
  <si>
    <t>¬¬¬SUMIFS('Allowance profile'!EW:EW, 'Allowance profile'!$D:$D, Outputs!$E$8)</t>
  </si>
  <si>
    <t>¬¬¬SUMIFS('Allowance profile'!FC:FC, 'Allowance profile'!$D:$D, Outputs!$E$8)</t>
  </si>
  <si>
    <t>¬¬¬SUMIFS('Allowance profile'!FD:FD, 'Allowance profile'!$D:$D, Outputs!$E$8)</t>
  </si>
  <si>
    <t>¬¬¬SUMIFS('Allowance profile'!FE:FE, 'Allowance profile'!$D:$D, Outputs!$E$8)</t>
  </si>
  <si>
    <t>¬¬¬SUMIFS('Allowance profile'!FF:FF, 'Allowance profile'!$D:$D, Outputs!$E$8)</t>
  </si>
  <si>
    <t>¬¬¬SUMIFS('Allowance profile'!FG:FG, 'Allowance profile'!$D:$D, Outputs!$E$8)</t>
  </si>
  <si>
    <t>¬¬¬SUMIFS('Allowance profile'!FM:FM, 'Allowance profile'!$D:$D, Outputs!$E$8)</t>
  </si>
  <si>
    <t>¬¬¬SUMIFS('Allowance profile'!FN:FN, 'Allowance profile'!$D:$D, Outputs!$E$8)</t>
  </si>
  <si>
    <t>¬¬¬SUMIFS('Allowance profile'!FO:FO, 'Allowance profile'!$D:$D, Outputs!$E$8)</t>
  </si>
  <si>
    <t>¬¬¬SUMIFS('Allowance profile'!FP:FP, 'Allowance profile'!$D:$D, Outputs!$E$8)</t>
  </si>
  <si>
    <t>¬¬¬SUMIFS('Allowance profile'!FQ:FQ, 'Allowance profile'!$D:$D, Outputs!$E$8)</t>
  </si>
  <si>
    <t>¬¬¬SUMIFS('Allowance profile'!EN:EN, 'Allowance profile'!$D:$D, Outputs!$E$8)</t>
  </si>
  <si>
    <t>¬¬¬SUMIFS('Allowance profile'!EO:EO, 'Allowance profile'!$D:$D, Outputs!$E$8)</t>
  </si>
  <si>
    <t>¬¬¬SUMIFS('Allowance profile'!EP:EP, 'Allowance profile'!$D:$D, Outputs!$E$8)</t>
  </si>
  <si>
    <t>¬¬¬SUMIFS('Allowance profile'!EQ:EQ, 'Allowance profile'!$D:$D, Outputs!$E$8)</t>
  </si>
  <si>
    <t>¬¬¬SUMIFS('Allowance profile'!ER:ER, 'Allowance profile'!$D:$D, Outputs!$E$8)</t>
  </si>
  <si>
    <t>¬¬¬SUMIFS('Allowance profile'!EX:EX, 'Allowance profile'!$D:$D, Outputs!$E$8)</t>
  </si>
  <si>
    <t>¬¬¬SUMIFS('Allowance profile'!EY:EY, 'Allowance profile'!$D:$D, Outputs!$E$8)</t>
  </si>
  <si>
    <t>¬¬¬SUMIFS('Allowance profile'!EZ:EZ, 'Allowance profile'!$D:$D, Outputs!$E$8)</t>
  </si>
  <si>
    <t>¬¬¬SUMIFS('Allowance profile'!FA:FA, 'Allowance profile'!$D:$D, Outputs!$E$8)</t>
  </si>
  <si>
    <t>¬¬¬SUMIFS('Allowance profile'!FB:FB, 'Allowance profile'!$D:$D, Outputs!$E$8)</t>
  </si>
  <si>
    <t>¬¬¬SUMIFS('Allowance profile'!FH:FH, 'Allowance profile'!$D:$D, Outputs!$E$8)</t>
  </si>
  <si>
    <t>¬¬¬SUMIFS('Allowance profile'!FI:FI, 'Allowance profile'!$D:$D, Outputs!$E$8)</t>
  </si>
  <si>
    <t>¬¬¬SUMIFS('Allowance profile'!FJ:FJ, 'Allowance profile'!$D:$D, Outputs!$E$8)</t>
  </si>
  <si>
    <t>¬¬¬SUMIFS('Allowance profile'!FK:FK, 'Allowance profile'!$D:$D, Outputs!$E$8)</t>
  </si>
  <si>
    <t>¬¬¬SUMIFS('Allowance profile'!FL:FL, 'Allowance profile'!$D:$D, Outputs!$E$8)</t>
  </si>
  <si>
    <t>¬¬¬SUMIFS('Allowance profile'!FR:FR, 'Allowance profile'!$D:$D, Outputs!$E$8)</t>
  </si>
  <si>
    <t>Business_Unit_Cd</t>
  </si>
  <si>
    <t>Price_Base_Cd</t>
  </si>
  <si>
    <t>Price_Index_Cd</t>
  </si>
  <si>
    <t>Price_Index_Coverage_Cd</t>
  </si>
  <si>
    <t>NA</t>
  </si>
  <si>
    <t>MC</t>
  </si>
  <si>
    <t>2022-23</t>
  </si>
  <si>
    <t>CPIH</t>
  </si>
  <si>
    <t>FYA</t>
  </si>
  <si>
    <t>Field</t>
  </si>
  <si>
    <t>Value</t>
  </si>
  <si>
    <t>Model_Name</t>
  </si>
  <si>
    <t>CCPCA Large gated schemes</t>
  </si>
  <si>
    <t>Model_Version</t>
  </si>
  <si>
    <t>Analytical_Repository</t>
  </si>
  <si>
    <t>CCP_DD</t>
  </si>
  <si>
    <t>Run</t>
  </si>
  <si>
    <t>Test Run 1</t>
  </si>
  <si>
    <t>Publication</t>
  </si>
  <si>
    <t>Comment</t>
  </si>
  <si>
    <t>Large gated schemes model for CPP initial DD run 290526</t>
  </si>
  <si>
    <t>Organisations</t>
  </si>
  <si>
    <t>Model</t>
  </si>
  <si>
    <t>WTW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</si>
</sst>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_(* \(#,##0.00\);_(* &quot;-&quot;??_);_(@_)"/>
    <numFmt numFmtId="165" formatCode="dd/mm/yyyy;@"/>
    <numFmt numFmtId="166" formatCode="#,##0_);\(#,##0\);&quot;-  &quot;;&quot; &quot;@&quot; &quot;"/>
    <numFmt numFmtId="167" formatCode="#,##0_);\(#,##0\);&quot;-  &quot;;&quot; &quot;@"/>
    <numFmt numFmtId="168" formatCode="dd\ mmm\ yy_);\(###0\);&quot;-  &quot;;&quot; &quot;@&quot; &quot;"/>
    <numFmt numFmtId="169" formatCode="#,##0.0000_);\(#,##0.0000\);&quot;-  &quot;;&quot; &quot;@&quot; &quot;"/>
    <numFmt numFmtId="170" formatCode="0.00%_);\-0.00%_);&quot;-  &quot;;&quot; &quot;@&quot; &quot;"/>
    <numFmt numFmtId="171" formatCode="dd\ mmm\ yyyy_);\(###0\);&quot;-  &quot;;&quot; &quot;@&quot; &quot;"/>
    <numFmt numFmtId="172" formatCode="###0_);\(###0\);&quot;-  &quot;;&quot; &quot;@&quot; &quot;"/>
    <numFmt numFmtId="173" formatCode="0.00%;\-0.00%_);&quot;-  &quot;;&quot; &quot;@&quot; &quot;"/>
    <numFmt numFmtId="174" formatCode="#,##0.0000;\(#,##0.0000\);&quot;-  &quot;;&quot; &quot;@&quot; &quot;"/>
    <numFmt numFmtId="175" formatCode="&quot;£&quot;#,##0.00"/>
    <numFmt numFmtId="176" formatCode="d\.m\.yy\ hh:mm"/>
    <numFmt numFmtId="177" formatCode="0.000"/>
    <numFmt numFmtId="178" formatCode="0%;\-0%_);&quot;-  &quot;;&quot; &quot;@&quot; &quot;"/>
    <numFmt numFmtId="179" formatCode="0.0%"/>
    <numFmt numFmtId="180" formatCode="0;0;&quot;-&quot;"/>
    <numFmt numFmtId="181" formatCode="#,##0.000_);\(#,##0.000\);&quot;-  &quot;;&quot; &quot;@"/>
    <numFmt numFmtId="182" formatCode="[$-F800]dddd\,\ mmmm\ dd\,\ yyyy"/>
    <numFmt numFmtId="183" formatCode="#,##0.00_);\(#,##0.00\);&quot;-  &quot;;&quot; &quot;@&quot; &quot;"/>
    <numFmt numFmtId="184" formatCode="#,##0.000_);\(#,##0.000\);&quot;-  &quot;;&quot; &quot;@&quot; &quot;"/>
  </numFmts>
  <fonts count="55" x14ac:knownFonts="1">
    <font>
      <sz val="8"/>
      <color theme="1"/>
      <name val="Tahoma"/>
      <family val="2"/>
    </font>
    <font>
      <sz val="11"/>
      <color theme="1"/>
      <name val="Arial"/>
      <family val="2"/>
    </font>
    <font>
      <sz val="11"/>
      <color theme="1"/>
      <name val="Arial"/>
      <family val="2"/>
    </font>
    <font>
      <sz val="11"/>
      <color theme="1"/>
      <name val="Arial"/>
      <family val="2"/>
    </font>
    <font>
      <sz val="11"/>
      <color theme="1"/>
      <name val="Arial"/>
      <family val="2"/>
    </font>
    <font>
      <sz val="10"/>
      <name val="Calibri"/>
      <family val="2"/>
    </font>
    <font>
      <sz val="11"/>
      <color theme="1"/>
      <name val="Arial"/>
      <family val="2"/>
    </font>
    <font>
      <sz val="10"/>
      <color theme="1"/>
      <name val="Calibri"/>
      <family val="2"/>
    </font>
    <font>
      <u/>
      <sz val="8"/>
      <color theme="10"/>
      <name val="Tahoma"/>
      <family val="2"/>
    </font>
    <font>
      <u/>
      <sz val="11"/>
      <color theme="10"/>
      <name val="Arial"/>
      <family val="2"/>
    </font>
    <font>
      <sz val="10"/>
      <color rgb="FF000000"/>
      <name val="Calibri"/>
      <family val="2"/>
    </font>
    <font>
      <sz val="10"/>
      <name val="Arial"/>
      <family val="2"/>
    </font>
    <font>
      <sz val="10"/>
      <color theme="1"/>
      <name val="Calibri"/>
      <family val="2"/>
      <scheme val="minor"/>
    </font>
    <font>
      <b/>
      <sz val="10"/>
      <color theme="0"/>
      <name val="Calibri"/>
      <family val="2"/>
    </font>
    <font>
      <b/>
      <sz val="12"/>
      <name val="Calibri"/>
      <family val="2"/>
    </font>
    <font>
      <sz val="10"/>
      <name val="Calibri"/>
      <family val="2"/>
      <scheme val="minor"/>
    </font>
    <font>
      <sz val="24"/>
      <color theme="0"/>
      <name val="Calibri"/>
      <family val="2"/>
      <scheme val="minor"/>
    </font>
    <font>
      <sz val="18"/>
      <name val="Calibri"/>
      <family val="2"/>
      <scheme val="minor"/>
    </font>
    <font>
      <sz val="8"/>
      <color theme="1"/>
      <name val="Tahoma"/>
      <family val="2"/>
    </font>
    <font>
      <b/>
      <sz val="8"/>
      <color theme="1"/>
      <name val="Tahoma"/>
      <family val="2"/>
    </font>
    <font>
      <b/>
      <sz val="10"/>
      <color rgb="FF000000"/>
      <name val="Calibri"/>
      <family val="2"/>
    </font>
    <font>
      <sz val="10"/>
      <color rgb="FFFF0000"/>
      <name val="Calibri"/>
      <family val="2"/>
    </font>
    <font>
      <b/>
      <sz val="10"/>
      <color theme="1"/>
      <name val="Calibri"/>
      <family val="2"/>
      <scheme val="minor"/>
    </font>
    <font>
      <sz val="10"/>
      <color theme="1"/>
      <name val="Arial"/>
      <family val="2"/>
    </font>
    <font>
      <b/>
      <sz val="10"/>
      <color theme="0"/>
      <name val="Arial"/>
      <family val="2"/>
    </font>
    <font>
      <b/>
      <sz val="12"/>
      <color theme="0"/>
      <name val="Arial"/>
      <family val="2"/>
    </font>
    <font>
      <i/>
      <sz val="8"/>
      <color theme="1"/>
      <name val="Tahoma"/>
      <family val="2"/>
    </font>
    <font>
      <b/>
      <sz val="11"/>
      <name val="Arial"/>
      <family val="2"/>
    </font>
    <font>
      <sz val="8"/>
      <name val="Tahoma"/>
      <family val="2"/>
    </font>
    <font>
      <sz val="11"/>
      <name val="Aptos Narrow"/>
      <family val="2"/>
    </font>
    <font>
      <b/>
      <sz val="11"/>
      <color rgb="FF000000"/>
      <name val="Arial"/>
      <family val="2"/>
    </font>
    <font>
      <sz val="11"/>
      <color rgb="FF000000"/>
      <name val="Arial"/>
      <family val="2"/>
    </font>
    <font>
      <b/>
      <sz val="10"/>
      <name val="Calibri"/>
      <family val="2"/>
      <scheme val="minor"/>
    </font>
    <font>
      <sz val="10"/>
      <name val="Calibri"/>
      <family val="2"/>
      <scheme val="minor"/>
    </font>
    <font>
      <b/>
      <sz val="10"/>
      <color theme="0"/>
      <name val="Calibri"/>
      <family val="2"/>
      <scheme val="minor"/>
    </font>
    <font>
      <b/>
      <sz val="10"/>
      <color theme="1"/>
      <name val="Tahoma"/>
      <family val="2"/>
    </font>
    <font>
      <sz val="10"/>
      <color rgb="FF000000"/>
      <name val="Calibri"/>
      <family val="2"/>
      <scheme val="minor"/>
    </font>
    <font>
      <sz val="10"/>
      <name val="Arial"/>
      <family val="2"/>
    </font>
    <font>
      <b/>
      <sz val="10"/>
      <name val="Arial"/>
      <family val="2"/>
    </font>
    <font>
      <u/>
      <sz val="10"/>
      <name val="Arial"/>
      <family val="2"/>
    </font>
    <font>
      <b/>
      <sz val="10"/>
      <color rgb="FF000000"/>
      <name val="Calibri"/>
      <family val="2"/>
      <scheme val="minor"/>
    </font>
    <font>
      <u/>
      <sz val="10"/>
      <color rgb="FF000000"/>
      <name val="Calibri"/>
      <family val="2"/>
      <scheme val="minor"/>
    </font>
    <font>
      <i/>
      <sz val="10"/>
      <name val="Calibri"/>
      <family val="2"/>
      <scheme val="minor"/>
    </font>
    <font>
      <sz val="10"/>
      <color rgb="FFD9D9D9"/>
      <name val="Arial"/>
      <family val="2"/>
    </font>
    <font>
      <sz val="8"/>
      <color rgb="FFD9D9D9"/>
      <name val="Tahoma"/>
      <family val="2"/>
    </font>
    <font>
      <b/>
      <sz val="18"/>
      <color theme="1"/>
      <name val="Krub"/>
    </font>
    <font>
      <sz val="10"/>
      <name val="Krub"/>
    </font>
    <font>
      <u/>
      <sz val="10"/>
      <color rgb="FF0078C9"/>
      <name val="Krub"/>
    </font>
    <font>
      <sz val="10"/>
      <color theme="1"/>
      <name val="Krub"/>
    </font>
    <font>
      <b/>
      <sz val="10"/>
      <name val="Krub"/>
    </font>
    <font>
      <u/>
      <sz val="10"/>
      <color theme="10"/>
      <name val="Arial"/>
      <family val="2"/>
    </font>
    <font>
      <sz val="11"/>
      <color theme="1"/>
      <name val="Franklin Gothic Demi"/>
      <family val="2"/>
    </font>
    <font>
      <b/>
      <sz val="10"/>
      <color theme="1"/>
      <name val="Krub"/>
    </font>
    <font>
      <sz val="10"/>
      <color theme="0"/>
      <name val="Franklin Gothic Demi"/>
      <family val="2"/>
    </font>
    <font>
      <sz val="10"/>
      <color theme="0"/>
      <name val="Krub"/>
    </font>
  </fonts>
  <fills count="27">
    <fill>
      <patternFill patternType="none"/>
    </fill>
    <fill>
      <patternFill patternType="gray125"/>
    </fill>
    <fill>
      <patternFill patternType="solid">
        <fgColor rgb="FFFFDB8E"/>
        <bgColor indexed="64"/>
      </patternFill>
    </fill>
    <fill>
      <patternFill patternType="solid">
        <fgColor rgb="FF94368D"/>
        <bgColor indexed="64"/>
      </patternFill>
    </fill>
    <fill>
      <patternFill patternType="solid">
        <fgColor rgb="FFB9D9EC"/>
        <bgColor indexed="64"/>
      </patternFill>
    </fill>
    <fill>
      <patternFill patternType="solid">
        <fgColor rgb="FF003595"/>
        <bgColor indexed="64"/>
      </patternFill>
    </fill>
    <fill>
      <patternFill patternType="solid">
        <fgColor rgb="FFFFF2CC"/>
        <bgColor rgb="FF000000"/>
      </patternFill>
    </fill>
    <fill>
      <patternFill patternType="solid">
        <fgColor theme="8" tint="0.79998168889431442"/>
        <bgColor indexed="64"/>
      </patternFill>
    </fill>
    <fill>
      <patternFill patternType="solid">
        <fgColor theme="7"/>
        <bgColor indexed="64"/>
      </patternFill>
    </fill>
    <fill>
      <patternFill patternType="solid">
        <fgColor rgb="FFFF000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9"/>
        <bgColor indexed="64"/>
      </patternFill>
    </fill>
    <fill>
      <patternFill patternType="solid">
        <fgColor theme="5"/>
        <bgColor indexed="64"/>
      </patternFill>
    </fill>
    <fill>
      <patternFill patternType="solid">
        <fgColor theme="5" tint="0.79998168889431442"/>
        <bgColor indexed="64"/>
      </patternFill>
    </fill>
    <fill>
      <patternFill patternType="solid">
        <fgColor rgb="FFEDEDED"/>
        <bgColor indexed="64"/>
      </patternFill>
    </fill>
    <fill>
      <patternFill patternType="solid">
        <fgColor theme="9"/>
        <bgColor rgb="FF000000"/>
      </patternFill>
    </fill>
    <fill>
      <patternFill patternType="solid">
        <fgColor rgb="FF92D050"/>
        <bgColor indexed="64"/>
      </patternFill>
    </fill>
    <fill>
      <patternFill patternType="solid">
        <fgColor rgb="FFC0C0C0"/>
        <bgColor indexed="64"/>
      </patternFill>
    </fill>
    <fill>
      <patternFill patternType="solid">
        <fgColor theme="0"/>
        <bgColor indexed="64"/>
      </patternFill>
    </fill>
    <fill>
      <patternFill patternType="solid">
        <fgColor rgb="FF003479"/>
        <bgColor indexed="64"/>
      </patternFill>
    </fill>
  </fills>
  <borders count="24">
    <border>
      <left/>
      <right/>
      <top/>
      <bottom/>
      <diagonal/>
    </border>
    <border>
      <left style="thin">
        <color theme="0" tint="-0.24991607409894101"/>
      </left>
      <right/>
      <top style="thin">
        <color theme="0" tint="-0.24991607409894101"/>
      </top>
      <bottom style="thin">
        <color theme="0" tint="-0.24991607409894101"/>
      </bottom>
      <diagonal/>
    </border>
    <border>
      <left style="thin">
        <color theme="0" tint="-0.24988555558946501"/>
      </left>
      <right/>
      <top style="thin">
        <color theme="0" tint="-0.24988555558946501"/>
      </top>
      <bottom style="thin">
        <color theme="0" tint="-0.24988555558946501"/>
      </bottom>
      <diagonal/>
    </border>
    <border>
      <left style="thin">
        <color theme="0" tint="-0.24985503707998902"/>
      </left>
      <right/>
      <top style="thin">
        <color theme="0" tint="-0.24985503707998902"/>
      </top>
      <bottom style="thin">
        <color theme="0" tint="-0.24985503707998902"/>
      </bottom>
      <diagonal/>
    </border>
    <border>
      <left style="thin">
        <color theme="0" tint="-0.24982451857051302"/>
      </left>
      <right/>
      <top style="thin">
        <color theme="0" tint="-0.24982451857051302"/>
      </top>
      <bottom style="thin">
        <color theme="0" tint="-0.24982451857051302"/>
      </bottom>
      <diagonal/>
    </border>
    <border>
      <left style="thin">
        <color indexed="64"/>
      </left>
      <right style="thin">
        <color indexed="64"/>
      </right>
      <top style="thin">
        <color indexed="64"/>
      </top>
      <bottom style="thin">
        <color indexed="64"/>
      </bottom>
      <diagonal/>
    </border>
    <border>
      <left style="thin">
        <color rgb="FF44546A"/>
      </left>
      <right/>
      <top style="thin">
        <color rgb="FF44546A"/>
      </top>
      <bottom style="thin">
        <color rgb="FF44546A"/>
      </bottom>
      <diagonal/>
    </border>
    <border>
      <left style="thin">
        <color rgb="FF44546A"/>
      </left>
      <right style="thin">
        <color rgb="FF44546A"/>
      </right>
      <top style="thin">
        <color rgb="FF44546A"/>
      </top>
      <bottom style="thin">
        <color rgb="FF44546A"/>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rgb="FF44546A"/>
      </right>
      <top style="thin">
        <color rgb="FF44546A"/>
      </top>
      <bottom style="thin">
        <color rgb="FF44546A"/>
      </bottom>
      <diagonal/>
    </border>
    <border>
      <left style="thin">
        <color rgb="FF44546A"/>
      </left>
      <right style="thin">
        <color rgb="FF44546A"/>
      </right>
      <top style="thin">
        <color rgb="FF44546A"/>
      </top>
      <bottom/>
      <diagonal/>
    </border>
    <border>
      <left/>
      <right style="thin">
        <color rgb="FF44546A"/>
      </right>
      <top style="thin">
        <color rgb="FF44546A"/>
      </top>
      <bottom/>
      <diagonal/>
    </border>
    <border>
      <left style="thin">
        <color rgb="FF44546A"/>
      </left>
      <right/>
      <top/>
      <bottom style="thin">
        <color rgb="FF44546A"/>
      </bottom>
      <diagonal/>
    </border>
    <border>
      <left style="thin">
        <color indexed="64"/>
      </left>
      <right/>
      <top style="thin">
        <color indexed="64"/>
      </top>
      <bottom style="thin">
        <color indexed="64"/>
      </bottom>
      <diagonal/>
    </border>
  </borders>
  <cellStyleXfs count="153">
    <xf numFmtId="166" fontId="0" fillId="0" borderId="0" applyFont="0" applyFill="0" applyBorder="0" applyProtection="0">
      <alignment vertical="top"/>
    </xf>
    <xf numFmtId="166" fontId="5" fillId="0" borderId="0" applyBorder="0">
      <alignment vertical="top"/>
    </xf>
    <xf numFmtId="170" fontId="5" fillId="0" borderId="0" applyBorder="0">
      <alignment vertical="top"/>
    </xf>
    <xf numFmtId="166" fontId="5" fillId="0" borderId="0" applyBorder="0">
      <alignment vertical="top"/>
    </xf>
    <xf numFmtId="168" fontId="5" fillId="0" borderId="0" applyBorder="0">
      <alignment vertical="top"/>
    </xf>
    <xf numFmtId="167" fontId="5" fillId="0" borderId="0" applyFill="0" applyBorder="0" applyProtection="0">
      <alignment vertical="top"/>
    </xf>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8" fillId="0" borderId="0" applyFont="0" applyFill="0" applyBorder="0" applyAlignment="0" applyProtection="0"/>
    <xf numFmtId="171" fontId="5" fillId="0" borderId="0" applyFont="0" applyFill="0" applyBorder="0" applyProtection="0">
      <alignment vertical="top"/>
    </xf>
    <xf numFmtId="171" fontId="5" fillId="0" borderId="0" applyFill="0" applyBorder="0" applyProtection="0">
      <alignment vertical="top"/>
    </xf>
    <xf numFmtId="168" fontId="5" fillId="0" borderId="0" applyFont="0" applyFill="0" applyBorder="0" applyProtection="0">
      <alignment vertical="top"/>
    </xf>
    <xf numFmtId="168" fontId="5" fillId="0" borderId="0" applyFill="0" applyBorder="0" applyProtection="0">
      <alignment vertical="top"/>
    </xf>
    <xf numFmtId="174" fontId="5" fillId="0" borderId="0" applyFont="0" applyFill="0" applyBorder="0" applyProtection="0">
      <alignment vertical="top"/>
    </xf>
    <xf numFmtId="169" fontId="7" fillId="0" borderId="0" applyFill="0" applyBorder="0" applyProtection="0">
      <alignment vertical="top"/>
    </xf>
    <xf numFmtId="169" fontId="5" fillId="0" borderId="0" applyFill="0" applyBorder="0" applyProtection="0">
      <alignment vertical="top"/>
    </xf>
    <xf numFmtId="0" fontId="8" fillId="0" borderId="0" applyNumberFormat="0" applyFill="0" applyBorder="0" applyAlignment="0" applyProtection="0"/>
    <xf numFmtId="0" fontId="9" fillId="0" borderId="0" applyNumberFormat="0" applyFill="0" applyBorder="0" applyAlignment="0" applyProtection="0"/>
    <xf numFmtId="170" fontId="10" fillId="2" borderId="1" applyProtection="0">
      <alignment vertical="top"/>
    </xf>
    <xf numFmtId="170" fontId="10" fillId="2" borderId="2" applyProtection="0">
      <alignment vertical="top"/>
    </xf>
    <xf numFmtId="170" fontId="10" fillId="2" borderId="3" applyProtection="0">
      <alignment vertical="top"/>
    </xf>
    <xf numFmtId="170" fontId="10" fillId="2" borderId="4" applyProtection="0">
      <alignment vertical="top"/>
    </xf>
    <xf numFmtId="166" fontId="10" fillId="2" borderId="1" applyProtection="0">
      <alignment vertical="top"/>
    </xf>
    <xf numFmtId="166" fontId="10" fillId="2" borderId="2" applyProtection="0">
      <alignment vertical="top"/>
    </xf>
    <xf numFmtId="166" fontId="10" fillId="2" borderId="3" applyProtection="0">
      <alignment vertical="top"/>
    </xf>
    <xf numFmtId="166" fontId="10" fillId="2" borderId="4" applyProtection="0">
      <alignment vertical="top"/>
    </xf>
    <xf numFmtId="165" fontId="10" fillId="2" borderId="1" applyProtection="0">
      <alignment vertical="top"/>
    </xf>
    <xf numFmtId="165" fontId="10" fillId="2" borderId="2" applyProtection="0">
      <alignment vertical="top"/>
    </xf>
    <xf numFmtId="165" fontId="10" fillId="2" borderId="3" applyProtection="0">
      <alignment vertical="top"/>
    </xf>
    <xf numFmtId="165" fontId="10" fillId="2" borderId="4" applyProtection="0">
      <alignment vertical="top"/>
    </xf>
    <xf numFmtId="166" fontId="10" fillId="2" borderId="1" applyProtection="0">
      <alignment vertical="top"/>
    </xf>
    <xf numFmtId="166" fontId="10" fillId="2" borderId="2" applyProtection="0">
      <alignment vertical="top"/>
    </xf>
    <xf numFmtId="166" fontId="10" fillId="2" borderId="3" applyProtection="0">
      <alignment vertical="top"/>
    </xf>
    <xf numFmtId="166" fontId="10" fillId="2" borderId="4" applyProtection="0">
      <alignment vertical="top"/>
    </xf>
    <xf numFmtId="166" fontId="5" fillId="0" borderId="0" applyFill="0" applyBorder="0" applyProtection="0">
      <alignment vertical="top"/>
    </xf>
    <xf numFmtId="0" fontId="11" fillId="0" borderId="0"/>
    <xf numFmtId="166" fontId="5" fillId="0" borderId="0" applyFill="0" applyBorder="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6" fontId="12" fillId="0" borderId="0" applyFill="0" applyBorder="0" applyProtection="0">
      <alignment vertical="top"/>
    </xf>
    <xf numFmtId="166" fontId="12" fillId="0" borderId="0" applyFill="0" applyBorder="0" applyProtection="0">
      <alignment vertical="top"/>
    </xf>
    <xf numFmtId="166" fontId="5" fillId="0" borderId="0" applyFill="0" applyBorder="0" applyProtection="0">
      <alignment vertical="top"/>
    </xf>
    <xf numFmtId="0" fontId="7" fillId="0" borderId="0"/>
    <xf numFmtId="166" fontId="6" fillId="0" borderId="0" applyFont="0" applyFill="0" applyBorder="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6" fontId="6" fillId="0" borderId="0" applyFont="0" applyFill="0" applyBorder="0" applyProtection="0">
      <alignment vertical="top"/>
    </xf>
    <xf numFmtId="166" fontId="6" fillId="0" borderId="0" applyFont="0" applyFill="0" applyBorder="0" applyProtection="0">
      <alignment vertical="top"/>
    </xf>
    <xf numFmtId="166" fontId="6" fillId="0" borderId="0" applyFont="0" applyFill="0" applyBorder="0" applyProtection="0">
      <alignment vertical="top"/>
    </xf>
    <xf numFmtId="166" fontId="6" fillId="0" borderId="0" applyFont="0" applyFill="0" applyBorder="0" applyProtection="0">
      <alignment vertical="top"/>
    </xf>
    <xf numFmtId="166" fontId="6" fillId="0" borderId="0" applyFont="0" applyFill="0" applyBorder="0" applyProtection="0">
      <alignment vertical="top"/>
    </xf>
    <xf numFmtId="166" fontId="6" fillId="0" borderId="0" applyFont="0" applyFill="0" applyBorder="0" applyProtection="0">
      <alignment vertical="top"/>
    </xf>
    <xf numFmtId="166" fontId="6" fillId="0" borderId="0" applyFont="0" applyFill="0" applyBorder="0" applyProtection="0">
      <alignment vertical="top"/>
    </xf>
    <xf numFmtId="166" fontId="6" fillId="0" borderId="0" applyFont="0" applyFill="0" applyBorder="0" applyProtection="0">
      <alignment vertical="top"/>
    </xf>
    <xf numFmtId="166" fontId="6" fillId="0" borderId="0" applyFont="0" applyFill="0" applyBorder="0" applyProtection="0">
      <alignment vertical="top"/>
    </xf>
    <xf numFmtId="166" fontId="6" fillId="0" borderId="0" applyFont="0" applyFill="0" applyBorder="0" applyProtection="0">
      <alignment vertical="top"/>
    </xf>
    <xf numFmtId="166" fontId="6" fillId="0" borderId="0" applyFont="0" applyFill="0" applyBorder="0" applyProtection="0">
      <alignment vertical="top"/>
    </xf>
    <xf numFmtId="166" fontId="6" fillId="0" borderId="0" applyFont="0" applyFill="0" applyBorder="0" applyProtection="0">
      <alignment vertical="top"/>
    </xf>
    <xf numFmtId="166" fontId="6" fillId="0" borderId="0" applyFont="0" applyFill="0" applyBorder="0" applyProtection="0">
      <alignment vertical="top"/>
    </xf>
    <xf numFmtId="166" fontId="6" fillId="0" borderId="0" applyFont="0" applyFill="0" applyBorder="0" applyProtection="0">
      <alignment vertical="top"/>
    </xf>
    <xf numFmtId="166" fontId="6" fillId="0" borderId="0" applyFont="0" applyFill="0" applyBorder="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3" fontId="18" fillId="0" borderId="0" applyFont="0" applyFill="0" applyBorder="0" applyProtection="0">
      <alignment vertical="top"/>
    </xf>
    <xf numFmtId="170" fontId="5" fillId="0" borderId="0" applyFill="0" applyBorder="0" applyProtection="0">
      <alignment vertical="top"/>
    </xf>
    <xf numFmtId="170" fontId="12" fillId="0" borderId="0" applyFill="0" applyBorder="0" applyProtection="0">
      <alignment vertical="top"/>
    </xf>
    <xf numFmtId="170" fontId="5" fillId="0" borderId="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70" fontId="6" fillId="0" borderId="0" applyFont="0" applyFill="0" applyBorder="0" applyProtection="0">
      <alignment vertical="top"/>
    </xf>
    <xf numFmtId="167" fontId="5" fillId="0" borderId="0" applyBorder="0">
      <alignment vertical="top"/>
    </xf>
    <xf numFmtId="9" fontId="5" fillId="0" borderId="0" applyBorder="0">
      <alignment vertical="top"/>
    </xf>
    <xf numFmtId="167" fontId="5" fillId="0" borderId="0" applyBorder="0">
      <alignment vertical="top"/>
    </xf>
    <xf numFmtId="168" fontId="10" fillId="0" borderId="0" applyBorder="0">
      <alignment vertical="top"/>
    </xf>
    <xf numFmtId="0" fontId="13" fillId="3" borderId="0" applyNumberFormat="0" applyBorder="0" applyAlignment="0" applyProtection="0"/>
    <xf numFmtId="172" fontId="5" fillId="0" borderId="0" applyFont="0" applyFill="0" applyBorder="0" applyProtection="0">
      <alignment vertical="top"/>
    </xf>
    <xf numFmtId="172" fontId="5" fillId="0" borderId="0" applyFill="0" applyBorder="0" applyProtection="0">
      <alignment vertical="top"/>
    </xf>
    <xf numFmtId="0" fontId="4" fillId="0" borderId="0"/>
    <xf numFmtId="0" fontId="3" fillId="0" borderId="0"/>
    <xf numFmtId="164" fontId="3" fillId="0" borderId="0" applyFont="0" applyFill="0" applyBorder="0" applyAlignment="0" applyProtection="0"/>
    <xf numFmtId="0" fontId="3" fillId="0" borderId="0"/>
    <xf numFmtId="0" fontId="2" fillId="0" borderId="0"/>
    <xf numFmtId="0" fontId="23" fillId="0" borderId="0"/>
    <xf numFmtId="0" fontId="24" fillId="9" borderId="0" applyNumberFormat="0" applyBorder="0" applyAlignment="0" applyProtection="0"/>
    <xf numFmtId="0" fontId="29" fillId="0" borderId="0"/>
    <xf numFmtId="0" fontId="1" fillId="0" borderId="0"/>
    <xf numFmtId="166" fontId="18" fillId="0" borderId="0" applyFont="0" applyFill="0" applyBorder="0" applyProtection="0">
      <alignment vertical="top"/>
    </xf>
    <xf numFmtId="166" fontId="5" fillId="0" borderId="0" applyFill="0" applyBorder="0" applyProtection="0">
      <alignment vertical="top"/>
    </xf>
    <xf numFmtId="0" fontId="50" fillId="0" borderId="0" applyNumberFormat="0" applyFill="0" applyBorder="0" applyAlignment="0" applyProtection="0"/>
    <xf numFmtId="0" fontId="51" fillId="0" borderId="0" applyNumberFormat="0" applyFill="0" applyAlignment="0" applyProtection="0"/>
    <xf numFmtId="0" fontId="53" fillId="26" borderId="0" applyNumberFormat="0" applyAlignment="0" applyProtection="0"/>
  </cellStyleXfs>
  <cellXfs count="155">
    <xf numFmtId="166" fontId="0" fillId="0" borderId="0" xfId="0">
      <alignment vertical="top"/>
    </xf>
    <xf numFmtId="0" fontId="14" fillId="4" borderId="0" xfId="78" applyFont="1" applyFill="1" applyAlignment="1">
      <alignment vertical="top"/>
    </xf>
    <xf numFmtId="166" fontId="16" fillId="5" borderId="0" xfId="0" applyFont="1" applyFill="1">
      <alignment vertical="top"/>
    </xf>
    <xf numFmtId="166" fontId="15" fillId="5" borderId="0" xfId="56" applyFont="1" applyFill="1">
      <alignment vertical="top"/>
    </xf>
    <xf numFmtId="166" fontId="15" fillId="0" borderId="0" xfId="56" applyFont="1" applyFill="1">
      <alignment vertical="top"/>
    </xf>
    <xf numFmtId="166" fontId="12" fillId="0" borderId="0" xfId="0" applyFont="1" applyAlignment="1"/>
    <xf numFmtId="166" fontId="17" fillId="0" borderId="0" xfId="56" applyFont="1" applyFill="1">
      <alignment vertical="top"/>
    </xf>
    <xf numFmtId="166" fontId="19" fillId="0" borderId="0" xfId="0" applyFont="1">
      <alignment vertical="top"/>
    </xf>
    <xf numFmtId="166" fontId="20" fillId="0" borderId="0" xfId="0" applyFont="1" applyAlignment="1"/>
    <xf numFmtId="166" fontId="10" fillId="0" borderId="0" xfId="0" applyFont="1" applyAlignment="1"/>
    <xf numFmtId="166" fontId="21" fillId="0" borderId="7" xfId="0" applyFont="1" applyBorder="1" applyAlignment="1"/>
    <xf numFmtId="166" fontId="0" fillId="0" borderId="0" xfId="0" applyFill="1">
      <alignment vertical="top"/>
    </xf>
    <xf numFmtId="166" fontId="22" fillId="7" borderId="5" xfId="56" applyFont="1" applyFill="1" applyBorder="1" applyAlignment="1"/>
    <xf numFmtId="166" fontId="24" fillId="9" borderId="0" xfId="145" applyNumberFormat="1" applyAlignment="1">
      <alignment vertical="top"/>
    </xf>
    <xf numFmtId="166" fontId="25" fillId="9" borderId="0" xfId="145" applyNumberFormat="1" applyFont="1" applyAlignment="1">
      <alignment vertical="top"/>
    </xf>
    <xf numFmtId="166" fontId="0" fillId="0" borderId="0" xfId="0" applyAlignment="1">
      <alignment vertical="top" wrapText="1"/>
    </xf>
    <xf numFmtId="166" fontId="0" fillId="10" borderId="0" xfId="0" applyFill="1">
      <alignment vertical="top"/>
    </xf>
    <xf numFmtId="166" fontId="19" fillId="10" borderId="0" xfId="0" applyFont="1" applyFill="1">
      <alignment vertical="top"/>
    </xf>
    <xf numFmtId="166" fontId="20" fillId="0" borderId="0" xfId="0" applyFont="1" applyFill="1" applyAlignment="1"/>
    <xf numFmtId="166" fontId="0" fillId="0" borderId="8" xfId="0" applyBorder="1" applyAlignment="1"/>
    <xf numFmtId="166" fontId="0" fillId="0" borderId="0" xfId="0" applyAlignment="1"/>
    <xf numFmtId="176" fontId="0" fillId="0" borderId="0" xfId="0" applyNumberFormat="1" applyAlignment="1"/>
    <xf numFmtId="0" fontId="15" fillId="0" borderId="8" xfId="146" applyFont="1" applyBorder="1"/>
    <xf numFmtId="0" fontId="12" fillId="0" borderId="0" xfId="147" applyFont="1"/>
    <xf numFmtId="166" fontId="15" fillId="0" borderId="0" xfId="56" applyFont="1">
      <alignment vertical="top"/>
    </xf>
    <xf numFmtId="177" fontId="12" fillId="0" borderId="0" xfId="147" applyNumberFormat="1" applyFont="1"/>
    <xf numFmtId="166" fontId="30" fillId="0" borderId="0" xfId="0" applyFont="1" applyAlignment="1"/>
    <xf numFmtId="166" fontId="31" fillId="0" borderId="0" xfId="0" applyFont="1" applyAlignment="1"/>
    <xf numFmtId="166" fontId="0" fillId="0" borderId="0" xfId="0" applyAlignment="1">
      <alignment vertical="center"/>
    </xf>
    <xf numFmtId="166" fontId="19" fillId="10" borderId="12" xfId="0" applyFont="1" applyFill="1" applyBorder="1" applyAlignment="1">
      <alignment vertical="center"/>
    </xf>
    <xf numFmtId="166" fontId="19" fillId="10" borderId="13" xfId="0" applyFont="1" applyFill="1" applyBorder="1" applyAlignment="1">
      <alignment vertical="center"/>
    </xf>
    <xf numFmtId="166" fontId="0" fillId="0" borderId="14" xfId="0" applyBorder="1" applyAlignment="1">
      <alignment vertical="center"/>
    </xf>
    <xf numFmtId="166" fontId="0" fillId="0" borderId="15" xfId="0" applyBorder="1" applyAlignment="1">
      <alignment vertical="center"/>
    </xf>
    <xf numFmtId="166" fontId="27" fillId="0" borderId="0" xfId="0" applyFont="1" applyAlignment="1">
      <alignment vertical="center"/>
    </xf>
    <xf numFmtId="166" fontId="0" fillId="0" borderId="16" xfId="0" applyBorder="1" applyAlignment="1">
      <alignment vertical="center"/>
    </xf>
    <xf numFmtId="166" fontId="0" fillId="0" borderId="17" xfId="0" applyBorder="1" applyAlignment="1">
      <alignment vertical="center"/>
    </xf>
    <xf numFmtId="166" fontId="0" fillId="0" borderId="0" xfId="0" applyBorder="1" applyAlignment="1">
      <alignment vertical="center"/>
    </xf>
    <xf numFmtId="166" fontId="5" fillId="0" borderId="14" xfId="56" applyBorder="1" applyAlignment="1">
      <alignment vertical="center"/>
    </xf>
    <xf numFmtId="166" fontId="19" fillId="10" borderId="9" xfId="0" applyFont="1" applyFill="1" applyBorder="1" applyAlignment="1">
      <alignment vertical="center"/>
    </xf>
    <xf numFmtId="166" fontId="0" fillId="0" borderId="11" xfId="0" applyBorder="1" applyAlignment="1">
      <alignment vertical="center"/>
    </xf>
    <xf numFmtId="166" fontId="0" fillId="0" borderId="10" xfId="0" applyBorder="1" applyAlignment="1">
      <alignment vertical="center"/>
    </xf>
    <xf numFmtId="9" fontId="7" fillId="6" borderId="7" xfId="0" applyNumberFormat="1" applyFont="1" applyFill="1" applyBorder="1" applyAlignment="1"/>
    <xf numFmtId="175" fontId="7" fillId="6" borderId="7" xfId="0" applyNumberFormat="1" applyFont="1" applyFill="1" applyBorder="1" applyAlignment="1"/>
    <xf numFmtId="166" fontId="7" fillId="6" borderId="7" xfId="0" applyFont="1" applyFill="1" applyBorder="1" applyAlignment="1">
      <alignment wrapText="1"/>
    </xf>
    <xf numFmtId="166" fontId="26" fillId="0" borderId="0" xfId="0" applyFont="1" applyAlignment="1">
      <alignment vertical="center"/>
    </xf>
    <xf numFmtId="166" fontId="32" fillId="12" borderId="5" xfId="56" applyFont="1" applyFill="1" applyBorder="1" applyAlignment="1">
      <alignment horizontal="left" vertical="center" wrapText="1"/>
    </xf>
    <xf numFmtId="166" fontId="32" fillId="12" borderId="5" xfId="56" applyFont="1" applyFill="1" applyBorder="1" applyAlignment="1">
      <alignment horizontal="center" vertical="center" wrapText="1"/>
    </xf>
    <xf numFmtId="166" fontId="32" fillId="13" borderId="5" xfId="56" applyFont="1" applyFill="1" applyBorder="1" applyAlignment="1">
      <alignment horizontal="left" vertical="center" wrapText="1"/>
    </xf>
    <xf numFmtId="166" fontId="32" fillId="14" borderId="5" xfId="56" applyFont="1" applyFill="1" applyBorder="1" applyAlignment="1">
      <alignment horizontal="center" vertical="center" wrapText="1"/>
    </xf>
    <xf numFmtId="166" fontId="19" fillId="12" borderId="0" xfId="0" applyFont="1" applyFill="1" applyAlignment="1">
      <alignment horizontal="centerContinuous" vertical="center"/>
    </xf>
    <xf numFmtId="166" fontId="0" fillId="12" borderId="0" xfId="0" applyFill="1" applyAlignment="1">
      <alignment horizontal="centerContinuous" vertical="top"/>
    </xf>
    <xf numFmtId="166" fontId="19" fillId="13" borderId="0" xfId="0" applyFont="1" applyFill="1" applyAlignment="1">
      <alignment horizontal="centerContinuous" vertical="center"/>
    </xf>
    <xf numFmtId="166" fontId="0" fillId="13" borderId="0" xfId="0" applyFill="1" applyAlignment="1">
      <alignment horizontal="centerContinuous" vertical="center"/>
    </xf>
    <xf numFmtId="0" fontId="19" fillId="11" borderId="0" xfId="0" applyNumberFormat="1" applyFont="1" applyFill="1" applyAlignment="1">
      <alignment horizontal="centerContinuous" vertical="center"/>
    </xf>
    <xf numFmtId="0" fontId="0" fillId="11" borderId="0" xfId="0" applyNumberFormat="1" applyFill="1" applyAlignment="1">
      <alignment horizontal="centerContinuous" vertical="center"/>
    </xf>
    <xf numFmtId="166" fontId="34" fillId="15" borderId="5" xfId="56" applyFont="1" applyFill="1" applyBorder="1" applyAlignment="1">
      <alignment horizontal="center" vertical="center" wrapText="1"/>
    </xf>
    <xf numFmtId="166" fontId="32" fillId="8" borderId="5" xfId="56" applyFont="1" applyFill="1" applyBorder="1" applyAlignment="1">
      <alignment horizontal="center" vertical="center" wrapText="1"/>
    </xf>
    <xf numFmtId="166" fontId="32" fillId="16" borderId="5" xfId="56" applyFont="1" applyFill="1" applyBorder="1" applyAlignment="1">
      <alignment horizontal="center" vertical="center" wrapText="1"/>
    </xf>
    <xf numFmtId="166" fontId="32" fillId="18" borderId="5" xfId="56" applyFont="1" applyFill="1" applyBorder="1" applyAlignment="1">
      <alignment horizontal="center" vertical="center" wrapText="1"/>
    </xf>
    <xf numFmtId="166" fontId="32" fillId="13" borderId="5" xfId="56" applyFont="1" applyFill="1" applyBorder="1" applyAlignment="1">
      <alignment horizontal="center" vertical="center" wrapText="1"/>
    </xf>
    <xf numFmtId="166" fontId="32" fillId="19" borderId="5" xfId="56" applyFont="1" applyFill="1" applyBorder="1" applyAlignment="1">
      <alignment horizontal="center" vertical="center" wrapText="1"/>
    </xf>
    <xf numFmtId="166" fontId="32" fillId="20" borderId="5" xfId="56" applyFont="1" applyFill="1" applyBorder="1" applyAlignment="1">
      <alignment horizontal="center" vertical="center" wrapText="1"/>
    </xf>
    <xf numFmtId="166" fontId="35" fillId="13" borderId="0" xfId="0" applyFont="1" applyFill="1">
      <alignment vertical="top"/>
    </xf>
    <xf numFmtId="166" fontId="32" fillId="0" borderId="0" xfId="56" applyFont="1" applyFill="1" applyBorder="1" applyAlignment="1">
      <alignment horizontal="center" vertical="center" wrapText="1"/>
    </xf>
    <xf numFmtId="166" fontId="35" fillId="0" borderId="0" xfId="0" applyFont="1" applyFill="1">
      <alignment vertical="top"/>
    </xf>
    <xf numFmtId="166" fontId="0" fillId="13" borderId="0" xfId="0" applyFill="1">
      <alignment vertical="top"/>
    </xf>
    <xf numFmtId="166" fontId="0" fillId="0" borderId="5" xfId="0" applyBorder="1">
      <alignment vertical="top"/>
    </xf>
    <xf numFmtId="173" fontId="26" fillId="0" borderId="5" xfId="112" applyFont="1" applyBorder="1">
      <alignment vertical="top"/>
    </xf>
    <xf numFmtId="0" fontId="0" fillId="0" borderId="0" xfId="0" applyNumberFormat="1" applyAlignment="1"/>
    <xf numFmtId="0" fontId="8" fillId="0" borderId="18" xfId="38" applyBorder="1"/>
    <xf numFmtId="166" fontId="21" fillId="0" borderId="19" xfId="0" applyFont="1" applyBorder="1" applyAlignment="1"/>
    <xf numFmtId="166" fontId="21" fillId="0" borderId="21" xfId="0" applyFont="1" applyBorder="1" applyAlignment="1"/>
    <xf numFmtId="0" fontId="8" fillId="0" borderId="17" xfId="38" applyBorder="1"/>
    <xf numFmtId="166" fontId="21" fillId="0" borderId="20" xfId="0" applyFont="1" applyBorder="1" applyAlignment="1"/>
    <xf numFmtId="166" fontId="32" fillId="8" borderId="9" xfId="56" applyFont="1" applyFill="1" applyBorder="1" applyAlignment="1">
      <alignment horizontal="center" vertical="center" wrapText="1"/>
    </xf>
    <xf numFmtId="166" fontId="32" fillId="16" borderId="9" xfId="56" applyFont="1" applyFill="1" applyBorder="1" applyAlignment="1">
      <alignment horizontal="center" vertical="center" wrapText="1"/>
    </xf>
    <xf numFmtId="177" fontId="12" fillId="17" borderId="5" xfId="0" applyNumberFormat="1" applyFont="1" applyFill="1" applyBorder="1" applyAlignment="1">
      <alignment horizontal="center" vertical="center"/>
    </xf>
    <xf numFmtId="0" fontId="7" fillId="6" borderId="7" xfId="0" applyNumberFormat="1" applyFont="1" applyFill="1" applyBorder="1" applyAlignment="1"/>
    <xf numFmtId="177" fontId="7" fillId="6" borderId="7" xfId="0" applyNumberFormat="1" applyFont="1" applyFill="1" applyBorder="1" applyAlignment="1"/>
    <xf numFmtId="177" fontId="7" fillId="6" borderId="22" xfId="0" applyNumberFormat="1" applyFont="1" applyFill="1" applyBorder="1" applyAlignment="1"/>
    <xf numFmtId="177" fontId="7" fillId="6" borderId="6" xfId="0" applyNumberFormat="1" applyFont="1" applyFill="1" applyBorder="1" applyAlignment="1"/>
    <xf numFmtId="175" fontId="7" fillId="22" borderId="7" xfId="0" applyNumberFormat="1" applyFont="1" applyFill="1" applyBorder="1" applyAlignment="1"/>
    <xf numFmtId="177" fontId="7" fillId="22" borderId="7" xfId="0" applyNumberFormat="1" applyFont="1" applyFill="1" applyBorder="1" applyAlignment="1"/>
    <xf numFmtId="166" fontId="7" fillId="22" borderId="7" xfId="0" applyFont="1" applyFill="1" applyBorder="1" applyAlignment="1">
      <alignment wrapText="1"/>
    </xf>
    <xf numFmtId="9" fontId="7" fillId="22" borderId="7" xfId="0" applyNumberFormat="1" applyFont="1" applyFill="1" applyBorder="1" applyAlignment="1"/>
    <xf numFmtId="179" fontId="7" fillId="22" borderId="7" xfId="0" applyNumberFormat="1" applyFont="1" applyFill="1" applyBorder="1" applyAlignment="1"/>
    <xf numFmtId="177" fontId="5" fillId="22" borderId="7" xfId="0" applyNumberFormat="1" applyFont="1" applyFill="1" applyBorder="1" applyAlignment="1"/>
    <xf numFmtId="177" fontId="7" fillId="22" borderId="20" xfId="0" applyNumberFormat="1" applyFont="1" applyFill="1" applyBorder="1" applyAlignment="1"/>
    <xf numFmtId="166" fontId="0" fillId="0" borderId="0" xfId="148" applyFont="1">
      <alignment vertical="top"/>
    </xf>
    <xf numFmtId="166" fontId="33" fillId="5" borderId="0" xfId="149" applyFont="1" applyFill="1">
      <alignment vertical="top"/>
    </xf>
    <xf numFmtId="168" fontId="36" fillId="0" borderId="0" xfId="33" applyFont="1">
      <alignment vertical="top"/>
    </xf>
    <xf numFmtId="172" fontId="36" fillId="0" borderId="0" xfId="137" applyFont="1">
      <alignment vertical="top"/>
    </xf>
    <xf numFmtId="166" fontId="37" fillId="0" borderId="0" xfId="148" applyFont="1">
      <alignment vertical="top"/>
    </xf>
    <xf numFmtId="166" fontId="38" fillId="0" borderId="0" xfId="148" applyFont="1">
      <alignment vertical="top"/>
    </xf>
    <xf numFmtId="166" fontId="39" fillId="0" borderId="0" xfId="148" applyFont="1">
      <alignment vertical="top"/>
    </xf>
    <xf numFmtId="166" fontId="0" fillId="0" borderId="0" xfId="148" applyFont="1" applyAlignment="1">
      <alignment horizontal="right" vertical="top"/>
    </xf>
    <xf numFmtId="166" fontId="40" fillId="0" borderId="0" xfId="148" applyFont="1">
      <alignment vertical="top"/>
    </xf>
    <xf numFmtId="166" fontId="41" fillId="0" borderId="0" xfId="148" applyFont="1">
      <alignment vertical="top"/>
    </xf>
    <xf numFmtId="166" fontId="36" fillId="0" borderId="0" xfId="148" applyFont="1" applyAlignment="1">
      <alignment horizontal="right" vertical="top"/>
    </xf>
    <xf numFmtId="166" fontId="36" fillId="0" borderId="0" xfId="149" applyFont="1">
      <alignment vertical="top"/>
    </xf>
    <xf numFmtId="168" fontId="42" fillId="0" borderId="0" xfId="34" applyFont="1">
      <alignment vertical="top"/>
    </xf>
    <xf numFmtId="166" fontId="36" fillId="0" borderId="0" xfId="148" applyFont="1">
      <alignment vertical="top"/>
    </xf>
    <xf numFmtId="168" fontId="32" fillId="0" borderId="0" xfId="34" applyFont="1">
      <alignment vertical="top"/>
    </xf>
    <xf numFmtId="168" fontId="40" fillId="0" borderId="0" xfId="33" applyFont="1">
      <alignment vertical="top"/>
    </xf>
    <xf numFmtId="166" fontId="32" fillId="0" borderId="0" xfId="148" applyFont="1">
      <alignment vertical="top"/>
    </xf>
    <xf numFmtId="181" fontId="0" fillId="0" borderId="0" xfId="148" applyNumberFormat="1" applyFont="1">
      <alignment vertical="top"/>
    </xf>
    <xf numFmtId="166" fontId="19" fillId="0" borderId="0" xfId="148" applyFont="1">
      <alignment vertical="top"/>
    </xf>
    <xf numFmtId="166" fontId="43" fillId="0" borderId="0" xfId="148" applyFont="1">
      <alignment vertical="top"/>
    </xf>
    <xf numFmtId="166" fontId="44" fillId="0" borderId="0" xfId="148" applyFont="1" applyAlignment="1">
      <alignment horizontal="left" vertical="top"/>
    </xf>
    <xf numFmtId="0" fontId="0" fillId="16" borderId="0" xfId="0" applyNumberFormat="1" applyFill="1" applyAlignment="1"/>
    <xf numFmtId="166" fontId="20" fillId="0" borderId="6" xfId="0" applyFont="1" applyBorder="1" applyAlignment="1">
      <alignment vertical="center" wrapText="1"/>
    </xf>
    <xf numFmtId="166" fontId="20" fillId="0" borderId="7" xfId="0" applyFont="1" applyBorder="1" applyAlignment="1">
      <alignment vertical="center" wrapText="1"/>
    </xf>
    <xf numFmtId="166" fontId="20" fillId="0" borderId="20" xfId="0" applyFont="1" applyBorder="1" applyAlignment="1">
      <alignment vertical="center" wrapText="1"/>
    </xf>
    <xf numFmtId="166" fontId="45" fillId="25" borderId="0" xfId="58" applyFont="1" applyFill="1">
      <alignment vertical="top"/>
    </xf>
    <xf numFmtId="166" fontId="46" fillId="25" borderId="0" xfId="58" applyFont="1" applyFill="1">
      <alignment vertical="top"/>
    </xf>
    <xf numFmtId="166" fontId="46" fillId="25" borderId="0" xfId="75" applyFont="1" applyFill="1">
      <alignment vertical="top"/>
    </xf>
    <xf numFmtId="182" fontId="46" fillId="25" borderId="0" xfId="75" applyNumberFormat="1" applyFont="1" applyFill="1" applyAlignment="1">
      <alignment horizontal="left" vertical="top"/>
    </xf>
    <xf numFmtId="14" fontId="46" fillId="25" borderId="0" xfId="75" applyNumberFormat="1" applyFont="1" applyFill="1" applyAlignment="1">
      <alignment horizontal="left" vertical="top"/>
    </xf>
    <xf numFmtId="166" fontId="46" fillId="25" borderId="0" xfId="58" applyFont="1" applyFill="1" applyAlignment="1">
      <alignment horizontal="left" vertical="top"/>
    </xf>
    <xf numFmtId="0" fontId="47" fillId="25" borderId="0" xfId="39" applyFont="1" applyFill="1" applyAlignment="1">
      <alignment vertical="top"/>
    </xf>
    <xf numFmtId="166" fontId="48" fillId="25" borderId="0" xfId="75" applyFont="1" applyFill="1">
      <alignment vertical="top"/>
    </xf>
    <xf numFmtId="166" fontId="49" fillId="25" borderId="0" xfId="58" applyFont="1" applyFill="1">
      <alignment vertical="top"/>
    </xf>
    <xf numFmtId="0" fontId="49" fillId="25" borderId="0" xfId="150" applyFont="1" applyFill="1" applyAlignment="1">
      <alignment vertical="top"/>
    </xf>
    <xf numFmtId="0" fontId="52" fillId="25" borderId="0" xfId="151" applyFont="1" applyFill="1" applyAlignment="1">
      <alignment horizontal="left" vertical="top"/>
    </xf>
    <xf numFmtId="0" fontId="48" fillId="25" borderId="0" xfId="151" applyFont="1" applyFill="1" applyAlignment="1">
      <alignment horizontal="left" vertical="top"/>
    </xf>
    <xf numFmtId="183" fontId="10" fillId="0" borderId="0" xfId="0" applyNumberFormat="1" applyFont="1" applyAlignment="1"/>
    <xf numFmtId="0" fontId="54" fillId="26" borderId="0" xfId="152" applyFont="1" applyAlignment="1">
      <alignment vertical="top"/>
    </xf>
    <xf numFmtId="166" fontId="27" fillId="0" borderId="0" xfId="0" applyFont="1" applyAlignment="1"/>
    <xf numFmtId="176" fontId="27" fillId="0" borderId="0" xfId="0" applyNumberFormat="1" applyFont="1" applyAlignment="1"/>
    <xf numFmtId="166" fontId="15" fillId="0" borderId="5" xfId="56" applyFont="1" applyBorder="1" applyAlignment="1">
      <alignment horizontal="center" vertical="center"/>
    </xf>
    <xf numFmtId="166" fontId="15" fillId="0" borderId="5" xfId="56" applyFont="1" applyBorder="1" applyAlignment="1">
      <alignment horizontal="left" vertical="center"/>
    </xf>
    <xf numFmtId="173" fontId="12" fillId="0" borderId="5" xfId="112" applyFont="1" applyBorder="1" applyAlignment="1">
      <alignment horizontal="center" vertical="center"/>
    </xf>
    <xf numFmtId="2" fontId="12" fillId="0" borderId="5" xfId="112" applyNumberFormat="1" applyFont="1" applyBorder="1" applyAlignment="1">
      <alignment horizontal="center" vertical="center"/>
    </xf>
    <xf numFmtId="177" fontId="12" fillId="0" borderId="5" xfId="112" applyNumberFormat="1" applyFont="1" applyBorder="1" applyAlignment="1">
      <alignment horizontal="center" vertical="center"/>
    </xf>
    <xf numFmtId="173" fontId="12" fillId="17" borderId="5" xfId="112" applyFont="1" applyFill="1" applyBorder="1" applyAlignment="1">
      <alignment horizontal="center" vertical="center"/>
    </xf>
    <xf numFmtId="177" fontId="12" fillId="21" borderId="5" xfId="0" applyNumberFormat="1" applyFont="1" applyFill="1" applyBorder="1" applyAlignment="1">
      <alignment horizontal="center" vertical="center"/>
    </xf>
    <xf numFmtId="178" fontId="12" fillId="0" borderId="5" xfId="112" applyNumberFormat="1" applyFont="1" applyBorder="1">
      <alignment vertical="top"/>
    </xf>
    <xf numFmtId="177" fontId="12" fillId="17" borderId="23" xfId="0" applyNumberFormat="1" applyFont="1" applyFill="1" applyBorder="1" applyAlignment="1">
      <alignment horizontal="center" vertical="center"/>
    </xf>
    <xf numFmtId="178" fontId="12" fillId="16" borderId="5" xfId="112" applyNumberFormat="1" applyFont="1" applyFill="1" applyBorder="1">
      <alignment vertical="top"/>
    </xf>
    <xf numFmtId="166" fontId="16" fillId="5" borderId="0" xfId="148" applyFont="1" applyFill="1">
      <alignment vertical="top"/>
    </xf>
    <xf numFmtId="166" fontId="15" fillId="5" borderId="0" xfId="149" applyFont="1" applyFill="1">
      <alignment vertical="top"/>
    </xf>
    <xf numFmtId="180" fontId="15" fillId="23" borderId="0" xfId="148" applyNumberFormat="1" applyFont="1" applyFill="1" applyAlignment="1">
      <alignment horizontal="center" vertical="top"/>
    </xf>
    <xf numFmtId="166" fontId="15" fillId="0" borderId="0" xfId="149" applyFont="1">
      <alignment vertical="top"/>
    </xf>
    <xf numFmtId="180" fontId="15" fillId="0" borderId="0" xfId="148" applyNumberFormat="1" applyFont="1" applyAlignment="1">
      <alignment horizontal="center" vertical="top"/>
    </xf>
    <xf numFmtId="167" fontId="15" fillId="24" borderId="0" xfId="5" applyFont="1" applyFill="1" applyAlignment="1">
      <alignment horizontal="right" vertical="top"/>
    </xf>
    <xf numFmtId="167" fontId="15" fillId="0" borderId="0" xfId="5" applyFont="1" applyAlignment="1">
      <alignment horizontal="right" vertical="top"/>
    </xf>
    <xf numFmtId="167" fontId="15" fillId="0" borderId="0" xfId="5" applyFont="1">
      <alignment vertical="top"/>
    </xf>
    <xf numFmtId="166" fontId="11" fillId="0" borderId="0" xfId="148" applyFont="1">
      <alignment vertical="top"/>
    </xf>
    <xf numFmtId="181" fontId="5" fillId="0" borderId="0" xfId="134" applyNumberFormat="1">
      <alignment vertical="top"/>
    </xf>
    <xf numFmtId="181" fontId="11" fillId="0" borderId="0" xfId="148" applyNumberFormat="1" applyFont="1">
      <alignment vertical="top"/>
    </xf>
    <xf numFmtId="166" fontId="5" fillId="0" borderId="19" xfId="0" applyFont="1" applyBorder="1" applyAlignment="1"/>
    <xf numFmtId="184" fontId="0" fillId="0" borderId="0" xfId="0" applyNumberFormat="1">
      <alignment vertical="top"/>
    </xf>
    <xf numFmtId="0" fontId="48" fillId="25" borderId="0" xfId="58" applyNumberFormat="1" applyFont="1" applyFill="1" applyAlignment="1">
      <alignment horizontal="left" vertical="top" wrapText="1"/>
    </xf>
    <xf numFmtId="166" fontId="46" fillId="25" borderId="0" xfId="58" applyFont="1" applyFill="1" applyAlignment="1">
      <alignment horizontal="left" vertical="top"/>
    </xf>
    <xf numFmtId="0" fontId="46" fillId="25" borderId="0" xfId="58" applyNumberFormat="1" applyFont="1" applyFill="1" applyAlignment="1">
      <alignment horizontal="left" vertical="top" wrapText="1"/>
    </xf>
  </cellXfs>
  <cellStyles count="153">
    <cellStyle name="Calcs" xfId="1" xr:uid="{00000000-0005-0000-0000-000000000000}"/>
    <cellStyle name="Calcs%" xfId="2" xr:uid="{00000000-0005-0000-0000-000001000000}"/>
    <cellStyle name="CalcsCurrency" xfId="3" xr:uid="{00000000-0005-0000-0000-000002000000}"/>
    <cellStyle name="CalcsDate" xfId="4" xr:uid="{00000000-0005-0000-0000-000003000000}"/>
    <cellStyle name="Comma 2" xfId="5" xr:uid="{00000000-0005-0000-0000-000004000000}"/>
    <cellStyle name="Comma 2 2" xfId="141" xr:uid="{112DBE80-F920-4DBE-9C27-06E4A22280B0}"/>
    <cellStyle name="Comma 3" xfId="6" xr:uid="{00000000-0005-0000-0000-000005000000}"/>
    <cellStyle name="Comma 3 2" xfId="7" xr:uid="{00000000-0005-0000-0000-000006000000}"/>
    <cellStyle name="Comma 3 2 2" xfId="8" xr:uid="{00000000-0005-0000-0000-000007000000}"/>
    <cellStyle name="Comma 3 2 2 2" xfId="9" xr:uid="{00000000-0005-0000-0000-000008000000}"/>
    <cellStyle name="Comma 3 2 2 2 2" xfId="10" xr:uid="{00000000-0005-0000-0000-000009000000}"/>
    <cellStyle name="Comma 3 2 2 3" xfId="11" xr:uid="{00000000-0005-0000-0000-00000A000000}"/>
    <cellStyle name="Comma 3 2 3" xfId="12" xr:uid="{00000000-0005-0000-0000-00000B000000}"/>
    <cellStyle name="Comma 3 2 3 2" xfId="13" xr:uid="{00000000-0005-0000-0000-00000C000000}"/>
    <cellStyle name="Comma 3 2 4" xfId="14" xr:uid="{00000000-0005-0000-0000-00000D000000}"/>
    <cellStyle name="Comma 3 3" xfId="15" xr:uid="{00000000-0005-0000-0000-00000E000000}"/>
    <cellStyle name="Comma 3 3 2" xfId="16" xr:uid="{00000000-0005-0000-0000-00000F000000}"/>
    <cellStyle name="Comma 3 3 2 2" xfId="17" xr:uid="{00000000-0005-0000-0000-000010000000}"/>
    <cellStyle name="Comma 3 3 3" xfId="18" xr:uid="{00000000-0005-0000-0000-000011000000}"/>
    <cellStyle name="Comma 3 4" xfId="19" xr:uid="{00000000-0005-0000-0000-000012000000}"/>
    <cellStyle name="Comma 3 4 2" xfId="20" xr:uid="{00000000-0005-0000-0000-000013000000}"/>
    <cellStyle name="Comma 3 5" xfId="21" xr:uid="{00000000-0005-0000-0000-000014000000}"/>
    <cellStyle name="Comma 4" xfId="22" xr:uid="{00000000-0005-0000-0000-000015000000}"/>
    <cellStyle name="Comma 4 2" xfId="23" xr:uid="{00000000-0005-0000-0000-000016000000}"/>
    <cellStyle name="Comma 4 2 2" xfId="24" xr:uid="{00000000-0005-0000-0000-000017000000}"/>
    <cellStyle name="Comma 4 2 2 2" xfId="25" xr:uid="{00000000-0005-0000-0000-000018000000}"/>
    <cellStyle name="Comma 4 2 3" xfId="26" xr:uid="{00000000-0005-0000-0000-000019000000}"/>
    <cellStyle name="Comma 4 3" xfId="27" xr:uid="{00000000-0005-0000-0000-00001A000000}"/>
    <cellStyle name="Comma 4 3 2" xfId="28" xr:uid="{00000000-0005-0000-0000-00001B000000}"/>
    <cellStyle name="Comma 4 4" xfId="29" xr:uid="{00000000-0005-0000-0000-00001C000000}"/>
    <cellStyle name="Comma 5" xfId="30" xr:uid="{00000000-0005-0000-0000-00001D000000}"/>
    <cellStyle name="DateLong" xfId="31" xr:uid="{00000000-0005-0000-0000-00001E000000}"/>
    <cellStyle name="DateLong 2" xfId="32" xr:uid="{00000000-0005-0000-0000-00001F000000}"/>
    <cellStyle name="DateShort" xfId="33" xr:uid="{00000000-0005-0000-0000-000020000000}"/>
    <cellStyle name="DateShort 2" xfId="34" xr:uid="{00000000-0005-0000-0000-000021000000}"/>
    <cellStyle name="End of sheet" xfId="152" xr:uid="{BBAE4C2C-C3CF-4463-9C8C-AB33B85694D1}"/>
    <cellStyle name="Factor" xfId="35" xr:uid="{00000000-0005-0000-0000-000022000000}"/>
    <cellStyle name="Factor 2" xfId="36" xr:uid="{00000000-0005-0000-0000-000023000000}"/>
    <cellStyle name="Factor 3" xfId="37" xr:uid="{00000000-0005-0000-0000-000024000000}"/>
    <cellStyle name="Heading 1 2" xfId="151" xr:uid="{67D3125D-C1E3-4E0F-BA92-62A8FB2B657A}"/>
    <cellStyle name="Hyperlink" xfId="38" builtinId="8"/>
    <cellStyle name="Hyperlink 2" xfId="39" xr:uid="{00000000-0005-0000-0000-000026000000}"/>
    <cellStyle name="Hyperlink 3" xfId="150" xr:uid="{83DB2EC4-BFCB-4639-ACD3-599F3F08D995}"/>
    <cellStyle name="Input%" xfId="40" xr:uid="{00000000-0005-0000-0000-000027000000}"/>
    <cellStyle name="Input% 2" xfId="41" xr:uid="{00000000-0005-0000-0000-000028000000}"/>
    <cellStyle name="Input% 2 2" xfId="42" xr:uid="{00000000-0005-0000-0000-000029000000}"/>
    <cellStyle name="Input% 2 2 2" xfId="43" xr:uid="{00000000-0005-0000-0000-00002A000000}"/>
    <cellStyle name="InputCurrency" xfId="44" xr:uid="{00000000-0005-0000-0000-00002B000000}"/>
    <cellStyle name="InputCurrency 2" xfId="45" xr:uid="{00000000-0005-0000-0000-00002C000000}"/>
    <cellStyle name="InputCurrency 2 2" xfId="46" xr:uid="{00000000-0005-0000-0000-00002D000000}"/>
    <cellStyle name="InputCurrency 2 2 2" xfId="47" xr:uid="{00000000-0005-0000-0000-00002E000000}"/>
    <cellStyle name="InputDate" xfId="48" xr:uid="{00000000-0005-0000-0000-00002F000000}"/>
    <cellStyle name="InputDate 2" xfId="49" xr:uid="{00000000-0005-0000-0000-000030000000}"/>
    <cellStyle name="InputDate 2 2" xfId="50" xr:uid="{00000000-0005-0000-0000-000031000000}"/>
    <cellStyle name="InputDate 2 2 2" xfId="51" xr:uid="{00000000-0005-0000-0000-000032000000}"/>
    <cellStyle name="InputStyle" xfId="52" xr:uid="{00000000-0005-0000-0000-000033000000}"/>
    <cellStyle name="InputStyle 2" xfId="53" xr:uid="{00000000-0005-0000-0000-000034000000}"/>
    <cellStyle name="InputStyle 2 2" xfId="54" xr:uid="{00000000-0005-0000-0000-000035000000}"/>
    <cellStyle name="InputStyle 2 2 2" xfId="55" xr:uid="{00000000-0005-0000-0000-000036000000}"/>
    <cellStyle name="Normal" xfId="0" builtinId="0" customBuiltin="1"/>
    <cellStyle name="Normal 10" xfId="140" xr:uid="{122DB4AB-22A1-404A-856E-C5198D2793A2}"/>
    <cellStyle name="Normal 11" xfId="144" xr:uid="{5194B7D6-5B50-4103-AEE7-2FA89F258CCC}"/>
    <cellStyle name="Normal 12" xfId="147" xr:uid="{4CA5D891-1E93-48F3-8324-CA057E09DF36}"/>
    <cellStyle name="Normal 2" xfId="56" xr:uid="{00000000-0005-0000-0000-000038000000}"/>
    <cellStyle name="Normal 2 2" xfId="57" xr:uid="{00000000-0005-0000-0000-000039000000}"/>
    <cellStyle name="Normal 2 2 2" xfId="149" xr:uid="{54340C48-4000-4D9E-A4D2-5AAE84458F92}"/>
    <cellStyle name="Normal 2 3" xfId="148" xr:uid="{90157DA4-FE48-4295-A0DD-F8764750C387}"/>
    <cellStyle name="Normal 3" xfId="58" xr:uid="{00000000-0005-0000-0000-00003A000000}"/>
    <cellStyle name="Normal 3 2" xfId="59" xr:uid="{00000000-0005-0000-0000-00003B000000}"/>
    <cellStyle name="Normal 3 2 2" xfId="60" xr:uid="{00000000-0005-0000-0000-00003C000000}"/>
    <cellStyle name="Normal 3 2 2 2" xfId="61" xr:uid="{00000000-0005-0000-0000-00003D000000}"/>
    <cellStyle name="Normal 3 2 2 2 2" xfId="62" xr:uid="{00000000-0005-0000-0000-00003E000000}"/>
    <cellStyle name="Normal 3 2 2 2 2 2" xfId="63" xr:uid="{00000000-0005-0000-0000-00003F000000}"/>
    <cellStyle name="Normal 3 2 2 2 3" xfId="64" xr:uid="{00000000-0005-0000-0000-000040000000}"/>
    <cellStyle name="Normal 3 2 2 3" xfId="65" xr:uid="{00000000-0005-0000-0000-000041000000}"/>
    <cellStyle name="Normal 3 2 2 3 2" xfId="66" xr:uid="{00000000-0005-0000-0000-000042000000}"/>
    <cellStyle name="Normal 3 2 2 4" xfId="67" xr:uid="{00000000-0005-0000-0000-000043000000}"/>
    <cellStyle name="Normal 3 2 3" xfId="68" xr:uid="{00000000-0005-0000-0000-000044000000}"/>
    <cellStyle name="Normal 3 2 3 2" xfId="69" xr:uid="{00000000-0005-0000-0000-000045000000}"/>
    <cellStyle name="Normal 3 2 3 2 2" xfId="70" xr:uid="{00000000-0005-0000-0000-000046000000}"/>
    <cellStyle name="Normal 3 2 3 3" xfId="71" xr:uid="{00000000-0005-0000-0000-000047000000}"/>
    <cellStyle name="Normal 3 2 4" xfId="72" xr:uid="{00000000-0005-0000-0000-000048000000}"/>
    <cellStyle name="Normal 3 2 4 2" xfId="73" xr:uid="{00000000-0005-0000-0000-000049000000}"/>
    <cellStyle name="Normal 3 2 5" xfId="74" xr:uid="{00000000-0005-0000-0000-00004A000000}"/>
    <cellStyle name="Normal 3 3" xfId="142" xr:uid="{484B03DE-3149-4D04-BD6D-4798B60A39B4}"/>
    <cellStyle name="Normal 3 4" xfId="143" xr:uid="{D76C8023-6F58-46EE-A443-A8B9787026C3}"/>
    <cellStyle name="Normal 3 5" xfId="146" xr:uid="{FE4F33BF-77AE-439A-A7C5-50179F9C2CA3}"/>
    <cellStyle name="Normal 4" xfId="75" xr:uid="{00000000-0005-0000-0000-00004B000000}"/>
    <cellStyle name="Normal 5" xfId="76" xr:uid="{00000000-0005-0000-0000-00004C000000}"/>
    <cellStyle name="Normal 6" xfId="77" xr:uid="{00000000-0005-0000-0000-00004D000000}"/>
    <cellStyle name="Normal 7" xfId="78" xr:uid="{00000000-0005-0000-0000-00004E000000}"/>
    <cellStyle name="Normal 7 2" xfId="79" xr:uid="{00000000-0005-0000-0000-00004F000000}"/>
    <cellStyle name="Normal 7 2 2" xfId="80" xr:uid="{00000000-0005-0000-0000-000050000000}"/>
    <cellStyle name="Normal 7 2 2 2" xfId="81" xr:uid="{00000000-0005-0000-0000-000051000000}"/>
    <cellStyle name="Normal 7 2 2 2 2" xfId="82" xr:uid="{00000000-0005-0000-0000-000052000000}"/>
    <cellStyle name="Normal 7 2 2 2 2 2" xfId="83" xr:uid="{00000000-0005-0000-0000-000053000000}"/>
    <cellStyle name="Normal 7 2 2 2 3" xfId="84" xr:uid="{00000000-0005-0000-0000-000054000000}"/>
    <cellStyle name="Normal 7 2 2 3" xfId="85" xr:uid="{00000000-0005-0000-0000-000055000000}"/>
    <cellStyle name="Normal 7 2 2 3 2" xfId="86" xr:uid="{00000000-0005-0000-0000-000056000000}"/>
    <cellStyle name="Normal 7 2 2 4" xfId="87" xr:uid="{00000000-0005-0000-0000-000057000000}"/>
    <cellStyle name="Normal 7 2 3" xfId="88" xr:uid="{00000000-0005-0000-0000-000058000000}"/>
    <cellStyle name="Normal 7 2 3 2" xfId="89" xr:uid="{00000000-0005-0000-0000-000059000000}"/>
    <cellStyle name="Normal 7 2 3 2 2" xfId="90" xr:uid="{00000000-0005-0000-0000-00005A000000}"/>
    <cellStyle name="Normal 7 2 3 2 2 2" xfId="91" xr:uid="{00000000-0005-0000-0000-00005B000000}"/>
    <cellStyle name="Normal 7 2 3 2 3" xfId="92" xr:uid="{00000000-0005-0000-0000-00005C000000}"/>
    <cellStyle name="Normal 7 2 3 3" xfId="93" xr:uid="{00000000-0005-0000-0000-00005D000000}"/>
    <cellStyle name="Normal 7 2 3 3 2" xfId="94" xr:uid="{00000000-0005-0000-0000-00005E000000}"/>
    <cellStyle name="Normal 7 2 3 4" xfId="95" xr:uid="{00000000-0005-0000-0000-00005F000000}"/>
    <cellStyle name="Normal 7 2 4" xfId="96" xr:uid="{00000000-0005-0000-0000-000060000000}"/>
    <cellStyle name="Normal 7 2 4 2" xfId="97" xr:uid="{00000000-0005-0000-0000-000061000000}"/>
    <cellStyle name="Normal 7 2 4 2 2" xfId="98" xr:uid="{00000000-0005-0000-0000-000062000000}"/>
    <cellStyle name="Normal 7 2 4 3" xfId="99" xr:uid="{00000000-0005-0000-0000-000063000000}"/>
    <cellStyle name="Normal 7 2 5" xfId="100" xr:uid="{00000000-0005-0000-0000-000064000000}"/>
    <cellStyle name="Normal 7 2 5 2" xfId="101" xr:uid="{00000000-0005-0000-0000-000065000000}"/>
    <cellStyle name="Normal 7 2 6" xfId="102" xr:uid="{00000000-0005-0000-0000-000066000000}"/>
    <cellStyle name="Normal 8" xfId="103" xr:uid="{00000000-0005-0000-0000-000067000000}"/>
    <cellStyle name="Normal 8 2" xfId="104" xr:uid="{00000000-0005-0000-0000-000068000000}"/>
    <cellStyle name="Normal 8 2 2" xfId="105" xr:uid="{00000000-0005-0000-0000-000069000000}"/>
    <cellStyle name="Normal 8 2 2 2" xfId="106" xr:uid="{00000000-0005-0000-0000-00006A000000}"/>
    <cellStyle name="Normal 8 2 3" xfId="107" xr:uid="{00000000-0005-0000-0000-00006B000000}"/>
    <cellStyle name="Normal 8 3" xfId="108" xr:uid="{00000000-0005-0000-0000-00006C000000}"/>
    <cellStyle name="Normal 8 3 2" xfId="109" xr:uid="{00000000-0005-0000-0000-00006D000000}"/>
    <cellStyle name="Normal 8 4" xfId="110" xr:uid="{00000000-0005-0000-0000-00006E000000}"/>
    <cellStyle name="Normal 8 5" xfId="111" xr:uid="{00000000-0005-0000-0000-00006F000000}"/>
    <cellStyle name="Normal 9" xfId="139" xr:uid="{B277970C-B025-4822-8F0C-28CB681157E3}"/>
    <cellStyle name="Per cent" xfId="112" builtinId="5" customBuiltin="1"/>
    <cellStyle name="Percent 2" xfId="113" xr:uid="{00000000-0005-0000-0000-000071000000}"/>
    <cellStyle name="Percent 3" xfId="114" xr:uid="{00000000-0005-0000-0000-000072000000}"/>
    <cellStyle name="Percent 4" xfId="115" xr:uid="{00000000-0005-0000-0000-000073000000}"/>
    <cellStyle name="Percent 5" xfId="116" xr:uid="{00000000-0005-0000-0000-000074000000}"/>
    <cellStyle name="Percent 5 2" xfId="117" xr:uid="{00000000-0005-0000-0000-000075000000}"/>
    <cellStyle name="Percent 5 2 2" xfId="118" xr:uid="{00000000-0005-0000-0000-000076000000}"/>
    <cellStyle name="Percent 5 2 2 2" xfId="119" xr:uid="{00000000-0005-0000-0000-000077000000}"/>
    <cellStyle name="Percent 5 2 2 2 2" xfId="120" xr:uid="{00000000-0005-0000-0000-000078000000}"/>
    <cellStyle name="Percent 5 2 2 3" xfId="121" xr:uid="{00000000-0005-0000-0000-000079000000}"/>
    <cellStyle name="Percent 5 2 3" xfId="122" xr:uid="{00000000-0005-0000-0000-00007A000000}"/>
    <cellStyle name="Percent 5 2 3 2" xfId="123" xr:uid="{00000000-0005-0000-0000-00007B000000}"/>
    <cellStyle name="Percent 5 2 4" xfId="124" xr:uid="{00000000-0005-0000-0000-00007C000000}"/>
    <cellStyle name="Percent 5 3" xfId="125" xr:uid="{00000000-0005-0000-0000-00007D000000}"/>
    <cellStyle name="Percent 5 3 2" xfId="126" xr:uid="{00000000-0005-0000-0000-00007E000000}"/>
    <cellStyle name="Percent 5 3 2 2" xfId="127" xr:uid="{00000000-0005-0000-0000-00007F000000}"/>
    <cellStyle name="Percent 5 3 3" xfId="128" xr:uid="{00000000-0005-0000-0000-000080000000}"/>
    <cellStyle name="Percent 5 4" xfId="129" xr:uid="{00000000-0005-0000-0000-000081000000}"/>
    <cellStyle name="Percent 5 4 2" xfId="130" xr:uid="{00000000-0005-0000-0000-000082000000}"/>
    <cellStyle name="Percent 5 5" xfId="131" xr:uid="{00000000-0005-0000-0000-000083000000}"/>
    <cellStyle name="Result" xfId="132" xr:uid="{00000000-0005-0000-0000-000084000000}"/>
    <cellStyle name="Result%" xfId="133" xr:uid="{00000000-0005-0000-0000-000085000000}"/>
    <cellStyle name="ResultCurrency" xfId="134" xr:uid="{00000000-0005-0000-0000-000086000000}"/>
    <cellStyle name="ResultDate" xfId="135" xr:uid="{00000000-0005-0000-0000-000087000000}"/>
    <cellStyle name="Warning Text 2" xfId="136" xr:uid="{00000000-0005-0000-0000-000088000000}"/>
    <cellStyle name="Warning Text 3" xfId="145" xr:uid="{832537DE-42E4-45F5-901E-71E50BC9FB70}"/>
    <cellStyle name="Year" xfId="137" xr:uid="{00000000-0005-0000-0000-000089000000}"/>
    <cellStyle name="Year 2" xfId="138" xr:uid="{00000000-0005-0000-0000-00008A000000}"/>
  </cellStyles>
  <dxfs count="10">
    <dxf>
      <fill>
        <patternFill>
          <bgColor rgb="FFFFB81D"/>
        </patternFill>
      </fill>
    </dxf>
    <dxf>
      <fill>
        <patternFill>
          <bgColor rgb="FFB97BB4"/>
        </patternFill>
      </fill>
    </dxf>
    <dxf>
      <fill>
        <patternFill>
          <bgColor rgb="FFCCCCCE"/>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s>
  <tableStyles count="0" defaultTableStyle="TableStyleMedium2" defaultPivotStyle="PivotStyleLight16"/>
  <colors>
    <mruColors>
      <color rgb="FF000099"/>
      <color rgb="FF98C5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514351</xdr:colOff>
      <xdr:row>1</xdr:row>
      <xdr:rowOff>9524</xdr:rowOff>
    </xdr:from>
    <xdr:to>
      <xdr:col>7</xdr:col>
      <xdr:colOff>1295849</xdr:colOff>
      <xdr:row>4</xdr:row>
      <xdr:rowOff>133784</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943304" y="400684"/>
          <a:ext cx="1828801" cy="92049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24@ofwat.gov.u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outlinePr summaryBelow="0" summaryRight="0"/>
  </sheetPr>
  <dimension ref="A1:J25"/>
  <sheetViews>
    <sheetView showGridLines="0" zoomScale="80" zoomScaleNormal="80" workbookViewId="0"/>
  </sheetViews>
  <sheetFormatPr defaultColWidth="0" defaultRowHeight="13.5" customHeight="1" zeroHeight="1" x14ac:dyDescent="0.25"/>
  <cols>
    <col min="1" max="1" width="12.6328125" style="4" customWidth="1"/>
    <col min="2" max="2" width="14.6328125" style="4" customWidth="1"/>
    <col min="3" max="6" width="41.6328125" style="4" customWidth="1"/>
    <col min="7" max="7" width="16.453125" style="4" customWidth="1"/>
    <col min="8" max="8" width="25.81640625" style="4" customWidth="1"/>
    <col min="9" max="9" width="3.81640625" style="4" customWidth="1"/>
    <col min="10" max="10" width="11.6328125" style="4" customWidth="1"/>
    <col min="11" max="16384" width="11.6328125" style="4" hidden="1"/>
  </cols>
  <sheetData>
    <row r="1" spans="1:10" ht="30.75" x14ac:dyDescent="0.25">
      <c r="A1" s="2" t="str">
        <f ca="1" xml:space="preserve"> RIGHT(CELL("filename", $A$1), LEN(CELL("filename", $A$1)) - SEARCH("]", CELL("filename", $A$1)))</f>
        <v>Cover</v>
      </c>
      <c r="B1" s="2"/>
      <c r="C1" s="3"/>
      <c r="D1" s="3"/>
      <c r="E1" s="3"/>
      <c r="F1" s="3"/>
      <c r="G1" s="3"/>
      <c r="H1" s="3"/>
      <c r="I1" s="3"/>
      <c r="J1" s="3"/>
    </row>
    <row r="2" spans="1:10" ht="13.15" x14ac:dyDescent="0.25"/>
    <row r="3" spans="1:10" s="6" customFormat="1" ht="35.65" x14ac:dyDescent="0.25">
      <c r="B3" s="113" t="s">
        <v>0</v>
      </c>
    </row>
    <row r="4" spans="1:10" ht="13.15" x14ac:dyDescent="0.25"/>
    <row r="5" spans="1:10" ht="20.25" x14ac:dyDescent="0.25">
      <c r="B5" s="114" t="s">
        <v>1</v>
      </c>
      <c r="C5" s="114"/>
      <c r="D5" s="120" t="s">
        <v>2</v>
      </c>
    </row>
    <row r="6" spans="1:10" ht="20.25" x14ac:dyDescent="0.25">
      <c r="B6" s="114" t="s">
        <v>3</v>
      </c>
      <c r="C6" s="114"/>
      <c r="D6" s="120" t="s">
        <v>4</v>
      </c>
    </row>
    <row r="7" spans="1:10" ht="20.25" x14ac:dyDescent="0.25">
      <c r="B7" s="114" t="s">
        <v>5</v>
      </c>
      <c r="C7" s="114"/>
      <c r="D7" s="115" t="str">
        <f ca="1" xml:space="preserve"> MID(CELL("filename"), FIND("[", CELL("filename"), 1) + 1, FIND("]", CELL("filename"), 1) - FIND("[", CELL("filename"), 1) - 1)</f>
        <v>CCP 2026 DD Large gated schemes model (redacted).xlsx</v>
      </c>
    </row>
    <row r="8" spans="1:10" ht="20.25" x14ac:dyDescent="0.25">
      <c r="B8" s="114" t="s">
        <v>6</v>
      </c>
      <c r="C8" s="114"/>
      <c r="D8" s="116">
        <v>46247</v>
      </c>
    </row>
    <row r="9" spans="1:10" ht="20.25" x14ac:dyDescent="0.25">
      <c r="B9" s="114"/>
      <c r="C9" s="114"/>
      <c r="D9" s="117"/>
    </row>
    <row r="10" spans="1:10" ht="20.25" x14ac:dyDescent="0.25">
      <c r="B10" s="118" t="s">
        <v>7</v>
      </c>
      <c r="C10" s="118"/>
      <c r="D10" s="119" t="s">
        <v>8</v>
      </c>
    </row>
    <row r="11" spans="1:10" ht="13.15" x14ac:dyDescent="0.4">
      <c r="C11" s="5"/>
    </row>
    <row r="12" spans="1:10" ht="20.25" x14ac:dyDescent="0.25">
      <c r="B12" s="121" t="s">
        <v>9</v>
      </c>
      <c r="C12" s="114"/>
      <c r="D12" s="114"/>
      <c r="E12" s="122"/>
      <c r="F12" s="122"/>
      <c r="G12" s="114"/>
      <c r="H12" s="114"/>
    </row>
    <row r="13" spans="1:10" ht="63" customHeight="1" x14ac:dyDescent="0.25">
      <c r="B13" s="152" t="s">
        <v>10</v>
      </c>
      <c r="C13" s="152"/>
      <c r="D13" s="152"/>
      <c r="E13" s="152"/>
      <c r="F13" s="152"/>
      <c r="G13" s="152"/>
      <c r="H13" s="152"/>
    </row>
    <row r="14" spans="1:10" ht="20.25" x14ac:dyDescent="0.25">
      <c r="B14" s="114"/>
      <c r="C14" s="114"/>
      <c r="D14" s="114"/>
      <c r="E14" s="122"/>
      <c r="F14" s="122"/>
      <c r="G14" s="114"/>
      <c r="H14" s="114"/>
    </row>
    <row r="15" spans="1:10" ht="20.25" x14ac:dyDescent="0.25">
      <c r="B15" s="123" t="s">
        <v>11</v>
      </c>
      <c r="C15" s="124"/>
      <c r="D15" s="124"/>
      <c r="E15" s="122"/>
      <c r="F15" s="122"/>
      <c r="G15" s="114"/>
      <c r="H15" s="114"/>
    </row>
    <row r="16" spans="1:10" ht="111.75" customHeight="1" x14ac:dyDescent="0.25">
      <c r="B16" s="152" t="s">
        <v>12</v>
      </c>
      <c r="C16" s="152"/>
      <c r="D16" s="152"/>
      <c r="E16" s="152"/>
      <c r="F16" s="152"/>
      <c r="G16" s="152"/>
      <c r="H16" s="152"/>
    </row>
    <row r="17" spans="1:9" ht="13.15" x14ac:dyDescent="0.25"/>
    <row r="18" spans="1:9" ht="20.25" x14ac:dyDescent="0.25">
      <c r="B18" s="121" t="s">
        <v>13</v>
      </c>
      <c r="C18" s="114"/>
      <c r="D18" s="114"/>
      <c r="E18" s="122"/>
      <c r="F18" s="122"/>
      <c r="G18" s="114"/>
      <c r="H18" s="114"/>
    </row>
    <row r="19" spans="1:9" ht="20.25" x14ac:dyDescent="0.25">
      <c r="B19" s="153" t="s">
        <v>14</v>
      </c>
      <c r="C19" s="153"/>
      <c r="D19" s="153"/>
      <c r="E19" s="153"/>
      <c r="F19" s="153"/>
      <c r="G19" s="153"/>
      <c r="H19" s="153"/>
    </row>
    <row r="20" spans="1:9" ht="13.15" x14ac:dyDescent="0.25"/>
    <row r="21" spans="1:9" ht="20.25" x14ac:dyDescent="0.25">
      <c r="B21" s="121" t="s">
        <v>15</v>
      </c>
      <c r="C21" s="114"/>
      <c r="D21" s="114"/>
      <c r="E21" s="122"/>
      <c r="F21" s="122"/>
      <c r="G21" s="114"/>
      <c r="H21" s="114"/>
    </row>
    <row r="22" spans="1:9" ht="44.25" customHeight="1" x14ac:dyDescent="0.25">
      <c r="B22" s="154" t="s">
        <v>16</v>
      </c>
      <c r="C22" s="154"/>
      <c r="D22" s="154"/>
      <c r="E22" s="154"/>
      <c r="F22" s="154"/>
      <c r="G22" s="154"/>
      <c r="H22" s="154"/>
    </row>
    <row r="23" spans="1:9" ht="13.15" x14ac:dyDescent="0.25"/>
    <row r="24" spans="1:9" ht="18.75" customHeight="1" x14ac:dyDescent="0.25">
      <c r="A24" s="126" t="s">
        <v>17</v>
      </c>
      <c r="B24" s="126"/>
      <c r="C24" s="126"/>
      <c r="D24" s="126"/>
      <c r="E24" s="126"/>
      <c r="F24" s="126"/>
      <c r="G24" s="126"/>
      <c r="H24" s="126"/>
      <c r="I24" s="126"/>
    </row>
    <row r="25" spans="1:9" ht="13.5" customHeight="1" x14ac:dyDescent="0.25"/>
  </sheetData>
  <mergeCells count="4">
    <mergeCell ref="B13:H13"/>
    <mergeCell ref="B16:H16"/>
    <mergeCell ref="B19:H19"/>
    <mergeCell ref="B22:H22"/>
  </mergeCells>
  <hyperlinks>
    <hyperlink ref="D10" r:id="rId1" display="mailto:PR24@ofwat.gov.uk" xr:uid="{7E96E832-D680-4E57-941B-B6068A771723}"/>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2A5D0-A0EA-4DDD-82A3-94F6D671CDD5}">
  <sheetPr>
    <tabColor theme="3" tint="0.59999389629810485"/>
  </sheetPr>
  <dimension ref="A1:I60"/>
  <sheetViews>
    <sheetView showGridLines="0" zoomScale="80" zoomScaleNormal="80" workbookViewId="0"/>
  </sheetViews>
  <sheetFormatPr defaultRowHeight="9.75" x14ac:dyDescent="0.25"/>
  <cols>
    <col min="2" max="2" width="34.36328125" customWidth="1"/>
    <col min="3" max="3" width="25.81640625" bestFit="1" customWidth="1"/>
    <col min="8" max="8" width="12.1796875" bestFit="1" customWidth="1"/>
  </cols>
  <sheetData>
    <row r="1" spans="1:9" s="1" customFormat="1" ht="15.75" x14ac:dyDescent="0.25">
      <c r="A1" s="1" t="s">
        <v>18</v>
      </c>
    </row>
    <row r="3" spans="1:9" s="28" customFormat="1" ht="15" customHeight="1" x14ac:dyDescent="0.25">
      <c r="B3" s="29" t="s">
        <v>19</v>
      </c>
      <c r="C3" s="30" t="s">
        <v>20</v>
      </c>
    </row>
    <row r="4" spans="1:9" s="28" customFormat="1" ht="15" customHeight="1" x14ac:dyDescent="0.25">
      <c r="B4" s="31" t="s">
        <v>21</v>
      </c>
      <c r="C4" s="32" t="s">
        <v>22</v>
      </c>
    </row>
    <row r="5" spans="1:9" s="28" customFormat="1" ht="15" customHeight="1" x14ac:dyDescent="0.25">
      <c r="B5" s="31" t="s">
        <v>23</v>
      </c>
      <c r="C5" s="32" t="s">
        <v>24</v>
      </c>
    </row>
    <row r="6" spans="1:9" s="28" customFormat="1" ht="15" customHeight="1" x14ac:dyDescent="0.25">
      <c r="B6" s="31" t="s">
        <v>25</v>
      </c>
      <c r="C6" s="32" t="s">
        <v>26</v>
      </c>
    </row>
    <row r="7" spans="1:9" s="28" customFormat="1" ht="15" customHeight="1" x14ac:dyDescent="0.25">
      <c r="B7" s="31" t="s">
        <v>27</v>
      </c>
      <c r="C7" s="32" t="s">
        <v>28</v>
      </c>
    </row>
    <row r="8" spans="1:9" s="28" customFormat="1" ht="15" customHeight="1" x14ac:dyDescent="0.25">
      <c r="B8" s="31" t="s">
        <v>29</v>
      </c>
      <c r="C8" s="32" t="s">
        <v>30</v>
      </c>
      <c r="H8" s="33"/>
      <c r="I8" s="33"/>
    </row>
    <row r="9" spans="1:9" s="28" customFormat="1" ht="15" customHeight="1" x14ac:dyDescent="0.25">
      <c r="B9" s="31" t="s">
        <v>31</v>
      </c>
      <c r="C9" s="32" t="s">
        <v>32</v>
      </c>
      <c r="D9" s="44" t="s">
        <v>33</v>
      </c>
    </row>
    <row r="10" spans="1:9" s="28" customFormat="1" ht="15" customHeight="1" x14ac:dyDescent="0.25">
      <c r="B10" s="31" t="s">
        <v>34</v>
      </c>
      <c r="C10" s="32" t="s">
        <v>35</v>
      </c>
    </row>
    <row r="11" spans="1:9" s="28" customFormat="1" ht="15" customHeight="1" x14ac:dyDescent="0.25">
      <c r="B11" s="31" t="s">
        <v>36</v>
      </c>
      <c r="C11" s="32" t="s">
        <v>37</v>
      </c>
    </row>
    <row r="12" spans="1:9" s="28" customFormat="1" ht="15" customHeight="1" x14ac:dyDescent="0.25">
      <c r="B12" s="31" t="s">
        <v>38</v>
      </c>
      <c r="C12" s="32" t="s">
        <v>39</v>
      </c>
    </row>
    <row r="13" spans="1:9" s="28" customFormat="1" ht="15" customHeight="1" x14ac:dyDescent="0.25">
      <c r="B13" s="31" t="s">
        <v>40</v>
      </c>
      <c r="C13" s="32" t="s">
        <v>41</v>
      </c>
    </row>
    <row r="14" spans="1:9" s="28" customFormat="1" ht="15" customHeight="1" x14ac:dyDescent="0.25">
      <c r="B14" s="31" t="s">
        <v>42</v>
      </c>
      <c r="C14" s="32" t="s">
        <v>43</v>
      </c>
    </row>
    <row r="15" spans="1:9" s="28" customFormat="1" ht="15" customHeight="1" x14ac:dyDescent="0.25">
      <c r="B15" s="31" t="s">
        <v>44</v>
      </c>
      <c r="C15" s="32" t="s">
        <v>45</v>
      </c>
    </row>
    <row r="16" spans="1:9" s="28" customFormat="1" ht="15" customHeight="1" x14ac:dyDescent="0.25">
      <c r="B16" s="31" t="s">
        <v>46</v>
      </c>
      <c r="C16" s="32" t="s">
        <v>47</v>
      </c>
    </row>
    <row r="17" spans="2:7" s="28" customFormat="1" ht="15" customHeight="1" x14ac:dyDescent="0.25">
      <c r="B17" s="31" t="s">
        <v>48</v>
      </c>
      <c r="C17" s="32" t="s">
        <v>49</v>
      </c>
    </row>
    <row r="18" spans="2:7" s="28" customFormat="1" ht="15" customHeight="1" x14ac:dyDescent="0.25">
      <c r="B18" s="31" t="s">
        <v>50</v>
      </c>
      <c r="C18" s="32" t="s">
        <v>51</v>
      </c>
    </row>
    <row r="19" spans="2:7" s="28" customFormat="1" ht="15" customHeight="1" x14ac:dyDescent="0.25">
      <c r="B19" s="34" t="s">
        <v>52</v>
      </c>
      <c r="C19" s="35" t="s">
        <v>53</v>
      </c>
    </row>
    <row r="20" spans="2:7" s="28" customFormat="1" ht="15" customHeight="1" x14ac:dyDescent="0.25"/>
    <row r="21" spans="2:7" s="28" customFormat="1" ht="15" customHeight="1" x14ac:dyDescent="0.25">
      <c r="B21" s="29" t="s">
        <v>54</v>
      </c>
      <c r="C21" s="30" t="s">
        <v>55</v>
      </c>
    </row>
    <row r="22" spans="2:7" s="28" customFormat="1" ht="15" customHeight="1" x14ac:dyDescent="0.25">
      <c r="B22" s="31" t="s">
        <v>56</v>
      </c>
      <c r="C22" s="32" t="s">
        <v>57</v>
      </c>
    </row>
    <row r="23" spans="2:7" s="28" customFormat="1" ht="15" customHeight="1" x14ac:dyDescent="0.25">
      <c r="B23" s="31" t="s">
        <v>58</v>
      </c>
      <c r="C23" s="32" t="s">
        <v>59</v>
      </c>
    </row>
    <row r="24" spans="2:7" s="28" customFormat="1" ht="15" customHeight="1" x14ac:dyDescent="0.25">
      <c r="B24" s="31" t="s">
        <v>60</v>
      </c>
      <c r="C24" s="32" t="s">
        <v>61</v>
      </c>
    </row>
    <row r="25" spans="2:7" s="28" customFormat="1" ht="15" customHeight="1" x14ac:dyDescent="0.25">
      <c r="B25" s="31" t="s">
        <v>62</v>
      </c>
      <c r="C25" s="32" t="s">
        <v>63</v>
      </c>
    </row>
    <row r="26" spans="2:7" s="28" customFormat="1" ht="15" customHeight="1" x14ac:dyDescent="0.25">
      <c r="B26" s="31" t="s">
        <v>64</v>
      </c>
      <c r="C26" s="32" t="s">
        <v>65</v>
      </c>
    </row>
    <row r="27" spans="2:7" s="28" customFormat="1" ht="15" customHeight="1" x14ac:dyDescent="0.25">
      <c r="B27" s="31" t="s">
        <v>66</v>
      </c>
      <c r="C27" s="32" t="s">
        <v>67</v>
      </c>
    </row>
    <row r="28" spans="2:7" s="28" customFormat="1" ht="15" customHeight="1" x14ac:dyDescent="0.25">
      <c r="B28" s="31" t="s">
        <v>68</v>
      </c>
      <c r="C28" s="32" t="s">
        <v>69</v>
      </c>
    </row>
    <row r="29" spans="2:7" s="28" customFormat="1" ht="15" customHeight="1" x14ac:dyDescent="0.25">
      <c r="B29" s="34" t="s">
        <v>70</v>
      </c>
      <c r="C29" s="35" t="s">
        <v>71</v>
      </c>
    </row>
    <row r="30" spans="2:7" s="28" customFormat="1" ht="15" customHeight="1" x14ac:dyDescent="0.25"/>
    <row r="31" spans="2:7" s="28" customFormat="1" ht="15" customHeight="1" x14ac:dyDescent="0.25">
      <c r="B31" s="29" t="s">
        <v>72</v>
      </c>
      <c r="C31" s="30" t="s">
        <v>55</v>
      </c>
      <c r="D31" s="36"/>
      <c r="E31" s="36"/>
      <c r="F31" s="36"/>
      <c r="G31" s="36"/>
    </row>
    <row r="32" spans="2:7" s="28" customFormat="1" ht="15" customHeight="1" x14ac:dyDescent="0.25">
      <c r="B32" s="31" t="s">
        <v>73</v>
      </c>
      <c r="C32" s="32" t="s">
        <v>74</v>
      </c>
      <c r="D32" s="36"/>
      <c r="E32" s="36"/>
      <c r="F32" s="36"/>
      <c r="G32" s="36"/>
    </row>
    <row r="33" spans="2:7" s="28" customFormat="1" ht="15" customHeight="1" x14ac:dyDescent="0.25">
      <c r="B33" s="31" t="s">
        <v>75</v>
      </c>
      <c r="C33" s="32" t="s">
        <v>76</v>
      </c>
      <c r="D33" s="36"/>
      <c r="E33" s="36"/>
      <c r="F33" s="36"/>
      <c r="G33" s="36"/>
    </row>
    <row r="34" spans="2:7" s="28" customFormat="1" ht="15" customHeight="1" x14ac:dyDescent="0.25">
      <c r="B34" s="31" t="s">
        <v>77</v>
      </c>
      <c r="C34" s="32" t="s">
        <v>78</v>
      </c>
      <c r="D34" s="36"/>
      <c r="E34" s="36"/>
      <c r="F34" s="36"/>
      <c r="G34" s="36"/>
    </row>
    <row r="35" spans="2:7" s="28" customFormat="1" ht="15" customHeight="1" x14ac:dyDescent="0.25">
      <c r="B35" s="31" t="s">
        <v>79</v>
      </c>
      <c r="C35" s="32" t="s">
        <v>80</v>
      </c>
      <c r="D35" s="36"/>
      <c r="E35" s="36"/>
      <c r="F35" s="36"/>
      <c r="G35" s="36"/>
    </row>
    <row r="36" spans="2:7" s="28" customFormat="1" ht="15" customHeight="1" x14ac:dyDescent="0.25">
      <c r="B36" s="31" t="s">
        <v>81</v>
      </c>
      <c r="C36" s="32" t="s">
        <v>82</v>
      </c>
      <c r="D36" s="36"/>
      <c r="E36" s="36"/>
      <c r="F36" s="36"/>
      <c r="G36" s="36"/>
    </row>
    <row r="37" spans="2:7" s="28" customFormat="1" ht="15" customHeight="1" x14ac:dyDescent="0.25">
      <c r="B37" s="31" t="s">
        <v>83</v>
      </c>
      <c r="C37" s="32" t="s">
        <v>84</v>
      </c>
      <c r="D37" s="36"/>
      <c r="E37" s="36"/>
      <c r="F37" s="36"/>
      <c r="G37" s="36"/>
    </row>
    <row r="38" spans="2:7" s="28" customFormat="1" ht="15" customHeight="1" x14ac:dyDescent="0.25">
      <c r="B38" s="34" t="s">
        <v>85</v>
      </c>
      <c r="C38" s="35" t="s">
        <v>86</v>
      </c>
      <c r="D38" s="36"/>
      <c r="E38" s="36"/>
      <c r="F38" s="36"/>
      <c r="G38" s="36"/>
    </row>
    <row r="39" spans="2:7" s="28" customFormat="1" ht="15" customHeight="1" x14ac:dyDescent="0.25"/>
    <row r="40" spans="2:7" s="28" customFormat="1" ht="15" customHeight="1" x14ac:dyDescent="0.25">
      <c r="B40" s="29" t="s">
        <v>87</v>
      </c>
      <c r="C40" s="30" t="s">
        <v>55</v>
      </c>
    </row>
    <row r="41" spans="2:7" s="28" customFormat="1" ht="15" customHeight="1" x14ac:dyDescent="0.25">
      <c r="B41" s="31" t="s">
        <v>88</v>
      </c>
      <c r="C41" s="32" t="s">
        <v>89</v>
      </c>
    </row>
    <row r="42" spans="2:7" s="28" customFormat="1" ht="15" customHeight="1" x14ac:dyDescent="0.25">
      <c r="B42" s="31" t="s">
        <v>90</v>
      </c>
      <c r="C42" s="32" t="s">
        <v>91</v>
      </c>
    </row>
    <row r="43" spans="2:7" s="28" customFormat="1" ht="15" customHeight="1" x14ac:dyDescent="0.25">
      <c r="B43" s="37" t="s">
        <v>92</v>
      </c>
      <c r="C43" s="32" t="s">
        <v>93</v>
      </c>
    </row>
    <row r="44" spans="2:7" s="28" customFormat="1" ht="15" customHeight="1" x14ac:dyDescent="0.25">
      <c r="B44" s="31" t="s">
        <v>94</v>
      </c>
      <c r="C44" s="32" t="s">
        <v>95</v>
      </c>
    </row>
    <row r="45" spans="2:7" s="28" customFormat="1" ht="15" customHeight="1" x14ac:dyDescent="0.25">
      <c r="B45" s="31" t="s">
        <v>96</v>
      </c>
      <c r="C45" s="32" t="s">
        <v>97</v>
      </c>
    </row>
    <row r="46" spans="2:7" s="28" customFormat="1" ht="15" customHeight="1" x14ac:dyDescent="0.25">
      <c r="B46" s="31" t="s">
        <v>98</v>
      </c>
      <c r="C46" s="32" t="s">
        <v>99</v>
      </c>
    </row>
    <row r="47" spans="2:7" s="28" customFormat="1" ht="15" customHeight="1" x14ac:dyDescent="0.25">
      <c r="B47" s="34" t="s">
        <v>100</v>
      </c>
      <c r="C47" s="35" t="s">
        <v>101</v>
      </c>
    </row>
    <row r="48" spans="2:7" s="28" customFormat="1" ht="15" customHeight="1" x14ac:dyDescent="0.25"/>
    <row r="49" spans="2:2" s="28" customFormat="1" ht="15" customHeight="1" x14ac:dyDescent="0.25">
      <c r="B49" s="38" t="s">
        <v>102</v>
      </c>
    </row>
    <row r="50" spans="2:2" s="28" customFormat="1" ht="15" customHeight="1" x14ac:dyDescent="0.25">
      <c r="B50" s="39" t="s">
        <v>103</v>
      </c>
    </row>
    <row r="51" spans="2:2" s="28" customFormat="1" ht="15" customHeight="1" x14ac:dyDescent="0.25">
      <c r="B51" s="40" t="s">
        <v>104</v>
      </c>
    </row>
    <row r="52" spans="2:2" s="28" customFormat="1" ht="15" customHeight="1" x14ac:dyDescent="0.25"/>
    <row r="53" spans="2:2" s="28" customFormat="1" ht="15" customHeight="1" x14ac:dyDescent="0.25">
      <c r="B53" s="38" t="s">
        <v>105</v>
      </c>
    </row>
    <row r="54" spans="2:2" s="28" customFormat="1" ht="15" customHeight="1" x14ac:dyDescent="0.25">
      <c r="B54" s="39" t="s">
        <v>106</v>
      </c>
    </row>
    <row r="55" spans="2:2" s="28" customFormat="1" ht="15" customHeight="1" x14ac:dyDescent="0.25">
      <c r="B55" s="39" t="s">
        <v>107</v>
      </c>
    </row>
    <row r="56" spans="2:2" s="28" customFormat="1" ht="15" customHeight="1" x14ac:dyDescent="0.25">
      <c r="B56" s="40" t="s">
        <v>108</v>
      </c>
    </row>
    <row r="57" spans="2:2" s="28" customFormat="1" ht="15" customHeight="1" x14ac:dyDescent="0.25"/>
    <row r="58" spans="2:2" s="28" customFormat="1" ht="15" customHeight="1" x14ac:dyDescent="0.25">
      <c r="B58" s="38" t="s">
        <v>109</v>
      </c>
    </row>
    <row r="59" spans="2:2" s="28" customFormat="1" ht="15" customHeight="1" x14ac:dyDescent="0.25">
      <c r="B59" s="39" t="s">
        <v>110</v>
      </c>
    </row>
    <row r="60" spans="2:2" s="28" customFormat="1" ht="15" customHeight="1" x14ac:dyDescent="0.25">
      <c r="B60" s="40" t="s">
        <v>111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3BB86-524E-47BC-8F55-B5EE08AE4654}">
  <sheetPr>
    <tabColor theme="7" tint="0.39997558519241921"/>
  </sheetPr>
  <dimension ref="A1"/>
  <sheetViews>
    <sheetView zoomScale="80" zoomScaleNormal="80" workbookViewId="0"/>
  </sheetViews>
  <sheetFormatPr defaultRowHeight="9.7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AA1D8-9A04-459F-ABEF-03BE42299F5E}">
  <sheetPr>
    <tabColor theme="7" tint="0.39997558519241921"/>
  </sheetPr>
  <dimension ref="A1:V1474"/>
  <sheetViews>
    <sheetView zoomScale="80" zoomScaleNormal="80" workbookViewId="0"/>
  </sheetViews>
  <sheetFormatPr defaultColWidth="14.6328125" defaultRowHeight="9.75" x14ac:dyDescent="0.25"/>
  <cols>
    <col min="1" max="1" width="14.6328125" style="20" customWidth="1"/>
    <col min="2" max="16" width="14.6328125" style="20"/>
    <col min="17" max="17" width="14.6328125" style="20" customWidth="1"/>
    <col min="18" max="18" width="14.6328125" style="20"/>
    <col min="19" max="19" width="14.6328125" style="20" customWidth="1"/>
    <col min="20" max="16384" width="14.6328125" style="20"/>
  </cols>
  <sheetData>
    <row r="1" spans="1:22" x14ac:dyDescent="0.25">
      <c r="A1" s="19" t="s">
        <v>112</v>
      </c>
      <c r="B1" s="19" t="s">
        <v>113</v>
      </c>
      <c r="C1" s="19" t="s">
        <v>114</v>
      </c>
      <c r="D1" s="19" t="s">
        <v>115</v>
      </c>
      <c r="E1" s="19" t="s">
        <v>116</v>
      </c>
      <c r="F1" s="19" t="s">
        <v>117</v>
      </c>
      <c r="G1" s="19" t="s">
        <v>118</v>
      </c>
      <c r="H1" s="19" t="s">
        <v>119</v>
      </c>
      <c r="I1" s="19" t="s">
        <v>120</v>
      </c>
      <c r="J1" s="19" t="s">
        <v>121</v>
      </c>
      <c r="K1" s="19" t="s">
        <v>122</v>
      </c>
      <c r="L1" s="19" t="s">
        <v>123</v>
      </c>
      <c r="M1" s="19" t="s">
        <v>124</v>
      </c>
      <c r="N1" s="19" t="s">
        <v>125</v>
      </c>
      <c r="O1" s="19" t="s">
        <v>126</v>
      </c>
      <c r="P1" s="19" t="s">
        <v>127</v>
      </c>
      <c r="Q1" s="19" t="s">
        <v>128</v>
      </c>
      <c r="R1" s="19" t="s">
        <v>129</v>
      </c>
      <c r="S1" s="19" t="s">
        <v>130</v>
      </c>
      <c r="T1" s="19" t="s">
        <v>116</v>
      </c>
      <c r="U1" s="19"/>
      <c r="V1" s="19"/>
    </row>
    <row r="2" spans="1:22" x14ac:dyDescent="0.25">
      <c r="A2" s="21">
        <v>46216.426438310184</v>
      </c>
      <c r="B2" s="20" t="s">
        <v>28</v>
      </c>
      <c r="C2" s="20" t="s">
        <v>74</v>
      </c>
      <c r="D2" s="20" t="s">
        <v>131</v>
      </c>
      <c r="E2" s="68">
        <v>0</v>
      </c>
      <c r="F2" s="20" t="s">
        <v>132</v>
      </c>
      <c r="G2" s="20" t="s">
        <v>101</v>
      </c>
      <c r="H2" s="20" t="s">
        <v>133</v>
      </c>
      <c r="I2" s="20" t="s">
        <v>134</v>
      </c>
      <c r="J2" s="20" t="s">
        <v>135</v>
      </c>
      <c r="K2" s="20" t="s">
        <v>136</v>
      </c>
      <c r="L2" s="20" t="s">
        <v>137</v>
      </c>
      <c r="M2" s="20" t="s">
        <v>138</v>
      </c>
      <c r="N2" s="20" t="s">
        <v>139</v>
      </c>
      <c r="O2" s="20" t="s">
        <v>140</v>
      </c>
      <c r="P2" s="20" t="s">
        <v>132</v>
      </c>
      <c r="Q2" s="20" t="s">
        <v>89</v>
      </c>
      <c r="R2" s="20" t="s">
        <v>141</v>
      </c>
      <c r="S2" s="20" t="s">
        <v>142</v>
      </c>
      <c r="T2" s="68">
        <v>0</v>
      </c>
    </row>
    <row r="3" spans="1:22" x14ac:dyDescent="0.25">
      <c r="A3" s="21">
        <v>46216.426438310184</v>
      </c>
      <c r="B3" s="20" t="s">
        <v>28</v>
      </c>
      <c r="C3" s="20" t="s">
        <v>74</v>
      </c>
      <c r="D3" s="20" t="s">
        <v>131</v>
      </c>
      <c r="E3" s="68">
        <v>0</v>
      </c>
      <c r="F3" s="20" t="s">
        <v>132</v>
      </c>
      <c r="G3" s="20" t="s">
        <v>101</v>
      </c>
      <c r="H3" s="20" t="s">
        <v>133</v>
      </c>
      <c r="I3" s="20" t="s">
        <v>134</v>
      </c>
      <c r="J3" s="20" t="s">
        <v>135</v>
      </c>
      <c r="K3" s="20" t="s">
        <v>136</v>
      </c>
      <c r="L3" s="20" t="s">
        <v>137</v>
      </c>
      <c r="M3" s="20" t="s">
        <v>138</v>
      </c>
      <c r="N3" s="20" t="s">
        <v>139</v>
      </c>
      <c r="O3" s="20" t="s">
        <v>140</v>
      </c>
      <c r="P3" s="20" t="s">
        <v>132</v>
      </c>
      <c r="Q3" s="20" t="s">
        <v>91</v>
      </c>
      <c r="R3" s="20" t="s">
        <v>141</v>
      </c>
      <c r="S3" s="20" t="s">
        <v>142</v>
      </c>
      <c r="T3" s="68">
        <v>0</v>
      </c>
    </row>
    <row r="4" spans="1:22" x14ac:dyDescent="0.25">
      <c r="A4" s="21">
        <v>46216.426438310184</v>
      </c>
      <c r="B4" s="20" t="s">
        <v>28</v>
      </c>
      <c r="C4" s="20" t="s">
        <v>74</v>
      </c>
      <c r="D4" s="20" t="s">
        <v>131</v>
      </c>
      <c r="E4" s="68">
        <v>0</v>
      </c>
      <c r="F4" s="20" t="s">
        <v>132</v>
      </c>
      <c r="G4" s="20" t="s">
        <v>101</v>
      </c>
      <c r="H4" s="20" t="s">
        <v>133</v>
      </c>
      <c r="I4" s="20" t="s">
        <v>134</v>
      </c>
      <c r="J4" s="20" t="s">
        <v>135</v>
      </c>
      <c r="K4" s="20" t="s">
        <v>136</v>
      </c>
      <c r="L4" s="20" t="s">
        <v>137</v>
      </c>
      <c r="M4" s="20" t="s">
        <v>138</v>
      </c>
      <c r="N4" s="20" t="s">
        <v>139</v>
      </c>
      <c r="O4" s="20" t="s">
        <v>140</v>
      </c>
      <c r="P4" s="20" t="s">
        <v>132</v>
      </c>
      <c r="Q4" s="20" t="s">
        <v>93</v>
      </c>
      <c r="R4" s="20" t="s">
        <v>141</v>
      </c>
      <c r="S4" s="20" t="s">
        <v>142</v>
      </c>
      <c r="T4" s="68">
        <v>0</v>
      </c>
    </row>
    <row r="5" spans="1:22" x14ac:dyDescent="0.25">
      <c r="A5" s="21">
        <v>46216.426438310184</v>
      </c>
      <c r="B5" s="20" t="s">
        <v>28</v>
      </c>
      <c r="C5" s="20" t="s">
        <v>74</v>
      </c>
      <c r="D5" s="20" t="s">
        <v>131</v>
      </c>
      <c r="E5" s="68">
        <v>0</v>
      </c>
      <c r="F5" s="20" t="s">
        <v>132</v>
      </c>
      <c r="G5" s="20" t="s">
        <v>101</v>
      </c>
      <c r="H5" s="20" t="s">
        <v>133</v>
      </c>
      <c r="I5" s="20" t="s">
        <v>134</v>
      </c>
      <c r="J5" s="20" t="s">
        <v>135</v>
      </c>
      <c r="K5" s="20" t="s">
        <v>136</v>
      </c>
      <c r="L5" s="20" t="s">
        <v>137</v>
      </c>
      <c r="M5" s="20" t="s">
        <v>138</v>
      </c>
      <c r="N5" s="20" t="s">
        <v>139</v>
      </c>
      <c r="O5" s="20" t="s">
        <v>140</v>
      </c>
      <c r="P5" s="20" t="s">
        <v>132</v>
      </c>
      <c r="Q5" s="20" t="s">
        <v>101</v>
      </c>
      <c r="R5" s="20" t="s">
        <v>141</v>
      </c>
      <c r="S5" s="20" t="s">
        <v>142</v>
      </c>
      <c r="T5" s="68">
        <v>0</v>
      </c>
    </row>
    <row r="6" spans="1:22" x14ac:dyDescent="0.25">
      <c r="A6" s="21">
        <v>46216.426438310184</v>
      </c>
      <c r="B6" s="20" t="s">
        <v>28</v>
      </c>
      <c r="C6" s="20" t="s">
        <v>74</v>
      </c>
      <c r="D6" s="20" t="s">
        <v>131</v>
      </c>
      <c r="E6" s="68">
        <v>0</v>
      </c>
      <c r="F6" s="20" t="s">
        <v>132</v>
      </c>
      <c r="G6" s="20" t="s">
        <v>101</v>
      </c>
      <c r="H6" s="20" t="s">
        <v>133</v>
      </c>
      <c r="I6" s="20" t="s">
        <v>134</v>
      </c>
      <c r="J6" s="20" t="s">
        <v>135</v>
      </c>
      <c r="K6" s="20" t="s">
        <v>136</v>
      </c>
      <c r="L6" s="20" t="s">
        <v>137</v>
      </c>
      <c r="M6" s="20" t="s">
        <v>138</v>
      </c>
      <c r="N6" s="20" t="s">
        <v>139</v>
      </c>
      <c r="O6" s="20" t="s">
        <v>140</v>
      </c>
      <c r="P6" s="20" t="s">
        <v>132</v>
      </c>
      <c r="Q6" s="20" t="s">
        <v>95</v>
      </c>
      <c r="R6" s="20" t="s">
        <v>141</v>
      </c>
      <c r="S6" s="20" t="s">
        <v>142</v>
      </c>
      <c r="T6" s="68">
        <v>0</v>
      </c>
    </row>
    <row r="7" spans="1:22" x14ac:dyDescent="0.25">
      <c r="A7" s="21">
        <v>46216.426438310184</v>
      </c>
      <c r="B7" s="20" t="s">
        <v>28</v>
      </c>
      <c r="C7" s="20" t="s">
        <v>74</v>
      </c>
      <c r="D7" s="20" t="s">
        <v>131</v>
      </c>
      <c r="E7" s="68">
        <v>0</v>
      </c>
      <c r="F7" s="20" t="s">
        <v>132</v>
      </c>
      <c r="G7" s="20" t="s">
        <v>101</v>
      </c>
      <c r="H7" s="20" t="s">
        <v>133</v>
      </c>
      <c r="I7" s="20" t="s">
        <v>134</v>
      </c>
      <c r="J7" s="20" t="s">
        <v>135</v>
      </c>
      <c r="K7" s="20" t="s">
        <v>136</v>
      </c>
      <c r="L7" s="20" t="s">
        <v>137</v>
      </c>
      <c r="M7" s="20" t="s">
        <v>138</v>
      </c>
      <c r="N7" s="20" t="s">
        <v>139</v>
      </c>
      <c r="O7" s="20" t="s">
        <v>140</v>
      </c>
      <c r="P7" s="20" t="s">
        <v>132</v>
      </c>
      <c r="Q7" s="20" t="s">
        <v>97</v>
      </c>
      <c r="R7" s="20" t="s">
        <v>141</v>
      </c>
      <c r="S7" s="20" t="s">
        <v>142</v>
      </c>
      <c r="T7" s="68">
        <v>0</v>
      </c>
    </row>
    <row r="8" spans="1:22" x14ac:dyDescent="0.25">
      <c r="A8" s="21">
        <v>46216.426438310184</v>
      </c>
      <c r="B8" s="20" t="s">
        <v>28</v>
      </c>
      <c r="C8" s="20" t="s">
        <v>74</v>
      </c>
      <c r="D8" s="20" t="s">
        <v>131</v>
      </c>
      <c r="E8" s="68">
        <v>0</v>
      </c>
      <c r="F8" s="20" t="s">
        <v>132</v>
      </c>
      <c r="G8" s="20" t="s">
        <v>101</v>
      </c>
      <c r="H8" s="20" t="s">
        <v>133</v>
      </c>
      <c r="I8" s="20" t="s">
        <v>134</v>
      </c>
      <c r="J8" s="20" t="s">
        <v>135</v>
      </c>
      <c r="K8" s="20" t="s">
        <v>136</v>
      </c>
      <c r="L8" s="20" t="s">
        <v>137</v>
      </c>
      <c r="M8" s="20" t="s">
        <v>138</v>
      </c>
      <c r="N8" s="20" t="s">
        <v>139</v>
      </c>
      <c r="O8" s="20" t="s">
        <v>140</v>
      </c>
      <c r="P8" s="20" t="s">
        <v>132</v>
      </c>
      <c r="Q8" s="20" t="s">
        <v>99</v>
      </c>
      <c r="R8" s="20" t="s">
        <v>141</v>
      </c>
      <c r="S8" s="20" t="s">
        <v>142</v>
      </c>
      <c r="T8" s="68">
        <v>0</v>
      </c>
    </row>
    <row r="9" spans="1:22" x14ac:dyDescent="0.25">
      <c r="A9" s="21">
        <v>46216.426438310184</v>
      </c>
      <c r="B9" s="20" t="s">
        <v>28</v>
      </c>
      <c r="C9" s="20" t="s">
        <v>74</v>
      </c>
      <c r="D9" s="20" t="s">
        <v>131</v>
      </c>
      <c r="E9" s="68">
        <v>0</v>
      </c>
      <c r="F9" s="20" t="s">
        <v>143</v>
      </c>
      <c r="G9" s="20" t="s">
        <v>101</v>
      </c>
      <c r="H9" s="20" t="s">
        <v>133</v>
      </c>
      <c r="I9" s="20" t="s">
        <v>134</v>
      </c>
      <c r="J9" s="20" t="s">
        <v>135</v>
      </c>
      <c r="K9" s="20" t="s">
        <v>136</v>
      </c>
      <c r="L9" s="20" t="s">
        <v>137</v>
      </c>
      <c r="M9" s="20" t="s">
        <v>138</v>
      </c>
      <c r="N9" s="20" t="s">
        <v>139</v>
      </c>
      <c r="O9" s="20" t="s">
        <v>140</v>
      </c>
      <c r="P9" s="20" t="s">
        <v>132</v>
      </c>
      <c r="Q9" s="20" t="s">
        <v>89</v>
      </c>
      <c r="R9" s="20" t="s">
        <v>141</v>
      </c>
      <c r="S9" s="20" t="s">
        <v>142</v>
      </c>
      <c r="T9" s="68">
        <v>0</v>
      </c>
    </row>
    <row r="10" spans="1:22" x14ac:dyDescent="0.25">
      <c r="A10" s="21">
        <v>46216.426438310184</v>
      </c>
      <c r="B10" s="20" t="s">
        <v>28</v>
      </c>
      <c r="C10" s="20" t="s">
        <v>74</v>
      </c>
      <c r="D10" s="20" t="s">
        <v>131</v>
      </c>
      <c r="E10" s="68">
        <v>0</v>
      </c>
      <c r="F10" s="20" t="s">
        <v>143</v>
      </c>
      <c r="G10" s="20" t="s">
        <v>101</v>
      </c>
      <c r="H10" s="20" t="s">
        <v>133</v>
      </c>
      <c r="I10" s="20" t="s">
        <v>134</v>
      </c>
      <c r="J10" s="20" t="s">
        <v>135</v>
      </c>
      <c r="K10" s="20" t="s">
        <v>136</v>
      </c>
      <c r="L10" s="20" t="s">
        <v>137</v>
      </c>
      <c r="M10" s="20" t="s">
        <v>138</v>
      </c>
      <c r="N10" s="20" t="s">
        <v>139</v>
      </c>
      <c r="O10" s="20" t="s">
        <v>140</v>
      </c>
      <c r="P10" s="20" t="s">
        <v>132</v>
      </c>
      <c r="Q10" s="20" t="s">
        <v>91</v>
      </c>
      <c r="R10" s="20" t="s">
        <v>141</v>
      </c>
      <c r="S10" s="20" t="s">
        <v>142</v>
      </c>
      <c r="T10" s="68">
        <v>0</v>
      </c>
    </row>
    <row r="11" spans="1:22" x14ac:dyDescent="0.25">
      <c r="A11" s="21">
        <v>46216.426438310184</v>
      </c>
      <c r="B11" s="20" t="s">
        <v>28</v>
      </c>
      <c r="C11" s="20" t="s">
        <v>74</v>
      </c>
      <c r="D11" s="20" t="s">
        <v>131</v>
      </c>
      <c r="E11" s="68">
        <v>0</v>
      </c>
      <c r="F11" s="20" t="s">
        <v>143</v>
      </c>
      <c r="G11" s="20" t="s">
        <v>101</v>
      </c>
      <c r="H11" s="20" t="s">
        <v>133</v>
      </c>
      <c r="I11" s="20" t="s">
        <v>134</v>
      </c>
      <c r="J11" s="20" t="s">
        <v>135</v>
      </c>
      <c r="K11" s="20" t="s">
        <v>136</v>
      </c>
      <c r="L11" s="20" t="s">
        <v>137</v>
      </c>
      <c r="M11" s="20" t="s">
        <v>138</v>
      </c>
      <c r="N11" s="20" t="s">
        <v>139</v>
      </c>
      <c r="O11" s="20" t="s">
        <v>140</v>
      </c>
      <c r="P11" s="20" t="s">
        <v>132</v>
      </c>
      <c r="Q11" s="20" t="s">
        <v>93</v>
      </c>
      <c r="R11" s="20" t="s">
        <v>141</v>
      </c>
      <c r="S11" s="20" t="s">
        <v>142</v>
      </c>
      <c r="T11" s="68">
        <v>0</v>
      </c>
    </row>
    <row r="12" spans="1:22" x14ac:dyDescent="0.25">
      <c r="A12" s="21">
        <v>46216.426438310184</v>
      </c>
      <c r="B12" s="20" t="s">
        <v>28</v>
      </c>
      <c r="C12" s="20" t="s">
        <v>74</v>
      </c>
      <c r="D12" s="20" t="s">
        <v>131</v>
      </c>
      <c r="E12" s="68">
        <v>0</v>
      </c>
      <c r="F12" s="20" t="s">
        <v>143</v>
      </c>
      <c r="G12" s="20" t="s">
        <v>101</v>
      </c>
      <c r="H12" s="20" t="s">
        <v>133</v>
      </c>
      <c r="I12" s="20" t="s">
        <v>134</v>
      </c>
      <c r="J12" s="20" t="s">
        <v>135</v>
      </c>
      <c r="K12" s="20" t="s">
        <v>136</v>
      </c>
      <c r="L12" s="20" t="s">
        <v>137</v>
      </c>
      <c r="M12" s="20" t="s">
        <v>138</v>
      </c>
      <c r="N12" s="20" t="s">
        <v>139</v>
      </c>
      <c r="O12" s="20" t="s">
        <v>140</v>
      </c>
      <c r="P12" s="20" t="s">
        <v>132</v>
      </c>
      <c r="Q12" s="20" t="s">
        <v>101</v>
      </c>
      <c r="R12" s="20" t="s">
        <v>141</v>
      </c>
      <c r="S12" s="20" t="s">
        <v>142</v>
      </c>
      <c r="T12" s="68">
        <v>0</v>
      </c>
    </row>
    <row r="13" spans="1:22" x14ac:dyDescent="0.25">
      <c r="A13" s="21">
        <v>46216.426438310184</v>
      </c>
      <c r="B13" s="20" t="s">
        <v>28</v>
      </c>
      <c r="C13" s="20" t="s">
        <v>74</v>
      </c>
      <c r="D13" s="20" t="s">
        <v>131</v>
      </c>
      <c r="E13" s="68">
        <v>0</v>
      </c>
      <c r="F13" s="20" t="s">
        <v>143</v>
      </c>
      <c r="G13" s="20" t="s">
        <v>101</v>
      </c>
      <c r="H13" s="20" t="s">
        <v>133</v>
      </c>
      <c r="I13" s="20" t="s">
        <v>134</v>
      </c>
      <c r="J13" s="20" t="s">
        <v>135</v>
      </c>
      <c r="K13" s="20" t="s">
        <v>136</v>
      </c>
      <c r="L13" s="20" t="s">
        <v>137</v>
      </c>
      <c r="M13" s="20" t="s">
        <v>138</v>
      </c>
      <c r="N13" s="20" t="s">
        <v>139</v>
      </c>
      <c r="O13" s="20" t="s">
        <v>140</v>
      </c>
      <c r="P13" s="20" t="s">
        <v>132</v>
      </c>
      <c r="Q13" s="20" t="s">
        <v>95</v>
      </c>
      <c r="R13" s="20" t="s">
        <v>141</v>
      </c>
      <c r="S13" s="20" t="s">
        <v>142</v>
      </c>
      <c r="T13" s="68">
        <v>0</v>
      </c>
    </row>
    <row r="14" spans="1:22" x14ac:dyDescent="0.25">
      <c r="A14" s="21">
        <v>46216.426438310184</v>
      </c>
      <c r="B14" s="20" t="s">
        <v>28</v>
      </c>
      <c r="C14" s="20" t="s">
        <v>74</v>
      </c>
      <c r="D14" s="20" t="s">
        <v>131</v>
      </c>
      <c r="E14" s="68">
        <v>0</v>
      </c>
      <c r="F14" s="20" t="s">
        <v>143</v>
      </c>
      <c r="G14" s="20" t="s">
        <v>101</v>
      </c>
      <c r="H14" s="20" t="s">
        <v>133</v>
      </c>
      <c r="I14" s="20" t="s">
        <v>134</v>
      </c>
      <c r="J14" s="20" t="s">
        <v>135</v>
      </c>
      <c r="K14" s="20" t="s">
        <v>136</v>
      </c>
      <c r="L14" s="20" t="s">
        <v>137</v>
      </c>
      <c r="M14" s="20" t="s">
        <v>138</v>
      </c>
      <c r="N14" s="20" t="s">
        <v>139</v>
      </c>
      <c r="O14" s="20" t="s">
        <v>140</v>
      </c>
      <c r="P14" s="20" t="s">
        <v>132</v>
      </c>
      <c r="Q14" s="20" t="s">
        <v>97</v>
      </c>
      <c r="R14" s="20" t="s">
        <v>141</v>
      </c>
      <c r="S14" s="20" t="s">
        <v>142</v>
      </c>
      <c r="T14" s="68">
        <v>0</v>
      </c>
    </row>
    <row r="15" spans="1:22" x14ac:dyDescent="0.25">
      <c r="A15" s="21">
        <v>46216.426438310184</v>
      </c>
      <c r="B15" s="20" t="s">
        <v>28</v>
      </c>
      <c r="C15" s="20" t="s">
        <v>74</v>
      </c>
      <c r="D15" s="20" t="s">
        <v>131</v>
      </c>
      <c r="E15" s="68">
        <v>0</v>
      </c>
      <c r="F15" s="20" t="s">
        <v>143</v>
      </c>
      <c r="G15" s="20" t="s">
        <v>101</v>
      </c>
      <c r="H15" s="20" t="s">
        <v>133</v>
      </c>
      <c r="I15" s="20" t="s">
        <v>134</v>
      </c>
      <c r="J15" s="20" t="s">
        <v>135</v>
      </c>
      <c r="K15" s="20" t="s">
        <v>136</v>
      </c>
      <c r="L15" s="20" t="s">
        <v>137</v>
      </c>
      <c r="M15" s="20" t="s">
        <v>138</v>
      </c>
      <c r="N15" s="20" t="s">
        <v>139</v>
      </c>
      <c r="O15" s="20" t="s">
        <v>140</v>
      </c>
      <c r="P15" s="20" t="s">
        <v>132</v>
      </c>
      <c r="Q15" s="20" t="s">
        <v>99</v>
      </c>
      <c r="R15" s="20" t="s">
        <v>141</v>
      </c>
      <c r="S15" s="20" t="s">
        <v>142</v>
      </c>
      <c r="T15" s="68">
        <v>0</v>
      </c>
    </row>
    <row r="16" spans="1:22" x14ac:dyDescent="0.25">
      <c r="A16" s="21">
        <v>46216.426438310184</v>
      </c>
      <c r="B16" s="20" t="s">
        <v>28</v>
      </c>
      <c r="C16" s="20" t="s">
        <v>74</v>
      </c>
      <c r="D16" s="20" t="s">
        <v>131</v>
      </c>
      <c r="E16" s="68">
        <v>0</v>
      </c>
      <c r="F16" s="20" t="s">
        <v>144</v>
      </c>
      <c r="G16" s="20" t="s">
        <v>101</v>
      </c>
      <c r="H16" s="20" t="s">
        <v>133</v>
      </c>
      <c r="I16" s="20" t="s">
        <v>134</v>
      </c>
      <c r="J16" s="20" t="s">
        <v>135</v>
      </c>
      <c r="K16" s="20" t="s">
        <v>136</v>
      </c>
      <c r="L16" s="20" t="s">
        <v>137</v>
      </c>
      <c r="M16" s="20" t="s">
        <v>138</v>
      </c>
      <c r="N16" s="20" t="s">
        <v>139</v>
      </c>
      <c r="O16" s="20" t="s">
        <v>140</v>
      </c>
      <c r="P16" s="20" t="s">
        <v>132</v>
      </c>
      <c r="Q16" s="20" t="s">
        <v>89</v>
      </c>
      <c r="R16" s="20" t="s">
        <v>141</v>
      </c>
      <c r="S16" s="20" t="s">
        <v>142</v>
      </c>
      <c r="T16" s="68">
        <v>0</v>
      </c>
    </row>
    <row r="17" spans="1:20" x14ac:dyDescent="0.25">
      <c r="A17" s="21">
        <v>46216.426438310184</v>
      </c>
      <c r="B17" s="20" t="s">
        <v>28</v>
      </c>
      <c r="C17" s="20" t="s">
        <v>74</v>
      </c>
      <c r="D17" s="20" t="s">
        <v>131</v>
      </c>
      <c r="E17" s="68">
        <v>0</v>
      </c>
      <c r="F17" s="20" t="s">
        <v>144</v>
      </c>
      <c r="G17" s="20" t="s">
        <v>101</v>
      </c>
      <c r="H17" s="20" t="s">
        <v>133</v>
      </c>
      <c r="I17" s="20" t="s">
        <v>134</v>
      </c>
      <c r="J17" s="20" t="s">
        <v>135</v>
      </c>
      <c r="K17" s="20" t="s">
        <v>136</v>
      </c>
      <c r="L17" s="20" t="s">
        <v>137</v>
      </c>
      <c r="M17" s="20" t="s">
        <v>138</v>
      </c>
      <c r="N17" s="20" t="s">
        <v>139</v>
      </c>
      <c r="O17" s="20" t="s">
        <v>140</v>
      </c>
      <c r="P17" s="20" t="s">
        <v>132</v>
      </c>
      <c r="Q17" s="20" t="s">
        <v>91</v>
      </c>
      <c r="R17" s="20" t="s">
        <v>141</v>
      </c>
      <c r="S17" s="20" t="s">
        <v>142</v>
      </c>
      <c r="T17" s="68">
        <v>0</v>
      </c>
    </row>
    <row r="18" spans="1:20" x14ac:dyDescent="0.25">
      <c r="A18" s="21">
        <v>46216.426438310184</v>
      </c>
      <c r="B18" s="20" t="s">
        <v>28</v>
      </c>
      <c r="C18" s="20" t="s">
        <v>74</v>
      </c>
      <c r="D18" s="20" t="s">
        <v>131</v>
      </c>
      <c r="E18" s="68">
        <v>0</v>
      </c>
      <c r="F18" s="20" t="s">
        <v>144</v>
      </c>
      <c r="G18" s="20" t="s">
        <v>101</v>
      </c>
      <c r="H18" s="20" t="s">
        <v>133</v>
      </c>
      <c r="I18" s="20" t="s">
        <v>134</v>
      </c>
      <c r="J18" s="20" t="s">
        <v>135</v>
      </c>
      <c r="K18" s="20" t="s">
        <v>136</v>
      </c>
      <c r="L18" s="20" t="s">
        <v>137</v>
      </c>
      <c r="M18" s="20" t="s">
        <v>138</v>
      </c>
      <c r="N18" s="20" t="s">
        <v>139</v>
      </c>
      <c r="O18" s="20" t="s">
        <v>140</v>
      </c>
      <c r="P18" s="20" t="s">
        <v>132</v>
      </c>
      <c r="Q18" s="20" t="s">
        <v>93</v>
      </c>
      <c r="R18" s="20" t="s">
        <v>141</v>
      </c>
      <c r="S18" s="20" t="s">
        <v>142</v>
      </c>
      <c r="T18" s="68">
        <v>0</v>
      </c>
    </row>
    <row r="19" spans="1:20" x14ac:dyDescent="0.25">
      <c r="A19" s="21">
        <v>46216.426438310184</v>
      </c>
      <c r="B19" s="20" t="s">
        <v>28</v>
      </c>
      <c r="C19" s="20" t="s">
        <v>74</v>
      </c>
      <c r="D19" s="20" t="s">
        <v>131</v>
      </c>
      <c r="E19" s="68">
        <v>0</v>
      </c>
      <c r="F19" s="20" t="s">
        <v>144</v>
      </c>
      <c r="G19" s="20" t="s">
        <v>101</v>
      </c>
      <c r="H19" s="20" t="s">
        <v>133</v>
      </c>
      <c r="I19" s="20" t="s">
        <v>134</v>
      </c>
      <c r="J19" s="20" t="s">
        <v>135</v>
      </c>
      <c r="K19" s="20" t="s">
        <v>136</v>
      </c>
      <c r="L19" s="20" t="s">
        <v>137</v>
      </c>
      <c r="M19" s="20" t="s">
        <v>138</v>
      </c>
      <c r="N19" s="20" t="s">
        <v>139</v>
      </c>
      <c r="O19" s="20" t="s">
        <v>140</v>
      </c>
      <c r="P19" s="20" t="s">
        <v>132</v>
      </c>
      <c r="Q19" s="20" t="s">
        <v>101</v>
      </c>
      <c r="R19" s="20" t="s">
        <v>141</v>
      </c>
      <c r="S19" s="20" t="s">
        <v>142</v>
      </c>
      <c r="T19" s="68">
        <v>0</v>
      </c>
    </row>
    <row r="20" spans="1:20" x14ac:dyDescent="0.25">
      <c r="A20" s="21">
        <v>46216.426438310184</v>
      </c>
      <c r="B20" s="20" t="s">
        <v>28</v>
      </c>
      <c r="C20" s="20" t="s">
        <v>74</v>
      </c>
      <c r="D20" s="20" t="s">
        <v>131</v>
      </c>
      <c r="E20" s="68">
        <v>0</v>
      </c>
      <c r="F20" s="20" t="s">
        <v>144</v>
      </c>
      <c r="G20" s="20" t="s">
        <v>101</v>
      </c>
      <c r="H20" s="20" t="s">
        <v>133</v>
      </c>
      <c r="I20" s="20" t="s">
        <v>134</v>
      </c>
      <c r="J20" s="20" t="s">
        <v>135</v>
      </c>
      <c r="K20" s="20" t="s">
        <v>136</v>
      </c>
      <c r="L20" s="20" t="s">
        <v>137</v>
      </c>
      <c r="M20" s="20" t="s">
        <v>138</v>
      </c>
      <c r="N20" s="20" t="s">
        <v>139</v>
      </c>
      <c r="O20" s="20" t="s">
        <v>140</v>
      </c>
      <c r="P20" s="20" t="s">
        <v>132</v>
      </c>
      <c r="Q20" s="20" t="s">
        <v>95</v>
      </c>
      <c r="R20" s="20" t="s">
        <v>141</v>
      </c>
      <c r="S20" s="20" t="s">
        <v>142</v>
      </c>
      <c r="T20" s="68">
        <v>0</v>
      </c>
    </row>
    <row r="21" spans="1:20" x14ac:dyDescent="0.25">
      <c r="A21" s="21">
        <v>46216.426438310184</v>
      </c>
      <c r="B21" s="20" t="s">
        <v>28</v>
      </c>
      <c r="C21" s="20" t="s">
        <v>74</v>
      </c>
      <c r="D21" s="20" t="s">
        <v>131</v>
      </c>
      <c r="E21" s="68">
        <v>0</v>
      </c>
      <c r="F21" s="20" t="s">
        <v>144</v>
      </c>
      <c r="G21" s="20" t="s">
        <v>101</v>
      </c>
      <c r="H21" s="20" t="s">
        <v>133</v>
      </c>
      <c r="I21" s="20" t="s">
        <v>134</v>
      </c>
      <c r="J21" s="20" t="s">
        <v>135</v>
      </c>
      <c r="K21" s="20" t="s">
        <v>136</v>
      </c>
      <c r="L21" s="20" t="s">
        <v>137</v>
      </c>
      <c r="M21" s="20" t="s">
        <v>138</v>
      </c>
      <c r="N21" s="20" t="s">
        <v>139</v>
      </c>
      <c r="O21" s="20" t="s">
        <v>140</v>
      </c>
      <c r="P21" s="20" t="s">
        <v>132</v>
      </c>
      <c r="Q21" s="20" t="s">
        <v>97</v>
      </c>
      <c r="R21" s="20" t="s">
        <v>141</v>
      </c>
      <c r="S21" s="20" t="s">
        <v>142</v>
      </c>
      <c r="T21" s="68">
        <v>0</v>
      </c>
    </row>
    <row r="22" spans="1:20" x14ac:dyDescent="0.25">
      <c r="A22" s="21">
        <v>46216.426438310184</v>
      </c>
      <c r="B22" s="20" t="s">
        <v>28</v>
      </c>
      <c r="C22" s="20" t="s">
        <v>74</v>
      </c>
      <c r="D22" s="20" t="s">
        <v>131</v>
      </c>
      <c r="E22" s="68">
        <v>0</v>
      </c>
      <c r="F22" s="20" t="s">
        <v>144</v>
      </c>
      <c r="G22" s="20" t="s">
        <v>101</v>
      </c>
      <c r="H22" s="20" t="s">
        <v>133</v>
      </c>
      <c r="I22" s="20" t="s">
        <v>134</v>
      </c>
      <c r="J22" s="20" t="s">
        <v>135</v>
      </c>
      <c r="K22" s="20" t="s">
        <v>136</v>
      </c>
      <c r="L22" s="20" t="s">
        <v>137</v>
      </c>
      <c r="M22" s="20" t="s">
        <v>138</v>
      </c>
      <c r="N22" s="20" t="s">
        <v>139</v>
      </c>
      <c r="O22" s="20" t="s">
        <v>140</v>
      </c>
      <c r="P22" s="20" t="s">
        <v>132</v>
      </c>
      <c r="Q22" s="20" t="s">
        <v>99</v>
      </c>
      <c r="R22" s="20" t="s">
        <v>141</v>
      </c>
      <c r="S22" s="20" t="s">
        <v>142</v>
      </c>
      <c r="T22" s="68">
        <v>0</v>
      </c>
    </row>
    <row r="23" spans="1:20" x14ac:dyDescent="0.25">
      <c r="A23" s="21">
        <v>46216.426438310184</v>
      </c>
      <c r="B23" s="20" t="s">
        <v>28</v>
      </c>
      <c r="C23" s="20" t="s">
        <v>74</v>
      </c>
      <c r="D23" s="20" t="s">
        <v>131</v>
      </c>
      <c r="E23" s="68">
        <v>0</v>
      </c>
      <c r="F23" s="20" t="s">
        <v>145</v>
      </c>
      <c r="G23" s="20" t="s">
        <v>101</v>
      </c>
      <c r="H23" s="20" t="s">
        <v>133</v>
      </c>
      <c r="I23" s="20" t="s">
        <v>134</v>
      </c>
      <c r="J23" s="20" t="s">
        <v>135</v>
      </c>
      <c r="K23" s="20" t="s">
        <v>136</v>
      </c>
      <c r="L23" s="20" t="s">
        <v>137</v>
      </c>
      <c r="M23" s="20" t="s">
        <v>138</v>
      </c>
      <c r="N23" s="20" t="s">
        <v>139</v>
      </c>
      <c r="O23" s="20" t="s">
        <v>140</v>
      </c>
      <c r="P23" s="20" t="s">
        <v>132</v>
      </c>
      <c r="Q23" s="20" t="s">
        <v>89</v>
      </c>
      <c r="R23" s="20" t="s">
        <v>141</v>
      </c>
      <c r="S23" s="20" t="s">
        <v>142</v>
      </c>
      <c r="T23" s="68">
        <v>0</v>
      </c>
    </row>
    <row r="24" spans="1:20" x14ac:dyDescent="0.25">
      <c r="A24" s="21">
        <v>46216.426438310184</v>
      </c>
      <c r="B24" s="20" t="s">
        <v>28</v>
      </c>
      <c r="C24" s="20" t="s">
        <v>74</v>
      </c>
      <c r="D24" s="20" t="s">
        <v>131</v>
      </c>
      <c r="E24" s="68">
        <v>0</v>
      </c>
      <c r="F24" s="20" t="s">
        <v>145</v>
      </c>
      <c r="G24" s="20" t="s">
        <v>101</v>
      </c>
      <c r="H24" s="20" t="s">
        <v>133</v>
      </c>
      <c r="I24" s="20" t="s">
        <v>134</v>
      </c>
      <c r="J24" s="20" t="s">
        <v>135</v>
      </c>
      <c r="K24" s="20" t="s">
        <v>136</v>
      </c>
      <c r="L24" s="20" t="s">
        <v>137</v>
      </c>
      <c r="M24" s="20" t="s">
        <v>138</v>
      </c>
      <c r="N24" s="20" t="s">
        <v>139</v>
      </c>
      <c r="O24" s="20" t="s">
        <v>140</v>
      </c>
      <c r="P24" s="20" t="s">
        <v>132</v>
      </c>
      <c r="Q24" s="20" t="s">
        <v>91</v>
      </c>
      <c r="R24" s="20" t="s">
        <v>141</v>
      </c>
      <c r="S24" s="20" t="s">
        <v>142</v>
      </c>
      <c r="T24" s="68">
        <v>0</v>
      </c>
    </row>
    <row r="25" spans="1:20" x14ac:dyDescent="0.25">
      <c r="A25" s="21">
        <v>46216.426438310184</v>
      </c>
      <c r="B25" s="20" t="s">
        <v>28</v>
      </c>
      <c r="C25" s="20" t="s">
        <v>74</v>
      </c>
      <c r="D25" s="20" t="s">
        <v>131</v>
      </c>
      <c r="E25" s="68">
        <v>0</v>
      </c>
      <c r="F25" s="20" t="s">
        <v>145</v>
      </c>
      <c r="G25" s="20" t="s">
        <v>101</v>
      </c>
      <c r="H25" s="20" t="s">
        <v>133</v>
      </c>
      <c r="I25" s="20" t="s">
        <v>134</v>
      </c>
      <c r="J25" s="20" t="s">
        <v>135</v>
      </c>
      <c r="K25" s="20" t="s">
        <v>136</v>
      </c>
      <c r="L25" s="20" t="s">
        <v>137</v>
      </c>
      <c r="M25" s="20" t="s">
        <v>138</v>
      </c>
      <c r="N25" s="20" t="s">
        <v>139</v>
      </c>
      <c r="O25" s="20" t="s">
        <v>140</v>
      </c>
      <c r="P25" s="20" t="s">
        <v>132</v>
      </c>
      <c r="Q25" s="20" t="s">
        <v>93</v>
      </c>
      <c r="R25" s="20" t="s">
        <v>141</v>
      </c>
      <c r="S25" s="20" t="s">
        <v>142</v>
      </c>
      <c r="T25" s="68">
        <v>0</v>
      </c>
    </row>
    <row r="26" spans="1:20" x14ac:dyDescent="0.25">
      <c r="A26" s="21">
        <v>46216.426438310184</v>
      </c>
      <c r="B26" s="20" t="s">
        <v>28</v>
      </c>
      <c r="C26" s="20" t="s">
        <v>74</v>
      </c>
      <c r="D26" s="20" t="s">
        <v>131</v>
      </c>
      <c r="E26" s="68">
        <v>0</v>
      </c>
      <c r="F26" s="20" t="s">
        <v>145</v>
      </c>
      <c r="G26" s="20" t="s">
        <v>101</v>
      </c>
      <c r="H26" s="20" t="s">
        <v>133</v>
      </c>
      <c r="I26" s="20" t="s">
        <v>134</v>
      </c>
      <c r="J26" s="20" t="s">
        <v>135</v>
      </c>
      <c r="K26" s="20" t="s">
        <v>136</v>
      </c>
      <c r="L26" s="20" t="s">
        <v>137</v>
      </c>
      <c r="M26" s="20" t="s">
        <v>138</v>
      </c>
      <c r="N26" s="20" t="s">
        <v>139</v>
      </c>
      <c r="O26" s="20" t="s">
        <v>140</v>
      </c>
      <c r="P26" s="20" t="s">
        <v>132</v>
      </c>
      <c r="Q26" s="20" t="s">
        <v>101</v>
      </c>
      <c r="R26" s="20" t="s">
        <v>141</v>
      </c>
      <c r="S26" s="20" t="s">
        <v>142</v>
      </c>
      <c r="T26" s="68">
        <v>0</v>
      </c>
    </row>
    <row r="27" spans="1:20" x14ac:dyDescent="0.25">
      <c r="A27" s="21">
        <v>46216.426438310184</v>
      </c>
      <c r="B27" s="20" t="s">
        <v>28</v>
      </c>
      <c r="C27" s="20" t="s">
        <v>74</v>
      </c>
      <c r="D27" s="20" t="s">
        <v>131</v>
      </c>
      <c r="E27" s="68">
        <v>0</v>
      </c>
      <c r="F27" s="20" t="s">
        <v>145</v>
      </c>
      <c r="G27" s="20" t="s">
        <v>101</v>
      </c>
      <c r="H27" s="20" t="s">
        <v>133</v>
      </c>
      <c r="I27" s="20" t="s">
        <v>134</v>
      </c>
      <c r="J27" s="20" t="s">
        <v>135</v>
      </c>
      <c r="K27" s="20" t="s">
        <v>136</v>
      </c>
      <c r="L27" s="20" t="s">
        <v>137</v>
      </c>
      <c r="M27" s="20" t="s">
        <v>138</v>
      </c>
      <c r="N27" s="20" t="s">
        <v>139</v>
      </c>
      <c r="O27" s="20" t="s">
        <v>140</v>
      </c>
      <c r="P27" s="20" t="s">
        <v>132</v>
      </c>
      <c r="Q27" s="20" t="s">
        <v>95</v>
      </c>
      <c r="R27" s="20" t="s">
        <v>141</v>
      </c>
      <c r="S27" s="20" t="s">
        <v>142</v>
      </c>
      <c r="T27" s="68">
        <v>0</v>
      </c>
    </row>
    <row r="28" spans="1:20" x14ac:dyDescent="0.25">
      <c r="A28" s="21">
        <v>46216.426438310184</v>
      </c>
      <c r="B28" s="20" t="s">
        <v>28</v>
      </c>
      <c r="C28" s="20" t="s">
        <v>74</v>
      </c>
      <c r="D28" s="20" t="s">
        <v>131</v>
      </c>
      <c r="E28" s="68">
        <v>0</v>
      </c>
      <c r="F28" s="20" t="s">
        <v>145</v>
      </c>
      <c r="G28" s="20" t="s">
        <v>101</v>
      </c>
      <c r="H28" s="20" t="s">
        <v>133</v>
      </c>
      <c r="I28" s="20" t="s">
        <v>134</v>
      </c>
      <c r="J28" s="20" t="s">
        <v>135</v>
      </c>
      <c r="K28" s="20" t="s">
        <v>136</v>
      </c>
      <c r="L28" s="20" t="s">
        <v>137</v>
      </c>
      <c r="M28" s="20" t="s">
        <v>138</v>
      </c>
      <c r="N28" s="20" t="s">
        <v>139</v>
      </c>
      <c r="O28" s="20" t="s">
        <v>140</v>
      </c>
      <c r="P28" s="20" t="s">
        <v>132</v>
      </c>
      <c r="Q28" s="20" t="s">
        <v>97</v>
      </c>
      <c r="R28" s="20" t="s">
        <v>141</v>
      </c>
      <c r="S28" s="20" t="s">
        <v>142</v>
      </c>
      <c r="T28" s="68">
        <v>0</v>
      </c>
    </row>
    <row r="29" spans="1:20" x14ac:dyDescent="0.25">
      <c r="A29" s="21">
        <v>46216.426438310184</v>
      </c>
      <c r="B29" s="20" t="s">
        <v>28</v>
      </c>
      <c r="C29" s="20" t="s">
        <v>74</v>
      </c>
      <c r="D29" s="20" t="s">
        <v>131</v>
      </c>
      <c r="E29" s="68">
        <v>0</v>
      </c>
      <c r="F29" s="20" t="s">
        <v>145</v>
      </c>
      <c r="G29" s="20" t="s">
        <v>101</v>
      </c>
      <c r="H29" s="20" t="s">
        <v>133</v>
      </c>
      <c r="I29" s="20" t="s">
        <v>134</v>
      </c>
      <c r="J29" s="20" t="s">
        <v>135</v>
      </c>
      <c r="K29" s="20" t="s">
        <v>136</v>
      </c>
      <c r="L29" s="20" t="s">
        <v>137</v>
      </c>
      <c r="M29" s="20" t="s">
        <v>138</v>
      </c>
      <c r="N29" s="20" t="s">
        <v>139</v>
      </c>
      <c r="O29" s="20" t="s">
        <v>140</v>
      </c>
      <c r="P29" s="20" t="s">
        <v>132</v>
      </c>
      <c r="Q29" s="20" t="s">
        <v>99</v>
      </c>
      <c r="R29" s="20" t="s">
        <v>141</v>
      </c>
      <c r="S29" s="20" t="s">
        <v>142</v>
      </c>
      <c r="T29" s="68">
        <v>0</v>
      </c>
    </row>
    <row r="30" spans="1:20" x14ac:dyDescent="0.25">
      <c r="A30" s="21">
        <v>46216.426438310184</v>
      </c>
      <c r="B30" s="20" t="s">
        <v>28</v>
      </c>
      <c r="C30" s="20" t="s">
        <v>74</v>
      </c>
      <c r="D30" s="20" t="s">
        <v>131</v>
      </c>
      <c r="E30" s="68">
        <v>0</v>
      </c>
      <c r="F30" s="20" t="s">
        <v>146</v>
      </c>
      <c r="G30" s="20" t="s">
        <v>101</v>
      </c>
      <c r="H30" s="20" t="s">
        <v>133</v>
      </c>
      <c r="I30" s="20" t="s">
        <v>134</v>
      </c>
      <c r="J30" s="20" t="s">
        <v>135</v>
      </c>
      <c r="K30" s="20" t="s">
        <v>136</v>
      </c>
      <c r="L30" s="20" t="s">
        <v>137</v>
      </c>
      <c r="M30" s="20" t="s">
        <v>138</v>
      </c>
      <c r="N30" s="20" t="s">
        <v>139</v>
      </c>
      <c r="O30" s="20" t="s">
        <v>140</v>
      </c>
      <c r="P30" s="20" t="s">
        <v>132</v>
      </c>
      <c r="Q30" s="20" t="s">
        <v>89</v>
      </c>
      <c r="R30" s="20" t="s">
        <v>141</v>
      </c>
      <c r="S30" s="20" t="s">
        <v>142</v>
      </c>
      <c r="T30" s="68">
        <v>0</v>
      </c>
    </row>
    <row r="31" spans="1:20" x14ac:dyDescent="0.25">
      <c r="A31" s="21">
        <v>46216.426438310184</v>
      </c>
      <c r="B31" s="20" t="s">
        <v>28</v>
      </c>
      <c r="C31" s="20" t="s">
        <v>74</v>
      </c>
      <c r="D31" s="20" t="s">
        <v>131</v>
      </c>
      <c r="E31" s="68">
        <v>0</v>
      </c>
      <c r="F31" s="20" t="s">
        <v>146</v>
      </c>
      <c r="G31" s="20" t="s">
        <v>101</v>
      </c>
      <c r="H31" s="20" t="s">
        <v>133</v>
      </c>
      <c r="I31" s="20" t="s">
        <v>134</v>
      </c>
      <c r="J31" s="20" t="s">
        <v>135</v>
      </c>
      <c r="K31" s="20" t="s">
        <v>136</v>
      </c>
      <c r="L31" s="20" t="s">
        <v>137</v>
      </c>
      <c r="M31" s="20" t="s">
        <v>138</v>
      </c>
      <c r="N31" s="20" t="s">
        <v>139</v>
      </c>
      <c r="O31" s="20" t="s">
        <v>140</v>
      </c>
      <c r="P31" s="20" t="s">
        <v>132</v>
      </c>
      <c r="Q31" s="20" t="s">
        <v>91</v>
      </c>
      <c r="R31" s="20" t="s">
        <v>141</v>
      </c>
      <c r="S31" s="20" t="s">
        <v>142</v>
      </c>
      <c r="T31" s="68">
        <v>0</v>
      </c>
    </row>
    <row r="32" spans="1:20" x14ac:dyDescent="0.25">
      <c r="A32" s="21">
        <v>46216.426438310184</v>
      </c>
      <c r="B32" s="20" t="s">
        <v>28</v>
      </c>
      <c r="C32" s="20" t="s">
        <v>74</v>
      </c>
      <c r="D32" s="20" t="s">
        <v>131</v>
      </c>
      <c r="E32" s="68">
        <v>0</v>
      </c>
      <c r="F32" s="20" t="s">
        <v>146</v>
      </c>
      <c r="G32" s="20" t="s">
        <v>101</v>
      </c>
      <c r="H32" s="20" t="s">
        <v>133</v>
      </c>
      <c r="I32" s="20" t="s">
        <v>134</v>
      </c>
      <c r="J32" s="20" t="s">
        <v>135</v>
      </c>
      <c r="K32" s="20" t="s">
        <v>136</v>
      </c>
      <c r="L32" s="20" t="s">
        <v>137</v>
      </c>
      <c r="M32" s="20" t="s">
        <v>138</v>
      </c>
      <c r="N32" s="20" t="s">
        <v>139</v>
      </c>
      <c r="O32" s="20" t="s">
        <v>140</v>
      </c>
      <c r="P32" s="20" t="s">
        <v>132</v>
      </c>
      <c r="Q32" s="20" t="s">
        <v>93</v>
      </c>
      <c r="R32" s="20" t="s">
        <v>141</v>
      </c>
      <c r="S32" s="20" t="s">
        <v>142</v>
      </c>
      <c r="T32" s="68">
        <v>0</v>
      </c>
    </row>
    <row r="33" spans="1:20" x14ac:dyDescent="0.25">
      <c r="A33" s="21">
        <v>46216.426438310184</v>
      </c>
      <c r="B33" s="20" t="s">
        <v>28</v>
      </c>
      <c r="C33" s="20" t="s">
        <v>74</v>
      </c>
      <c r="D33" s="20" t="s">
        <v>131</v>
      </c>
      <c r="E33" s="68">
        <v>0</v>
      </c>
      <c r="F33" s="20" t="s">
        <v>146</v>
      </c>
      <c r="G33" s="20" t="s">
        <v>101</v>
      </c>
      <c r="H33" s="20" t="s">
        <v>133</v>
      </c>
      <c r="I33" s="20" t="s">
        <v>134</v>
      </c>
      <c r="J33" s="20" t="s">
        <v>135</v>
      </c>
      <c r="K33" s="20" t="s">
        <v>136</v>
      </c>
      <c r="L33" s="20" t="s">
        <v>137</v>
      </c>
      <c r="M33" s="20" t="s">
        <v>138</v>
      </c>
      <c r="N33" s="20" t="s">
        <v>139</v>
      </c>
      <c r="O33" s="20" t="s">
        <v>140</v>
      </c>
      <c r="P33" s="20" t="s">
        <v>132</v>
      </c>
      <c r="Q33" s="20" t="s">
        <v>101</v>
      </c>
      <c r="R33" s="20" t="s">
        <v>141</v>
      </c>
      <c r="S33" s="20" t="s">
        <v>142</v>
      </c>
      <c r="T33" s="68">
        <v>0</v>
      </c>
    </row>
    <row r="34" spans="1:20" x14ac:dyDescent="0.25">
      <c r="A34" s="21">
        <v>46216.426438310184</v>
      </c>
      <c r="B34" s="20" t="s">
        <v>28</v>
      </c>
      <c r="C34" s="20" t="s">
        <v>74</v>
      </c>
      <c r="D34" s="20" t="s">
        <v>131</v>
      </c>
      <c r="E34" s="68">
        <v>0</v>
      </c>
      <c r="F34" s="20" t="s">
        <v>146</v>
      </c>
      <c r="G34" s="20" t="s">
        <v>101</v>
      </c>
      <c r="H34" s="20" t="s">
        <v>133</v>
      </c>
      <c r="I34" s="20" t="s">
        <v>134</v>
      </c>
      <c r="J34" s="20" t="s">
        <v>135</v>
      </c>
      <c r="K34" s="20" t="s">
        <v>136</v>
      </c>
      <c r="L34" s="20" t="s">
        <v>137</v>
      </c>
      <c r="M34" s="20" t="s">
        <v>138</v>
      </c>
      <c r="N34" s="20" t="s">
        <v>139</v>
      </c>
      <c r="O34" s="20" t="s">
        <v>140</v>
      </c>
      <c r="P34" s="20" t="s">
        <v>132</v>
      </c>
      <c r="Q34" s="20" t="s">
        <v>95</v>
      </c>
      <c r="R34" s="20" t="s">
        <v>141</v>
      </c>
      <c r="S34" s="20" t="s">
        <v>142</v>
      </c>
      <c r="T34" s="68">
        <v>0</v>
      </c>
    </row>
    <row r="35" spans="1:20" x14ac:dyDescent="0.25">
      <c r="A35" s="21">
        <v>46216.426438310184</v>
      </c>
      <c r="B35" s="20" t="s">
        <v>28</v>
      </c>
      <c r="C35" s="20" t="s">
        <v>74</v>
      </c>
      <c r="D35" s="20" t="s">
        <v>131</v>
      </c>
      <c r="E35" s="68">
        <v>0</v>
      </c>
      <c r="F35" s="20" t="s">
        <v>146</v>
      </c>
      <c r="G35" s="20" t="s">
        <v>101</v>
      </c>
      <c r="H35" s="20" t="s">
        <v>133</v>
      </c>
      <c r="I35" s="20" t="s">
        <v>134</v>
      </c>
      <c r="J35" s="20" t="s">
        <v>135</v>
      </c>
      <c r="K35" s="20" t="s">
        <v>136</v>
      </c>
      <c r="L35" s="20" t="s">
        <v>137</v>
      </c>
      <c r="M35" s="20" t="s">
        <v>138</v>
      </c>
      <c r="N35" s="20" t="s">
        <v>139</v>
      </c>
      <c r="O35" s="20" t="s">
        <v>140</v>
      </c>
      <c r="P35" s="20" t="s">
        <v>132</v>
      </c>
      <c r="Q35" s="20" t="s">
        <v>97</v>
      </c>
      <c r="R35" s="20" t="s">
        <v>141</v>
      </c>
      <c r="S35" s="20" t="s">
        <v>142</v>
      </c>
      <c r="T35" s="68">
        <v>0</v>
      </c>
    </row>
    <row r="36" spans="1:20" x14ac:dyDescent="0.25">
      <c r="A36" s="21">
        <v>46216.426438310184</v>
      </c>
      <c r="B36" s="20" t="s">
        <v>28</v>
      </c>
      <c r="C36" s="20" t="s">
        <v>74</v>
      </c>
      <c r="D36" s="20" t="s">
        <v>131</v>
      </c>
      <c r="E36" s="68">
        <v>0</v>
      </c>
      <c r="F36" s="20" t="s">
        <v>146</v>
      </c>
      <c r="G36" s="20" t="s">
        <v>101</v>
      </c>
      <c r="H36" s="20" t="s">
        <v>133</v>
      </c>
      <c r="I36" s="20" t="s">
        <v>134</v>
      </c>
      <c r="J36" s="20" t="s">
        <v>135</v>
      </c>
      <c r="K36" s="20" t="s">
        <v>136</v>
      </c>
      <c r="L36" s="20" t="s">
        <v>137</v>
      </c>
      <c r="M36" s="20" t="s">
        <v>138</v>
      </c>
      <c r="N36" s="20" t="s">
        <v>139</v>
      </c>
      <c r="O36" s="20" t="s">
        <v>140</v>
      </c>
      <c r="P36" s="20" t="s">
        <v>132</v>
      </c>
      <c r="Q36" s="20" t="s">
        <v>99</v>
      </c>
      <c r="R36" s="20" t="s">
        <v>141</v>
      </c>
      <c r="S36" s="20" t="s">
        <v>142</v>
      </c>
      <c r="T36" s="68">
        <v>0</v>
      </c>
    </row>
    <row r="37" spans="1:20" x14ac:dyDescent="0.25">
      <c r="A37" s="21">
        <v>46216.426438310184</v>
      </c>
      <c r="B37" s="20" t="s">
        <v>28</v>
      </c>
      <c r="C37" s="20" t="s">
        <v>74</v>
      </c>
      <c r="D37" s="20" t="s">
        <v>131</v>
      </c>
      <c r="E37" s="68">
        <v>0</v>
      </c>
      <c r="F37" s="20" t="s">
        <v>147</v>
      </c>
      <c r="G37" s="20" t="s">
        <v>101</v>
      </c>
      <c r="H37" s="20" t="s">
        <v>133</v>
      </c>
      <c r="I37" s="20" t="s">
        <v>134</v>
      </c>
      <c r="J37" s="20" t="s">
        <v>135</v>
      </c>
      <c r="K37" s="20" t="s">
        <v>136</v>
      </c>
      <c r="L37" s="20" t="s">
        <v>137</v>
      </c>
      <c r="M37" s="20" t="s">
        <v>138</v>
      </c>
      <c r="N37" s="20" t="s">
        <v>139</v>
      </c>
      <c r="O37" s="20" t="s">
        <v>140</v>
      </c>
      <c r="P37" s="20" t="s">
        <v>132</v>
      </c>
      <c r="Q37" s="20" t="s">
        <v>89</v>
      </c>
      <c r="R37" s="20" t="s">
        <v>141</v>
      </c>
      <c r="S37" s="20" t="s">
        <v>142</v>
      </c>
      <c r="T37" s="68">
        <v>0</v>
      </c>
    </row>
    <row r="38" spans="1:20" x14ac:dyDescent="0.25">
      <c r="A38" s="21">
        <v>46216.426438310184</v>
      </c>
      <c r="B38" s="20" t="s">
        <v>28</v>
      </c>
      <c r="C38" s="20" t="s">
        <v>74</v>
      </c>
      <c r="D38" s="20" t="s">
        <v>131</v>
      </c>
      <c r="E38" s="68">
        <v>0</v>
      </c>
      <c r="F38" s="20" t="s">
        <v>147</v>
      </c>
      <c r="G38" s="20" t="s">
        <v>101</v>
      </c>
      <c r="H38" s="20" t="s">
        <v>133</v>
      </c>
      <c r="I38" s="20" t="s">
        <v>134</v>
      </c>
      <c r="J38" s="20" t="s">
        <v>135</v>
      </c>
      <c r="K38" s="20" t="s">
        <v>136</v>
      </c>
      <c r="L38" s="20" t="s">
        <v>137</v>
      </c>
      <c r="M38" s="20" t="s">
        <v>138</v>
      </c>
      <c r="N38" s="20" t="s">
        <v>139</v>
      </c>
      <c r="O38" s="20" t="s">
        <v>140</v>
      </c>
      <c r="P38" s="20" t="s">
        <v>132</v>
      </c>
      <c r="Q38" s="20" t="s">
        <v>91</v>
      </c>
      <c r="R38" s="20" t="s">
        <v>141</v>
      </c>
      <c r="S38" s="20" t="s">
        <v>142</v>
      </c>
      <c r="T38" s="68">
        <v>0</v>
      </c>
    </row>
    <row r="39" spans="1:20" x14ac:dyDescent="0.25">
      <c r="A39" s="21">
        <v>46216.426438310184</v>
      </c>
      <c r="B39" s="20" t="s">
        <v>28</v>
      </c>
      <c r="C39" s="20" t="s">
        <v>74</v>
      </c>
      <c r="D39" s="20" t="s">
        <v>131</v>
      </c>
      <c r="E39" s="68">
        <v>0</v>
      </c>
      <c r="F39" s="20" t="s">
        <v>147</v>
      </c>
      <c r="G39" s="20" t="s">
        <v>101</v>
      </c>
      <c r="H39" s="20" t="s">
        <v>133</v>
      </c>
      <c r="I39" s="20" t="s">
        <v>134</v>
      </c>
      <c r="J39" s="20" t="s">
        <v>135</v>
      </c>
      <c r="K39" s="20" t="s">
        <v>136</v>
      </c>
      <c r="L39" s="20" t="s">
        <v>137</v>
      </c>
      <c r="M39" s="20" t="s">
        <v>138</v>
      </c>
      <c r="N39" s="20" t="s">
        <v>139</v>
      </c>
      <c r="O39" s="20" t="s">
        <v>140</v>
      </c>
      <c r="P39" s="20" t="s">
        <v>132</v>
      </c>
      <c r="Q39" s="20" t="s">
        <v>93</v>
      </c>
      <c r="R39" s="20" t="s">
        <v>141</v>
      </c>
      <c r="S39" s="20" t="s">
        <v>142</v>
      </c>
      <c r="T39" s="68">
        <v>0</v>
      </c>
    </row>
    <row r="40" spans="1:20" x14ac:dyDescent="0.25">
      <c r="A40" s="21">
        <v>46216.426438310184</v>
      </c>
      <c r="B40" s="20" t="s">
        <v>28</v>
      </c>
      <c r="C40" s="20" t="s">
        <v>74</v>
      </c>
      <c r="D40" s="20" t="s">
        <v>131</v>
      </c>
      <c r="E40" s="68">
        <v>0</v>
      </c>
      <c r="F40" s="20" t="s">
        <v>147</v>
      </c>
      <c r="G40" s="20" t="s">
        <v>101</v>
      </c>
      <c r="H40" s="20" t="s">
        <v>133</v>
      </c>
      <c r="I40" s="20" t="s">
        <v>134</v>
      </c>
      <c r="J40" s="20" t="s">
        <v>135</v>
      </c>
      <c r="K40" s="20" t="s">
        <v>136</v>
      </c>
      <c r="L40" s="20" t="s">
        <v>137</v>
      </c>
      <c r="M40" s="20" t="s">
        <v>138</v>
      </c>
      <c r="N40" s="20" t="s">
        <v>139</v>
      </c>
      <c r="O40" s="20" t="s">
        <v>140</v>
      </c>
      <c r="P40" s="20" t="s">
        <v>132</v>
      </c>
      <c r="Q40" s="20" t="s">
        <v>101</v>
      </c>
      <c r="R40" s="20" t="s">
        <v>141</v>
      </c>
      <c r="S40" s="20" t="s">
        <v>142</v>
      </c>
      <c r="T40" s="68">
        <v>0</v>
      </c>
    </row>
    <row r="41" spans="1:20" x14ac:dyDescent="0.25">
      <c r="A41" s="21">
        <v>46216.426438310184</v>
      </c>
      <c r="B41" s="20" t="s">
        <v>28</v>
      </c>
      <c r="C41" s="20" t="s">
        <v>74</v>
      </c>
      <c r="D41" s="20" t="s">
        <v>131</v>
      </c>
      <c r="E41" s="68">
        <v>0</v>
      </c>
      <c r="F41" s="20" t="s">
        <v>147</v>
      </c>
      <c r="G41" s="20" t="s">
        <v>101</v>
      </c>
      <c r="H41" s="20" t="s">
        <v>133</v>
      </c>
      <c r="I41" s="20" t="s">
        <v>134</v>
      </c>
      <c r="J41" s="20" t="s">
        <v>135</v>
      </c>
      <c r="K41" s="20" t="s">
        <v>136</v>
      </c>
      <c r="L41" s="20" t="s">
        <v>137</v>
      </c>
      <c r="M41" s="20" t="s">
        <v>138</v>
      </c>
      <c r="N41" s="20" t="s">
        <v>139</v>
      </c>
      <c r="O41" s="20" t="s">
        <v>140</v>
      </c>
      <c r="P41" s="20" t="s">
        <v>132</v>
      </c>
      <c r="Q41" s="20" t="s">
        <v>95</v>
      </c>
      <c r="R41" s="20" t="s">
        <v>141</v>
      </c>
      <c r="S41" s="20" t="s">
        <v>142</v>
      </c>
      <c r="T41" s="68">
        <v>0</v>
      </c>
    </row>
    <row r="42" spans="1:20" x14ac:dyDescent="0.25">
      <c r="A42" s="21">
        <v>46216.426438310184</v>
      </c>
      <c r="B42" s="20" t="s">
        <v>28</v>
      </c>
      <c r="C42" s="20" t="s">
        <v>74</v>
      </c>
      <c r="D42" s="20" t="s">
        <v>131</v>
      </c>
      <c r="E42" s="68">
        <v>0</v>
      </c>
      <c r="F42" s="20" t="s">
        <v>147</v>
      </c>
      <c r="G42" s="20" t="s">
        <v>101</v>
      </c>
      <c r="H42" s="20" t="s">
        <v>133</v>
      </c>
      <c r="I42" s="20" t="s">
        <v>134</v>
      </c>
      <c r="J42" s="20" t="s">
        <v>135</v>
      </c>
      <c r="K42" s="20" t="s">
        <v>136</v>
      </c>
      <c r="L42" s="20" t="s">
        <v>137</v>
      </c>
      <c r="M42" s="20" t="s">
        <v>138</v>
      </c>
      <c r="N42" s="20" t="s">
        <v>139</v>
      </c>
      <c r="O42" s="20" t="s">
        <v>140</v>
      </c>
      <c r="P42" s="20" t="s">
        <v>132</v>
      </c>
      <c r="Q42" s="20" t="s">
        <v>97</v>
      </c>
      <c r="R42" s="20" t="s">
        <v>141</v>
      </c>
      <c r="S42" s="20" t="s">
        <v>142</v>
      </c>
      <c r="T42" s="68">
        <v>0</v>
      </c>
    </row>
    <row r="43" spans="1:20" x14ac:dyDescent="0.25">
      <c r="A43" s="21">
        <v>46216.426438310184</v>
      </c>
      <c r="B43" s="20" t="s">
        <v>28</v>
      </c>
      <c r="C43" s="20" t="s">
        <v>74</v>
      </c>
      <c r="D43" s="20" t="s">
        <v>131</v>
      </c>
      <c r="E43" s="68">
        <v>0</v>
      </c>
      <c r="F43" s="20" t="s">
        <v>147</v>
      </c>
      <c r="G43" s="20" t="s">
        <v>101</v>
      </c>
      <c r="H43" s="20" t="s">
        <v>133</v>
      </c>
      <c r="I43" s="20" t="s">
        <v>134</v>
      </c>
      <c r="J43" s="20" t="s">
        <v>135</v>
      </c>
      <c r="K43" s="20" t="s">
        <v>136</v>
      </c>
      <c r="L43" s="20" t="s">
        <v>137</v>
      </c>
      <c r="M43" s="20" t="s">
        <v>138</v>
      </c>
      <c r="N43" s="20" t="s">
        <v>139</v>
      </c>
      <c r="O43" s="20" t="s">
        <v>140</v>
      </c>
      <c r="P43" s="20" t="s">
        <v>132</v>
      </c>
      <c r="Q43" s="20" t="s">
        <v>99</v>
      </c>
      <c r="R43" s="20" t="s">
        <v>141</v>
      </c>
      <c r="S43" s="20" t="s">
        <v>142</v>
      </c>
      <c r="T43" s="68">
        <v>0</v>
      </c>
    </row>
    <row r="44" spans="1:20" x14ac:dyDescent="0.25">
      <c r="A44" s="21">
        <v>46216.426438310184</v>
      </c>
      <c r="B44" s="20" t="s">
        <v>28</v>
      </c>
      <c r="C44" s="20" t="s">
        <v>74</v>
      </c>
      <c r="D44" s="20" t="s">
        <v>131</v>
      </c>
      <c r="E44" s="68">
        <v>0</v>
      </c>
      <c r="F44" s="20" t="s">
        <v>148</v>
      </c>
      <c r="G44" s="20" t="s">
        <v>101</v>
      </c>
      <c r="H44" s="20" t="s">
        <v>133</v>
      </c>
      <c r="I44" s="20" t="s">
        <v>134</v>
      </c>
      <c r="J44" s="20" t="s">
        <v>135</v>
      </c>
      <c r="K44" s="20" t="s">
        <v>136</v>
      </c>
      <c r="L44" s="20" t="s">
        <v>137</v>
      </c>
      <c r="M44" s="20" t="s">
        <v>138</v>
      </c>
      <c r="N44" s="20" t="s">
        <v>139</v>
      </c>
      <c r="O44" s="20" t="s">
        <v>140</v>
      </c>
      <c r="P44" s="20" t="s">
        <v>132</v>
      </c>
      <c r="Q44" s="20" t="s">
        <v>89</v>
      </c>
      <c r="R44" s="20" t="s">
        <v>141</v>
      </c>
      <c r="S44" s="20" t="s">
        <v>142</v>
      </c>
      <c r="T44" s="68">
        <v>0</v>
      </c>
    </row>
    <row r="45" spans="1:20" x14ac:dyDescent="0.25">
      <c r="A45" s="21">
        <v>46216.426438310184</v>
      </c>
      <c r="B45" s="20" t="s">
        <v>28</v>
      </c>
      <c r="C45" s="20" t="s">
        <v>74</v>
      </c>
      <c r="D45" s="20" t="s">
        <v>131</v>
      </c>
      <c r="E45" s="68">
        <v>0</v>
      </c>
      <c r="F45" s="20" t="s">
        <v>148</v>
      </c>
      <c r="G45" s="20" t="s">
        <v>101</v>
      </c>
      <c r="H45" s="20" t="s">
        <v>133</v>
      </c>
      <c r="I45" s="20" t="s">
        <v>134</v>
      </c>
      <c r="J45" s="20" t="s">
        <v>135</v>
      </c>
      <c r="K45" s="20" t="s">
        <v>136</v>
      </c>
      <c r="L45" s="20" t="s">
        <v>137</v>
      </c>
      <c r="M45" s="20" t="s">
        <v>138</v>
      </c>
      <c r="N45" s="20" t="s">
        <v>139</v>
      </c>
      <c r="O45" s="20" t="s">
        <v>140</v>
      </c>
      <c r="P45" s="20" t="s">
        <v>132</v>
      </c>
      <c r="Q45" s="20" t="s">
        <v>91</v>
      </c>
      <c r="R45" s="20" t="s">
        <v>141</v>
      </c>
      <c r="S45" s="20" t="s">
        <v>142</v>
      </c>
      <c r="T45" s="68">
        <v>0</v>
      </c>
    </row>
    <row r="46" spans="1:20" x14ac:dyDescent="0.25">
      <c r="A46" s="21">
        <v>46216.426438310184</v>
      </c>
      <c r="B46" s="20" t="s">
        <v>28</v>
      </c>
      <c r="C46" s="20" t="s">
        <v>74</v>
      </c>
      <c r="D46" s="20" t="s">
        <v>131</v>
      </c>
      <c r="E46" s="68">
        <v>0</v>
      </c>
      <c r="F46" s="20" t="s">
        <v>148</v>
      </c>
      <c r="G46" s="20" t="s">
        <v>101</v>
      </c>
      <c r="H46" s="20" t="s">
        <v>133</v>
      </c>
      <c r="I46" s="20" t="s">
        <v>134</v>
      </c>
      <c r="J46" s="20" t="s">
        <v>135</v>
      </c>
      <c r="K46" s="20" t="s">
        <v>136</v>
      </c>
      <c r="L46" s="20" t="s">
        <v>137</v>
      </c>
      <c r="M46" s="20" t="s">
        <v>138</v>
      </c>
      <c r="N46" s="20" t="s">
        <v>139</v>
      </c>
      <c r="O46" s="20" t="s">
        <v>140</v>
      </c>
      <c r="P46" s="20" t="s">
        <v>132</v>
      </c>
      <c r="Q46" s="20" t="s">
        <v>93</v>
      </c>
      <c r="R46" s="20" t="s">
        <v>141</v>
      </c>
      <c r="S46" s="20" t="s">
        <v>142</v>
      </c>
      <c r="T46" s="68">
        <v>0</v>
      </c>
    </row>
    <row r="47" spans="1:20" x14ac:dyDescent="0.25">
      <c r="A47" s="21">
        <v>46216.426438310184</v>
      </c>
      <c r="B47" s="20" t="s">
        <v>28</v>
      </c>
      <c r="C47" s="20" t="s">
        <v>74</v>
      </c>
      <c r="D47" s="20" t="s">
        <v>131</v>
      </c>
      <c r="E47" s="68">
        <v>0</v>
      </c>
      <c r="F47" s="20" t="s">
        <v>148</v>
      </c>
      <c r="G47" s="20" t="s">
        <v>101</v>
      </c>
      <c r="H47" s="20" t="s">
        <v>133</v>
      </c>
      <c r="I47" s="20" t="s">
        <v>134</v>
      </c>
      <c r="J47" s="20" t="s">
        <v>135</v>
      </c>
      <c r="K47" s="20" t="s">
        <v>136</v>
      </c>
      <c r="L47" s="20" t="s">
        <v>137</v>
      </c>
      <c r="M47" s="20" t="s">
        <v>138</v>
      </c>
      <c r="N47" s="20" t="s">
        <v>139</v>
      </c>
      <c r="O47" s="20" t="s">
        <v>140</v>
      </c>
      <c r="P47" s="20" t="s">
        <v>132</v>
      </c>
      <c r="Q47" s="20" t="s">
        <v>101</v>
      </c>
      <c r="R47" s="20" t="s">
        <v>141</v>
      </c>
      <c r="S47" s="20" t="s">
        <v>142</v>
      </c>
      <c r="T47" s="68">
        <v>0</v>
      </c>
    </row>
    <row r="48" spans="1:20" x14ac:dyDescent="0.25">
      <c r="A48" s="21">
        <v>46216.426438310184</v>
      </c>
      <c r="B48" s="20" t="s">
        <v>28</v>
      </c>
      <c r="C48" s="20" t="s">
        <v>74</v>
      </c>
      <c r="D48" s="20" t="s">
        <v>131</v>
      </c>
      <c r="E48" s="68">
        <v>0</v>
      </c>
      <c r="F48" s="20" t="s">
        <v>148</v>
      </c>
      <c r="G48" s="20" t="s">
        <v>101</v>
      </c>
      <c r="H48" s="20" t="s">
        <v>133</v>
      </c>
      <c r="I48" s="20" t="s">
        <v>134</v>
      </c>
      <c r="J48" s="20" t="s">
        <v>135</v>
      </c>
      <c r="K48" s="20" t="s">
        <v>136</v>
      </c>
      <c r="L48" s="20" t="s">
        <v>137</v>
      </c>
      <c r="M48" s="20" t="s">
        <v>138</v>
      </c>
      <c r="N48" s="20" t="s">
        <v>139</v>
      </c>
      <c r="O48" s="20" t="s">
        <v>140</v>
      </c>
      <c r="P48" s="20" t="s">
        <v>132</v>
      </c>
      <c r="Q48" s="20" t="s">
        <v>95</v>
      </c>
      <c r="R48" s="20" t="s">
        <v>141</v>
      </c>
      <c r="S48" s="20" t="s">
        <v>142</v>
      </c>
      <c r="T48" s="68">
        <v>0</v>
      </c>
    </row>
    <row r="49" spans="1:20" x14ac:dyDescent="0.25">
      <c r="A49" s="21">
        <v>46216.426438310184</v>
      </c>
      <c r="B49" s="20" t="s">
        <v>28</v>
      </c>
      <c r="C49" s="20" t="s">
        <v>74</v>
      </c>
      <c r="D49" s="20" t="s">
        <v>131</v>
      </c>
      <c r="E49" s="68">
        <v>0</v>
      </c>
      <c r="F49" s="20" t="s">
        <v>148</v>
      </c>
      <c r="G49" s="20" t="s">
        <v>101</v>
      </c>
      <c r="H49" s="20" t="s">
        <v>133</v>
      </c>
      <c r="I49" s="20" t="s">
        <v>134</v>
      </c>
      <c r="J49" s="20" t="s">
        <v>135</v>
      </c>
      <c r="K49" s="20" t="s">
        <v>136</v>
      </c>
      <c r="L49" s="20" t="s">
        <v>137</v>
      </c>
      <c r="M49" s="20" t="s">
        <v>138</v>
      </c>
      <c r="N49" s="20" t="s">
        <v>139</v>
      </c>
      <c r="O49" s="20" t="s">
        <v>140</v>
      </c>
      <c r="P49" s="20" t="s">
        <v>132</v>
      </c>
      <c r="Q49" s="20" t="s">
        <v>97</v>
      </c>
      <c r="R49" s="20" t="s">
        <v>141</v>
      </c>
      <c r="S49" s="20" t="s">
        <v>142</v>
      </c>
      <c r="T49" s="68">
        <v>0</v>
      </c>
    </row>
    <row r="50" spans="1:20" x14ac:dyDescent="0.25">
      <c r="A50" s="21">
        <v>46216.426438310184</v>
      </c>
      <c r="B50" s="20" t="s">
        <v>28</v>
      </c>
      <c r="C50" s="20" t="s">
        <v>74</v>
      </c>
      <c r="D50" s="20" t="s">
        <v>131</v>
      </c>
      <c r="E50" s="68">
        <v>0</v>
      </c>
      <c r="F50" s="20" t="s">
        <v>148</v>
      </c>
      <c r="G50" s="20" t="s">
        <v>101</v>
      </c>
      <c r="H50" s="20" t="s">
        <v>133</v>
      </c>
      <c r="I50" s="20" t="s">
        <v>134</v>
      </c>
      <c r="J50" s="20" t="s">
        <v>135</v>
      </c>
      <c r="K50" s="20" t="s">
        <v>136</v>
      </c>
      <c r="L50" s="20" t="s">
        <v>137</v>
      </c>
      <c r="M50" s="20" t="s">
        <v>138</v>
      </c>
      <c r="N50" s="20" t="s">
        <v>139</v>
      </c>
      <c r="O50" s="20" t="s">
        <v>140</v>
      </c>
      <c r="P50" s="20" t="s">
        <v>132</v>
      </c>
      <c r="Q50" s="20" t="s">
        <v>99</v>
      </c>
      <c r="R50" s="20" t="s">
        <v>141</v>
      </c>
      <c r="S50" s="20" t="s">
        <v>142</v>
      </c>
      <c r="T50" s="68">
        <v>0</v>
      </c>
    </row>
    <row r="51" spans="1:20" x14ac:dyDescent="0.25">
      <c r="A51" s="21">
        <v>46216.426438310184</v>
      </c>
      <c r="B51" s="20" t="s">
        <v>28</v>
      </c>
      <c r="C51" s="20" t="s">
        <v>74</v>
      </c>
      <c r="D51" s="20" t="s">
        <v>131</v>
      </c>
      <c r="E51" s="68">
        <v>0</v>
      </c>
      <c r="F51" s="20" t="s">
        <v>149</v>
      </c>
      <c r="G51" s="20" t="s">
        <v>101</v>
      </c>
      <c r="H51" s="20" t="s">
        <v>133</v>
      </c>
      <c r="I51" s="20" t="s">
        <v>134</v>
      </c>
      <c r="J51" s="20" t="s">
        <v>135</v>
      </c>
      <c r="K51" s="20" t="s">
        <v>136</v>
      </c>
      <c r="L51" s="20" t="s">
        <v>137</v>
      </c>
      <c r="M51" s="20" t="s">
        <v>138</v>
      </c>
      <c r="N51" s="20" t="s">
        <v>139</v>
      </c>
      <c r="O51" s="20" t="s">
        <v>140</v>
      </c>
      <c r="P51" s="20" t="s">
        <v>132</v>
      </c>
      <c r="Q51" s="20" t="s">
        <v>89</v>
      </c>
      <c r="R51" s="20" t="s">
        <v>141</v>
      </c>
      <c r="S51" s="20" t="s">
        <v>142</v>
      </c>
      <c r="T51" s="68">
        <v>0</v>
      </c>
    </row>
    <row r="52" spans="1:20" x14ac:dyDescent="0.25">
      <c r="A52" s="21">
        <v>46216.426438310184</v>
      </c>
      <c r="B52" s="20" t="s">
        <v>28</v>
      </c>
      <c r="C52" s="20" t="s">
        <v>74</v>
      </c>
      <c r="D52" s="20" t="s">
        <v>131</v>
      </c>
      <c r="E52" s="68">
        <v>0</v>
      </c>
      <c r="F52" s="20" t="s">
        <v>149</v>
      </c>
      <c r="G52" s="20" t="s">
        <v>101</v>
      </c>
      <c r="H52" s="20" t="s">
        <v>133</v>
      </c>
      <c r="I52" s="20" t="s">
        <v>134</v>
      </c>
      <c r="J52" s="20" t="s">
        <v>135</v>
      </c>
      <c r="K52" s="20" t="s">
        <v>136</v>
      </c>
      <c r="L52" s="20" t="s">
        <v>137</v>
      </c>
      <c r="M52" s="20" t="s">
        <v>138</v>
      </c>
      <c r="N52" s="20" t="s">
        <v>139</v>
      </c>
      <c r="O52" s="20" t="s">
        <v>140</v>
      </c>
      <c r="P52" s="20" t="s">
        <v>132</v>
      </c>
      <c r="Q52" s="20" t="s">
        <v>91</v>
      </c>
      <c r="R52" s="20" t="s">
        <v>141</v>
      </c>
      <c r="S52" s="20" t="s">
        <v>142</v>
      </c>
      <c r="T52" s="68">
        <v>0</v>
      </c>
    </row>
    <row r="53" spans="1:20" x14ac:dyDescent="0.25">
      <c r="A53" s="21">
        <v>46216.426438310184</v>
      </c>
      <c r="B53" s="20" t="s">
        <v>28</v>
      </c>
      <c r="C53" s="20" t="s">
        <v>74</v>
      </c>
      <c r="D53" s="20" t="s">
        <v>131</v>
      </c>
      <c r="E53" s="68">
        <v>0</v>
      </c>
      <c r="F53" s="20" t="s">
        <v>149</v>
      </c>
      <c r="G53" s="20" t="s">
        <v>101</v>
      </c>
      <c r="H53" s="20" t="s">
        <v>133</v>
      </c>
      <c r="I53" s="20" t="s">
        <v>134</v>
      </c>
      <c r="J53" s="20" t="s">
        <v>135</v>
      </c>
      <c r="K53" s="20" t="s">
        <v>136</v>
      </c>
      <c r="L53" s="20" t="s">
        <v>137</v>
      </c>
      <c r="M53" s="20" t="s">
        <v>138</v>
      </c>
      <c r="N53" s="20" t="s">
        <v>139</v>
      </c>
      <c r="O53" s="20" t="s">
        <v>140</v>
      </c>
      <c r="P53" s="20" t="s">
        <v>132</v>
      </c>
      <c r="Q53" s="20" t="s">
        <v>93</v>
      </c>
      <c r="R53" s="20" t="s">
        <v>141</v>
      </c>
      <c r="S53" s="20" t="s">
        <v>142</v>
      </c>
      <c r="T53" s="68">
        <v>0</v>
      </c>
    </row>
    <row r="54" spans="1:20" x14ac:dyDescent="0.25">
      <c r="A54" s="21">
        <v>46216.426438310184</v>
      </c>
      <c r="B54" s="20" t="s">
        <v>28</v>
      </c>
      <c r="C54" s="20" t="s">
        <v>74</v>
      </c>
      <c r="D54" s="20" t="s">
        <v>131</v>
      </c>
      <c r="E54" s="68">
        <v>0</v>
      </c>
      <c r="F54" s="20" t="s">
        <v>149</v>
      </c>
      <c r="G54" s="20" t="s">
        <v>101</v>
      </c>
      <c r="H54" s="20" t="s">
        <v>133</v>
      </c>
      <c r="I54" s="20" t="s">
        <v>134</v>
      </c>
      <c r="J54" s="20" t="s">
        <v>135</v>
      </c>
      <c r="K54" s="20" t="s">
        <v>136</v>
      </c>
      <c r="L54" s="20" t="s">
        <v>137</v>
      </c>
      <c r="M54" s="20" t="s">
        <v>138</v>
      </c>
      <c r="N54" s="20" t="s">
        <v>139</v>
      </c>
      <c r="O54" s="20" t="s">
        <v>140</v>
      </c>
      <c r="P54" s="20" t="s">
        <v>132</v>
      </c>
      <c r="Q54" s="20" t="s">
        <v>101</v>
      </c>
      <c r="R54" s="20" t="s">
        <v>141</v>
      </c>
      <c r="S54" s="20" t="s">
        <v>142</v>
      </c>
      <c r="T54" s="68">
        <v>0</v>
      </c>
    </row>
    <row r="55" spans="1:20" x14ac:dyDescent="0.25">
      <c r="A55" s="21">
        <v>46216.426438310184</v>
      </c>
      <c r="B55" s="20" t="s">
        <v>28</v>
      </c>
      <c r="C55" s="20" t="s">
        <v>74</v>
      </c>
      <c r="D55" s="20" t="s">
        <v>131</v>
      </c>
      <c r="E55" s="68">
        <v>0</v>
      </c>
      <c r="F55" s="20" t="s">
        <v>149</v>
      </c>
      <c r="G55" s="20" t="s">
        <v>101</v>
      </c>
      <c r="H55" s="20" t="s">
        <v>133</v>
      </c>
      <c r="I55" s="20" t="s">
        <v>134</v>
      </c>
      <c r="J55" s="20" t="s">
        <v>135</v>
      </c>
      <c r="K55" s="20" t="s">
        <v>136</v>
      </c>
      <c r="L55" s="20" t="s">
        <v>137</v>
      </c>
      <c r="M55" s="20" t="s">
        <v>138</v>
      </c>
      <c r="N55" s="20" t="s">
        <v>139</v>
      </c>
      <c r="O55" s="20" t="s">
        <v>140</v>
      </c>
      <c r="P55" s="20" t="s">
        <v>132</v>
      </c>
      <c r="Q55" s="20" t="s">
        <v>95</v>
      </c>
      <c r="R55" s="20" t="s">
        <v>141</v>
      </c>
      <c r="S55" s="20" t="s">
        <v>142</v>
      </c>
      <c r="T55" s="68">
        <v>0</v>
      </c>
    </row>
    <row r="56" spans="1:20" x14ac:dyDescent="0.25">
      <c r="A56" s="21">
        <v>46216.426438310184</v>
      </c>
      <c r="B56" s="20" t="s">
        <v>28</v>
      </c>
      <c r="C56" s="20" t="s">
        <v>74</v>
      </c>
      <c r="D56" s="20" t="s">
        <v>131</v>
      </c>
      <c r="E56" s="68">
        <v>0</v>
      </c>
      <c r="F56" s="20" t="s">
        <v>149</v>
      </c>
      <c r="G56" s="20" t="s">
        <v>101</v>
      </c>
      <c r="H56" s="20" t="s">
        <v>133</v>
      </c>
      <c r="I56" s="20" t="s">
        <v>134</v>
      </c>
      <c r="J56" s="20" t="s">
        <v>135</v>
      </c>
      <c r="K56" s="20" t="s">
        <v>136</v>
      </c>
      <c r="L56" s="20" t="s">
        <v>137</v>
      </c>
      <c r="M56" s="20" t="s">
        <v>138</v>
      </c>
      <c r="N56" s="20" t="s">
        <v>139</v>
      </c>
      <c r="O56" s="20" t="s">
        <v>140</v>
      </c>
      <c r="P56" s="20" t="s">
        <v>132</v>
      </c>
      <c r="Q56" s="20" t="s">
        <v>97</v>
      </c>
      <c r="R56" s="20" t="s">
        <v>141</v>
      </c>
      <c r="S56" s="20" t="s">
        <v>142</v>
      </c>
      <c r="T56" s="68">
        <v>0</v>
      </c>
    </row>
    <row r="57" spans="1:20" x14ac:dyDescent="0.25">
      <c r="A57" s="21">
        <v>46216.426438310184</v>
      </c>
      <c r="B57" s="20" t="s">
        <v>28</v>
      </c>
      <c r="C57" s="20" t="s">
        <v>74</v>
      </c>
      <c r="D57" s="20" t="s">
        <v>131</v>
      </c>
      <c r="E57" s="68">
        <v>0</v>
      </c>
      <c r="F57" s="20" t="s">
        <v>149</v>
      </c>
      <c r="G57" s="20" t="s">
        <v>101</v>
      </c>
      <c r="H57" s="20" t="s">
        <v>133</v>
      </c>
      <c r="I57" s="20" t="s">
        <v>134</v>
      </c>
      <c r="J57" s="20" t="s">
        <v>135</v>
      </c>
      <c r="K57" s="20" t="s">
        <v>136</v>
      </c>
      <c r="L57" s="20" t="s">
        <v>137</v>
      </c>
      <c r="M57" s="20" t="s">
        <v>138</v>
      </c>
      <c r="N57" s="20" t="s">
        <v>139</v>
      </c>
      <c r="O57" s="20" t="s">
        <v>140</v>
      </c>
      <c r="P57" s="20" t="s">
        <v>132</v>
      </c>
      <c r="Q57" s="20" t="s">
        <v>99</v>
      </c>
      <c r="R57" s="20" t="s">
        <v>141</v>
      </c>
      <c r="S57" s="20" t="s">
        <v>142</v>
      </c>
      <c r="T57" s="68">
        <v>0</v>
      </c>
    </row>
    <row r="58" spans="1:20" x14ac:dyDescent="0.25">
      <c r="A58" s="21">
        <v>46216.426438310184</v>
      </c>
      <c r="B58" s="20" t="s">
        <v>28</v>
      </c>
      <c r="C58" s="20" t="s">
        <v>74</v>
      </c>
      <c r="D58" s="20" t="s">
        <v>131</v>
      </c>
      <c r="E58" s="68">
        <v>0</v>
      </c>
      <c r="F58" s="20" t="s">
        <v>150</v>
      </c>
      <c r="G58" s="20" t="s">
        <v>101</v>
      </c>
      <c r="H58" s="20" t="s">
        <v>133</v>
      </c>
      <c r="I58" s="20" t="s">
        <v>134</v>
      </c>
      <c r="J58" s="20" t="s">
        <v>135</v>
      </c>
      <c r="K58" s="20" t="s">
        <v>136</v>
      </c>
      <c r="L58" s="20" t="s">
        <v>137</v>
      </c>
      <c r="M58" s="20" t="s">
        <v>138</v>
      </c>
      <c r="N58" s="20" t="s">
        <v>139</v>
      </c>
      <c r="O58" s="20" t="s">
        <v>140</v>
      </c>
      <c r="P58" s="20" t="s">
        <v>132</v>
      </c>
      <c r="Q58" s="20" t="s">
        <v>89</v>
      </c>
      <c r="R58" s="20" t="s">
        <v>141</v>
      </c>
      <c r="S58" s="20" t="s">
        <v>142</v>
      </c>
      <c r="T58" s="68">
        <v>0</v>
      </c>
    </row>
    <row r="59" spans="1:20" x14ac:dyDescent="0.25">
      <c r="A59" s="21">
        <v>46216.426438310184</v>
      </c>
      <c r="B59" s="20" t="s">
        <v>28</v>
      </c>
      <c r="C59" s="20" t="s">
        <v>74</v>
      </c>
      <c r="D59" s="20" t="s">
        <v>131</v>
      </c>
      <c r="E59" s="68">
        <v>0</v>
      </c>
      <c r="F59" s="20" t="s">
        <v>150</v>
      </c>
      <c r="G59" s="20" t="s">
        <v>101</v>
      </c>
      <c r="H59" s="20" t="s">
        <v>133</v>
      </c>
      <c r="I59" s="20" t="s">
        <v>134</v>
      </c>
      <c r="J59" s="20" t="s">
        <v>135</v>
      </c>
      <c r="K59" s="20" t="s">
        <v>136</v>
      </c>
      <c r="L59" s="20" t="s">
        <v>137</v>
      </c>
      <c r="M59" s="20" t="s">
        <v>138</v>
      </c>
      <c r="N59" s="20" t="s">
        <v>139</v>
      </c>
      <c r="O59" s="20" t="s">
        <v>140</v>
      </c>
      <c r="P59" s="20" t="s">
        <v>132</v>
      </c>
      <c r="Q59" s="20" t="s">
        <v>91</v>
      </c>
      <c r="R59" s="20" t="s">
        <v>141</v>
      </c>
      <c r="S59" s="20" t="s">
        <v>142</v>
      </c>
      <c r="T59" s="68">
        <v>0</v>
      </c>
    </row>
    <row r="60" spans="1:20" x14ac:dyDescent="0.25">
      <c r="A60" s="21">
        <v>46216.426438310184</v>
      </c>
      <c r="B60" s="20" t="s">
        <v>28</v>
      </c>
      <c r="C60" s="20" t="s">
        <v>74</v>
      </c>
      <c r="D60" s="20" t="s">
        <v>131</v>
      </c>
      <c r="E60" s="68">
        <v>0</v>
      </c>
      <c r="F60" s="20" t="s">
        <v>150</v>
      </c>
      <c r="G60" s="20" t="s">
        <v>101</v>
      </c>
      <c r="H60" s="20" t="s">
        <v>133</v>
      </c>
      <c r="I60" s="20" t="s">
        <v>134</v>
      </c>
      <c r="J60" s="20" t="s">
        <v>135</v>
      </c>
      <c r="K60" s="20" t="s">
        <v>136</v>
      </c>
      <c r="L60" s="20" t="s">
        <v>137</v>
      </c>
      <c r="M60" s="20" t="s">
        <v>138</v>
      </c>
      <c r="N60" s="20" t="s">
        <v>139</v>
      </c>
      <c r="O60" s="20" t="s">
        <v>140</v>
      </c>
      <c r="P60" s="20" t="s">
        <v>132</v>
      </c>
      <c r="Q60" s="20" t="s">
        <v>93</v>
      </c>
      <c r="R60" s="20" t="s">
        <v>141</v>
      </c>
      <c r="S60" s="20" t="s">
        <v>142</v>
      </c>
      <c r="T60" s="68">
        <v>0</v>
      </c>
    </row>
    <row r="61" spans="1:20" x14ac:dyDescent="0.25">
      <c r="A61" s="21">
        <v>46216.426438310184</v>
      </c>
      <c r="B61" s="20" t="s">
        <v>28</v>
      </c>
      <c r="C61" s="20" t="s">
        <v>74</v>
      </c>
      <c r="D61" s="20" t="s">
        <v>131</v>
      </c>
      <c r="E61" s="68">
        <v>0</v>
      </c>
      <c r="F61" s="20" t="s">
        <v>150</v>
      </c>
      <c r="G61" s="20" t="s">
        <v>101</v>
      </c>
      <c r="H61" s="20" t="s">
        <v>133</v>
      </c>
      <c r="I61" s="20" t="s">
        <v>134</v>
      </c>
      <c r="J61" s="20" t="s">
        <v>135</v>
      </c>
      <c r="K61" s="20" t="s">
        <v>136</v>
      </c>
      <c r="L61" s="20" t="s">
        <v>137</v>
      </c>
      <c r="M61" s="20" t="s">
        <v>138</v>
      </c>
      <c r="N61" s="20" t="s">
        <v>139</v>
      </c>
      <c r="O61" s="20" t="s">
        <v>140</v>
      </c>
      <c r="P61" s="20" t="s">
        <v>132</v>
      </c>
      <c r="Q61" s="20" t="s">
        <v>101</v>
      </c>
      <c r="R61" s="20" t="s">
        <v>141</v>
      </c>
      <c r="S61" s="20" t="s">
        <v>142</v>
      </c>
      <c r="T61" s="68">
        <v>0</v>
      </c>
    </row>
    <row r="62" spans="1:20" x14ac:dyDescent="0.25">
      <c r="A62" s="21">
        <v>46216.426438310184</v>
      </c>
      <c r="B62" s="20" t="s">
        <v>28</v>
      </c>
      <c r="C62" s="20" t="s">
        <v>74</v>
      </c>
      <c r="D62" s="20" t="s">
        <v>131</v>
      </c>
      <c r="E62" s="68">
        <v>0</v>
      </c>
      <c r="F62" s="20" t="s">
        <v>150</v>
      </c>
      <c r="G62" s="20" t="s">
        <v>101</v>
      </c>
      <c r="H62" s="20" t="s">
        <v>133</v>
      </c>
      <c r="I62" s="20" t="s">
        <v>134</v>
      </c>
      <c r="J62" s="20" t="s">
        <v>135</v>
      </c>
      <c r="K62" s="20" t="s">
        <v>136</v>
      </c>
      <c r="L62" s="20" t="s">
        <v>137</v>
      </c>
      <c r="M62" s="20" t="s">
        <v>138</v>
      </c>
      <c r="N62" s="20" t="s">
        <v>139</v>
      </c>
      <c r="O62" s="20" t="s">
        <v>140</v>
      </c>
      <c r="P62" s="20" t="s">
        <v>132</v>
      </c>
      <c r="Q62" s="20" t="s">
        <v>95</v>
      </c>
      <c r="R62" s="20" t="s">
        <v>141</v>
      </c>
      <c r="S62" s="20" t="s">
        <v>142</v>
      </c>
      <c r="T62" s="68">
        <v>0</v>
      </c>
    </row>
    <row r="63" spans="1:20" x14ac:dyDescent="0.25">
      <c r="A63" s="21">
        <v>46216.426438310184</v>
      </c>
      <c r="B63" s="20" t="s">
        <v>28</v>
      </c>
      <c r="C63" s="20" t="s">
        <v>74</v>
      </c>
      <c r="D63" s="20" t="s">
        <v>131</v>
      </c>
      <c r="E63" s="68">
        <v>0</v>
      </c>
      <c r="F63" s="20" t="s">
        <v>150</v>
      </c>
      <c r="G63" s="20" t="s">
        <v>101</v>
      </c>
      <c r="H63" s="20" t="s">
        <v>133</v>
      </c>
      <c r="I63" s="20" t="s">
        <v>134</v>
      </c>
      <c r="J63" s="20" t="s">
        <v>135</v>
      </c>
      <c r="K63" s="20" t="s">
        <v>136</v>
      </c>
      <c r="L63" s="20" t="s">
        <v>137</v>
      </c>
      <c r="M63" s="20" t="s">
        <v>138</v>
      </c>
      <c r="N63" s="20" t="s">
        <v>139</v>
      </c>
      <c r="O63" s="20" t="s">
        <v>140</v>
      </c>
      <c r="P63" s="20" t="s">
        <v>132</v>
      </c>
      <c r="Q63" s="20" t="s">
        <v>97</v>
      </c>
      <c r="R63" s="20" t="s">
        <v>141</v>
      </c>
      <c r="S63" s="20" t="s">
        <v>142</v>
      </c>
      <c r="T63" s="68">
        <v>0</v>
      </c>
    </row>
    <row r="64" spans="1:20" x14ac:dyDescent="0.25">
      <c r="A64" s="21">
        <v>46216.426438310184</v>
      </c>
      <c r="B64" s="20" t="s">
        <v>28</v>
      </c>
      <c r="C64" s="20" t="s">
        <v>74</v>
      </c>
      <c r="D64" s="20" t="s">
        <v>131</v>
      </c>
      <c r="E64" s="68">
        <v>0</v>
      </c>
      <c r="F64" s="20" t="s">
        <v>150</v>
      </c>
      <c r="G64" s="20" t="s">
        <v>101</v>
      </c>
      <c r="H64" s="20" t="s">
        <v>133</v>
      </c>
      <c r="I64" s="20" t="s">
        <v>134</v>
      </c>
      <c r="J64" s="20" t="s">
        <v>135</v>
      </c>
      <c r="K64" s="20" t="s">
        <v>136</v>
      </c>
      <c r="L64" s="20" t="s">
        <v>137</v>
      </c>
      <c r="M64" s="20" t="s">
        <v>138</v>
      </c>
      <c r="N64" s="20" t="s">
        <v>139</v>
      </c>
      <c r="O64" s="20" t="s">
        <v>140</v>
      </c>
      <c r="P64" s="20" t="s">
        <v>132</v>
      </c>
      <c r="Q64" s="20" t="s">
        <v>99</v>
      </c>
      <c r="R64" s="20" t="s">
        <v>141</v>
      </c>
      <c r="S64" s="20" t="s">
        <v>142</v>
      </c>
      <c r="T64" s="68">
        <v>0</v>
      </c>
    </row>
    <row r="65" spans="1:20" x14ac:dyDescent="0.25">
      <c r="A65" s="21">
        <v>46216.426438310184</v>
      </c>
      <c r="B65" s="20" t="s">
        <v>28</v>
      </c>
      <c r="C65" s="20" t="s">
        <v>74</v>
      </c>
      <c r="D65" s="20" t="s">
        <v>131</v>
      </c>
      <c r="E65" s="68">
        <v>0</v>
      </c>
      <c r="F65" s="20" t="s">
        <v>151</v>
      </c>
      <c r="G65" s="20" t="s">
        <v>101</v>
      </c>
      <c r="H65" s="20" t="s">
        <v>133</v>
      </c>
      <c r="I65" s="20" t="s">
        <v>134</v>
      </c>
      <c r="J65" s="20" t="s">
        <v>135</v>
      </c>
      <c r="K65" s="20" t="s">
        <v>136</v>
      </c>
      <c r="L65" s="20" t="s">
        <v>137</v>
      </c>
      <c r="M65" s="20" t="s">
        <v>138</v>
      </c>
      <c r="N65" s="20" t="s">
        <v>139</v>
      </c>
      <c r="O65" s="20" t="s">
        <v>140</v>
      </c>
      <c r="P65" s="20" t="s">
        <v>132</v>
      </c>
      <c r="Q65" s="20" t="s">
        <v>89</v>
      </c>
      <c r="R65" s="20" t="s">
        <v>141</v>
      </c>
      <c r="S65" s="20" t="s">
        <v>142</v>
      </c>
      <c r="T65" s="68">
        <v>0</v>
      </c>
    </row>
    <row r="66" spans="1:20" x14ac:dyDescent="0.25">
      <c r="A66" s="21">
        <v>46216.426438310184</v>
      </c>
      <c r="B66" s="20" t="s">
        <v>28</v>
      </c>
      <c r="C66" s="20" t="s">
        <v>74</v>
      </c>
      <c r="D66" s="20" t="s">
        <v>131</v>
      </c>
      <c r="E66" s="68">
        <v>0</v>
      </c>
      <c r="F66" s="20" t="s">
        <v>151</v>
      </c>
      <c r="G66" s="20" t="s">
        <v>101</v>
      </c>
      <c r="H66" s="20" t="s">
        <v>133</v>
      </c>
      <c r="I66" s="20" t="s">
        <v>134</v>
      </c>
      <c r="J66" s="20" t="s">
        <v>135</v>
      </c>
      <c r="K66" s="20" t="s">
        <v>136</v>
      </c>
      <c r="L66" s="20" t="s">
        <v>137</v>
      </c>
      <c r="M66" s="20" t="s">
        <v>138</v>
      </c>
      <c r="N66" s="20" t="s">
        <v>139</v>
      </c>
      <c r="O66" s="20" t="s">
        <v>140</v>
      </c>
      <c r="P66" s="20" t="s">
        <v>132</v>
      </c>
      <c r="Q66" s="20" t="s">
        <v>91</v>
      </c>
      <c r="R66" s="20" t="s">
        <v>141</v>
      </c>
      <c r="S66" s="20" t="s">
        <v>142</v>
      </c>
      <c r="T66" s="68">
        <v>0</v>
      </c>
    </row>
    <row r="67" spans="1:20" x14ac:dyDescent="0.25">
      <c r="A67" s="21">
        <v>46216.426438310184</v>
      </c>
      <c r="B67" s="20" t="s">
        <v>28</v>
      </c>
      <c r="C67" s="20" t="s">
        <v>74</v>
      </c>
      <c r="D67" s="20" t="s">
        <v>131</v>
      </c>
      <c r="E67" s="68">
        <v>0</v>
      </c>
      <c r="F67" s="20" t="s">
        <v>151</v>
      </c>
      <c r="G67" s="20" t="s">
        <v>101</v>
      </c>
      <c r="H67" s="20" t="s">
        <v>133</v>
      </c>
      <c r="I67" s="20" t="s">
        <v>134</v>
      </c>
      <c r="J67" s="20" t="s">
        <v>135</v>
      </c>
      <c r="K67" s="20" t="s">
        <v>136</v>
      </c>
      <c r="L67" s="20" t="s">
        <v>137</v>
      </c>
      <c r="M67" s="20" t="s">
        <v>138</v>
      </c>
      <c r="N67" s="20" t="s">
        <v>139</v>
      </c>
      <c r="O67" s="20" t="s">
        <v>140</v>
      </c>
      <c r="P67" s="20" t="s">
        <v>132</v>
      </c>
      <c r="Q67" s="20" t="s">
        <v>93</v>
      </c>
      <c r="R67" s="20" t="s">
        <v>141</v>
      </c>
      <c r="S67" s="20" t="s">
        <v>142</v>
      </c>
      <c r="T67" s="68">
        <v>0</v>
      </c>
    </row>
    <row r="68" spans="1:20" x14ac:dyDescent="0.25">
      <c r="A68" s="21">
        <v>46216.426438310184</v>
      </c>
      <c r="B68" s="20" t="s">
        <v>28</v>
      </c>
      <c r="C68" s="20" t="s">
        <v>74</v>
      </c>
      <c r="D68" s="20" t="s">
        <v>131</v>
      </c>
      <c r="E68" s="68">
        <v>0</v>
      </c>
      <c r="F68" s="20" t="s">
        <v>151</v>
      </c>
      <c r="G68" s="20" t="s">
        <v>101</v>
      </c>
      <c r="H68" s="20" t="s">
        <v>133</v>
      </c>
      <c r="I68" s="20" t="s">
        <v>134</v>
      </c>
      <c r="J68" s="20" t="s">
        <v>135</v>
      </c>
      <c r="K68" s="20" t="s">
        <v>136</v>
      </c>
      <c r="L68" s="20" t="s">
        <v>137</v>
      </c>
      <c r="M68" s="20" t="s">
        <v>138</v>
      </c>
      <c r="N68" s="20" t="s">
        <v>139</v>
      </c>
      <c r="O68" s="20" t="s">
        <v>140</v>
      </c>
      <c r="P68" s="20" t="s">
        <v>132</v>
      </c>
      <c r="Q68" s="20" t="s">
        <v>101</v>
      </c>
      <c r="R68" s="20" t="s">
        <v>141</v>
      </c>
      <c r="S68" s="20" t="s">
        <v>142</v>
      </c>
      <c r="T68" s="68">
        <v>0</v>
      </c>
    </row>
    <row r="69" spans="1:20" x14ac:dyDescent="0.25">
      <c r="A69" s="21">
        <v>46216.426438310184</v>
      </c>
      <c r="B69" s="20" t="s">
        <v>28</v>
      </c>
      <c r="C69" s="20" t="s">
        <v>74</v>
      </c>
      <c r="D69" s="20" t="s">
        <v>131</v>
      </c>
      <c r="E69" s="68">
        <v>0</v>
      </c>
      <c r="F69" s="20" t="s">
        <v>151</v>
      </c>
      <c r="G69" s="20" t="s">
        <v>101</v>
      </c>
      <c r="H69" s="20" t="s">
        <v>133</v>
      </c>
      <c r="I69" s="20" t="s">
        <v>134</v>
      </c>
      <c r="J69" s="20" t="s">
        <v>135</v>
      </c>
      <c r="K69" s="20" t="s">
        <v>136</v>
      </c>
      <c r="L69" s="20" t="s">
        <v>137</v>
      </c>
      <c r="M69" s="20" t="s">
        <v>138</v>
      </c>
      <c r="N69" s="20" t="s">
        <v>139</v>
      </c>
      <c r="O69" s="20" t="s">
        <v>140</v>
      </c>
      <c r="P69" s="20" t="s">
        <v>132</v>
      </c>
      <c r="Q69" s="20" t="s">
        <v>95</v>
      </c>
      <c r="R69" s="20" t="s">
        <v>141</v>
      </c>
      <c r="S69" s="20" t="s">
        <v>142</v>
      </c>
      <c r="T69" s="68">
        <v>0</v>
      </c>
    </row>
    <row r="70" spans="1:20" x14ac:dyDescent="0.25">
      <c r="A70" s="21">
        <v>46216.426438310184</v>
      </c>
      <c r="B70" s="20" t="s">
        <v>28</v>
      </c>
      <c r="C70" s="20" t="s">
        <v>74</v>
      </c>
      <c r="D70" s="20" t="s">
        <v>131</v>
      </c>
      <c r="E70" s="68">
        <v>0</v>
      </c>
      <c r="F70" s="20" t="s">
        <v>151</v>
      </c>
      <c r="G70" s="20" t="s">
        <v>101</v>
      </c>
      <c r="H70" s="20" t="s">
        <v>133</v>
      </c>
      <c r="I70" s="20" t="s">
        <v>134</v>
      </c>
      <c r="J70" s="20" t="s">
        <v>135</v>
      </c>
      <c r="K70" s="20" t="s">
        <v>136</v>
      </c>
      <c r="L70" s="20" t="s">
        <v>137</v>
      </c>
      <c r="M70" s="20" t="s">
        <v>138</v>
      </c>
      <c r="N70" s="20" t="s">
        <v>139</v>
      </c>
      <c r="O70" s="20" t="s">
        <v>140</v>
      </c>
      <c r="P70" s="20" t="s">
        <v>132</v>
      </c>
      <c r="Q70" s="20" t="s">
        <v>97</v>
      </c>
      <c r="R70" s="20" t="s">
        <v>141</v>
      </c>
      <c r="S70" s="20" t="s">
        <v>142</v>
      </c>
      <c r="T70" s="68">
        <v>0</v>
      </c>
    </row>
    <row r="71" spans="1:20" x14ac:dyDescent="0.25">
      <c r="A71" s="21">
        <v>46216.426438310184</v>
      </c>
      <c r="B71" s="20" t="s">
        <v>28</v>
      </c>
      <c r="C71" s="20" t="s">
        <v>74</v>
      </c>
      <c r="D71" s="20" t="s">
        <v>131</v>
      </c>
      <c r="E71" s="68">
        <v>0</v>
      </c>
      <c r="F71" s="20" t="s">
        <v>151</v>
      </c>
      <c r="G71" s="20" t="s">
        <v>101</v>
      </c>
      <c r="H71" s="20" t="s">
        <v>133</v>
      </c>
      <c r="I71" s="20" t="s">
        <v>134</v>
      </c>
      <c r="J71" s="20" t="s">
        <v>135</v>
      </c>
      <c r="K71" s="20" t="s">
        <v>136</v>
      </c>
      <c r="L71" s="20" t="s">
        <v>137</v>
      </c>
      <c r="M71" s="20" t="s">
        <v>138</v>
      </c>
      <c r="N71" s="20" t="s">
        <v>139</v>
      </c>
      <c r="O71" s="20" t="s">
        <v>140</v>
      </c>
      <c r="P71" s="20" t="s">
        <v>132</v>
      </c>
      <c r="Q71" s="20" t="s">
        <v>99</v>
      </c>
      <c r="R71" s="20" t="s">
        <v>141</v>
      </c>
      <c r="S71" s="20" t="s">
        <v>142</v>
      </c>
      <c r="T71" s="68">
        <v>0</v>
      </c>
    </row>
    <row r="72" spans="1:20" x14ac:dyDescent="0.25">
      <c r="A72" s="21">
        <v>46216.426438310184</v>
      </c>
      <c r="B72" s="20" t="s">
        <v>28</v>
      </c>
      <c r="C72" s="20" t="s">
        <v>74</v>
      </c>
      <c r="D72" s="20" t="s">
        <v>131</v>
      </c>
      <c r="E72" s="68">
        <v>0</v>
      </c>
      <c r="F72" s="20" t="s">
        <v>152</v>
      </c>
      <c r="G72" s="20" t="s">
        <v>101</v>
      </c>
      <c r="H72" s="20" t="s">
        <v>133</v>
      </c>
      <c r="I72" s="20" t="s">
        <v>134</v>
      </c>
      <c r="J72" s="20" t="s">
        <v>135</v>
      </c>
      <c r="K72" s="20" t="s">
        <v>136</v>
      </c>
      <c r="L72" s="20" t="s">
        <v>137</v>
      </c>
      <c r="M72" s="20" t="s">
        <v>138</v>
      </c>
      <c r="N72" s="20" t="s">
        <v>139</v>
      </c>
      <c r="O72" s="20" t="s">
        <v>140</v>
      </c>
      <c r="P72" s="20" t="s">
        <v>132</v>
      </c>
      <c r="Q72" s="20" t="s">
        <v>89</v>
      </c>
      <c r="R72" s="20" t="s">
        <v>141</v>
      </c>
      <c r="S72" s="20" t="s">
        <v>142</v>
      </c>
      <c r="T72" s="68">
        <v>0</v>
      </c>
    </row>
    <row r="73" spans="1:20" x14ac:dyDescent="0.25">
      <c r="A73" s="21">
        <v>46216.426438310184</v>
      </c>
      <c r="B73" s="20" t="s">
        <v>28</v>
      </c>
      <c r="C73" s="20" t="s">
        <v>74</v>
      </c>
      <c r="D73" s="20" t="s">
        <v>131</v>
      </c>
      <c r="E73" s="68">
        <v>0</v>
      </c>
      <c r="F73" s="20" t="s">
        <v>152</v>
      </c>
      <c r="G73" s="20" t="s">
        <v>101</v>
      </c>
      <c r="H73" s="20" t="s">
        <v>133</v>
      </c>
      <c r="I73" s="20" t="s">
        <v>134</v>
      </c>
      <c r="J73" s="20" t="s">
        <v>135</v>
      </c>
      <c r="K73" s="20" t="s">
        <v>136</v>
      </c>
      <c r="L73" s="20" t="s">
        <v>137</v>
      </c>
      <c r="M73" s="20" t="s">
        <v>138</v>
      </c>
      <c r="N73" s="20" t="s">
        <v>139</v>
      </c>
      <c r="O73" s="20" t="s">
        <v>140</v>
      </c>
      <c r="P73" s="20" t="s">
        <v>132</v>
      </c>
      <c r="Q73" s="20" t="s">
        <v>91</v>
      </c>
      <c r="R73" s="20" t="s">
        <v>141</v>
      </c>
      <c r="S73" s="20" t="s">
        <v>142</v>
      </c>
      <c r="T73" s="68">
        <v>0</v>
      </c>
    </row>
    <row r="74" spans="1:20" x14ac:dyDescent="0.25">
      <c r="A74" s="21">
        <v>46216.426438310184</v>
      </c>
      <c r="B74" s="20" t="s">
        <v>28</v>
      </c>
      <c r="C74" s="20" t="s">
        <v>74</v>
      </c>
      <c r="D74" s="20" t="s">
        <v>131</v>
      </c>
      <c r="E74" s="68">
        <v>0</v>
      </c>
      <c r="F74" s="20" t="s">
        <v>152</v>
      </c>
      <c r="G74" s="20" t="s">
        <v>101</v>
      </c>
      <c r="H74" s="20" t="s">
        <v>133</v>
      </c>
      <c r="I74" s="20" t="s">
        <v>134</v>
      </c>
      <c r="J74" s="20" t="s">
        <v>135</v>
      </c>
      <c r="K74" s="20" t="s">
        <v>136</v>
      </c>
      <c r="L74" s="20" t="s">
        <v>137</v>
      </c>
      <c r="M74" s="20" t="s">
        <v>138</v>
      </c>
      <c r="N74" s="20" t="s">
        <v>139</v>
      </c>
      <c r="O74" s="20" t="s">
        <v>140</v>
      </c>
      <c r="P74" s="20" t="s">
        <v>132</v>
      </c>
      <c r="Q74" s="20" t="s">
        <v>93</v>
      </c>
      <c r="R74" s="20" t="s">
        <v>141</v>
      </c>
      <c r="S74" s="20" t="s">
        <v>142</v>
      </c>
      <c r="T74" s="68">
        <v>0</v>
      </c>
    </row>
    <row r="75" spans="1:20" x14ac:dyDescent="0.25">
      <c r="A75" s="21">
        <v>46216.426438310184</v>
      </c>
      <c r="B75" s="20" t="s">
        <v>28</v>
      </c>
      <c r="C75" s="20" t="s">
        <v>74</v>
      </c>
      <c r="D75" s="20" t="s">
        <v>131</v>
      </c>
      <c r="E75" s="68">
        <v>0</v>
      </c>
      <c r="F75" s="20" t="s">
        <v>152</v>
      </c>
      <c r="G75" s="20" t="s">
        <v>101</v>
      </c>
      <c r="H75" s="20" t="s">
        <v>133</v>
      </c>
      <c r="I75" s="20" t="s">
        <v>134</v>
      </c>
      <c r="J75" s="20" t="s">
        <v>135</v>
      </c>
      <c r="K75" s="20" t="s">
        <v>136</v>
      </c>
      <c r="L75" s="20" t="s">
        <v>137</v>
      </c>
      <c r="M75" s="20" t="s">
        <v>138</v>
      </c>
      <c r="N75" s="20" t="s">
        <v>139</v>
      </c>
      <c r="O75" s="20" t="s">
        <v>140</v>
      </c>
      <c r="P75" s="20" t="s">
        <v>132</v>
      </c>
      <c r="Q75" s="20" t="s">
        <v>101</v>
      </c>
      <c r="R75" s="20" t="s">
        <v>141</v>
      </c>
      <c r="S75" s="20" t="s">
        <v>142</v>
      </c>
      <c r="T75" s="68">
        <v>0</v>
      </c>
    </row>
    <row r="76" spans="1:20" x14ac:dyDescent="0.25">
      <c r="A76" s="21">
        <v>46216.426438310184</v>
      </c>
      <c r="B76" s="20" t="s">
        <v>28</v>
      </c>
      <c r="C76" s="20" t="s">
        <v>74</v>
      </c>
      <c r="D76" s="20" t="s">
        <v>131</v>
      </c>
      <c r="E76" s="68">
        <v>0</v>
      </c>
      <c r="F76" s="20" t="s">
        <v>152</v>
      </c>
      <c r="G76" s="20" t="s">
        <v>101</v>
      </c>
      <c r="H76" s="20" t="s">
        <v>133</v>
      </c>
      <c r="I76" s="20" t="s">
        <v>134</v>
      </c>
      <c r="J76" s="20" t="s">
        <v>135</v>
      </c>
      <c r="K76" s="20" t="s">
        <v>136</v>
      </c>
      <c r="L76" s="20" t="s">
        <v>137</v>
      </c>
      <c r="M76" s="20" t="s">
        <v>138</v>
      </c>
      <c r="N76" s="20" t="s">
        <v>139</v>
      </c>
      <c r="O76" s="20" t="s">
        <v>140</v>
      </c>
      <c r="P76" s="20" t="s">
        <v>132</v>
      </c>
      <c r="Q76" s="20" t="s">
        <v>95</v>
      </c>
      <c r="R76" s="20" t="s">
        <v>141</v>
      </c>
      <c r="S76" s="20" t="s">
        <v>142</v>
      </c>
      <c r="T76" s="68">
        <v>0</v>
      </c>
    </row>
    <row r="77" spans="1:20" x14ac:dyDescent="0.25">
      <c r="A77" s="21">
        <v>46216.426438310184</v>
      </c>
      <c r="B77" s="20" t="s">
        <v>28</v>
      </c>
      <c r="C77" s="20" t="s">
        <v>74</v>
      </c>
      <c r="D77" s="20" t="s">
        <v>131</v>
      </c>
      <c r="E77" s="68">
        <v>0</v>
      </c>
      <c r="F77" s="20" t="s">
        <v>152</v>
      </c>
      <c r="G77" s="20" t="s">
        <v>101</v>
      </c>
      <c r="H77" s="20" t="s">
        <v>133</v>
      </c>
      <c r="I77" s="20" t="s">
        <v>134</v>
      </c>
      <c r="J77" s="20" t="s">
        <v>135</v>
      </c>
      <c r="K77" s="20" t="s">
        <v>136</v>
      </c>
      <c r="L77" s="20" t="s">
        <v>137</v>
      </c>
      <c r="M77" s="20" t="s">
        <v>138</v>
      </c>
      <c r="N77" s="20" t="s">
        <v>139</v>
      </c>
      <c r="O77" s="20" t="s">
        <v>140</v>
      </c>
      <c r="P77" s="20" t="s">
        <v>132</v>
      </c>
      <c r="Q77" s="20" t="s">
        <v>97</v>
      </c>
      <c r="R77" s="20" t="s">
        <v>141</v>
      </c>
      <c r="S77" s="20" t="s">
        <v>142</v>
      </c>
      <c r="T77" s="68">
        <v>0</v>
      </c>
    </row>
    <row r="78" spans="1:20" x14ac:dyDescent="0.25">
      <c r="A78" s="21">
        <v>46216.426438310184</v>
      </c>
      <c r="B78" s="20" t="s">
        <v>28</v>
      </c>
      <c r="C78" s="20" t="s">
        <v>74</v>
      </c>
      <c r="D78" s="20" t="s">
        <v>131</v>
      </c>
      <c r="E78" s="68">
        <v>0</v>
      </c>
      <c r="F78" s="20" t="s">
        <v>152</v>
      </c>
      <c r="G78" s="20" t="s">
        <v>101</v>
      </c>
      <c r="H78" s="20" t="s">
        <v>133</v>
      </c>
      <c r="I78" s="20" t="s">
        <v>134</v>
      </c>
      <c r="J78" s="20" t="s">
        <v>135</v>
      </c>
      <c r="K78" s="20" t="s">
        <v>136</v>
      </c>
      <c r="L78" s="20" t="s">
        <v>137</v>
      </c>
      <c r="M78" s="20" t="s">
        <v>138</v>
      </c>
      <c r="N78" s="20" t="s">
        <v>139</v>
      </c>
      <c r="O78" s="20" t="s">
        <v>140</v>
      </c>
      <c r="P78" s="20" t="s">
        <v>132</v>
      </c>
      <c r="Q78" s="20" t="s">
        <v>99</v>
      </c>
      <c r="R78" s="20" t="s">
        <v>141</v>
      </c>
      <c r="S78" s="20" t="s">
        <v>142</v>
      </c>
      <c r="T78" s="68">
        <v>0</v>
      </c>
    </row>
    <row r="79" spans="1:20" x14ac:dyDescent="0.25">
      <c r="A79" s="21">
        <v>46216.426438310184</v>
      </c>
      <c r="B79" s="20" t="s">
        <v>28</v>
      </c>
      <c r="C79" s="20" t="s">
        <v>74</v>
      </c>
      <c r="D79" s="20" t="s">
        <v>131</v>
      </c>
      <c r="E79" s="68">
        <v>0</v>
      </c>
      <c r="F79" s="20" t="s">
        <v>153</v>
      </c>
      <c r="G79" s="20" t="s">
        <v>101</v>
      </c>
      <c r="H79" s="20" t="s">
        <v>133</v>
      </c>
      <c r="I79" s="20" t="s">
        <v>134</v>
      </c>
      <c r="J79" s="20" t="s">
        <v>135</v>
      </c>
      <c r="K79" s="20" t="s">
        <v>136</v>
      </c>
      <c r="L79" s="20" t="s">
        <v>137</v>
      </c>
      <c r="M79" s="20" t="s">
        <v>138</v>
      </c>
      <c r="N79" s="20" t="s">
        <v>139</v>
      </c>
      <c r="O79" s="20" t="s">
        <v>140</v>
      </c>
      <c r="P79" s="20" t="s">
        <v>132</v>
      </c>
      <c r="Q79" s="20" t="s">
        <v>89</v>
      </c>
      <c r="R79" s="20" t="s">
        <v>141</v>
      </c>
      <c r="S79" s="20" t="s">
        <v>142</v>
      </c>
      <c r="T79" s="68">
        <v>0</v>
      </c>
    </row>
    <row r="80" spans="1:20" x14ac:dyDescent="0.25">
      <c r="A80" s="21">
        <v>46216.426438310184</v>
      </c>
      <c r="B80" s="20" t="s">
        <v>28</v>
      </c>
      <c r="C80" s="20" t="s">
        <v>74</v>
      </c>
      <c r="D80" s="20" t="s">
        <v>131</v>
      </c>
      <c r="E80" s="68">
        <v>0</v>
      </c>
      <c r="F80" s="20" t="s">
        <v>153</v>
      </c>
      <c r="G80" s="20" t="s">
        <v>101</v>
      </c>
      <c r="H80" s="20" t="s">
        <v>133</v>
      </c>
      <c r="I80" s="20" t="s">
        <v>134</v>
      </c>
      <c r="J80" s="20" t="s">
        <v>135</v>
      </c>
      <c r="K80" s="20" t="s">
        <v>136</v>
      </c>
      <c r="L80" s="20" t="s">
        <v>137</v>
      </c>
      <c r="M80" s="20" t="s">
        <v>138</v>
      </c>
      <c r="N80" s="20" t="s">
        <v>139</v>
      </c>
      <c r="O80" s="20" t="s">
        <v>140</v>
      </c>
      <c r="P80" s="20" t="s">
        <v>132</v>
      </c>
      <c r="Q80" s="20" t="s">
        <v>91</v>
      </c>
      <c r="R80" s="20" t="s">
        <v>141</v>
      </c>
      <c r="S80" s="20" t="s">
        <v>142</v>
      </c>
      <c r="T80" s="68">
        <v>0</v>
      </c>
    </row>
    <row r="81" spans="1:20" x14ac:dyDescent="0.25">
      <c r="A81" s="21">
        <v>46216.426438310184</v>
      </c>
      <c r="B81" s="20" t="s">
        <v>28</v>
      </c>
      <c r="C81" s="20" t="s">
        <v>74</v>
      </c>
      <c r="D81" s="20" t="s">
        <v>131</v>
      </c>
      <c r="E81" s="68">
        <v>0</v>
      </c>
      <c r="F81" s="20" t="s">
        <v>153</v>
      </c>
      <c r="G81" s="20" t="s">
        <v>101</v>
      </c>
      <c r="H81" s="20" t="s">
        <v>133</v>
      </c>
      <c r="I81" s="20" t="s">
        <v>134</v>
      </c>
      <c r="J81" s="20" t="s">
        <v>135</v>
      </c>
      <c r="K81" s="20" t="s">
        <v>136</v>
      </c>
      <c r="L81" s="20" t="s">
        <v>137</v>
      </c>
      <c r="M81" s="20" t="s">
        <v>138</v>
      </c>
      <c r="N81" s="20" t="s">
        <v>139</v>
      </c>
      <c r="O81" s="20" t="s">
        <v>140</v>
      </c>
      <c r="P81" s="20" t="s">
        <v>132</v>
      </c>
      <c r="Q81" s="20" t="s">
        <v>93</v>
      </c>
      <c r="R81" s="20" t="s">
        <v>141</v>
      </c>
      <c r="S81" s="20" t="s">
        <v>142</v>
      </c>
      <c r="T81" s="68">
        <v>0</v>
      </c>
    </row>
    <row r="82" spans="1:20" x14ac:dyDescent="0.25">
      <c r="A82" s="21">
        <v>46216.426438310184</v>
      </c>
      <c r="B82" s="20" t="s">
        <v>28</v>
      </c>
      <c r="C82" s="20" t="s">
        <v>74</v>
      </c>
      <c r="D82" s="20" t="s">
        <v>131</v>
      </c>
      <c r="E82" s="68">
        <v>0</v>
      </c>
      <c r="F82" s="20" t="s">
        <v>153</v>
      </c>
      <c r="G82" s="20" t="s">
        <v>101</v>
      </c>
      <c r="H82" s="20" t="s">
        <v>133</v>
      </c>
      <c r="I82" s="20" t="s">
        <v>134</v>
      </c>
      <c r="J82" s="20" t="s">
        <v>135</v>
      </c>
      <c r="K82" s="20" t="s">
        <v>136</v>
      </c>
      <c r="L82" s="20" t="s">
        <v>137</v>
      </c>
      <c r="M82" s="20" t="s">
        <v>138</v>
      </c>
      <c r="N82" s="20" t="s">
        <v>139</v>
      </c>
      <c r="O82" s="20" t="s">
        <v>140</v>
      </c>
      <c r="P82" s="20" t="s">
        <v>132</v>
      </c>
      <c r="Q82" s="20" t="s">
        <v>101</v>
      </c>
      <c r="R82" s="20" t="s">
        <v>141</v>
      </c>
      <c r="S82" s="20" t="s">
        <v>142</v>
      </c>
      <c r="T82" s="68">
        <v>0</v>
      </c>
    </row>
    <row r="83" spans="1:20" x14ac:dyDescent="0.25">
      <c r="A83" s="21">
        <v>46216.426438310184</v>
      </c>
      <c r="B83" s="20" t="s">
        <v>28</v>
      </c>
      <c r="C83" s="20" t="s">
        <v>74</v>
      </c>
      <c r="D83" s="20" t="s">
        <v>131</v>
      </c>
      <c r="E83" s="68">
        <v>0</v>
      </c>
      <c r="F83" s="20" t="s">
        <v>153</v>
      </c>
      <c r="G83" s="20" t="s">
        <v>101</v>
      </c>
      <c r="H83" s="20" t="s">
        <v>133</v>
      </c>
      <c r="I83" s="20" t="s">
        <v>134</v>
      </c>
      <c r="J83" s="20" t="s">
        <v>135</v>
      </c>
      <c r="K83" s="20" t="s">
        <v>136</v>
      </c>
      <c r="L83" s="20" t="s">
        <v>137</v>
      </c>
      <c r="M83" s="20" t="s">
        <v>138</v>
      </c>
      <c r="N83" s="20" t="s">
        <v>139</v>
      </c>
      <c r="O83" s="20" t="s">
        <v>140</v>
      </c>
      <c r="P83" s="20" t="s">
        <v>132</v>
      </c>
      <c r="Q83" s="20" t="s">
        <v>95</v>
      </c>
      <c r="R83" s="20" t="s">
        <v>141</v>
      </c>
      <c r="S83" s="20" t="s">
        <v>142</v>
      </c>
      <c r="T83" s="68">
        <v>0</v>
      </c>
    </row>
    <row r="84" spans="1:20" x14ac:dyDescent="0.25">
      <c r="A84" s="21">
        <v>46216.426438310184</v>
      </c>
      <c r="B84" s="20" t="s">
        <v>28</v>
      </c>
      <c r="C84" s="20" t="s">
        <v>74</v>
      </c>
      <c r="D84" s="20" t="s">
        <v>131</v>
      </c>
      <c r="E84" s="68">
        <v>0</v>
      </c>
      <c r="F84" s="20" t="s">
        <v>153</v>
      </c>
      <c r="G84" s="20" t="s">
        <v>101</v>
      </c>
      <c r="H84" s="20" t="s">
        <v>133</v>
      </c>
      <c r="I84" s="20" t="s">
        <v>134</v>
      </c>
      <c r="J84" s="20" t="s">
        <v>135</v>
      </c>
      <c r="K84" s="20" t="s">
        <v>136</v>
      </c>
      <c r="L84" s="20" t="s">
        <v>137</v>
      </c>
      <c r="M84" s="20" t="s">
        <v>138</v>
      </c>
      <c r="N84" s="20" t="s">
        <v>139</v>
      </c>
      <c r="O84" s="20" t="s">
        <v>140</v>
      </c>
      <c r="P84" s="20" t="s">
        <v>132</v>
      </c>
      <c r="Q84" s="20" t="s">
        <v>97</v>
      </c>
      <c r="R84" s="20" t="s">
        <v>141</v>
      </c>
      <c r="S84" s="20" t="s">
        <v>142</v>
      </c>
      <c r="T84" s="68">
        <v>0</v>
      </c>
    </row>
    <row r="85" spans="1:20" x14ac:dyDescent="0.25">
      <c r="A85" s="21">
        <v>46216.426438310184</v>
      </c>
      <c r="B85" s="20" t="s">
        <v>28</v>
      </c>
      <c r="C85" s="20" t="s">
        <v>74</v>
      </c>
      <c r="D85" s="20" t="s">
        <v>131</v>
      </c>
      <c r="E85" s="68">
        <v>0</v>
      </c>
      <c r="F85" s="20" t="s">
        <v>153</v>
      </c>
      <c r="G85" s="20" t="s">
        <v>101</v>
      </c>
      <c r="H85" s="20" t="s">
        <v>133</v>
      </c>
      <c r="I85" s="20" t="s">
        <v>134</v>
      </c>
      <c r="J85" s="20" t="s">
        <v>135</v>
      </c>
      <c r="K85" s="20" t="s">
        <v>136</v>
      </c>
      <c r="L85" s="20" t="s">
        <v>137</v>
      </c>
      <c r="M85" s="20" t="s">
        <v>138</v>
      </c>
      <c r="N85" s="20" t="s">
        <v>139</v>
      </c>
      <c r="O85" s="20" t="s">
        <v>140</v>
      </c>
      <c r="P85" s="20" t="s">
        <v>132</v>
      </c>
      <c r="Q85" s="20" t="s">
        <v>99</v>
      </c>
      <c r="R85" s="20" t="s">
        <v>141</v>
      </c>
      <c r="S85" s="20" t="s">
        <v>142</v>
      </c>
      <c r="T85" s="68">
        <v>0</v>
      </c>
    </row>
    <row r="86" spans="1:20" x14ac:dyDescent="0.25">
      <c r="A86" s="21">
        <v>46216.426438310184</v>
      </c>
      <c r="B86" s="20" t="s">
        <v>28</v>
      </c>
      <c r="C86" s="20" t="s">
        <v>74</v>
      </c>
      <c r="D86" s="20" t="s">
        <v>131</v>
      </c>
      <c r="E86" s="68">
        <v>0</v>
      </c>
      <c r="F86" s="20" t="s">
        <v>154</v>
      </c>
      <c r="G86" s="20" t="s">
        <v>101</v>
      </c>
      <c r="H86" s="20" t="s">
        <v>133</v>
      </c>
      <c r="I86" s="20" t="s">
        <v>134</v>
      </c>
      <c r="J86" s="20" t="s">
        <v>135</v>
      </c>
      <c r="K86" s="20" t="s">
        <v>136</v>
      </c>
      <c r="L86" s="20" t="s">
        <v>137</v>
      </c>
      <c r="M86" s="20" t="s">
        <v>138</v>
      </c>
      <c r="N86" s="20" t="s">
        <v>139</v>
      </c>
      <c r="O86" s="20" t="s">
        <v>140</v>
      </c>
      <c r="P86" s="20" t="s">
        <v>132</v>
      </c>
      <c r="Q86" s="20" t="s">
        <v>89</v>
      </c>
      <c r="R86" s="20" t="s">
        <v>141</v>
      </c>
      <c r="S86" s="20" t="s">
        <v>142</v>
      </c>
      <c r="T86" s="68">
        <v>0</v>
      </c>
    </row>
    <row r="87" spans="1:20" x14ac:dyDescent="0.25">
      <c r="A87" s="21">
        <v>46216.426438310184</v>
      </c>
      <c r="B87" s="20" t="s">
        <v>28</v>
      </c>
      <c r="C87" s="20" t="s">
        <v>74</v>
      </c>
      <c r="D87" s="20" t="s">
        <v>131</v>
      </c>
      <c r="E87" s="68">
        <v>0</v>
      </c>
      <c r="F87" s="20" t="s">
        <v>154</v>
      </c>
      <c r="G87" s="20" t="s">
        <v>101</v>
      </c>
      <c r="H87" s="20" t="s">
        <v>133</v>
      </c>
      <c r="I87" s="20" t="s">
        <v>134</v>
      </c>
      <c r="J87" s="20" t="s">
        <v>135</v>
      </c>
      <c r="K87" s="20" t="s">
        <v>136</v>
      </c>
      <c r="L87" s="20" t="s">
        <v>137</v>
      </c>
      <c r="M87" s="20" t="s">
        <v>138</v>
      </c>
      <c r="N87" s="20" t="s">
        <v>139</v>
      </c>
      <c r="O87" s="20" t="s">
        <v>140</v>
      </c>
      <c r="P87" s="20" t="s">
        <v>132</v>
      </c>
      <c r="Q87" s="20" t="s">
        <v>91</v>
      </c>
      <c r="R87" s="20" t="s">
        <v>141</v>
      </c>
      <c r="S87" s="20" t="s">
        <v>142</v>
      </c>
      <c r="T87" s="68">
        <v>0</v>
      </c>
    </row>
    <row r="88" spans="1:20" x14ac:dyDescent="0.25">
      <c r="A88" s="21">
        <v>46216.426438310184</v>
      </c>
      <c r="B88" s="20" t="s">
        <v>28</v>
      </c>
      <c r="C88" s="20" t="s">
        <v>74</v>
      </c>
      <c r="D88" s="20" t="s">
        <v>131</v>
      </c>
      <c r="E88" s="68">
        <v>0</v>
      </c>
      <c r="F88" s="20" t="s">
        <v>154</v>
      </c>
      <c r="G88" s="20" t="s">
        <v>101</v>
      </c>
      <c r="H88" s="20" t="s">
        <v>133</v>
      </c>
      <c r="I88" s="20" t="s">
        <v>134</v>
      </c>
      <c r="J88" s="20" t="s">
        <v>135</v>
      </c>
      <c r="K88" s="20" t="s">
        <v>136</v>
      </c>
      <c r="L88" s="20" t="s">
        <v>137</v>
      </c>
      <c r="M88" s="20" t="s">
        <v>138</v>
      </c>
      <c r="N88" s="20" t="s">
        <v>139</v>
      </c>
      <c r="O88" s="20" t="s">
        <v>140</v>
      </c>
      <c r="P88" s="20" t="s">
        <v>132</v>
      </c>
      <c r="Q88" s="20" t="s">
        <v>93</v>
      </c>
      <c r="R88" s="20" t="s">
        <v>141</v>
      </c>
      <c r="S88" s="20" t="s">
        <v>142</v>
      </c>
      <c r="T88" s="68">
        <v>0</v>
      </c>
    </row>
    <row r="89" spans="1:20" x14ac:dyDescent="0.25">
      <c r="A89" s="21">
        <v>46216.426438310184</v>
      </c>
      <c r="B89" s="20" t="s">
        <v>28</v>
      </c>
      <c r="C89" s="20" t="s">
        <v>74</v>
      </c>
      <c r="D89" s="20" t="s">
        <v>131</v>
      </c>
      <c r="E89" s="68">
        <v>0</v>
      </c>
      <c r="F89" s="20" t="s">
        <v>154</v>
      </c>
      <c r="G89" s="20" t="s">
        <v>101</v>
      </c>
      <c r="H89" s="20" t="s">
        <v>133</v>
      </c>
      <c r="I89" s="20" t="s">
        <v>134</v>
      </c>
      <c r="J89" s="20" t="s">
        <v>135</v>
      </c>
      <c r="K89" s="20" t="s">
        <v>136</v>
      </c>
      <c r="L89" s="20" t="s">
        <v>137</v>
      </c>
      <c r="M89" s="20" t="s">
        <v>138</v>
      </c>
      <c r="N89" s="20" t="s">
        <v>139</v>
      </c>
      <c r="O89" s="20" t="s">
        <v>140</v>
      </c>
      <c r="P89" s="20" t="s">
        <v>132</v>
      </c>
      <c r="Q89" s="20" t="s">
        <v>101</v>
      </c>
      <c r="R89" s="20" t="s">
        <v>141</v>
      </c>
      <c r="S89" s="20" t="s">
        <v>142</v>
      </c>
      <c r="T89" s="68">
        <v>0</v>
      </c>
    </row>
    <row r="90" spans="1:20" x14ac:dyDescent="0.25">
      <c r="A90" s="21">
        <v>46216.426438310184</v>
      </c>
      <c r="B90" s="20" t="s">
        <v>28</v>
      </c>
      <c r="C90" s="20" t="s">
        <v>74</v>
      </c>
      <c r="D90" s="20" t="s">
        <v>131</v>
      </c>
      <c r="E90" s="68">
        <v>0</v>
      </c>
      <c r="F90" s="20" t="s">
        <v>154</v>
      </c>
      <c r="G90" s="20" t="s">
        <v>101</v>
      </c>
      <c r="H90" s="20" t="s">
        <v>133</v>
      </c>
      <c r="I90" s="20" t="s">
        <v>134</v>
      </c>
      <c r="J90" s="20" t="s">
        <v>135</v>
      </c>
      <c r="K90" s="20" t="s">
        <v>136</v>
      </c>
      <c r="L90" s="20" t="s">
        <v>137</v>
      </c>
      <c r="M90" s="20" t="s">
        <v>138</v>
      </c>
      <c r="N90" s="20" t="s">
        <v>139</v>
      </c>
      <c r="O90" s="20" t="s">
        <v>140</v>
      </c>
      <c r="P90" s="20" t="s">
        <v>132</v>
      </c>
      <c r="Q90" s="20" t="s">
        <v>95</v>
      </c>
      <c r="R90" s="20" t="s">
        <v>141</v>
      </c>
      <c r="S90" s="20" t="s">
        <v>142</v>
      </c>
      <c r="T90" s="68">
        <v>0</v>
      </c>
    </row>
    <row r="91" spans="1:20" x14ac:dyDescent="0.25">
      <c r="A91" s="21">
        <v>46216.426438310184</v>
      </c>
      <c r="B91" s="20" t="s">
        <v>28</v>
      </c>
      <c r="C91" s="20" t="s">
        <v>74</v>
      </c>
      <c r="D91" s="20" t="s">
        <v>131</v>
      </c>
      <c r="E91" s="68">
        <v>0</v>
      </c>
      <c r="F91" s="20" t="s">
        <v>154</v>
      </c>
      <c r="G91" s="20" t="s">
        <v>101</v>
      </c>
      <c r="H91" s="20" t="s">
        <v>133</v>
      </c>
      <c r="I91" s="20" t="s">
        <v>134</v>
      </c>
      <c r="J91" s="20" t="s">
        <v>135</v>
      </c>
      <c r="K91" s="20" t="s">
        <v>136</v>
      </c>
      <c r="L91" s="20" t="s">
        <v>137</v>
      </c>
      <c r="M91" s="20" t="s">
        <v>138</v>
      </c>
      <c r="N91" s="20" t="s">
        <v>139</v>
      </c>
      <c r="O91" s="20" t="s">
        <v>140</v>
      </c>
      <c r="P91" s="20" t="s">
        <v>132</v>
      </c>
      <c r="Q91" s="20" t="s">
        <v>97</v>
      </c>
      <c r="R91" s="20" t="s">
        <v>141</v>
      </c>
      <c r="S91" s="20" t="s">
        <v>142</v>
      </c>
      <c r="T91" s="68">
        <v>0</v>
      </c>
    </row>
    <row r="92" spans="1:20" x14ac:dyDescent="0.25">
      <c r="A92" s="21">
        <v>46216.426438310184</v>
      </c>
      <c r="B92" s="20" t="s">
        <v>28</v>
      </c>
      <c r="C92" s="20" t="s">
        <v>74</v>
      </c>
      <c r="D92" s="20" t="s">
        <v>131</v>
      </c>
      <c r="E92" s="68">
        <v>0</v>
      </c>
      <c r="F92" s="20" t="s">
        <v>154</v>
      </c>
      <c r="G92" s="20" t="s">
        <v>101</v>
      </c>
      <c r="H92" s="20" t="s">
        <v>133</v>
      </c>
      <c r="I92" s="20" t="s">
        <v>134</v>
      </c>
      <c r="J92" s="20" t="s">
        <v>135</v>
      </c>
      <c r="K92" s="20" t="s">
        <v>136</v>
      </c>
      <c r="L92" s="20" t="s">
        <v>137</v>
      </c>
      <c r="M92" s="20" t="s">
        <v>138</v>
      </c>
      <c r="N92" s="20" t="s">
        <v>139</v>
      </c>
      <c r="O92" s="20" t="s">
        <v>140</v>
      </c>
      <c r="P92" s="20" t="s">
        <v>132</v>
      </c>
      <c r="Q92" s="20" t="s">
        <v>99</v>
      </c>
      <c r="R92" s="20" t="s">
        <v>141</v>
      </c>
      <c r="S92" s="20" t="s">
        <v>142</v>
      </c>
      <c r="T92" s="68">
        <v>0</v>
      </c>
    </row>
    <row r="93" spans="1:20" x14ac:dyDescent="0.25">
      <c r="A93" s="21">
        <v>46216.426438310184</v>
      </c>
      <c r="B93" s="20" t="s">
        <v>28</v>
      </c>
      <c r="C93" s="20" t="s">
        <v>74</v>
      </c>
      <c r="D93" s="20" t="s">
        <v>131</v>
      </c>
      <c r="E93" s="68">
        <v>0</v>
      </c>
      <c r="F93" s="20" t="s">
        <v>155</v>
      </c>
      <c r="G93" s="20" t="s">
        <v>101</v>
      </c>
      <c r="H93" s="20" t="s">
        <v>133</v>
      </c>
      <c r="I93" s="20" t="s">
        <v>134</v>
      </c>
      <c r="J93" s="20" t="s">
        <v>135</v>
      </c>
      <c r="K93" s="20" t="s">
        <v>136</v>
      </c>
      <c r="L93" s="20" t="s">
        <v>137</v>
      </c>
      <c r="M93" s="20" t="s">
        <v>138</v>
      </c>
      <c r="N93" s="20" t="s">
        <v>139</v>
      </c>
      <c r="O93" s="20" t="s">
        <v>140</v>
      </c>
      <c r="P93" s="20" t="s">
        <v>132</v>
      </c>
      <c r="Q93" s="20" t="s">
        <v>89</v>
      </c>
      <c r="R93" s="20" t="s">
        <v>141</v>
      </c>
      <c r="S93" s="20" t="s">
        <v>142</v>
      </c>
      <c r="T93" s="68">
        <v>0</v>
      </c>
    </row>
    <row r="94" spans="1:20" x14ac:dyDescent="0.25">
      <c r="A94" s="21">
        <v>46216.426438310184</v>
      </c>
      <c r="B94" s="20" t="s">
        <v>28</v>
      </c>
      <c r="C94" s="20" t="s">
        <v>74</v>
      </c>
      <c r="D94" s="20" t="s">
        <v>131</v>
      </c>
      <c r="E94" s="68">
        <v>0</v>
      </c>
      <c r="F94" s="20" t="s">
        <v>155</v>
      </c>
      <c r="G94" s="20" t="s">
        <v>101</v>
      </c>
      <c r="H94" s="20" t="s">
        <v>133</v>
      </c>
      <c r="I94" s="20" t="s">
        <v>134</v>
      </c>
      <c r="J94" s="20" t="s">
        <v>135</v>
      </c>
      <c r="K94" s="20" t="s">
        <v>136</v>
      </c>
      <c r="L94" s="20" t="s">
        <v>137</v>
      </c>
      <c r="M94" s="20" t="s">
        <v>138</v>
      </c>
      <c r="N94" s="20" t="s">
        <v>139</v>
      </c>
      <c r="O94" s="20" t="s">
        <v>140</v>
      </c>
      <c r="P94" s="20" t="s">
        <v>132</v>
      </c>
      <c r="Q94" s="20" t="s">
        <v>91</v>
      </c>
      <c r="R94" s="20" t="s">
        <v>141</v>
      </c>
      <c r="S94" s="20" t="s">
        <v>142</v>
      </c>
      <c r="T94" s="68">
        <v>0</v>
      </c>
    </row>
    <row r="95" spans="1:20" x14ac:dyDescent="0.25">
      <c r="A95" s="21">
        <v>46216.426438310184</v>
      </c>
      <c r="B95" s="20" t="s">
        <v>28</v>
      </c>
      <c r="C95" s="20" t="s">
        <v>74</v>
      </c>
      <c r="D95" s="20" t="s">
        <v>131</v>
      </c>
      <c r="E95" s="68">
        <v>0</v>
      </c>
      <c r="F95" s="20" t="s">
        <v>155</v>
      </c>
      <c r="G95" s="20" t="s">
        <v>101</v>
      </c>
      <c r="H95" s="20" t="s">
        <v>133</v>
      </c>
      <c r="I95" s="20" t="s">
        <v>134</v>
      </c>
      <c r="J95" s="20" t="s">
        <v>135</v>
      </c>
      <c r="K95" s="20" t="s">
        <v>136</v>
      </c>
      <c r="L95" s="20" t="s">
        <v>137</v>
      </c>
      <c r="M95" s="20" t="s">
        <v>138</v>
      </c>
      <c r="N95" s="20" t="s">
        <v>139</v>
      </c>
      <c r="O95" s="20" t="s">
        <v>140</v>
      </c>
      <c r="P95" s="20" t="s">
        <v>132</v>
      </c>
      <c r="Q95" s="20" t="s">
        <v>93</v>
      </c>
      <c r="R95" s="20" t="s">
        <v>141</v>
      </c>
      <c r="S95" s="20" t="s">
        <v>142</v>
      </c>
      <c r="T95" s="68">
        <v>0</v>
      </c>
    </row>
    <row r="96" spans="1:20" x14ac:dyDescent="0.25">
      <c r="A96" s="21">
        <v>46216.426438310184</v>
      </c>
      <c r="B96" s="20" t="s">
        <v>28</v>
      </c>
      <c r="C96" s="20" t="s">
        <v>74</v>
      </c>
      <c r="D96" s="20" t="s">
        <v>131</v>
      </c>
      <c r="E96" s="68">
        <v>0</v>
      </c>
      <c r="F96" s="20" t="s">
        <v>155</v>
      </c>
      <c r="G96" s="20" t="s">
        <v>101</v>
      </c>
      <c r="H96" s="20" t="s">
        <v>133</v>
      </c>
      <c r="I96" s="20" t="s">
        <v>134</v>
      </c>
      <c r="J96" s="20" t="s">
        <v>135</v>
      </c>
      <c r="K96" s="20" t="s">
        <v>136</v>
      </c>
      <c r="L96" s="20" t="s">
        <v>137</v>
      </c>
      <c r="M96" s="20" t="s">
        <v>138</v>
      </c>
      <c r="N96" s="20" t="s">
        <v>139</v>
      </c>
      <c r="O96" s="20" t="s">
        <v>140</v>
      </c>
      <c r="P96" s="20" t="s">
        <v>132</v>
      </c>
      <c r="Q96" s="20" t="s">
        <v>101</v>
      </c>
      <c r="R96" s="20" t="s">
        <v>141</v>
      </c>
      <c r="S96" s="20" t="s">
        <v>142</v>
      </c>
      <c r="T96" s="68">
        <v>0</v>
      </c>
    </row>
    <row r="97" spans="1:20" x14ac:dyDescent="0.25">
      <c r="A97" s="21">
        <v>46216.426438310184</v>
      </c>
      <c r="B97" s="20" t="s">
        <v>28</v>
      </c>
      <c r="C97" s="20" t="s">
        <v>74</v>
      </c>
      <c r="D97" s="20" t="s">
        <v>131</v>
      </c>
      <c r="E97" s="68">
        <v>0</v>
      </c>
      <c r="F97" s="20" t="s">
        <v>155</v>
      </c>
      <c r="G97" s="20" t="s">
        <v>101</v>
      </c>
      <c r="H97" s="20" t="s">
        <v>133</v>
      </c>
      <c r="I97" s="20" t="s">
        <v>134</v>
      </c>
      <c r="J97" s="20" t="s">
        <v>135</v>
      </c>
      <c r="K97" s="20" t="s">
        <v>136</v>
      </c>
      <c r="L97" s="20" t="s">
        <v>137</v>
      </c>
      <c r="M97" s="20" t="s">
        <v>138</v>
      </c>
      <c r="N97" s="20" t="s">
        <v>139</v>
      </c>
      <c r="O97" s="20" t="s">
        <v>140</v>
      </c>
      <c r="P97" s="20" t="s">
        <v>132</v>
      </c>
      <c r="Q97" s="20" t="s">
        <v>95</v>
      </c>
      <c r="R97" s="20" t="s">
        <v>141</v>
      </c>
      <c r="S97" s="20" t="s">
        <v>142</v>
      </c>
      <c r="T97" s="68">
        <v>0</v>
      </c>
    </row>
    <row r="98" spans="1:20" x14ac:dyDescent="0.25">
      <c r="A98" s="21">
        <v>46216.426438310184</v>
      </c>
      <c r="B98" s="20" t="s">
        <v>28</v>
      </c>
      <c r="C98" s="20" t="s">
        <v>74</v>
      </c>
      <c r="D98" s="20" t="s">
        <v>131</v>
      </c>
      <c r="E98" s="68">
        <v>0</v>
      </c>
      <c r="F98" s="20" t="s">
        <v>155</v>
      </c>
      <c r="G98" s="20" t="s">
        <v>101</v>
      </c>
      <c r="H98" s="20" t="s">
        <v>133</v>
      </c>
      <c r="I98" s="20" t="s">
        <v>134</v>
      </c>
      <c r="J98" s="20" t="s">
        <v>135</v>
      </c>
      <c r="K98" s="20" t="s">
        <v>136</v>
      </c>
      <c r="L98" s="20" t="s">
        <v>137</v>
      </c>
      <c r="M98" s="20" t="s">
        <v>138</v>
      </c>
      <c r="N98" s="20" t="s">
        <v>139</v>
      </c>
      <c r="O98" s="20" t="s">
        <v>140</v>
      </c>
      <c r="P98" s="20" t="s">
        <v>132</v>
      </c>
      <c r="Q98" s="20" t="s">
        <v>97</v>
      </c>
      <c r="R98" s="20" t="s">
        <v>141</v>
      </c>
      <c r="S98" s="20" t="s">
        <v>142</v>
      </c>
      <c r="T98" s="68">
        <v>0</v>
      </c>
    </row>
    <row r="99" spans="1:20" x14ac:dyDescent="0.25">
      <c r="A99" s="21">
        <v>46216.426438310184</v>
      </c>
      <c r="B99" s="20" t="s">
        <v>28</v>
      </c>
      <c r="C99" s="20" t="s">
        <v>74</v>
      </c>
      <c r="D99" s="20" t="s">
        <v>131</v>
      </c>
      <c r="E99" s="68">
        <v>0</v>
      </c>
      <c r="F99" s="20" t="s">
        <v>155</v>
      </c>
      <c r="G99" s="20" t="s">
        <v>101</v>
      </c>
      <c r="H99" s="20" t="s">
        <v>133</v>
      </c>
      <c r="I99" s="20" t="s">
        <v>134</v>
      </c>
      <c r="J99" s="20" t="s">
        <v>135</v>
      </c>
      <c r="K99" s="20" t="s">
        <v>136</v>
      </c>
      <c r="L99" s="20" t="s">
        <v>137</v>
      </c>
      <c r="M99" s="20" t="s">
        <v>138</v>
      </c>
      <c r="N99" s="20" t="s">
        <v>139</v>
      </c>
      <c r="O99" s="20" t="s">
        <v>140</v>
      </c>
      <c r="P99" s="20" t="s">
        <v>132</v>
      </c>
      <c r="Q99" s="20" t="s">
        <v>99</v>
      </c>
      <c r="R99" s="20" t="s">
        <v>141</v>
      </c>
      <c r="S99" s="20" t="s">
        <v>142</v>
      </c>
      <c r="T99" s="68">
        <v>0</v>
      </c>
    </row>
    <row r="100" spans="1:20" x14ac:dyDescent="0.25">
      <c r="A100" s="21">
        <v>46216.426438310184</v>
      </c>
      <c r="B100" s="20" t="s">
        <v>28</v>
      </c>
      <c r="C100" s="20" t="s">
        <v>74</v>
      </c>
      <c r="D100" s="20" t="s">
        <v>131</v>
      </c>
      <c r="E100" s="68">
        <v>0</v>
      </c>
      <c r="F100" s="20" t="s">
        <v>156</v>
      </c>
      <c r="G100" s="20" t="s">
        <v>101</v>
      </c>
      <c r="H100" s="20" t="s">
        <v>133</v>
      </c>
      <c r="I100" s="20" t="s">
        <v>134</v>
      </c>
      <c r="J100" s="20" t="s">
        <v>135</v>
      </c>
      <c r="K100" s="20" t="s">
        <v>136</v>
      </c>
      <c r="L100" s="20" t="s">
        <v>137</v>
      </c>
      <c r="M100" s="20" t="s">
        <v>138</v>
      </c>
      <c r="N100" s="20" t="s">
        <v>139</v>
      </c>
      <c r="O100" s="20" t="s">
        <v>140</v>
      </c>
      <c r="P100" s="20" t="s">
        <v>132</v>
      </c>
      <c r="Q100" s="20" t="s">
        <v>89</v>
      </c>
      <c r="R100" s="20" t="s">
        <v>141</v>
      </c>
      <c r="S100" s="20" t="s">
        <v>142</v>
      </c>
      <c r="T100" s="68">
        <v>0</v>
      </c>
    </row>
    <row r="101" spans="1:20" x14ac:dyDescent="0.25">
      <c r="A101" s="21">
        <v>46216.426438310184</v>
      </c>
      <c r="B101" s="20" t="s">
        <v>28</v>
      </c>
      <c r="C101" s="20" t="s">
        <v>74</v>
      </c>
      <c r="D101" s="20" t="s">
        <v>131</v>
      </c>
      <c r="E101" s="68">
        <v>0</v>
      </c>
      <c r="F101" s="20" t="s">
        <v>156</v>
      </c>
      <c r="G101" s="20" t="s">
        <v>101</v>
      </c>
      <c r="H101" s="20" t="s">
        <v>133</v>
      </c>
      <c r="I101" s="20" t="s">
        <v>134</v>
      </c>
      <c r="J101" s="20" t="s">
        <v>135</v>
      </c>
      <c r="K101" s="20" t="s">
        <v>136</v>
      </c>
      <c r="L101" s="20" t="s">
        <v>137</v>
      </c>
      <c r="M101" s="20" t="s">
        <v>138</v>
      </c>
      <c r="N101" s="20" t="s">
        <v>139</v>
      </c>
      <c r="O101" s="20" t="s">
        <v>140</v>
      </c>
      <c r="P101" s="20" t="s">
        <v>132</v>
      </c>
      <c r="Q101" s="20" t="s">
        <v>91</v>
      </c>
      <c r="R101" s="20" t="s">
        <v>141</v>
      </c>
      <c r="S101" s="20" t="s">
        <v>142</v>
      </c>
      <c r="T101" s="68">
        <v>0</v>
      </c>
    </row>
    <row r="102" spans="1:20" x14ac:dyDescent="0.25">
      <c r="A102" s="21">
        <v>46216.426438310184</v>
      </c>
      <c r="B102" s="20" t="s">
        <v>28</v>
      </c>
      <c r="C102" s="20" t="s">
        <v>74</v>
      </c>
      <c r="D102" s="20" t="s">
        <v>131</v>
      </c>
      <c r="E102" s="68">
        <v>0</v>
      </c>
      <c r="F102" s="20" t="s">
        <v>156</v>
      </c>
      <c r="G102" s="20" t="s">
        <v>101</v>
      </c>
      <c r="H102" s="20" t="s">
        <v>133</v>
      </c>
      <c r="I102" s="20" t="s">
        <v>134</v>
      </c>
      <c r="J102" s="20" t="s">
        <v>135</v>
      </c>
      <c r="K102" s="20" t="s">
        <v>136</v>
      </c>
      <c r="L102" s="20" t="s">
        <v>137</v>
      </c>
      <c r="M102" s="20" t="s">
        <v>138</v>
      </c>
      <c r="N102" s="20" t="s">
        <v>139</v>
      </c>
      <c r="O102" s="20" t="s">
        <v>140</v>
      </c>
      <c r="P102" s="20" t="s">
        <v>132</v>
      </c>
      <c r="Q102" s="20" t="s">
        <v>93</v>
      </c>
      <c r="R102" s="20" t="s">
        <v>141</v>
      </c>
      <c r="S102" s="20" t="s">
        <v>142</v>
      </c>
      <c r="T102" s="68">
        <v>0</v>
      </c>
    </row>
    <row r="103" spans="1:20" x14ac:dyDescent="0.25">
      <c r="A103" s="21">
        <v>46216.426438310184</v>
      </c>
      <c r="B103" s="20" t="s">
        <v>28</v>
      </c>
      <c r="C103" s="20" t="s">
        <v>74</v>
      </c>
      <c r="D103" s="20" t="s">
        <v>131</v>
      </c>
      <c r="E103" s="68">
        <v>0</v>
      </c>
      <c r="F103" s="20" t="s">
        <v>156</v>
      </c>
      <c r="G103" s="20" t="s">
        <v>101</v>
      </c>
      <c r="H103" s="20" t="s">
        <v>133</v>
      </c>
      <c r="I103" s="20" t="s">
        <v>134</v>
      </c>
      <c r="J103" s="20" t="s">
        <v>135</v>
      </c>
      <c r="K103" s="20" t="s">
        <v>136</v>
      </c>
      <c r="L103" s="20" t="s">
        <v>137</v>
      </c>
      <c r="M103" s="20" t="s">
        <v>138</v>
      </c>
      <c r="N103" s="20" t="s">
        <v>139</v>
      </c>
      <c r="O103" s="20" t="s">
        <v>140</v>
      </c>
      <c r="P103" s="20" t="s">
        <v>132</v>
      </c>
      <c r="Q103" s="20" t="s">
        <v>101</v>
      </c>
      <c r="R103" s="20" t="s">
        <v>141</v>
      </c>
      <c r="S103" s="20" t="s">
        <v>142</v>
      </c>
      <c r="T103" s="68">
        <v>0</v>
      </c>
    </row>
    <row r="104" spans="1:20" x14ac:dyDescent="0.25">
      <c r="A104" s="21">
        <v>46216.426438310184</v>
      </c>
      <c r="B104" s="20" t="s">
        <v>28</v>
      </c>
      <c r="C104" s="20" t="s">
        <v>74</v>
      </c>
      <c r="D104" s="20" t="s">
        <v>131</v>
      </c>
      <c r="E104" s="68">
        <v>0</v>
      </c>
      <c r="F104" s="20" t="s">
        <v>156</v>
      </c>
      <c r="G104" s="20" t="s">
        <v>101</v>
      </c>
      <c r="H104" s="20" t="s">
        <v>133</v>
      </c>
      <c r="I104" s="20" t="s">
        <v>134</v>
      </c>
      <c r="J104" s="20" t="s">
        <v>135</v>
      </c>
      <c r="K104" s="20" t="s">
        <v>136</v>
      </c>
      <c r="L104" s="20" t="s">
        <v>137</v>
      </c>
      <c r="M104" s="20" t="s">
        <v>138</v>
      </c>
      <c r="N104" s="20" t="s">
        <v>139</v>
      </c>
      <c r="O104" s="20" t="s">
        <v>140</v>
      </c>
      <c r="P104" s="20" t="s">
        <v>132</v>
      </c>
      <c r="Q104" s="20" t="s">
        <v>95</v>
      </c>
      <c r="R104" s="20" t="s">
        <v>141</v>
      </c>
      <c r="S104" s="20" t="s">
        <v>142</v>
      </c>
      <c r="T104" s="68">
        <v>0</v>
      </c>
    </row>
    <row r="105" spans="1:20" x14ac:dyDescent="0.25">
      <c r="A105" s="21">
        <v>46216.426438310184</v>
      </c>
      <c r="B105" s="20" t="s">
        <v>28</v>
      </c>
      <c r="C105" s="20" t="s">
        <v>74</v>
      </c>
      <c r="D105" s="20" t="s">
        <v>131</v>
      </c>
      <c r="E105" s="68">
        <v>0</v>
      </c>
      <c r="F105" s="20" t="s">
        <v>156</v>
      </c>
      <c r="G105" s="20" t="s">
        <v>101</v>
      </c>
      <c r="H105" s="20" t="s">
        <v>133</v>
      </c>
      <c r="I105" s="20" t="s">
        <v>134</v>
      </c>
      <c r="J105" s="20" t="s">
        <v>135</v>
      </c>
      <c r="K105" s="20" t="s">
        <v>136</v>
      </c>
      <c r="L105" s="20" t="s">
        <v>137</v>
      </c>
      <c r="M105" s="20" t="s">
        <v>138</v>
      </c>
      <c r="N105" s="20" t="s">
        <v>139</v>
      </c>
      <c r="O105" s="20" t="s">
        <v>140</v>
      </c>
      <c r="P105" s="20" t="s">
        <v>132</v>
      </c>
      <c r="Q105" s="20" t="s">
        <v>97</v>
      </c>
      <c r="R105" s="20" t="s">
        <v>141</v>
      </c>
      <c r="S105" s="20" t="s">
        <v>142</v>
      </c>
      <c r="T105" s="68">
        <v>0</v>
      </c>
    </row>
    <row r="106" spans="1:20" x14ac:dyDescent="0.25">
      <c r="A106" s="21">
        <v>46216.426438310184</v>
      </c>
      <c r="B106" s="20" t="s">
        <v>28</v>
      </c>
      <c r="C106" s="20" t="s">
        <v>74</v>
      </c>
      <c r="D106" s="20" t="s">
        <v>131</v>
      </c>
      <c r="E106" s="68">
        <v>0</v>
      </c>
      <c r="F106" s="20" t="s">
        <v>156</v>
      </c>
      <c r="G106" s="20" t="s">
        <v>101</v>
      </c>
      <c r="H106" s="20" t="s">
        <v>133</v>
      </c>
      <c r="I106" s="20" t="s">
        <v>134</v>
      </c>
      <c r="J106" s="20" t="s">
        <v>135</v>
      </c>
      <c r="K106" s="20" t="s">
        <v>136</v>
      </c>
      <c r="L106" s="20" t="s">
        <v>137</v>
      </c>
      <c r="M106" s="20" t="s">
        <v>138</v>
      </c>
      <c r="N106" s="20" t="s">
        <v>139</v>
      </c>
      <c r="O106" s="20" t="s">
        <v>140</v>
      </c>
      <c r="P106" s="20" t="s">
        <v>132</v>
      </c>
      <c r="Q106" s="20" t="s">
        <v>99</v>
      </c>
      <c r="R106" s="20" t="s">
        <v>141</v>
      </c>
      <c r="S106" s="20" t="s">
        <v>142</v>
      </c>
      <c r="T106" s="68">
        <v>0</v>
      </c>
    </row>
    <row r="107" spans="1:20" x14ac:dyDescent="0.25">
      <c r="A107" s="21">
        <v>46216.426438310184</v>
      </c>
      <c r="B107" s="20" t="s">
        <v>28</v>
      </c>
      <c r="C107" s="20" t="s">
        <v>76</v>
      </c>
      <c r="D107" s="20" t="s">
        <v>157</v>
      </c>
      <c r="E107" s="68">
        <v>0</v>
      </c>
      <c r="F107" s="20" t="s">
        <v>132</v>
      </c>
      <c r="G107" s="20" t="s">
        <v>101</v>
      </c>
      <c r="H107" s="20" t="s">
        <v>133</v>
      </c>
      <c r="I107" s="20" t="s">
        <v>134</v>
      </c>
      <c r="J107" s="20" t="s">
        <v>135</v>
      </c>
      <c r="K107" s="20" t="s">
        <v>136</v>
      </c>
      <c r="L107" s="20" t="s">
        <v>137</v>
      </c>
      <c r="M107" s="20" t="s">
        <v>138</v>
      </c>
      <c r="N107" s="20" t="s">
        <v>139</v>
      </c>
      <c r="O107" s="20" t="s">
        <v>140</v>
      </c>
      <c r="P107" s="20" t="s">
        <v>132</v>
      </c>
      <c r="Q107" s="20" t="s">
        <v>89</v>
      </c>
      <c r="R107" s="20" t="s">
        <v>141</v>
      </c>
      <c r="S107" s="20" t="s">
        <v>142</v>
      </c>
      <c r="T107" s="68">
        <v>0</v>
      </c>
    </row>
    <row r="108" spans="1:20" x14ac:dyDescent="0.25">
      <c r="A108" s="21">
        <v>46216.426438310184</v>
      </c>
      <c r="B108" s="20" t="s">
        <v>28</v>
      </c>
      <c r="C108" s="20" t="s">
        <v>76</v>
      </c>
      <c r="D108" s="20" t="s">
        <v>157</v>
      </c>
      <c r="E108" s="68">
        <v>0</v>
      </c>
      <c r="F108" s="20" t="s">
        <v>132</v>
      </c>
      <c r="G108" s="20" t="s">
        <v>101</v>
      </c>
      <c r="H108" s="20" t="s">
        <v>133</v>
      </c>
      <c r="I108" s="20" t="s">
        <v>134</v>
      </c>
      <c r="J108" s="20" t="s">
        <v>135</v>
      </c>
      <c r="K108" s="20" t="s">
        <v>136</v>
      </c>
      <c r="L108" s="20" t="s">
        <v>137</v>
      </c>
      <c r="M108" s="20" t="s">
        <v>138</v>
      </c>
      <c r="N108" s="20" t="s">
        <v>139</v>
      </c>
      <c r="O108" s="20" t="s">
        <v>140</v>
      </c>
      <c r="P108" s="20" t="s">
        <v>132</v>
      </c>
      <c r="Q108" s="20" t="s">
        <v>91</v>
      </c>
      <c r="R108" s="20" t="s">
        <v>141</v>
      </c>
      <c r="S108" s="20" t="s">
        <v>142</v>
      </c>
      <c r="T108" s="68">
        <v>0</v>
      </c>
    </row>
    <row r="109" spans="1:20" x14ac:dyDescent="0.25">
      <c r="A109" s="21">
        <v>46216.426438310184</v>
      </c>
      <c r="B109" s="20" t="s">
        <v>28</v>
      </c>
      <c r="C109" s="20" t="s">
        <v>76</v>
      </c>
      <c r="D109" s="20" t="s">
        <v>157</v>
      </c>
      <c r="E109" s="68">
        <v>0</v>
      </c>
      <c r="F109" s="20" t="s">
        <v>132</v>
      </c>
      <c r="G109" s="20" t="s">
        <v>101</v>
      </c>
      <c r="H109" s="20" t="s">
        <v>133</v>
      </c>
      <c r="I109" s="20" t="s">
        <v>134</v>
      </c>
      <c r="J109" s="20" t="s">
        <v>135</v>
      </c>
      <c r="K109" s="20" t="s">
        <v>136</v>
      </c>
      <c r="L109" s="20" t="s">
        <v>137</v>
      </c>
      <c r="M109" s="20" t="s">
        <v>138</v>
      </c>
      <c r="N109" s="20" t="s">
        <v>139</v>
      </c>
      <c r="O109" s="20" t="s">
        <v>140</v>
      </c>
      <c r="P109" s="20" t="s">
        <v>132</v>
      </c>
      <c r="Q109" s="20" t="s">
        <v>93</v>
      </c>
      <c r="R109" s="20" t="s">
        <v>141</v>
      </c>
      <c r="S109" s="20" t="s">
        <v>142</v>
      </c>
      <c r="T109" s="68">
        <v>0</v>
      </c>
    </row>
    <row r="110" spans="1:20" x14ac:dyDescent="0.25">
      <c r="A110" s="21">
        <v>46216.426438310184</v>
      </c>
      <c r="B110" s="20" t="s">
        <v>28</v>
      </c>
      <c r="C110" s="20" t="s">
        <v>76</v>
      </c>
      <c r="D110" s="20" t="s">
        <v>157</v>
      </c>
      <c r="E110" s="68">
        <v>0</v>
      </c>
      <c r="F110" s="20" t="s">
        <v>132</v>
      </c>
      <c r="G110" s="20" t="s">
        <v>101</v>
      </c>
      <c r="H110" s="20" t="s">
        <v>133</v>
      </c>
      <c r="I110" s="20" t="s">
        <v>134</v>
      </c>
      <c r="J110" s="20" t="s">
        <v>135</v>
      </c>
      <c r="K110" s="20" t="s">
        <v>136</v>
      </c>
      <c r="L110" s="20" t="s">
        <v>137</v>
      </c>
      <c r="M110" s="20" t="s">
        <v>138</v>
      </c>
      <c r="N110" s="20" t="s">
        <v>139</v>
      </c>
      <c r="O110" s="20" t="s">
        <v>140</v>
      </c>
      <c r="P110" s="20" t="s">
        <v>132</v>
      </c>
      <c r="Q110" s="20" t="s">
        <v>101</v>
      </c>
      <c r="R110" s="20" t="s">
        <v>141</v>
      </c>
      <c r="S110" s="20" t="s">
        <v>142</v>
      </c>
      <c r="T110" s="68">
        <v>0</v>
      </c>
    </row>
    <row r="111" spans="1:20" x14ac:dyDescent="0.25">
      <c r="A111" s="21">
        <v>46216.426438310184</v>
      </c>
      <c r="B111" s="20" t="s">
        <v>28</v>
      </c>
      <c r="C111" s="20" t="s">
        <v>76</v>
      </c>
      <c r="D111" s="20" t="s">
        <v>157</v>
      </c>
      <c r="E111" s="68">
        <v>0</v>
      </c>
      <c r="F111" s="20" t="s">
        <v>132</v>
      </c>
      <c r="G111" s="20" t="s">
        <v>101</v>
      </c>
      <c r="H111" s="20" t="s">
        <v>133</v>
      </c>
      <c r="I111" s="20" t="s">
        <v>134</v>
      </c>
      <c r="J111" s="20" t="s">
        <v>135</v>
      </c>
      <c r="K111" s="20" t="s">
        <v>136</v>
      </c>
      <c r="L111" s="20" t="s">
        <v>137</v>
      </c>
      <c r="M111" s="20" t="s">
        <v>138</v>
      </c>
      <c r="N111" s="20" t="s">
        <v>139</v>
      </c>
      <c r="O111" s="20" t="s">
        <v>140</v>
      </c>
      <c r="P111" s="20" t="s">
        <v>132</v>
      </c>
      <c r="Q111" s="20" t="s">
        <v>95</v>
      </c>
      <c r="R111" s="20" t="s">
        <v>141</v>
      </c>
      <c r="S111" s="20" t="s">
        <v>142</v>
      </c>
      <c r="T111" s="68">
        <v>0</v>
      </c>
    </row>
    <row r="112" spans="1:20" x14ac:dyDescent="0.25">
      <c r="A112" s="21">
        <v>46216.426438310184</v>
      </c>
      <c r="B112" s="20" t="s">
        <v>28</v>
      </c>
      <c r="C112" s="20" t="s">
        <v>76</v>
      </c>
      <c r="D112" s="20" t="s">
        <v>157</v>
      </c>
      <c r="E112" s="68">
        <v>0</v>
      </c>
      <c r="F112" s="20" t="s">
        <v>132</v>
      </c>
      <c r="G112" s="20" t="s">
        <v>101</v>
      </c>
      <c r="H112" s="20" t="s">
        <v>133</v>
      </c>
      <c r="I112" s="20" t="s">
        <v>134</v>
      </c>
      <c r="J112" s="20" t="s">
        <v>135</v>
      </c>
      <c r="K112" s="20" t="s">
        <v>136</v>
      </c>
      <c r="L112" s="20" t="s">
        <v>137</v>
      </c>
      <c r="M112" s="20" t="s">
        <v>138</v>
      </c>
      <c r="N112" s="20" t="s">
        <v>139</v>
      </c>
      <c r="O112" s="20" t="s">
        <v>140</v>
      </c>
      <c r="P112" s="20" t="s">
        <v>132</v>
      </c>
      <c r="Q112" s="20" t="s">
        <v>97</v>
      </c>
      <c r="R112" s="20" t="s">
        <v>141</v>
      </c>
      <c r="S112" s="20" t="s">
        <v>142</v>
      </c>
      <c r="T112" s="68">
        <v>0</v>
      </c>
    </row>
    <row r="113" spans="1:20" x14ac:dyDescent="0.25">
      <c r="A113" s="21">
        <v>46216.426438310184</v>
      </c>
      <c r="B113" s="20" t="s">
        <v>28</v>
      </c>
      <c r="C113" s="20" t="s">
        <v>76</v>
      </c>
      <c r="D113" s="20" t="s">
        <v>157</v>
      </c>
      <c r="E113" s="68">
        <v>0</v>
      </c>
      <c r="F113" s="20" t="s">
        <v>132</v>
      </c>
      <c r="G113" s="20" t="s">
        <v>101</v>
      </c>
      <c r="H113" s="20" t="s">
        <v>133</v>
      </c>
      <c r="I113" s="20" t="s">
        <v>134</v>
      </c>
      <c r="J113" s="20" t="s">
        <v>135</v>
      </c>
      <c r="K113" s="20" t="s">
        <v>136</v>
      </c>
      <c r="L113" s="20" t="s">
        <v>137</v>
      </c>
      <c r="M113" s="20" t="s">
        <v>138</v>
      </c>
      <c r="N113" s="20" t="s">
        <v>139</v>
      </c>
      <c r="O113" s="20" t="s">
        <v>140</v>
      </c>
      <c r="P113" s="20" t="s">
        <v>132</v>
      </c>
      <c r="Q113" s="20" t="s">
        <v>99</v>
      </c>
      <c r="R113" s="20" t="s">
        <v>141</v>
      </c>
      <c r="S113" s="20" t="s">
        <v>142</v>
      </c>
      <c r="T113" s="68">
        <v>0</v>
      </c>
    </row>
    <row r="114" spans="1:20" x14ac:dyDescent="0.25">
      <c r="A114" s="21">
        <v>46216.426438310184</v>
      </c>
      <c r="B114" s="20" t="s">
        <v>28</v>
      </c>
      <c r="C114" s="20" t="s">
        <v>76</v>
      </c>
      <c r="D114" s="20" t="s">
        <v>157</v>
      </c>
      <c r="E114" s="68">
        <v>0</v>
      </c>
      <c r="F114" s="20" t="s">
        <v>143</v>
      </c>
      <c r="G114" s="20" t="s">
        <v>101</v>
      </c>
      <c r="H114" s="20" t="s">
        <v>133</v>
      </c>
      <c r="I114" s="20" t="s">
        <v>134</v>
      </c>
      <c r="J114" s="20" t="s">
        <v>135</v>
      </c>
      <c r="K114" s="20" t="s">
        <v>136</v>
      </c>
      <c r="L114" s="20" t="s">
        <v>137</v>
      </c>
      <c r="M114" s="20" t="s">
        <v>138</v>
      </c>
      <c r="N114" s="20" t="s">
        <v>139</v>
      </c>
      <c r="O114" s="20" t="s">
        <v>140</v>
      </c>
      <c r="P114" s="20" t="s">
        <v>132</v>
      </c>
      <c r="Q114" s="20" t="s">
        <v>89</v>
      </c>
      <c r="R114" s="20" t="s">
        <v>141</v>
      </c>
      <c r="S114" s="20" t="s">
        <v>142</v>
      </c>
      <c r="T114" s="68">
        <v>0</v>
      </c>
    </row>
    <row r="115" spans="1:20" x14ac:dyDescent="0.25">
      <c r="A115" s="21">
        <v>46216.426438310184</v>
      </c>
      <c r="B115" s="20" t="s">
        <v>28</v>
      </c>
      <c r="C115" s="20" t="s">
        <v>76</v>
      </c>
      <c r="D115" s="20" t="s">
        <v>157</v>
      </c>
      <c r="E115" s="68">
        <v>0</v>
      </c>
      <c r="F115" s="20" t="s">
        <v>143</v>
      </c>
      <c r="G115" s="20" t="s">
        <v>101</v>
      </c>
      <c r="H115" s="20" t="s">
        <v>133</v>
      </c>
      <c r="I115" s="20" t="s">
        <v>134</v>
      </c>
      <c r="J115" s="20" t="s">
        <v>135</v>
      </c>
      <c r="K115" s="20" t="s">
        <v>136</v>
      </c>
      <c r="L115" s="20" t="s">
        <v>137</v>
      </c>
      <c r="M115" s="20" t="s">
        <v>138</v>
      </c>
      <c r="N115" s="20" t="s">
        <v>139</v>
      </c>
      <c r="O115" s="20" t="s">
        <v>140</v>
      </c>
      <c r="P115" s="20" t="s">
        <v>132</v>
      </c>
      <c r="Q115" s="20" t="s">
        <v>91</v>
      </c>
      <c r="R115" s="20" t="s">
        <v>141</v>
      </c>
      <c r="S115" s="20" t="s">
        <v>142</v>
      </c>
      <c r="T115" s="68">
        <v>0</v>
      </c>
    </row>
    <row r="116" spans="1:20" x14ac:dyDescent="0.25">
      <c r="A116" s="21">
        <v>46216.426438310184</v>
      </c>
      <c r="B116" s="20" t="s">
        <v>28</v>
      </c>
      <c r="C116" s="20" t="s">
        <v>76</v>
      </c>
      <c r="D116" s="20" t="s">
        <v>157</v>
      </c>
      <c r="E116" s="68">
        <v>0</v>
      </c>
      <c r="F116" s="20" t="s">
        <v>143</v>
      </c>
      <c r="G116" s="20" t="s">
        <v>101</v>
      </c>
      <c r="H116" s="20" t="s">
        <v>133</v>
      </c>
      <c r="I116" s="20" t="s">
        <v>134</v>
      </c>
      <c r="J116" s="20" t="s">
        <v>135</v>
      </c>
      <c r="K116" s="20" t="s">
        <v>136</v>
      </c>
      <c r="L116" s="20" t="s">
        <v>137</v>
      </c>
      <c r="M116" s="20" t="s">
        <v>138</v>
      </c>
      <c r="N116" s="20" t="s">
        <v>139</v>
      </c>
      <c r="O116" s="20" t="s">
        <v>140</v>
      </c>
      <c r="P116" s="20" t="s">
        <v>132</v>
      </c>
      <c r="Q116" s="20" t="s">
        <v>93</v>
      </c>
      <c r="R116" s="20" t="s">
        <v>141</v>
      </c>
      <c r="S116" s="20" t="s">
        <v>142</v>
      </c>
      <c r="T116" s="68">
        <v>0</v>
      </c>
    </row>
    <row r="117" spans="1:20" x14ac:dyDescent="0.25">
      <c r="A117" s="21">
        <v>46216.426438310184</v>
      </c>
      <c r="B117" s="20" t="s">
        <v>28</v>
      </c>
      <c r="C117" s="20" t="s">
        <v>76</v>
      </c>
      <c r="D117" s="20" t="s">
        <v>157</v>
      </c>
      <c r="E117" s="68">
        <v>0</v>
      </c>
      <c r="F117" s="20" t="s">
        <v>143</v>
      </c>
      <c r="G117" s="20" t="s">
        <v>101</v>
      </c>
      <c r="H117" s="20" t="s">
        <v>133</v>
      </c>
      <c r="I117" s="20" t="s">
        <v>134</v>
      </c>
      <c r="J117" s="20" t="s">
        <v>135</v>
      </c>
      <c r="K117" s="20" t="s">
        <v>136</v>
      </c>
      <c r="L117" s="20" t="s">
        <v>137</v>
      </c>
      <c r="M117" s="20" t="s">
        <v>138</v>
      </c>
      <c r="N117" s="20" t="s">
        <v>139</v>
      </c>
      <c r="O117" s="20" t="s">
        <v>140</v>
      </c>
      <c r="P117" s="20" t="s">
        <v>132</v>
      </c>
      <c r="Q117" s="20" t="s">
        <v>101</v>
      </c>
      <c r="R117" s="20" t="s">
        <v>141</v>
      </c>
      <c r="S117" s="20" t="s">
        <v>142</v>
      </c>
      <c r="T117" s="68">
        <v>0</v>
      </c>
    </row>
    <row r="118" spans="1:20" x14ac:dyDescent="0.25">
      <c r="A118" s="21">
        <v>46216.426438310184</v>
      </c>
      <c r="B118" s="20" t="s">
        <v>28</v>
      </c>
      <c r="C118" s="20" t="s">
        <v>76</v>
      </c>
      <c r="D118" s="20" t="s">
        <v>157</v>
      </c>
      <c r="E118" s="68">
        <v>0</v>
      </c>
      <c r="F118" s="20" t="s">
        <v>143</v>
      </c>
      <c r="G118" s="20" t="s">
        <v>101</v>
      </c>
      <c r="H118" s="20" t="s">
        <v>133</v>
      </c>
      <c r="I118" s="20" t="s">
        <v>134</v>
      </c>
      <c r="J118" s="20" t="s">
        <v>135</v>
      </c>
      <c r="K118" s="20" t="s">
        <v>136</v>
      </c>
      <c r="L118" s="20" t="s">
        <v>137</v>
      </c>
      <c r="M118" s="20" t="s">
        <v>138</v>
      </c>
      <c r="N118" s="20" t="s">
        <v>139</v>
      </c>
      <c r="O118" s="20" t="s">
        <v>140</v>
      </c>
      <c r="P118" s="20" t="s">
        <v>132</v>
      </c>
      <c r="Q118" s="20" t="s">
        <v>95</v>
      </c>
      <c r="R118" s="20" t="s">
        <v>141</v>
      </c>
      <c r="S118" s="20" t="s">
        <v>142</v>
      </c>
      <c r="T118" s="68">
        <v>0</v>
      </c>
    </row>
    <row r="119" spans="1:20" x14ac:dyDescent="0.25">
      <c r="A119" s="21">
        <v>46216.426438310184</v>
      </c>
      <c r="B119" s="20" t="s">
        <v>28</v>
      </c>
      <c r="C119" s="20" t="s">
        <v>76</v>
      </c>
      <c r="D119" s="20" t="s">
        <v>157</v>
      </c>
      <c r="E119" s="68">
        <v>0</v>
      </c>
      <c r="F119" s="20" t="s">
        <v>143</v>
      </c>
      <c r="G119" s="20" t="s">
        <v>101</v>
      </c>
      <c r="H119" s="20" t="s">
        <v>133</v>
      </c>
      <c r="I119" s="20" t="s">
        <v>134</v>
      </c>
      <c r="J119" s="20" t="s">
        <v>135</v>
      </c>
      <c r="K119" s="20" t="s">
        <v>136</v>
      </c>
      <c r="L119" s="20" t="s">
        <v>137</v>
      </c>
      <c r="M119" s="20" t="s">
        <v>138</v>
      </c>
      <c r="N119" s="20" t="s">
        <v>139</v>
      </c>
      <c r="O119" s="20" t="s">
        <v>140</v>
      </c>
      <c r="P119" s="20" t="s">
        <v>132</v>
      </c>
      <c r="Q119" s="20" t="s">
        <v>97</v>
      </c>
      <c r="R119" s="20" t="s">
        <v>141</v>
      </c>
      <c r="S119" s="20" t="s">
        <v>142</v>
      </c>
      <c r="T119" s="68">
        <v>0</v>
      </c>
    </row>
    <row r="120" spans="1:20" x14ac:dyDescent="0.25">
      <c r="A120" s="21">
        <v>46216.426438310184</v>
      </c>
      <c r="B120" s="20" t="s">
        <v>28</v>
      </c>
      <c r="C120" s="20" t="s">
        <v>76</v>
      </c>
      <c r="D120" s="20" t="s">
        <v>157</v>
      </c>
      <c r="E120" s="68">
        <v>0</v>
      </c>
      <c r="F120" s="20" t="s">
        <v>143</v>
      </c>
      <c r="G120" s="20" t="s">
        <v>101</v>
      </c>
      <c r="H120" s="20" t="s">
        <v>133</v>
      </c>
      <c r="I120" s="20" t="s">
        <v>134</v>
      </c>
      <c r="J120" s="20" t="s">
        <v>135</v>
      </c>
      <c r="K120" s="20" t="s">
        <v>136</v>
      </c>
      <c r="L120" s="20" t="s">
        <v>137</v>
      </c>
      <c r="M120" s="20" t="s">
        <v>138</v>
      </c>
      <c r="N120" s="20" t="s">
        <v>139</v>
      </c>
      <c r="O120" s="20" t="s">
        <v>140</v>
      </c>
      <c r="P120" s="20" t="s">
        <v>132</v>
      </c>
      <c r="Q120" s="20" t="s">
        <v>99</v>
      </c>
      <c r="R120" s="20" t="s">
        <v>141</v>
      </c>
      <c r="S120" s="20" t="s">
        <v>142</v>
      </c>
      <c r="T120" s="68">
        <v>0</v>
      </c>
    </row>
    <row r="121" spans="1:20" x14ac:dyDescent="0.25">
      <c r="A121" s="21">
        <v>46216.426438310184</v>
      </c>
      <c r="B121" s="20" t="s">
        <v>28</v>
      </c>
      <c r="C121" s="20" t="s">
        <v>76</v>
      </c>
      <c r="D121" s="20" t="s">
        <v>157</v>
      </c>
      <c r="E121" s="68">
        <v>0</v>
      </c>
      <c r="F121" s="20" t="s">
        <v>144</v>
      </c>
      <c r="G121" s="20" t="s">
        <v>101</v>
      </c>
      <c r="H121" s="20" t="s">
        <v>133</v>
      </c>
      <c r="I121" s="20" t="s">
        <v>134</v>
      </c>
      <c r="J121" s="20" t="s">
        <v>135</v>
      </c>
      <c r="K121" s="20" t="s">
        <v>136</v>
      </c>
      <c r="L121" s="20" t="s">
        <v>137</v>
      </c>
      <c r="M121" s="20" t="s">
        <v>138</v>
      </c>
      <c r="N121" s="20" t="s">
        <v>139</v>
      </c>
      <c r="O121" s="20" t="s">
        <v>140</v>
      </c>
      <c r="P121" s="20" t="s">
        <v>132</v>
      </c>
      <c r="Q121" s="20" t="s">
        <v>89</v>
      </c>
      <c r="R121" s="20" t="s">
        <v>141</v>
      </c>
      <c r="S121" s="20" t="s">
        <v>142</v>
      </c>
      <c r="T121" s="68">
        <v>0</v>
      </c>
    </row>
    <row r="122" spans="1:20" x14ac:dyDescent="0.25">
      <c r="A122" s="21">
        <v>46216.426438310184</v>
      </c>
      <c r="B122" s="20" t="s">
        <v>28</v>
      </c>
      <c r="C122" s="20" t="s">
        <v>76</v>
      </c>
      <c r="D122" s="20" t="s">
        <v>157</v>
      </c>
      <c r="E122" s="68">
        <v>0</v>
      </c>
      <c r="F122" s="20" t="s">
        <v>144</v>
      </c>
      <c r="G122" s="20" t="s">
        <v>101</v>
      </c>
      <c r="H122" s="20" t="s">
        <v>133</v>
      </c>
      <c r="I122" s="20" t="s">
        <v>134</v>
      </c>
      <c r="J122" s="20" t="s">
        <v>135</v>
      </c>
      <c r="K122" s="20" t="s">
        <v>136</v>
      </c>
      <c r="L122" s="20" t="s">
        <v>137</v>
      </c>
      <c r="M122" s="20" t="s">
        <v>138</v>
      </c>
      <c r="N122" s="20" t="s">
        <v>139</v>
      </c>
      <c r="O122" s="20" t="s">
        <v>140</v>
      </c>
      <c r="P122" s="20" t="s">
        <v>132</v>
      </c>
      <c r="Q122" s="20" t="s">
        <v>91</v>
      </c>
      <c r="R122" s="20" t="s">
        <v>141</v>
      </c>
      <c r="S122" s="20" t="s">
        <v>142</v>
      </c>
      <c r="T122" s="68">
        <v>0</v>
      </c>
    </row>
    <row r="123" spans="1:20" x14ac:dyDescent="0.25">
      <c r="A123" s="21">
        <v>46216.426438310184</v>
      </c>
      <c r="B123" s="20" t="s">
        <v>28</v>
      </c>
      <c r="C123" s="20" t="s">
        <v>76</v>
      </c>
      <c r="D123" s="20" t="s">
        <v>157</v>
      </c>
      <c r="E123" s="68">
        <v>0</v>
      </c>
      <c r="F123" s="20" t="s">
        <v>144</v>
      </c>
      <c r="G123" s="20" t="s">
        <v>101</v>
      </c>
      <c r="H123" s="20" t="s">
        <v>133</v>
      </c>
      <c r="I123" s="20" t="s">
        <v>134</v>
      </c>
      <c r="J123" s="20" t="s">
        <v>135</v>
      </c>
      <c r="K123" s="20" t="s">
        <v>136</v>
      </c>
      <c r="L123" s="20" t="s">
        <v>137</v>
      </c>
      <c r="M123" s="20" t="s">
        <v>138</v>
      </c>
      <c r="N123" s="20" t="s">
        <v>139</v>
      </c>
      <c r="O123" s="20" t="s">
        <v>140</v>
      </c>
      <c r="P123" s="20" t="s">
        <v>132</v>
      </c>
      <c r="Q123" s="20" t="s">
        <v>93</v>
      </c>
      <c r="R123" s="20" t="s">
        <v>141</v>
      </c>
      <c r="S123" s="20" t="s">
        <v>142</v>
      </c>
      <c r="T123" s="68">
        <v>0</v>
      </c>
    </row>
    <row r="124" spans="1:20" x14ac:dyDescent="0.25">
      <c r="A124" s="21">
        <v>46216.426438310184</v>
      </c>
      <c r="B124" s="20" t="s">
        <v>28</v>
      </c>
      <c r="C124" s="20" t="s">
        <v>76</v>
      </c>
      <c r="D124" s="20" t="s">
        <v>157</v>
      </c>
      <c r="E124" s="68">
        <v>0</v>
      </c>
      <c r="F124" s="20" t="s">
        <v>144</v>
      </c>
      <c r="G124" s="20" t="s">
        <v>101</v>
      </c>
      <c r="H124" s="20" t="s">
        <v>133</v>
      </c>
      <c r="I124" s="20" t="s">
        <v>134</v>
      </c>
      <c r="J124" s="20" t="s">
        <v>135</v>
      </c>
      <c r="K124" s="20" t="s">
        <v>136</v>
      </c>
      <c r="L124" s="20" t="s">
        <v>137</v>
      </c>
      <c r="M124" s="20" t="s">
        <v>138</v>
      </c>
      <c r="N124" s="20" t="s">
        <v>139</v>
      </c>
      <c r="O124" s="20" t="s">
        <v>140</v>
      </c>
      <c r="P124" s="20" t="s">
        <v>132</v>
      </c>
      <c r="Q124" s="20" t="s">
        <v>95</v>
      </c>
      <c r="R124" s="20" t="s">
        <v>141</v>
      </c>
      <c r="S124" s="20" t="s">
        <v>142</v>
      </c>
      <c r="T124" s="68">
        <v>0</v>
      </c>
    </row>
    <row r="125" spans="1:20" x14ac:dyDescent="0.25">
      <c r="A125" s="21">
        <v>46216.426438310184</v>
      </c>
      <c r="B125" s="20" t="s">
        <v>28</v>
      </c>
      <c r="C125" s="20" t="s">
        <v>76</v>
      </c>
      <c r="D125" s="20" t="s">
        <v>157</v>
      </c>
      <c r="E125" s="68">
        <v>0</v>
      </c>
      <c r="F125" s="20" t="s">
        <v>144</v>
      </c>
      <c r="G125" s="20" t="s">
        <v>101</v>
      </c>
      <c r="H125" s="20" t="s">
        <v>133</v>
      </c>
      <c r="I125" s="20" t="s">
        <v>134</v>
      </c>
      <c r="J125" s="20" t="s">
        <v>135</v>
      </c>
      <c r="K125" s="20" t="s">
        <v>136</v>
      </c>
      <c r="L125" s="20" t="s">
        <v>137</v>
      </c>
      <c r="M125" s="20" t="s">
        <v>138</v>
      </c>
      <c r="N125" s="20" t="s">
        <v>139</v>
      </c>
      <c r="O125" s="20" t="s">
        <v>140</v>
      </c>
      <c r="P125" s="20" t="s">
        <v>132</v>
      </c>
      <c r="Q125" s="20" t="s">
        <v>97</v>
      </c>
      <c r="R125" s="20" t="s">
        <v>141</v>
      </c>
      <c r="S125" s="20" t="s">
        <v>142</v>
      </c>
      <c r="T125" s="68">
        <v>0</v>
      </c>
    </row>
    <row r="126" spans="1:20" x14ac:dyDescent="0.25">
      <c r="A126" s="21">
        <v>46216.426438310184</v>
      </c>
      <c r="B126" s="20" t="s">
        <v>28</v>
      </c>
      <c r="C126" s="20" t="s">
        <v>76</v>
      </c>
      <c r="D126" s="20" t="s">
        <v>157</v>
      </c>
      <c r="E126" s="68">
        <v>0</v>
      </c>
      <c r="F126" s="20" t="s">
        <v>145</v>
      </c>
      <c r="G126" s="20" t="s">
        <v>101</v>
      </c>
      <c r="H126" s="20" t="s">
        <v>133</v>
      </c>
      <c r="I126" s="20" t="s">
        <v>134</v>
      </c>
      <c r="J126" s="20" t="s">
        <v>135</v>
      </c>
      <c r="K126" s="20" t="s">
        <v>136</v>
      </c>
      <c r="L126" s="20" t="s">
        <v>137</v>
      </c>
      <c r="M126" s="20" t="s">
        <v>138</v>
      </c>
      <c r="N126" s="20" t="s">
        <v>139</v>
      </c>
      <c r="O126" s="20" t="s">
        <v>140</v>
      </c>
      <c r="P126" s="20" t="s">
        <v>132</v>
      </c>
      <c r="Q126" s="20" t="s">
        <v>89</v>
      </c>
      <c r="R126" s="20" t="s">
        <v>141</v>
      </c>
      <c r="S126" s="20" t="s">
        <v>142</v>
      </c>
      <c r="T126" s="68">
        <v>0</v>
      </c>
    </row>
    <row r="127" spans="1:20" x14ac:dyDescent="0.25">
      <c r="A127" s="21">
        <v>46216.426438310184</v>
      </c>
      <c r="B127" s="20" t="s">
        <v>28</v>
      </c>
      <c r="C127" s="20" t="s">
        <v>76</v>
      </c>
      <c r="D127" s="20" t="s">
        <v>157</v>
      </c>
      <c r="E127" s="68">
        <v>0</v>
      </c>
      <c r="F127" s="20" t="s">
        <v>145</v>
      </c>
      <c r="G127" s="20" t="s">
        <v>101</v>
      </c>
      <c r="H127" s="20" t="s">
        <v>133</v>
      </c>
      <c r="I127" s="20" t="s">
        <v>134</v>
      </c>
      <c r="J127" s="20" t="s">
        <v>135</v>
      </c>
      <c r="K127" s="20" t="s">
        <v>136</v>
      </c>
      <c r="L127" s="20" t="s">
        <v>137</v>
      </c>
      <c r="M127" s="20" t="s">
        <v>138</v>
      </c>
      <c r="N127" s="20" t="s">
        <v>139</v>
      </c>
      <c r="O127" s="20" t="s">
        <v>140</v>
      </c>
      <c r="P127" s="20" t="s">
        <v>132</v>
      </c>
      <c r="Q127" s="20" t="s">
        <v>91</v>
      </c>
      <c r="R127" s="20" t="s">
        <v>141</v>
      </c>
      <c r="S127" s="20" t="s">
        <v>142</v>
      </c>
      <c r="T127" s="68">
        <v>0</v>
      </c>
    </row>
    <row r="128" spans="1:20" x14ac:dyDescent="0.25">
      <c r="A128" s="21">
        <v>46216.426438310184</v>
      </c>
      <c r="B128" s="20" t="s">
        <v>28</v>
      </c>
      <c r="C128" s="20" t="s">
        <v>76</v>
      </c>
      <c r="D128" s="20" t="s">
        <v>157</v>
      </c>
      <c r="E128" s="68">
        <v>0</v>
      </c>
      <c r="F128" s="20" t="s">
        <v>145</v>
      </c>
      <c r="G128" s="20" t="s">
        <v>101</v>
      </c>
      <c r="H128" s="20" t="s">
        <v>133</v>
      </c>
      <c r="I128" s="20" t="s">
        <v>134</v>
      </c>
      <c r="J128" s="20" t="s">
        <v>135</v>
      </c>
      <c r="K128" s="20" t="s">
        <v>136</v>
      </c>
      <c r="L128" s="20" t="s">
        <v>137</v>
      </c>
      <c r="M128" s="20" t="s">
        <v>138</v>
      </c>
      <c r="N128" s="20" t="s">
        <v>139</v>
      </c>
      <c r="O128" s="20" t="s">
        <v>140</v>
      </c>
      <c r="P128" s="20" t="s">
        <v>132</v>
      </c>
      <c r="Q128" s="20" t="s">
        <v>93</v>
      </c>
      <c r="R128" s="20" t="s">
        <v>141</v>
      </c>
      <c r="S128" s="20" t="s">
        <v>142</v>
      </c>
      <c r="T128" s="68">
        <v>0</v>
      </c>
    </row>
    <row r="129" spans="1:21" x14ac:dyDescent="0.25">
      <c r="A129" s="21">
        <v>46216.426438310184</v>
      </c>
      <c r="B129" s="20" t="s">
        <v>28</v>
      </c>
      <c r="C129" s="20" t="s">
        <v>76</v>
      </c>
      <c r="D129" s="20" t="s">
        <v>157</v>
      </c>
      <c r="E129" s="68">
        <v>0</v>
      </c>
      <c r="F129" s="20" t="s">
        <v>145</v>
      </c>
      <c r="G129" s="20" t="s">
        <v>101</v>
      </c>
      <c r="H129" s="20" t="s">
        <v>133</v>
      </c>
      <c r="I129" s="20" t="s">
        <v>134</v>
      </c>
      <c r="J129" s="20" t="s">
        <v>135</v>
      </c>
      <c r="K129" s="20" t="s">
        <v>136</v>
      </c>
      <c r="L129" s="20" t="s">
        <v>137</v>
      </c>
      <c r="M129" s="20" t="s">
        <v>138</v>
      </c>
      <c r="N129" s="20" t="s">
        <v>139</v>
      </c>
      <c r="O129" s="20" t="s">
        <v>140</v>
      </c>
      <c r="P129" s="20" t="s">
        <v>132</v>
      </c>
      <c r="Q129" s="20" t="s">
        <v>95</v>
      </c>
      <c r="R129" s="20" t="s">
        <v>141</v>
      </c>
      <c r="S129" s="20" t="s">
        <v>142</v>
      </c>
      <c r="T129" s="68">
        <v>0</v>
      </c>
    </row>
    <row r="130" spans="1:21" x14ac:dyDescent="0.25">
      <c r="A130" s="21">
        <v>46216.426438310184</v>
      </c>
      <c r="B130" s="20" t="s">
        <v>28</v>
      </c>
      <c r="C130" s="20" t="s">
        <v>76</v>
      </c>
      <c r="D130" s="20" t="s">
        <v>157</v>
      </c>
      <c r="E130" s="68">
        <v>0</v>
      </c>
      <c r="F130" s="20" t="s">
        <v>145</v>
      </c>
      <c r="G130" s="20" t="s">
        <v>101</v>
      </c>
      <c r="H130" s="20" t="s">
        <v>133</v>
      </c>
      <c r="I130" s="20" t="s">
        <v>134</v>
      </c>
      <c r="J130" s="20" t="s">
        <v>135</v>
      </c>
      <c r="K130" s="20" t="s">
        <v>136</v>
      </c>
      <c r="L130" s="20" t="s">
        <v>137</v>
      </c>
      <c r="M130" s="20" t="s">
        <v>138</v>
      </c>
      <c r="N130" s="20" t="s">
        <v>139</v>
      </c>
      <c r="O130" s="20" t="s">
        <v>140</v>
      </c>
      <c r="P130" s="20" t="s">
        <v>132</v>
      </c>
      <c r="Q130" s="20" t="s">
        <v>97</v>
      </c>
      <c r="R130" s="20" t="s">
        <v>141</v>
      </c>
      <c r="S130" s="20" t="s">
        <v>142</v>
      </c>
      <c r="T130" s="68">
        <v>0</v>
      </c>
    </row>
    <row r="131" spans="1:21" x14ac:dyDescent="0.25">
      <c r="A131" s="21">
        <v>46216.426438310184</v>
      </c>
      <c r="B131" s="20" t="s">
        <v>28</v>
      </c>
      <c r="C131" s="20" t="s">
        <v>76</v>
      </c>
      <c r="D131" s="20" t="s">
        <v>157</v>
      </c>
      <c r="E131" s="68">
        <v>0</v>
      </c>
      <c r="F131" s="20" t="s">
        <v>146</v>
      </c>
      <c r="G131" s="20" t="s">
        <v>101</v>
      </c>
      <c r="H131" s="20" t="s">
        <v>133</v>
      </c>
      <c r="I131" s="20" t="s">
        <v>134</v>
      </c>
      <c r="J131" s="20" t="s">
        <v>135</v>
      </c>
      <c r="K131" s="20" t="s">
        <v>136</v>
      </c>
      <c r="L131" s="20" t="s">
        <v>137</v>
      </c>
      <c r="M131" s="20" t="s">
        <v>138</v>
      </c>
      <c r="N131" s="20" t="s">
        <v>139</v>
      </c>
      <c r="O131" s="20" t="s">
        <v>140</v>
      </c>
      <c r="P131" s="20" t="s">
        <v>132</v>
      </c>
      <c r="Q131" s="20" t="s">
        <v>89</v>
      </c>
      <c r="R131" s="20" t="s">
        <v>141</v>
      </c>
      <c r="S131" s="20" t="s">
        <v>142</v>
      </c>
      <c r="T131" s="68">
        <v>0</v>
      </c>
    </row>
    <row r="132" spans="1:21" x14ac:dyDescent="0.25">
      <c r="A132" s="21">
        <v>46216.426438310184</v>
      </c>
      <c r="B132" s="20" t="s">
        <v>28</v>
      </c>
      <c r="C132" s="20" t="s">
        <v>76</v>
      </c>
      <c r="D132" s="20" t="s">
        <v>157</v>
      </c>
      <c r="E132" s="68">
        <v>0</v>
      </c>
      <c r="F132" s="20" t="s">
        <v>146</v>
      </c>
      <c r="G132" s="20" t="s">
        <v>101</v>
      </c>
      <c r="H132" s="20" t="s">
        <v>133</v>
      </c>
      <c r="I132" s="20" t="s">
        <v>134</v>
      </c>
      <c r="J132" s="20" t="s">
        <v>135</v>
      </c>
      <c r="K132" s="20" t="s">
        <v>136</v>
      </c>
      <c r="L132" s="20" t="s">
        <v>137</v>
      </c>
      <c r="M132" s="20" t="s">
        <v>138</v>
      </c>
      <c r="N132" s="20" t="s">
        <v>139</v>
      </c>
      <c r="O132" s="20" t="s">
        <v>140</v>
      </c>
      <c r="P132" s="20" t="s">
        <v>132</v>
      </c>
      <c r="Q132" s="20" t="s">
        <v>91</v>
      </c>
      <c r="R132" s="20" t="s">
        <v>141</v>
      </c>
      <c r="S132" s="20" t="s">
        <v>142</v>
      </c>
      <c r="T132" s="68">
        <v>0</v>
      </c>
    </row>
    <row r="133" spans="1:21" x14ac:dyDescent="0.25">
      <c r="A133" s="21">
        <v>46216.426438310184</v>
      </c>
      <c r="B133" s="20" t="s">
        <v>28</v>
      </c>
      <c r="C133" s="20" t="s">
        <v>76</v>
      </c>
      <c r="D133" s="20" t="s">
        <v>157</v>
      </c>
      <c r="E133" s="68">
        <v>0</v>
      </c>
      <c r="F133" s="20" t="s">
        <v>146</v>
      </c>
      <c r="G133" s="20" t="s">
        <v>101</v>
      </c>
      <c r="H133" s="20" t="s">
        <v>133</v>
      </c>
      <c r="I133" s="20" t="s">
        <v>134</v>
      </c>
      <c r="J133" s="20" t="s">
        <v>135</v>
      </c>
      <c r="K133" s="20" t="s">
        <v>136</v>
      </c>
      <c r="L133" s="20" t="s">
        <v>137</v>
      </c>
      <c r="M133" s="20" t="s">
        <v>138</v>
      </c>
      <c r="N133" s="20" t="s">
        <v>139</v>
      </c>
      <c r="O133" s="20" t="s">
        <v>140</v>
      </c>
      <c r="P133" s="20" t="s">
        <v>132</v>
      </c>
      <c r="Q133" s="20" t="s">
        <v>93</v>
      </c>
      <c r="R133" s="20" t="s">
        <v>141</v>
      </c>
      <c r="S133" s="20" t="s">
        <v>142</v>
      </c>
      <c r="T133" s="68">
        <v>0</v>
      </c>
    </row>
    <row r="134" spans="1:21" x14ac:dyDescent="0.25">
      <c r="A134" s="21">
        <v>46216.426438310184</v>
      </c>
      <c r="B134" s="20" t="s">
        <v>28</v>
      </c>
      <c r="C134" s="20" t="s">
        <v>76</v>
      </c>
      <c r="D134" s="20" t="s">
        <v>157</v>
      </c>
      <c r="E134" s="68">
        <v>0</v>
      </c>
      <c r="F134" s="20" t="s">
        <v>146</v>
      </c>
      <c r="G134" s="20" t="s">
        <v>101</v>
      </c>
      <c r="H134" s="20" t="s">
        <v>133</v>
      </c>
      <c r="I134" s="20" t="s">
        <v>134</v>
      </c>
      <c r="J134" s="20" t="s">
        <v>135</v>
      </c>
      <c r="K134" s="20" t="s">
        <v>136</v>
      </c>
      <c r="L134" s="20" t="s">
        <v>137</v>
      </c>
      <c r="M134" s="20" t="s">
        <v>138</v>
      </c>
      <c r="N134" s="20" t="s">
        <v>139</v>
      </c>
      <c r="O134" s="20" t="s">
        <v>140</v>
      </c>
      <c r="P134" s="20" t="s">
        <v>132</v>
      </c>
      <c r="Q134" s="20" t="s">
        <v>95</v>
      </c>
      <c r="R134" s="20" t="s">
        <v>141</v>
      </c>
      <c r="S134" s="20" t="s">
        <v>142</v>
      </c>
      <c r="T134" s="68">
        <v>0</v>
      </c>
    </row>
    <row r="135" spans="1:21" x14ac:dyDescent="0.25">
      <c r="A135" s="21">
        <v>46216.426438310184</v>
      </c>
      <c r="B135" s="20" t="s">
        <v>28</v>
      </c>
      <c r="C135" s="20" t="s">
        <v>76</v>
      </c>
      <c r="D135" s="20" t="s">
        <v>157</v>
      </c>
      <c r="E135" s="68">
        <v>0</v>
      </c>
      <c r="F135" s="20" t="s">
        <v>146</v>
      </c>
      <c r="G135" s="20" t="s">
        <v>101</v>
      </c>
      <c r="H135" s="20" t="s">
        <v>133</v>
      </c>
      <c r="I135" s="20" t="s">
        <v>134</v>
      </c>
      <c r="J135" s="20" t="s">
        <v>135</v>
      </c>
      <c r="K135" s="20" t="s">
        <v>136</v>
      </c>
      <c r="L135" s="20" t="s">
        <v>137</v>
      </c>
      <c r="M135" s="20" t="s">
        <v>138</v>
      </c>
      <c r="N135" s="20" t="s">
        <v>139</v>
      </c>
      <c r="O135" s="20" t="s">
        <v>140</v>
      </c>
      <c r="P135" s="20" t="s">
        <v>132</v>
      </c>
      <c r="Q135" s="20" t="s">
        <v>97</v>
      </c>
      <c r="R135" s="20" t="s">
        <v>141</v>
      </c>
      <c r="S135" s="20" t="s">
        <v>142</v>
      </c>
      <c r="T135" s="68">
        <v>0</v>
      </c>
    </row>
    <row r="136" spans="1:21" x14ac:dyDescent="0.25">
      <c r="A136" s="21">
        <v>46216.426438310184</v>
      </c>
      <c r="B136" s="20" t="s">
        <v>28</v>
      </c>
      <c r="C136" s="20" t="s">
        <v>76</v>
      </c>
      <c r="D136" s="20" t="s">
        <v>157</v>
      </c>
      <c r="E136" s="68">
        <v>119.9815111516</v>
      </c>
      <c r="F136" s="20" t="s">
        <v>146</v>
      </c>
      <c r="G136" s="20" t="s">
        <v>101</v>
      </c>
      <c r="H136" s="20" t="s">
        <v>133</v>
      </c>
      <c r="I136" s="20" t="s">
        <v>134</v>
      </c>
      <c r="J136" s="20" t="s">
        <v>135</v>
      </c>
      <c r="K136" s="20" t="s">
        <v>136</v>
      </c>
      <c r="L136" s="20" t="s">
        <v>137</v>
      </c>
      <c r="M136" s="20" t="s">
        <v>138</v>
      </c>
      <c r="N136" s="20" t="s">
        <v>139</v>
      </c>
      <c r="O136" s="20" t="s">
        <v>140</v>
      </c>
      <c r="P136" s="20" t="s">
        <v>132</v>
      </c>
      <c r="Q136" s="20" t="s">
        <v>101</v>
      </c>
      <c r="R136" s="20" t="s">
        <v>141</v>
      </c>
      <c r="S136" s="20" t="s">
        <v>142</v>
      </c>
      <c r="T136" s="68">
        <v>119.9815111516</v>
      </c>
      <c r="U136" s="20">
        <f>T136+T138+T140+T142</f>
        <v>226.32123506796654</v>
      </c>
    </row>
    <row r="137" spans="1:21" x14ac:dyDescent="0.25">
      <c r="A137" s="21">
        <v>46216.426438310184</v>
      </c>
      <c r="B137" s="20" t="s">
        <v>28</v>
      </c>
      <c r="C137" s="20" t="s">
        <v>76</v>
      </c>
      <c r="D137" s="20" t="s">
        <v>157</v>
      </c>
      <c r="E137" s="68">
        <v>119.9815111516</v>
      </c>
      <c r="F137" s="20" t="s">
        <v>146</v>
      </c>
      <c r="G137" s="20" t="s">
        <v>101</v>
      </c>
      <c r="H137" s="20" t="s">
        <v>133</v>
      </c>
      <c r="I137" s="20" t="s">
        <v>134</v>
      </c>
      <c r="J137" s="20" t="s">
        <v>135</v>
      </c>
      <c r="K137" s="20" t="s">
        <v>136</v>
      </c>
      <c r="L137" s="20" t="s">
        <v>137</v>
      </c>
      <c r="M137" s="20" t="s">
        <v>138</v>
      </c>
      <c r="N137" s="20" t="s">
        <v>139</v>
      </c>
      <c r="O137" s="20" t="s">
        <v>140</v>
      </c>
      <c r="P137" s="20" t="s">
        <v>132</v>
      </c>
      <c r="Q137" s="20" t="s">
        <v>99</v>
      </c>
      <c r="R137" s="20" t="s">
        <v>141</v>
      </c>
      <c r="S137" s="20" t="s">
        <v>142</v>
      </c>
      <c r="T137" s="68">
        <v>119.9815111516</v>
      </c>
    </row>
    <row r="138" spans="1:21" x14ac:dyDescent="0.25">
      <c r="A138" s="21">
        <v>46216.426438310184</v>
      </c>
      <c r="B138" s="20" t="s">
        <v>28</v>
      </c>
      <c r="C138" s="20" t="s">
        <v>76</v>
      </c>
      <c r="D138" s="20" t="s">
        <v>157</v>
      </c>
      <c r="E138" s="68">
        <v>23.9651724065201</v>
      </c>
      <c r="F138" s="20" t="s">
        <v>147</v>
      </c>
      <c r="G138" s="20" t="s">
        <v>101</v>
      </c>
      <c r="H138" s="20" t="s">
        <v>133</v>
      </c>
      <c r="I138" s="20" t="s">
        <v>134</v>
      </c>
      <c r="J138" s="20" t="s">
        <v>135</v>
      </c>
      <c r="K138" s="20" t="s">
        <v>136</v>
      </c>
      <c r="L138" s="20" t="s">
        <v>137</v>
      </c>
      <c r="M138" s="20" t="s">
        <v>138</v>
      </c>
      <c r="N138" s="20" t="s">
        <v>139</v>
      </c>
      <c r="O138" s="20" t="s">
        <v>140</v>
      </c>
      <c r="P138" s="20" t="s">
        <v>132</v>
      </c>
      <c r="Q138" s="20" t="s">
        <v>101</v>
      </c>
      <c r="R138" s="20" t="s">
        <v>141</v>
      </c>
      <c r="S138" s="20" t="s">
        <v>142</v>
      </c>
      <c r="T138" s="68">
        <v>23.9651724065201</v>
      </c>
    </row>
    <row r="139" spans="1:21" x14ac:dyDescent="0.25">
      <c r="A139" s="21">
        <v>46216.426438310184</v>
      </c>
      <c r="B139" s="20" t="s">
        <v>28</v>
      </c>
      <c r="C139" s="20" t="s">
        <v>76</v>
      </c>
      <c r="D139" s="20" t="s">
        <v>157</v>
      </c>
      <c r="E139" s="68">
        <v>23.9651724065201</v>
      </c>
      <c r="F139" s="20" t="s">
        <v>147</v>
      </c>
      <c r="G139" s="20" t="s">
        <v>101</v>
      </c>
      <c r="H139" s="20" t="s">
        <v>133</v>
      </c>
      <c r="I139" s="20" t="s">
        <v>134</v>
      </c>
      <c r="J139" s="20" t="s">
        <v>135</v>
      </c>
      <c r="K139" s="20" t="s">
        <v>136</v>
      </c>
      <c r="L139" s="20" t="s">
        <v>137</v>
      </c>
      <c r="M139" s="20" t="s">
        <v>138</v>
      </c>
      <c r="N139" s="20" t="s">
        <v>139</v>
      </c>
      <c r="O139" s="20" t="s">
        <v>140</v>
      </c>
      <c r="P139" s="20" t="s">
        <v>132</v>
      </c>
      <c r="Q139" s="20" t="s">
        <v>99</v>
      </c>
      <c r="R139" s="20" t="s">
        <v>141</v>
      </c>
      <c r="S139" s="20" t="s">
        <v>142</v>
      </c>
      <c r="T139" s="68">
        <v>23.9651724065201</v>
      </c>
    </row>
    <row r="140" spans="1:21" x14ac:dyDescent="0.25">
      <c r="A140" s="21">
        <v>46216.426438310184</v>
      </c>
      <c r="B140" s="20" t="s">
        <v>28</v>
      </c>
      <c r="C140" s="20" t="s">
        <v>76</v>
      </c>
      <c r="D140" s="20" t="s">
        <v>157</v>
      </c>
      <c r="E140" s="68">
        <v>6.9015549134544498</v>
      </c>
      <c r="F140" s="20" t="s">
        <v>144</v>
      </c>
      <c r="G140" s="20" t="s">
        <v>101</v>
      </c>
      <c r="H140" s="20" t="s">
        <v>133</v>
      </c>
      <c r="I140" s="20" t="s">
        <v>134</v>
      </c>
      <c r="J140" s="20" t="s">
        <v>135</v>
      </c>
      <c r="K140" s="20" t="s">
        <v>136</v>
      </c>
      <c r="L140" s="20" t="s">
        <v>137</v>
      </c>
      <c r="M140" s="20" t="s">
        <v>138</v>
      </c>
      <c r="N140" s="20" t="s">
        <v>139</v>
      </c>
      <c r="O140" s="20" t="s">
        <v>140</v>
      </c>
      <c r="P140" s="20" t="s">
        <v>132</v>
      </c>
      <c r="Q140" s="20" t="s">
        <v>101</v>
      </c>
      <c r="R140" s="20" t="s">
        <v>141</v>
      </c>
      <c r="S140" s="20" t="s">
        <v>142</v>
      </c>
      <c r="T140" s="68">
        <v>6.9015549134544498</v>
      </c>
    </row>
    <row r="141" spans="1:21" x14ac:dyDescent="0.25">
      <c r="A141" s="21">
        <v>46216.426438310184</v>
      </c>
      <c r="B141" s="20" t="s">
        <v>28</v>
      </c>
      <c r="C141" s="20" t="s">
        <v>76</v>
      </c>
      <c r="D141" s="20" t="s">
        <v>157</v>
      </c>
      <c r="E141" s="68">
        <v>6.9015549134544498</v>
      </c>
      <c r="F141" s="20" t="s">
        <v>144</v>
      </c>
      <c r="G141" s="20" t="s">
        <v>101</v>
      </c>
      <c r="H141" s="20" t="s">
        <v>133</v>
      </c>
      <c r="I141" s="20" t="s">
        <v>134</v>
      </c>
      <c r="J141" s="20" t="s">
        <v>135</v>
      </c>
      <c r="K141" s="20" t="s">
        <v>136</v>
      </c>
      <c r="L141" s="20" t="s">
        <v>137</v>
      </c>
      <c r="M141" s="20" t="s">
        <v>138</v>
      </c>
      <c r="N141" s="20" t="s">
        <v>139</v>
      </c>
      <c r="O141" s="20" t="s">
        <v>140</v>
      </c>
      <c r="P141" s="20" t="s">
        <v>132</v>
      </c>
      <c r="Q141" s="20" t="s">
        <v>99</v>
      </c>
      <c r="R141" s="20" t="s">
        <v>141</v>
      </c>
      <c r="S141" s="20" t="s">
        <v>142</v>
      </c>
      <c r="T141" s="68">
        <v>6.9015549134544498</v>
      </c>
    </row>
    <row r="142" spans="1:21" x14ac:dyDescent="0.25">
      <c r="A142" s="21">
        <v>46216.426438310184</v>
      </c>
      <c r="B142" s="20" t="s">
        <v>28</v>
      </c>
      <c r="C142" s="20" t="s">
        <v>76</v>
      </c>
      <c r="D142" s="20" t="s">
        <v>157</v>
      </c>
      <c r="E142" s="68">
        <v>75.472996596391994</v>
      </c>
      <c r="F142" s="20" t="s">
        <v>145</v>
      </c>
      <c r="G142" s="20" t="s">
        <v>101</v>
      </c>
      <c r="H142" s="20" t="s">
        <v>133</v>
      </c>
      <c r="I142" s="20" t="s">
        <v>134</v>
      </c>
      <c r="J142" s="20" t="s">
        <v>135</v>
      </c>
      <c r="K142" s="20" t="s">
        <v>136</v>
      </c>
      <c r="L142" s="20" t="s">
        <v>137</v>
      </c>
      <c r="M142" s="20" t="s">
        <v>138</v>
      </c>
      <c r="N142" s="20" t="s">
        <v>139</v>
      </c>
      <c r="O142" s="20" t="s">
        <v>140</v>
      </c>
      <c r="P142" s="20" t="s">
        <v>132</v>
      </c>
      <c r="Q142" s="20" t="s">
        <v>101</v>
      </c>
      <c r="R142" s="20" t="s">
        <v>141</v>
      </c>
      <c r="S142" s="20" t="s">
        <v>142</v>
      </c>
      <c r="T142" s="68">
        <v>75.472996596391994</v>
      </c>
    </row>
    <row r="143" spans="1:21" x14ac:dyDescent="0.25">
      <c r="A143" s="21">
        <v>46216.426438310184</v>
      </c>
      <c r="B143" s="20" t="s">
        <v>28</v>
      </c>
      <c r="C143" s="20" t="s">
        <v>76</v>
      </c>
      <c r="D143" s="20" t="s">
        <v>157</v>
      </c>
      <c r="E143" s="68">
        <v>75.472996596391994</v>
      </c>
      <c r="F143" s="20" t="s">
        <v>145</v>
      </c>
      <c r="G143" s="20" t="s">
        <v>101</v>
      </c>
      <c r="H143" s="20" t="s">
        <v>133</v>
      </c>
      <c r="I143" s="20" t="s">
        <v>134</v>
      </c>
      <c r="J143" s="20" t="s">
        <v>135</v>
      </c>
      <c r="K143" s="20" t="s">
        <v>136</v>
      </c>
      <c r="L143" s="20" t="s">
        <v>137</v>
      </c>
      <c r="M143" s="20" t="s">
        <v>138</v>
      </c>
      <c r="N143" s="20" t="s">
        <v>139</v>
      </c>
      <c r="O143" s="20" t="s">
        <v>140</v>
      </c>
      <c r="P143" s="20" t="s">
        <v>132</v>
      </c>
      <c r="Q143" s="20" t="s">
        <v>99</v>
      </c>
      <c r="R143" s="20" t="s">
        <v>141</v>
      </c>
      <c r="S143" s="20" t="s">
        <v>142</v>
      </c>
      <c r="T143" s="68">
        <v>75.472996596391994</v>
      </c>
    </row>
    <row r="144" spans="1:21" x14ac:dyDescent="0.25">
      <c r="A144" s="21">
        <v>46216.426438310184</v>
      </c>
      <c r="B144" s="20" t="s">
        <v>28</v>
      </c>
      <c r="C144" s="20" t="s">
        <v>78</v>
      </c>
      <c r="D144" s="20" t="s">
        <v>158</v>
      </c>
      <c r="E144" s="68">
        <v>0</v>
      </c>
      <c r="F144" s="20" t="s">
        <v>132</v>
      </c>
      <c r="G144" s="20" t="s">
        <v>101</v>
      </c>
      <c r="H144" s="20" t="s">
        <v>133</v>
      </c>
      <c r="I144" s="20" t="s">
        <v>134</v>
      </c>
      <c r="J144" s="20" t="s">
        <v>135</v>
      </c>
      <c r="K144" s="20" t="s">
        <v>136</v>
      </c>
      <c r="L144" s="20" t="s">
        <v>137</v>
      </c>
      <c r="M144" s="20" t="s">
        <v>138</v>
      </c>
      <c r="N144" s="20" t="s">
        <v>139</v>
      </c>
      <c r="O144" s="20" t="s">
        <v>140</v>
      </c>
      <c r="P144" s="20" t="s">
        <v>132</v>
      </c>
      <c r="Q144" s="20" t="s">
        <v>89</v>
      </c>
      <c r="R144" s="20" t="s">
        <v>141</v>
      </c>
      <c r="S144" s="20" t="s">
        <v>142</v>
      </c>
      <c r="T144" s="68">
        <v>0</v>
      </c>
    </row>
    <row r="145" spans="1:20" x14ac:dyDescent="0.25">
      <c r="A145" s="21">
        <v>46216.426438310184</v>
      </c>
      <c r="B145" s="20" t="s">
        <v>28</v>
      </c>
      <c r="C145" s="20" t="s">
        <v>78</v>
      </c>
      <c r="D145" s="20" t="s">
        <v>158</v>
      </c>
      <c r="E145" s="68">
        <v>0</v>
      </c>
      <c r="F145" s="20" t="s">
        <v>132</v>
      </c>
      <c r="G145" s="20" t="s">
        <v>101</v>
      </c>
      <c r="H145" s="20" t="s">
        <v>133</v>
      </c>
      <c r="I145" s="20" t="s">
        <v>134</v>
      </c>
      <c r="J145" s="20" t="s">
        <v>135</v>
      </c>
      <c r="K145" s="20" t="s">
        <v>136</v>
      </c>
      <c r="L145" s="20" t="s">
        <v>137</v>
      </c>
      <c r="M145" s="20" t="s">
        <v>138</v>
      </c>
      <c r="N145" s="20" t="s">
        <v>139</v>
      </c>
      <c r="O145" s="20" t="s">
        <v>140</v>
      </c>
      <c r="P145" s="20" t="s">
        <v>132</v>
      </c>
      <c r="Q145" s="20" t="s">
        <v>91</v>
      </c>
      <c r="R145" s="20" t="s">
        <v>141</v>
      </c>
      <c r="S145" s="20" t="s">
        <v>142</v>
      </c>
      <c r="T145" s="68">
        <v>0</v>
      </c>
    </row>
    <row r="146" spans="1:20" x14ac:dyDescent="0.25">
      <c r="A146" s="21">
        <v>46216.426438310184</v>
      </c>
      <c r="B146" s="20" t="s">
        <v>28</v>
      </c>
      <c r="C146" s="20" t="s">
        <v>78</v>
      </c>
      <c r="D146" s="20" t="s">
        <v>158</v>
      </c>
      <c r="E146" s="68">
        <v>0</v>
      </c>
      <c r="F146" s="20" t="s">
        <v>132</v>
      </c>
      <c r="G146" s="20" t="s">
        <v>101</v>
      </c>
      <c r="H146" s="20" t="s">
        <v>133</v>
      </c>
      <c r="I146" s="20" t="s">
        <v>134</v>
      </c>
      <c r="J146" s="20" t="s">
        <v>135</v>
      </c>
      <c r="K146" s="20" t="s">
        <v>136</v>
      </c>
      <c r="L146" s="20" t="s">
        <v>137</v>
      </c>
      <c r="M146" s="20" t="s">
        <v>138</v>
      </c>
      <c r="N146" s="20" t="s">
        <v>139</v>
      </c>
      <c r="O146" s="20" t="s">
        <v>140</v>
      </c>
      <c r="P146" s="20" t="s">
        <v>132</v>
      </c>
      <c r="Q146" s="20" t="s">
        <v>93</v>
      </c>
      <c r="R146" s="20" t="s">
        <v>141</v>
      </c>
      <c r="S146" s="20" t="s">
        <v>142</v>
      </c>
      <c r="T146" s="68">
        <v>0</v>
      </c>
    </row>
    <row r="147" spans="1:20" x14ac:dyDescent="0.25">
      <c r="A147" s="21">
        <v>46216.426438310184</v>
      </c>
      <c r="B147" s="20" t="s">
        <v>28</v>
      </c>
      <c r="C147" s="20" t="s">
        <v>78</v>
      </c>
      <c r="D147" s="20" t="s">
        <v>158</v>
      </c>
      <c r="E147" s="68">
        <v>0</v>
      </c>
      <c r="F147" s="20" t="s">
        <v>132</v>
      </c>
      <c r="G147" s="20" t="s">
        <v>101</v>
      </c>
      <c r="H147" s="20" t="s">
        <v>133</v>
      </c>
      <c r="I147" s="20" t="s">
        <v>134</v>
      </c>
      <c r="J147" s="20" t="s">
        <v>135</v>
      </c>
      <c r="K147" s="20" t="s">
        <v>136</v>
      </c>
      <c r="L147" s="20" t="s">
        <v>137</v>
      </c>
      <c r="M147" s="20" t="s">
        <v>138</v>
      </c>
      <c r="N147" s="20" t="s">
        <v>139</v>
      </c>
      <c r="O147" s="20" t="s">
        <v>140</v>
      </c>
      <c r="P147" s="20" t="s">
        <v>132</v>
      </c>
      <c r="Q147" s="20" t="s">
        <v>101</v>
      </c>
      <c r="R147" s="20" t="s">
        <v>141</v>
      </c>
      <c r="S147" s="20" t="s">
        <v>142</v>
      </c>
      <c r="T147" s="68">
        <v>0</v>
      </c>
    </row>
    <row r="148" spans="1:20" x14ac:dyDescent="0.25">
      <c r="A148" s="21">
        <v>46216.426438310184</v>
      </c>
      <c r="B148" s="20" t="s">
        <v>28</v>
      </c>
      <c r="C148" s="20" t="s">
        <v>78</v>
      </c>
      <c r="D148" s="20" t="s">
        <v>158</v>
      </c>
      <c r="E148" s="68">
        <v>0</v>
      </c>
      <c r="F148" s="20" t="s">
        <v>132</v>
      </c>
      <c r="G148" s="20" t="s">
        <v>101</v>
      </c>
      <c r="H148" s="20" t="s">
        <v>133</v>
      </c>
      <c r="I148" s="20" t="s">
        <v>134</v>
      </c>
      <c r="J148" s="20" t="s">
        <v>135</v>
      </c>
      <c r="K148" s="20" t="s">
        <v>136</v>
      </c>
      <c r="L148" s="20" t="s">
        <v>137</v>
      </c>
      <c r="M148" s="20" t="s">
        <v>138</v>
      </c>
      <c r="N148" s="20" t="s">
        <v>139</v>
      </c>
      <c r="O148" s="20" t="s">
        <v>140</v>
      </c>
      <c r="P148" s="20" t="s">
        <v>132</v>
      </c>
      <c r="Q148" s="20" t="s">
        <v>95</v>
      </c>
      <c r="R148" s="20" t="s">
        <v>141</v>
      </c>
      <c r="S148" s="20" t="s">
        <v>142</v>
      </c>
      <c r="T148" s="68">
        <v>0</v>
      </c>
    </row>
    <row r="149" spans="1:20" x14ac:dyDescent="0.25">
      <c r="A149" s="21">
        <v>46216.426438310184</v>
      </c>
      <c r="B149" s="20" t="s">
        <v>28</v>
      </c>
      <c r="C149" s="20" t="s">
        <v>78</v>
      </c>
      <c r="D149" s="20" t="s">
        <v>158</v>
      </c>
      <c r="E149" s="68">
        <v>0</v>
      </c>
      <c r="F149" s="20" t="s">
        <v>132</v>
      </c>
      <c r="G149" s="20" t="s">
        <v>101</v>
      </c>
      <c r="H149" s="20" t="s">
        <v>133</v>
      </c>
      <c r="I149" s="20" t="s">
        <v>134</v>
      </c>
      <c r="J149" s="20" t="s">
        <v>135</v>
      </c>
      <c r="K149" s="20" t="s">
        <v>136</v>
      </c>
      <c r="L149" s="20" t="s">
        <v>137</v>
      </c>
      <c r="M149" s="20" t="s">
        <v>138</v>
      </c>
      <c r="N149" s="20" t="s">
        <v>139</v>
      </c>
      <c r="O149" s="20" t="s">
        <v>140</v>
      </c>
      <c r="P149" s="20" t="s">
        <v>132</v>
      </c>
      <c r="Q149" s="20" t="s">
        <v>97</v>
      </c>
      <c r="R149" s="20" t="s">
        <v>141</v>
      </c>
      <c r="S149" s="20" t="s">
        <v>142</v>
      </c>
      <c r="T149" s="68">
        <v>0</v>
      </c>
    </row>
    <row r="150" spans="1:20" x14ac:dyDescent="0.25">
      <c r="A150" s="21">
        <v>46216.426438310184</v>
      </c>
      <c r="B150" s="20" t="s">
        <v>28</v>
      </c>
      <c r="C150" s="20" t="s">
        <v>78</v>
      </c>
      <c r="D150" s="20" t="s">
        <v>158</v>
      </c>
      <c r="E150" s="68">
        <v>0</v>
      </c>
      <c r="F150" s="20" t="s">
        <v>132</v>
      </c>
      <c r="G150" s="20" t="s">
        <v>101</v>
      </c>
      <c r="H150" s="20" t="s">
        <v>133</v>
      </c>
      <c r="I150" s="20" t="s">
        <v>134</v>
      </c>
      <c r="J150" s="20" t="s">
        <v>135</v>
      </c>
      <c r="K150" s="20" t="s">
        <v>136</v>
      </c>
      <c r="L150" s="20" t="s">
        <v>137</v>
      </c>
      <c r="M150" s="20" t="s">
        <v>138</v>
      </c>
      <c r="N150" s="20" t="s">
        <v>139</v>
      </c>
      <c r="O150" s="20" t="s">
        <v>140</v>
      </c>
      <c r="P150" s="20" t="s">
        <v>132</v>
      </c>
      <c r="Q150" s="20" t="s">
        <v>99</v>
      </c>
      <c r="R150" s="20" t="s">
        <v>141</v>
      </c>
      <c r="S150" s="20" t="s">
        <v>142</v>
      </c>
      <c r="T150" s="68">
        <v>0</v>
      </c>
    </row>
    <row r="151" spans="1:20" x14ac:dyDescent="0.25">
      <c r="A151" s="21">
        <v>46216.426438310184</v>
      </c>
      <c r="B151" s="20" t="s">
        <v>28</v>
      </c>
      <c r="C151" s="20" t="s">
        <v>78</v>
      </c>
      <c r="D151" s="20" t="s">
        <v>158</v>
      </c>
      <c r="E151" s="68">
        <v>0</v>
      </c>
      <c r="F151" s="20" t="s">
        <v>143</v>
      </c>
      <c r="G151" s="20" t="s">
        <v>101</v>
      </c>
      <c r="H151" s="20" t="s">
        <v>133</v>
      </c>
      <c r="I151" s="20" t="s">
        <v>134</v>
      </c>
      <c r="J151" s="20" t="s">
        <v>135</v>
      </c>
      <c r="K151" s="20" t="s">
        <v>136</v>
      </c>
      <c r="L151" s="20" t="s">
        <v>137</v>
      </c>
      <c r="M151" s="20" t="s">
        <v>138</v>
      </c>
      <c r="N151" s="20" t="s">
        <v>139</v>
      </c>
      <c r="O151" s="20" t="s">
        <v>140</v>
      </c>
      <c r="P151" s="20" t="s">
        <v>132</v>
      </c>
      <c r="Q151" s="20" t="s">
        <v>89</v>
      </c>
      <c r="R151" s="20" t="s">
        <v>141</v>
      </c>
      <c r="S151" s="20" t="s">
        <v>142</v>
      </c>
      <c r="T151" s="68">
        <v>0</v>
      </c>
    </row>
    <row r="152" spans="1:20" x14ac:dyDescent="0.25">
      <c r="A152" s="21">
        <v>46216.426438310184</v>
      </c>
      <c r="B152" s="20" t="s">
        <v>28</v>
      </c>
      <c r="C152" s="20" t="s">
        <v>78</v>
      </c>
      <c r="D152" s="20" t="s">
        <v>158</v>
      </c>
      <c r="E152" s="68">
        <v>0</v>
      </c>
      <c r="F152" s="20" t="s">
        <v>143</v>
      </c>
      <c r="G152" s="20" t="s">
        <v>101</v>
      </c>
      <c r="H152" s="20" t="s">
        <v>133</v>
      </c>
      <c r="I152" s="20" t="s">
        <v>134</v>
      </c>
      <c r="J152" s="20" t="s">
        <v>135</v>
      </c>
      <c r="K152" s="20" t="s">
        <v>136</v>
      </c>
      <c r="L152" s="20" t="s">
        <v>137</v>
      </c>
      <c r="M152" s="20" t="s">
        <v>138</v>
      </c>
      <c r="N152" s="20" t="s">
        <v>139</v>
      </c>
      <c r="O152" s="20" t="s">
        <v>140</v>
      </c>
      <c r="P152" s="20" t="s">
        <v>132</v>
      </c>
      <c r="Q152" s="20" t="s">
        <v>91</v>
      </c>
      <c r="R152" s="20" t="s">
        <v>141</v>
      </c>
      <c r="S152" s="20" t="s">
        <v>142</v>
      </c>
      <c r="T152" s="68">
        <v>0</v>
      </c>
    </row>
    <row r="153" spans="1:20" x14ac:dyDescent="0.25">
      <c r="A153" s="21">
        <v>46216.426438310184</v>
      </c>
      <c r="B153" s="20" t="s">
        <v>28</v>
      </c>
      <c r="C153" s="20" t="s">
        <v>78</v>
      </c>
      <c r="D153" s="20" t="s">
        <v>158</v>
      </c>
      <c r="E153" s="68">
        <v>0</v>
      </c>
      <c r="F153" s="20" t="s">
        <v>143</v>
      </c>
      <c r="G153" s="20" t="s">
        <v>101</v>
      </c>
      <c r="H153" s="20" t="s">
        <v>133</v>
      </c>
      <c r="I153" s="20" t="s">
        <v>134</v>
      </c>
      <c r="J153" s="20" t="s">
        <v>135</v>
      </c>
      <c r="K153" s="20" t="s">
        <v>136</v>
      </c>
      <c r="L153" s="20" t="s">
        <v>137</v>
      </c>
      <c r="M153" s="20" t="s">
        <v>138</v>
      </c>
      <c r="N153" s="20" t="s">
        <v>139</v>
      </c>
      <c r="O153" s="20" t="s">
        <v>140</v>
      </c>
      <c r="P153" s="20" t="s">
        <v>132</v>
      </c>
      <c r="Q153" s="20" t="s">
        <v>93</v>
      </c>
      <c r="R153" s="20" t="s">
        <v>141</v>
      </c>
      <c r="S153" s="20" t="s">
        <v>142</v>
      </c>
      <c r="T153" s="68">
        <v>0</v>
      </c>
    </row>
    <row r="154" spans="1:20" x14ac:dyDescent="0.25">
      <c r="A154" s="21">
        <v>46216.426438310184</v>
      </c>
      <c r="B154" s="20" t="s">
        <v>28</v>
      </c>
      <c r="C154" s="20" t="s">
        <v>78</v>
      </c>
      <c r="D154" s="20" t="s">
        <v>158</v>
      </c>
      <c r="E154" s="68">
        <v>0</v>
      </c>
      <c r="F154" s="20" t="s">
        <v>143</v>
      </c>
      <c r="G154" s="20" t="s">
        <v>101</v>
      </c>
      <c r="H154" s="20" t="s">
        <v>133</v>
      </c>
      <c r="I154" s="20" t="s">
        <v>134</v>
      </c>
      <c r="J154" s="20" t="s">
        <v>135</v>
      </c>
      <c r="K154" s="20" t="s">
        <v>136</v>
      </c>
      <c r="L154" s="20" t="s">
        <v>137</v>
      </c>
      <c r="M154" s="20" t="s">
        <v>138</v>
      </c>
      <c r="N154" s="20" t="s">
        <v>139</v>
      </c>
      <c r="O154" s="20" t="s">
        <v>140</v>
      </c>
      <c r="P154" s="20" t="s">
        <v>132</v>
      </c>
      <c r="Q154" s="20" t="s">
        <v>101</v>
      </c>
      <c r="R154" s="20" t="s">
        <v>141</v>
      </c>
      <c r="S154" s="20" t="s">
        <v>142</v>
      </c>
      <c r="T154" s="68">
        <v>0</v>
      </c>
    </row>
    <row r="155" spans="1:20" x14ac:dyDescent="0.25">
      <c r="A155" s="21">
        <v>46216.426438310184</v>
      </c>
      <c r="B155" s="20" t="s">
        <v>28</v>
      </c>
      <c r="C155" s="20" t="s">
        <v>78</v>
      </c>
      <c r="D155" s="20" t="s">
        <v>158</v>
      </c>
      <c r="E155" s="68">
        <v>0</v>
      </c>
      <c r="F155" s="20" t="s">
        <v>143</v>
      </c>
      <c r="G155" s="20" t="s">
        <v>101</v>
      </c>
      <c r="H155" s="20" t="s">
        <v>133</v>
      </c>
      <c r="I155" s="20" t="s">
        <v>134</v>
      </c>
      <c r="J155" s="20" t="s">
        <v>135</v>
      </c>
      <c r="K155" s="20" t="s">
        <v>136</v>
      </c>
      <c r="L155" s="20" t="s">
        <v>137</v>
      </c>
      <c r="M155" s="20" t="s">
        <v>138</v>
      </c>
      <c r="N155" s="20" t="s">
        <v>139</v>
      </c>
      <c r="O155" s="20" t="s">
        <v>140</v>
      </c>
      <c r="P155" s="20" t="s">
        <v>132</v>
      </c>
      <c r="Q155" s="20" t="s">
        <v>95</v>
      </c>
      <c r="R155" s="20" t="s">
        <v>141</v>
      </c>
      <c r="S155" s="20" t="s">
        <v>142</v>
      </c>
      <c r="T155" s="68">
        <v>0</v>
      </c>
    </row>
    <row r="156" spans="1:20" x14ac:dyDescent="0.25">
      <c r="A156" s="21">
        <v>46216.426438310184</v>
      </c>
      <c r="B156" s="20" t="s">
        <v>28</v>
      </c>
      <c r="C156" s="20" t="s">
        <v>78</v>
      </c>
      <c r="D156" s="20" t="s">
        <v>158</v>
      </c>
      <c r="E156" s="68">
        <v>0</v>
      </c>
      <c r="F156" s="20" t="s">
        <v>143</v>
      </c>
      <c r="G156" s="20" t="s">
        <v>101</v>
      </c>
      <c r="H156" s="20" t="s">
        <v>133</v>
      </c>
      <c r="I156" s="20" t="s">
        <v>134</v>
      </c>
      <c r="J156" s="20" t="s">
        <v>135</v>
      </c>
      <c r="K156" s="20" t="s">
        <v>136</v>
      </c>
      <c r="L156" s="20" t="s">
        <v>137</v>
      </c>
      <c r="M156" s="20" t="s">
        <v>138</v>
      </c>
      <c r="N156" s="20" t="s">
        <v>139</v>
      </c>
      <c r="O156" s="20" t="s">
        <v>140</v>
      </c>
      <c r="P156" s="20" t="s">
        <v>132</v>
      </c>
      <c r="Q156" s="20" t="s">
        <v>97</v>
      </c>
      <c r="R156" s="20" t="s">
        <v>141</v>
      </c>
      <c r="S156" s="20" t="s">
        <v>142</v>
      </c>
      <c r="T156" s="68">
        <v>0</v>
      </c>
    </row>
    <row r="157" spans="1:20" x14ac:dyDescent="0.25">
      <c r="A157" s="21">
        <v>46216.426438310184</v>
      </c>
      <c r="B157" s="20" t="s">
        <v>28</v>
      </c>
      <c r="C157" s="20" t="s">
        <v>78</v>
      </c>
      <c r="D157" s="20" t="s">
        <v>158</v>
      </c>
      <c r="E157" s="68">
        <v>0</v>
      </c>
      <c r="F157" s="20" t="s">
        <v>143</v>
      </c>
      <c r="G157" s="20" t="s">
        <v>101</v>
      </c>
      <c r="H157" s="20" t="s">
        <v>133</v>
      </c>
      <c r="I157" s="20" t="s">
        <v>134</v>
      </c>
      <c r="J157" s="20" t="s">
        <v>135</v>
      </c>
      <c r="K157" s="20" t="s">
        <v>136</v>
      </c>
      <c r="L157" s="20" t="s">
        <v>137</v>
      </c>
      <c r="M157" s="20" t="s">
        <v>138</v>
      </c>
      <c r="N157" s="20" t="s">
        <v>139</v>
      </c>
      <c r="O157" s="20" t="s">
        <v>140</v>
      </c>
      <c r="P157" s="20" t="s">
        <v>132</v>
      </c>
      <c r="Q157" s="20" t="s">
        <v>99</v>
      </c>
      <c r="R157" s="20" t="s">
        <v>141</v>
      </c>
      <c r="S157" s="20" t="s">
        <v>142</v>
      </c>
      <c r="T157" s="68">
        <v>0</v>
      </c>
    </row>
    <row r="158" spans="1:20" x14ac:dyDescent="0.25">
      <c r="A158" s="21">
        <v>46216.426438310184</v>
      </c>
      <c r="B158" s="20" t="s">
        <v>28</v>
      </c>
      <c r="C158" s="20" t="s">
        <v>78</v>
      </c>
      <c r="D158" s="20" t="s">
        <v>158</v>
      </c>
      <c r="E158" s="68">
        <v>0</v>
      </c>
      <c r="F158" s="20" t="s">
        <v>144</v>
      </c>
      <c r="G158" s="20" t="s">
        <v>101</v>
      </c>
      <c r="H158" s="20" t="s">
        <v>133</v>
      </c>
      <c r="I158" s="20" t="s">
        <v>134</v>
      </c>
      <c r="J158" s="20" t="s">
        <v>135</v>
      </c>
      <c r="K158" s="20" t="s">
        <v>136</v>
      </c>
      <c r="L158" s="20" t="s">
        <v>137</v>
      </c>
      <c r="M158" s="20" t="s">
        <v>138</v>
      </c>
      <c r="N158" s="20" t="s">
        <v>139</v>
      </c>
      <c r="O158" s="20" t="s">
        <v>140</v>
      </c>
      <c r="P158" s="20" t="s">
        <v>132</v>
      </c>
      <c r="Q158" s="20" t="s">
        <v>89</v>
      </c>
      <c r="R158" s="20" t="s">
        <v>141</v>
      </c>
      <c r="S158" s="20" t="s">
        <v>142</v>
      </c>
      <c r="T158" s="68">
        <v>0</v>
      </c>
    </row>
    <row r="159" spans="1:20" x14ac:dyDescent="0.25">
      <c r="A159" s="21">
        <v>46216.426438310184</v>
      </c>
      <c r="B159" s="20" t="s">
        <v>28</v>
      </c>
      <c r="C159" s="20" t="s">
        <v>78</v>
      </c>
      <c r="D159" s="20" t="s">
        <v>158</v>
      </c>
      <c r="E159" s="68">
        <v>0</v>
      </c>
      <c r="F159" s="20" t="s">
        <v>144</v>
      </c>
      <c r="G159" s="20" t="s">
        <v>101</v>
      </c>
      <c r="H159" s="20" t="s">
        <v>133</v>
      </c>
      <c r="I159" s="20" t="s">
        <v>134</v>
      </c>
      <c r="J159" s="20" t="s">
        <v>135</v>
      </c>
      <c r="K159" s="20" t="s">
        <v>136</v>
      </c>
      <c r="L159" s="20" t="s">
        <v>137</v>
      </c>
      <c r="M159" s="20" t="s">
        <v>138</v>
      </c>
      <c r="N159" s="20" t="s">
        <v>139</v>
      </c>
      <c r="O159" s="20" t="s">
        <v>140</v>
      </c>
      <c r="P159" s="20" t="s">
        <v>132</v>
      </c>
      <c r="Q159" s="20" t="s">
        <v>91</v>
      </c>
      <c r="R159" s="20" t="s">
        <v>141</v>
      </c>
      <c r="S159" s="20" t="s">
        <v>142</v>
      </c>
      <c r="T159" s="68">
        <v>0</v>
      </c>
    </row>
    <row r="160" spans="1:20" x14ac:dyDescent="0.25">
      <c r="A160" s="21">
        <v>46216.426438310184</v>
      </c>
      <c r="B160" s="20" t="s">
        <v>28</v>
      </c>
      <c r="C160" s="20" t="s">
        <v>78</v>
      </c>
      <c r="D160" s="20" t="s">
        <v>158</v>
      </c>
      <c r="E160" s="68">
        <v>0</v>
      </c>
      <c r="F160" s="20" t="s">
        <v>144</v>
      </c>
      <c r="G160" s="20" t="s">
        <v>101</v>
      </c>
      <c r="H160" s="20" t="s">
        <v>133</v>
      </c>
      <c r="I160" s="20" t="s">
        <v>134</v>
      </c>
      <c r="J160" s="20" t="s">
        <v>135</v>
      </c>
      <c r="K160" s="20" t="s">
        <v>136</v>
      </c>
      <c r="L160" s="20" t="s">
        <v>137</v>
      </c>
      <c r="M160" s="20" t="s">
        <v>138</v>
      </c>
      <c r="N160" s="20" t="s">
        <v>139</v>
      </c>
      <c r="O160" s="20" t="s">
        <v>140</v>
      </c>
      <c r="P160" s="20" t="s">
        <v>132</v>
      </c>
      <c r="Q160" s="20" t="s">
        <v>93</v>
      </c>
      <c r="R160" s="20" t="s">
        <v>141</v>
      </c>
      <c r="S160" s="20" t="s">
        <v>142</v>
      </c>
      <c r="T160" s="68">
        <v>0</v>
      </c>
    </row>
    <row r="161" spans="1:20" x14ac:dyDescent="0.25">
      <c r="A161" s="21">
        <v>46216.426438310184</v>
      </c>
      <c r="B161" s="20" t="s">
        <v>28</v>
      </c>
      <c r="C161" s="20" t="s">
        <v>78</v>
      </c>
      <c r="D161" s="20" t="s">
        <v>158</v>
      </c>
      <c r="E161" s="68">
        <v>0</v>
      </c>
      <c r="F161" s="20" t="s">
        <v>144</v>
      </c>
      <c r="G161" s="20" t="s">
        <v>101</v>
      </c>
      <c r="H161" s="20" t="s">
        <v>133</v>
      </c>
      <c r="I161" s="20" t="s">
        <v>134</v>
      </c>
      <c r="J161" s="20" t="s">
        <v>135</v>
      </c>
      <c r="K161" s="20" t="s">
        <v>136</v>
      </c>
      <c r="L161" s="20" t="s">
        <v>137</v>
      </c>
      <c r="M161" s="20" t="s">
        <v>138</v>
      </c>
      <c r="N161" s="20" t="s">
        <v>139</v>
      </c>
      <c r="O161" s="20" t="s">
        <v>140</v>
      </c>
      <c r="P161" s="20" t="s">
        <v>132</v>
      </c>
      <c r="Q161" s="20" t="s">
        <v>95</v>
      </c>
      <c r="R161" s="20" t="s">
        <v>141</v>
      </c>
      <c r="S161" s="20" t="s">
        <v>142</v>
      </c>
      <c r="T161" s="68">
        <v>0</v>
      </c>
    </row>
    <row r="162" spans="1:20" x14ac:dyDescent="0.25">
      <c r="A162" s="21">
        <v>46216.426438310184</v>
      </c>
      <c r="B162" s="20" t="s">
        <v>28</v>
      </c>
      <c r="C162" s="20" t="s">
        <v>78</v>
      </c>
      <c r="D162" s="20" t="s">
        <v>158</v>
      </c>
      <c r="E162" s="68">
        <v>0</v>
      </c>
      <c r="F162" s="20" t="s">
        <v>144</v>
      </c>
      <c r="G162" s="20" t="s">
        <v>101</v>
      </c>
      <c r="H162" s="20" t="s">
        <v>133</v>
      </c>
      <c r="I162" s="20" t="s">
        <v>134</v>
      </c>
      <c r="J162" s="20" t="s">
        <v>135</v>
      </c>
      <c r="K162" s="20" t="s">
        <v>136</v>
      </c>
      <c r="L162" s="20" t="s">
        <v>137</v>
      </c>
      <c r="M162" s="20" t="s">
        <v>138</v>
      </c>
      <c r="N162" s="20" t="s">
        <v>139</v>
      </c>
      <c r="O162" s="20" t="s">
        <v>140</v>
      </c>
      <c r="P162" s="20" t="s">
        <v>132</v>
      </c>
      <c r="Q162" s="20" t="s">
        <v>97</v>
      </c>
      <c r="R162" s="20" t="s">
        <v>141</v>
      </c>
      <c r="S162" s="20" t="s">
        <v>142</v>
      </c>
      <c r="T162" s="68">
        <v>0</v>
      </c>
    </row>
    <row r="163" spans="1:20" x14ac:dyDescent="0.25">
      <c r="A163" s="21">
        <v>46216.426438310184</v>
      </c>
      <c r="B163" s="20" t="s">
        <v>28</v>
      </c>
      <c r="C163" s="20" t="s">
        <v>78</v>
      </c>
      <c r="D163" s="20" t="s">
        <v>158</v>
      </c>
      <c r="E163" s="68">
        <v>0</v>
      </c>
      <c r="F163" s="20" t="s">
        <v>145</v>
      </c>
      <c r="G163" s="20" t="s">
        <v>101</v>
      </c>
      <c r="H163" s="20" t="s">
        <v>133</v>
      </c>
      <c r="I163" s="20" t="s">
        <v>134</v>
      </c>
      <c r="J163" s="20" t="s">
        <v>135</v>
      </c>
      <c r="K163" s="20" t="s">
        <v>136</v>
      </c>
      <c r="L163" s="20" t="s">
        <v>137</v>
      </c>
      <c r="M163" s="20" t="s">
        <v>138</v>
      </c>
      <c r="N163" s="20" t="s">
        <v>139</v>
      </c>
      <c r="O163" s="20" t="s">
        <v>140</v>
      </c>
      <c r="P163" s="20" t="s">
        <v>132</v>
      </c>
      <c r="Q163" s="20" t="s">
        <v>89</v>
      </c>
      <c r="R163" s="20" t="s">
        <v>141</v>
      </c>
      <c r="S163" s="20" t="s">
        <v>142</v>
      </c>
      <c r="T163" s="68">
        <v>0</v>
      </c>
    </row>
    <row r="164" spans="1:20" x14ac:dyDescent="0.25">
      <c r="A164" s="21">
        <v>46216.426438310184</v>
      </c>
      <c r="B164" s="20" t="s">
        <v>28</v>
      </c>
      <c r="C164" s="20" t="s">
        <v>78</v>
      </c>
      <c r="D164" s="20" t="s">
        <v>158</v>
      </c>
      <c r="E164" s="68">
        <v>0</v>
      </c>
      <c r="F164" s="20" t="s">
        <v>145</v>
      </c>
      <c r="G164" s="20" t="s">
        <v>101</v>
      </c>
      <c r="H164" s="20" t="s">
        <v>133</v>
      </c>
      <c r="I164" s="20" t="s">
        <v>134</v>
      </c>
      <c r="J164" s="20" t="s">
        <v>135</v>
      </c>
      <c r="K164" s="20" t="s">
        <v>136</v>
      </c>
      <c r="L164" s="20" t="s">
        <v>137</v>
      </c>
      <c r="M164" s="20" t="s">
        <v>138</v>
      </c>
      <c r="N164" s="20" t="s">
        <v>139</v>
      </c>
      <c r="O164" s="20" t="s">
        <v>140</v>
      </c>
      <c r="P164" s="20" t="s">
        <v>132</v>
      </c>
      <c r="Q164" s="20" t="s">
        <v>91</v>
      </c>
      <c r="R164" s="20" t="s">
        <v>141</v>
      </c>
      <c r="S164" s="20" t="s">
        <v>142</v>
      </c>
      <c r="T164" s="68">
        <v>0</v>
      </c>
    </row>
    <row r="165" spans="1:20" x14ac:dyDescent="0.25">
      <c r="A165" s="21">
        <v>46216.426438310184</v>
      </c>
      <c r="B165" s="20" t="s">
        <v>28</v>
      </c>
      <c r="C165" s="20" t="s">
        <v>78</v>
      </c>
      <c r="D165" s="20" t="s">
        <v>158</v>
      </c>
      <c r="E165" s="68">
        <v>0</v>
      </c>
      <c r="F165" s="20" t="s">
        <v>145</v>
      </c>
      <c r="G165" s="20" t="s">
        <v>101</v>
      </c>
      <c r="H165" s="20" t="s">
        <v>133</v>
      </c>
      <c r="I165" s="20" t="s">
        <v>134</v>
      </c>
      <c r="J165" s="20" t="s">
        <v>135</v>
      </c>
      <c r="K165" s="20" t="s">
        <v>136</v>
      </c>
      <c r="L165" s="20" t="s">
        <v>137</v>
      </c>
      <c r="M165" s="20" t="s">
        <v>138</v>
      </c>
      <c r="N165" s="20" t="s">
        <v>139</v>
      </c>
      <c r="O165" s="20" t="s">
        <v>140</v>
      </c>
      <c r="P165" s="20" t="s">
        <v>132</v>
      </c>
      <c r="Q165" s="20" t="s">
        <v>93</v>
      </c>
      <c r="R165" s="20" t="s">
        <v>141</v>
      </c>
      <c r="S165" s="20" t="s">
        <v>142</v>
      </c>
      <c r="T165" s="68">
        <v>0</v>
      </c>
    </row>
    <row r="166" spans="1:20" x14ac:dyDescent="0.25">
      <c r="A166" s="21">
        <v>46216.426438310184</v>
      </c>
      <c r="B166" s="20" t="s">
        <v>28</v>
      </c>
      <c r="C166" s="20" t="s">
        <v>78</v>
      </c>
      <c r="D166" s="20" t="s">
        <v>158</v>
      </c>
      <c r="E166" s="68">
        <v>0</v>
      </c>
      <c r="F166" s="20" t="s">
        <v>145</v>
      </c>
      <c r="G166" s="20" t="s">
        <v>101</v>
      </c>
      <c r="H166" s="20" t="s">
        <v>133</v>
      </c>
      <c r="I166" s="20" t="s">
        <v>134</v>
      </c>
      <c r="J166" s="20" t="s">
        <v>135</v>
      </c>
      <c r="K166" s="20" t="s">
        <v>136</v>
      </c>
      <c r="L166" s="20" t="s">
        <v>137</v>
      </c>
      <c r="M166" s="20" t="s">
        <v>138</v>
      </c>
      <c r="N166" s="20" t="s">
        <v>139</v>
      </c>
      <c r="O166" s="20" t="s">
        <v>140</v>
      </c>
      <c r="P166" s="20" t="s">
        <v>132</v>
      </c>
      <c r="Q166" s="20" t="s">
        <v>95</v>
      </c>
      <c r="R166" s="20" t="s">
        <v>141</v>
      </c>
      <c r="S166" s="20" t="s">
        <v>142</v>
      </c>
      <c r="T166" s="68">
        <v>0</v>
      </c>
    </row>
    <row r="167" spans="1:20" x14ac:dyDescent="0.25">
      <c r="A167" s="21">
        <v>46216.426438310184</v>
      </c>
      <c r="B167" s="20" t="s">
        <v>28</v>
      </c>
      <c r="C167" s="20" t="s">
        <v>78</v>
      </c>
      <c r="D167" s="20" t="s">
        <v>158</v>
      </c>
      <c r="E167" s="68">
        <v>0</v>
      </c>
      <c r="F167" s="20" t="s">
        <v>145</v>
      </c>
      <c r="G167" s="20" t="s">
        <v>101</v>
      </c>
      <c r="H167" s="20" t="s">
        <v>133</v>
      </c>
      <c r="I167" s="20" t="s">
        <v>134</v>
      </c>
      <c r="J167" s="20" t="s">
        <v>135</v>
      </c>
      <c r="K167" s="20" t="s">
        <v>136</v>
      </c>
      <c r="L167" s="20" t="s">
        <v>137</v>
      </c>
      <c r="M167" s="20" t="s">
        <v>138</v>
      </c>
      <c r="N167" s="20" t="s">
        <v>139</v>
      </c>
      <c r="O167" s="20" t="s">
        <v>140</v>
      </c>
      <c r="P167" s="20" t="s">
        <v>132</v>
      </c>
      <c r="Q167" s="20" t="s">
        <v>97</v>
      </c>
      <c r="R167" s="20" t="s">
        <v>141</v>
      </c>
      <c r="S167" s="20" t="s">
        <v>142</v>
      </c>
      <c r="T167" s="68">
        <v>0</v>
      </c>
    </row>
    <row r="168" spans="1:20" x14ac:dyDescent="0.25">
      <c r="A168" s="21">
        <v>46216.426438310184</v>
      </c>
      <c r="B168" s="20" t="s">
        <v>28</v>
      </c>
      <c r="C168" s="20" t="s">
        <v>78</v>
      </c>
      <c r="D168" s="20" t="s">
        <v>158</v>
      </c>
      <c r="E168" s="68">
        <v>0</v>
      </c>
      <c r="F168" s="20" t="s">
        <v>146</v>
      </c>
      <c r="G168" s="20" t="s">
        <v>101</v>
      </c>
      <c r="H168" s="20" t="s">
        <v>133</v>
      </c>
      <c r="I168" s="20" t="s">
        <v>134</v>
      </c>
      <c r="J168" s="20" t="s">
        <v>135</v>
      </c>
      <c r="K168" s="20" t="s">
        <v>136</v>
      </c>
      <c r="L168" s="20" t="s">
        <v>137</v>
      </c>
      <c r="M168" s="20" t="s">
        <v>138</v>
      </c>
      <c r="N168" s="20" t="s">
        <v>139</v>
      </c>
      <c r="O168" s="20" t="s">
        <v>140</v>
      </c>
      <c r="P168" s="20" t="s">
        <v>132</v>
      </c>
      <c r="Q168" s="20" t="s">
        <v>89</v>
      </c>
      <c r="R168" s="20" t="s">
        <v>141</v>
      </c>
      <c r="S168" s="20" t="s">
        <v>142</v>
      </c>
      <c r="T168" s="68">
        <v>0</v>
      </c>
    </row>
    <row r="169" spans="1:20" x14ac:dyDescent="0.25">
      <c r="A169" s="21">
        <v>46216.426438310184</v>
      </c>
      <c r="B169" s="20" t="s">
        <v>28</v>
      </c>
      <c r="C169" s="20" t="s">
        <v>78</v>
      </c>
      <c r="D169" s="20" t="s">
        <v>158</v>
      </c>
      <c r="E169" s="68">
        <v>0</v>
      </c>
      <c r="F169" s="20" t="s">
        <v>146</v>
      </c>
      <c r="G169" s="20" t="s">
        <v>101</v>
      </c>
      <c r="H169" s="20" t="s">
        <v>133</v>
      </c>
      <c r="I169" s="20" t="s">
        <v>134</v>
      </c>
      <c r="J169" s="20" t="s">
        <v>135</v>
      </c>
      <c r="K169" s="20" t="s">
        <v>136</v>
      </c>
      <c r="L169" s="20" t="s">
        <v>137</v>
      </c>
      <c r="M169" s="20" t="s">
        <v>138</v>
      </c>
      <c r="N169" s="20" t="s">
        <v>139</v>
      </c>
      <c r="O169" s="20" t="s">
        <v>140</v>
      </c>
      <c r="P169" s="20" t="s">
        <v>132</v>
      </c>
      <c r="Q169" s="20" t="s">
        <v>91</v>
      </c>
      <c r="R169" s="20" t="s">
        <v>141</v>
      </c>
      <c r="S169" s="20" t="s">
        <v>142</v>
      </c>
      <c r="T169" s="68">
        <v>0</v>
      </c>
    </row>
    <row r="170" spans="1:20" x14ac:dyDescent="0.25">
      <c r="A170" s="21">
        <v>46216.426438310184</v>
      </c>
      <c r="B170" s="20" t="s">
        <v>28</v>
      </c>
      <c r="C170" s="20" t="s">
        <v>78</v>
      </c>
      <c r="D170" s="20" t="s">
        <v>158</v>
      </c>
      <c r="E170" s="68">
        <v>0</v>
      </c>
      <c r="F170" s="20" t="s">
        <v>146</v>
      </c>
      <c r="G170" s="20" t="s">
        <v>101</v>
      </c>
      <c r="H170" s="20" t="s">
        <v>133</v>
      </c>
      <c r="I170" s="20" t="s">
        <v>134</v>
      </c>
      <c r="J170" s="20" t="s">
        <v>135</v>
      </c>
      <c r="K170" s="20" t="s">
        <v>136</v>
      </c>
      <c r="L170" s="20" t="s">
        <v>137</v>
      </c>
      <c r="M170" s="20" t="s">
        <v>138</v>
      </c>
      <c r="N170" s="20" t="s">
        <v>139</v>
      </c>
      <c r="O170" s="20" t="s">
        <v>140</v>
      </c>
      <c r="P170" s="20" t="s">
        <v>132</v>
      </c>
      <c r="Q170" s="20" t="s">
        <v>93</v>
      </c>
      <c r="R170" s="20" t="s">
        <v>141</v>
      </c>
      <c r="S170" s="20" t="s">
        <v>142</v>
      </c>
      <c r="T170" s="68">
        <v>0</v>
      </c>
    </row>
    <row r="171" spans="1:20" x14ac:dyDescent="0.25">
      <c r="A171" s="21">
        <v>46216.426438310184</v>
      </c>
      <c r="B171" s="20" t="s">
        <v>28</v>
      </c>
      <c r="C171" s="20" t="s">
        <v>78</v>
      </c>
      <c r="D171" s="20" t="s">
        <v>158</v>
      </c>
      <c r="E171" s="68">
        <v>0</v>
      </c>
      <c r="F171" s="20" t="s">
        <v>146</v>
      </c>
      <c r="G171" s="20" t="s">
        <v>101</v>
      </c>
      <c r="H171" s="20" t="s">
        <v>133</v>
      </c>
      <c r="I171" s="20" t="s">
        <v>134</v>
      </c>
      <c r="J171" s="20" t="s">
        <v>135</v>
      </c>
      <c r="K171" s="20" t="s">
        <v>136</v>
      </c>
      <c r="L171" s="20" t="s">
        <v>137</v>
      </c>
      <c r="M171" s="20" t="s">
        <v>138</v>
      </c>
      <c r="N171" s="20" t="s">
        <v>139</v>
      </c>
      <c r="O171" s="20" t="s">
        <v>140</v>
      </c>
      <c r="P171" s="20" t="s">
        <v>132</v>
      </c>
      <c r="Q171" s="20" t="s">
        <v>95</v>
      </c>
      <c r="R171" s="20" t="s">
        <v>141</v>
      </c>
      <c r="S171" s="20" t="s">
        <v>142</v>
      </c>
      <c r="T171" s="68">
        <v>0</v>
      </c>
    </row>
    <row r="172" spans="1:20" x14ac:dyDescent="0.25">
      <c r="A172" s="21">
        <v>46216.426438310184</v>
      </c>
      <c r="B172" s="20" t="s">
        <v>28</v>
      </c>
      <c r="C172" s="20" t="s">
        <v>78</v>
      </c>
      <c r="D172" s="20" t="s">
        <v>158</v>
      </c>
      <c r="E172" s="68">
        <v>0</v>
      </c>
      <c r="F172" s="20" t="s">
        <v>146</v>
      </c>
      <c r="G172" s="20" t="s">
        <v>101</v>
      </c>
      <c r="H172" s="20" t="s">
        <v>133</v>
      </c>
      <c r="I172" s="20" t="s">
        <v>134</v>
      </c>
      <c r="J172" s="20" t="s">
        <v>135</v>
      </c>
      <c r="K172" s="20" t="s">
        <v>136</v>
      </c>
      <c r="L172" s="20" t="s">
        <v>137</v>
      </c>
      <c r="M172" s="20" t="s">
        <v>138</v>
      </c>
      <c r="N172" s="20" t="s">
        <v>139</v>
      </c>
      <c r="O172" s="20" t="s">
        <v>140</v>
      </c>
      <c r="P172" s="20" t="s">
        <v>132</v>
      </c>
      <c r="Q172" s="20" t="s">
        <v>97</v>
      </c>
      <c r="R172" s="20" t="s">
        <v>141</v>
      </c>
      <c r="S172" s="20" t="s">
        <v>142</v>
      </c>
      <c r="T172" s="68">
        <v>0</v>
      </c>
    </row>
    <row r="173" spans="1:20" x14ac:dyDescent="0.25">
      <c r="A173" s="21">
        <v>46216.426438310184</v>
      </c>
      <c r="B173" s="20" t="s">
        <v>28</v>
      </c>
      <c r="C173" s="20" t="s">
        <v>78</v>
      </c>
      <c r="D173" s="20" t="s">
        <v>158</v>
      </c>
      <c r="E173" s="68">
        <v>0</v>
      </c>
      <c r="F173" s="20" t="s">
        <v>147</v>
      </c>
      <c r="G173" s="20" t="s">
        <v>101</v>
      </c>
      <c r="H173" s="20" t="s">
        <v>133</v>
      </c>
      <c r="I173" s="20" t="s">
        <v>134</v>
      </c>
      <c r="J173" s="20" t="s">
        <v>135</v>
      </c>
      <c r="K173" s="20" t="s">
        <v>136</v>
      </c>
      <c r="L173" s="20" t="s">
        <v>137</v>
      </c>
      <c r="M173" s="20" t="s">
        <v>138</v>
      </c>
      <c r="N173" s="20" t="s">
        <v>139</v>
      </c>
      <c r="O173" s="20" t="s">
        <v>140</v>
      </c>
      <c r="P173" s="20" t="s">
        <v>132</v>
      </c>
      <c r="Q173" s="20" t="s">
        <v>89</v>
      </c>
      <c r="R173" s="20" t="s">
        <v>141</v>
      </c>
      <c r="S173" s="20" t="s">
        <v>142</v>
      </c>
      <c r="T173" s="68">
        <v>0</v>
      </c>
    </row>
    <row r="174" spans="1:20" x14ac:dyDescent="0.25">
      <c r="A174" s="21">
        <v>46216.426438310184</v>
      </c>
      <c r="B174" s="20" t="s">
        <v>28</v>
      </c>
      <c r="C174" s="20" t="s">
        <v>78</v>
      </c>
      <c r="D174" s="20" t="s">
        <v>158</v>
      </c>
      <c r="E174" s="68">
        <v>0</v>
      </c>
      <c r="F174" s="20" t="s">
        <v>147</v>
      </c>
      <c r="G174" s="20" t="s">
        <v>101</v>
      </c>
      <c r="H174" s="20" t="s">
        <v>133</v>
      </c>
      <c r="I174" s="20" t="s">
        <v>134</v>
      </c>
      <c r="J174" s="20" t="s">
        <v>135</v>
      </c>
      <c r="K174" s="20" t="s">
        <v>136</v>
      </c>
      <c r="L174" s="20" t="s">
        <v>137</v>
      </c>
      <c r="M174" s="20" t="s">
        <v>138</v>
      </c>
      <c r="N174" s="20" t="s">
        <v>139</v>
      </c>
      <c r="O174" s="20" t="s">
        <v>140</v>
      </c>
      <c r="P174" s="20" t="s">
        <v>132</v>
      </c>
      <c r="Q174" s="20" t="s">
        <v>91</v>
      </c>
      <c r="R174" s="20" t="s">
        <v>141</v>
      </c>
      <c r="S174" s="20" t="s">
        <v>142</v>
      </c>
      <c r="T174" s="68">
        <v>0</v>
      </c>
    </row>
    <row r="175" spans="1:20" x14ac:dyDescent="0.25">
      <c r="A175" s="21">
        <v>46216.426438310184</v>
      </c>
      <c r="B175" s="20" t="s">
        <v>28</v>
      </c>
      <c r="C175" s="20" t="s">
        <v>78</v>
      </c>
      <c r="D175" s="20" t="s">
        <v>158</v>
      </c>
      <c r="E175" s="68">
        <v>0</v>
      </c>
      <c r="F175" s="20" t="s">
        <v>147</v>
      </c>
      <c r="G175" s="20" t="s">
        <v>101</v>
      </c>
      <c r="H175" s="20" t="s">
        <v>133</v>
      </c>
      <c r="I175" s="20" t="s">
        <v>134</v>
      </c>
      <c r="J175" s="20" t="s">
        <v>135</v>
      </c>
      <c r="K175" s="20" t="s">
        <v>136</v>
      </c>
      <c r="L175" s="20" t="s">
        <v>137</v>
      </c>
      <c r="M175" s="20" t="s">
        <v>138</v>
      </c>
      <c r="N175" s="20" t="s">
        <v>139</v>
      </c>
      <c r="O175" s="20" t="s">
        <v>140</v>
      </c>
      <c r="P175" s="20" t="s">
        <v>132</v>
      </c>
      <c r="Q175" s="20" t="s">
        <v>93</v>
      </c>
      <c r="R175" s="20" t="s">
        <v>141</v>
      </c>
      <c r="S175" s="20" t="s">
        <v>142</v>
      </c>
      <c r="T175" s="68">
        <v>0</v>
      </c>
    </row>
    <row r="176" spans="1:20" x14ac:dyDescent="0.25">
      <c r="A176" s="21">
        <v>46216.426438310184</v>
      </c>
      <c r="B176" s="20" t="s">
        <v>28</v>
      </c>
      <c r="C176" s="20" t="s">
        <v>78</v>
      </c>
      <c r="D176" s="20" t="s">
        <v>158</v>
      </c>
      <c r="E176" s="68">
        <v>0</v>
      </c>
      <c r="F176" s="20" t="s">
        <v>147</v>
      </c>
      <c r="G176" s="20" t="s">
        <v>101</v>
      </c>
      <c r="H176" s="20" t="s">
        <v>133</v>
      </c>
      <c r="I176" s="20" t="s">
        <v>134</v>
      </c>
      <c r="J176" s="20" t="s">
        <v>135</v>
      </c>
      <c r="K176" s="20" t="s">
        <v>136</v>
      </c>
      <c r="L176" s="20" t="s">
        <v>137</v>
      </c>
      <c r="M176" s="20" t="s">
        <v>138</v>
      </c>
      <c r="N176" s="20" t="s">
        <v>139</v>
      </c>
      <c r="O176" s="20" t="s">
        <v>140</v>
      </c>
      <c r="P176" s="20" t="s">
        <v>132</v>
      </c>
      <c r="Q176" s="20" t="s">
        <v>95</v>
      </c>
      <c r="R176" s="20" t="s">
        <v>141</v>
      </c>
      <c r="S176" s="20" t="s">
        <v>142</v>
      </c>
      <c r="T176" s="68">
        <v>0</v>
      </c>
    </row>
    <row r="177" spans="1:20" x14ac:dyDescent="0.25">
      <c r="A177" s="21">
        <v>46216.426438310184</v>
      </c>
      <c r="B177" s="20" t="s">
        <v>28</v>
      </c>
      <c r="C177" s="20" t="s">
        <v>78</v>
      </c>
      <c r="D177" s="20" t="s">
        <v>158</v>
      </c>
      <c r="E177" s="68">
        <v>0</v>
      </c>
      <c r="F177" s="20" t="s">
        <v>147</v>
      </c>
      <c r="G177" s="20" t="s">
        <v>101</v>
      </c>
      <c r="H177" s="20" t="s">
        <v>133</v>
      </c>
      <c r="I177" s="20" t="s">
        <v>134</v>
      </c>
      <c r="J177" s="20" t="s">
        <v>135</v>
      </c>
      <c r="K177" s="20" t="s">
        <v>136</v>
      </c>
      <c r="L177" s="20" t="s">
        <v>137</v>
      </c>
      <c r="M177" s="20" t="s">
        <v>138</v>
      </c>
      <c r="N177" s="20" t="s">
        <v>139</v>
      </c>
      <c r="O177" s="20" t="s">
        <v>140</v>
      </c>
      <c r="P177" s="20" t="s">
        <v>132</v>
      </c>
      <c r="Q177" s="20" t="s">
        <v>97</v>
      </c>
      <c r="R177" s="20" t="s">
        <v>141</v>
      </c>
      <c r="S177" s="20" t="s">
        <v>142</v>
      </c>
      <c r="T177" s="68">
        <v>0</v>
      </c>
    </row>
    <row r="178" spans="1:20" x14ac:dyDescent="0.25">
      <c r="A178" s="21">
        <v>46216.426438310184</v>
      </c>
      <c r="B178" s="20" t="s">
        <v>28</v>
      </c>
      <c r="C178" s="20" t="s">
        <v>78</v>
      </c>
      <c r="D178" s="20" t="s">
        <v>158</v>
      </c>
      <c r="E178" s="68">
        <v>0</v>
      </c>
      <c r="F178" s="20" t="s">
        <v>148</v>
      </c>
      <c r="G178" s="20" t="s">
        <v>101</v>
      </c>
      <c r="H178" s="20" t="s">
        <v>133</v>
      </c>
      <c r="I178" s="20" t="s">
        <v>134</v>
      </c>
      <c r="J178" s="20" t="s">
        <v>135</v>
      </c>
      <c r="K178" s="20" t="s">
        <v>136</v>
      </c>
      <c r="L178" s="20" t="s">
        <v>137</v>
      </c>
      <c r="M178" s="20" t="s">
        <v>138</v>
      </c>
      <c r="N178" s="20" t="s">
        <v>139</v>
      </c>
      <c r="O178" s="20" t="s">
        <v>140</v>
      </c>
      <c r="P178" s="20" t="s">
        <v>132</v>
      </c>
      <c r="Q178" s="20" t="s">
        <v>89</v>
      </c>
      <c r="R178" s="20" t="s">
        <v>141</v>
      </c>
      <c r="S178" s="20" t="s">
        <v>142</v>
      </c>
      <c r="T178" s="68">
        <v>0</v>
      </c>
    </row>
    <row r="179" spans="1:20" x14ac:dyDescent="0.25">
      <c r="A179" s="21">
        <v>46216.426438310184</v>
      </c>
      <c r="B179" s="20" t="s">
        <v>28</v>
      </c>
      <c r="C179" s="20" t="s">
        <v>78</v>
      </c>
      <c r="D179" s="20" t="s">
        <v>158</v>
      </c>
      <c r="E179" s="68">
        <v>0</v>
      </c>
      <c r="F179" s="20" t="s">
        <v>148</v>
      </c>
      <c r="G179" s="20" t="s">
        <v>101</v>
      </c>
      <c r="H179" s="20" t="s">
        <v>133</v>
      </c>
      <c r="I179" s="20" t="s">
        <v>134</v>
      </c>
      <c r="J179" s="20" t="s">
        <v>135</v>
      </c>
      <c r="K179" s="20" t="s">
        <v>136</v>
      </c>
      <c r="L179" s="20" t="s">
        <v>137</v>
      </c>
      <c r="M179" s="20" t="s">
        <v>138</v>
      </c>
      <c r="N179" s="20" t="s">
        <v>139</v>
      </c>
      <c r="O179" s="20" t="s">
        <v>140</v>
      </c>
      <c r="P179" s="20" t="s">
        <v>132</v>
      </c>
      <c r="Q179" s="20" t="s">
        <v>91</v>
      </c>
      <c r="R179" s="20" t="s">
        <v>141</v>
      </c>
      <c r="S179" s="20" t="s">
        <v>142</v>
      </c>
      <c r="T179" s="68">
        <v>0</v>
      </c>
    </row>
    <row r="180" spans="1:20" x14ac:dyDescent="0.25">
      <c r="A180" s="21">
        <v>46216.426438310184</v>
      </c>
      <c r="B180" s="20" t="s">
        <v>28</v>
      </c>
      <c r="C180" s="20" t="s">
        <v>78</v>
      </c>
      <c r="D180" s="20" t="s">
        <v>158</v>
      </c>
      <c r="E180" s="68">
        <v>0</v>
      </c>
      <c r="F180" s="20" t="s">
        <v>148</v>
      </c>
      <c r="G180" s="20" t="s">
        <v>101</v>
      </c>
      <c r="H180" s="20" t="s">
        <v>133</v>
      </c>
      <c r="I180" s="20" t="s">
        <v>134</v>
      </c>
      <c r="J180" s="20" t="s">
        <v>135</v>
      </c>
      <c r="K180" s="20" t="s">
        <v>136</v>
      </c>
      <c r="L180" s="20" t="s">
        <v>137</v>
      </c>
      <c r="M180" s="20" t="s">
        <v>138</v>
      </c>
      <c r="N180" s="20" t="s">
        <v>139</v>
      </c>
      <c r="O180" s="20" t="s">
        <v>140</v>
      </c>
      <c r="P180" s="20" t="s">
        <v>132</v>
      </c>
      <c r="Q180" s="20" t="s">
        <v>93</v>
      </c>
      <c r="R180" s="20" t="s">
        <v>141</v>
      </c>
      <c r="S180" s="20" t="s">
        <v>142</v>
      </c>
      <c r="T180" s="68">
        <v>0</v>
      </c>
    </row>
    <row r="181" spans="1:20" x14ac:dyDescent="0.25">
      <c r="A181" s="21">
        <v>46216.426438310184</v>
      </c>
      <c r="B181" s="20" t="s">
        <v>28</v>
      </c>
      <c r="C181" s="20" t="s">
        <v>78</v>
      </c>
      <c r="D181" s="20" t="s">
        <v>158</v>
      </c>
      <c r="E181" s="68">
        <v>0</v>
      </c>
      <c r="F181" s="20" t="s">
        <v>148</v>
      </c>
      <c r="G181" s="20" t="s">
        <v>101</v>
      </c>
      <c r="H181" s="20" t="s">
        <v>133</v>
      </c>
      <c r="I181" s="20" t="s">
        <v>134</v>
      </c>
      <c r="J181" s="20" t="s">
        <v>135</v>
      </c>
      <c r="K181" s="20" t="s">
        <v>136</v>
      </c>
      <c r="L181" s="20" t="s">
        <v>137</v>
      </c>
      <c r="M181" s="20" t="s">
        <v>138</v>
      </c>
      <c r="N181" s="20" t="s">
        <v>139</v>
      </c>
      <c r="O181" s="20" t="s">
        <v>140</v>
      </c>
      <c r="P181" s="20" t="s">
        <v>132</v>
      </c>
      <c r="Q181" s="20" t="s">
        <v>101</v>
      </c>
      <c r="R181" s="20" t="s">
        <v>141</v>
      </c>
      <c r="S181" s="20" t="s">
        <v>142</v>
      </c>
      <c r="T181" s="68">
        <v>0</v>
      </c>
    </row>
    <row r="182" spans="1:20" x14ac:dyDescent="0.25">
      <c r="A182" s="21">
        <v>46216.426438310184</v>
      </c>
      <c r="B182" s="20" t="s">
        <v>28</v>
      </c>
      <c r="C182" s="20" t="s">
        <v>78</v>
      </c>
      <c r="D182" s="20" t="s">
        <v>158</v>
      </c>
      <c r="E182" s="68">
        <v>0</v>
      </c>
      <c r="F182" s="20" t="s">
        <v>148</v>
      </c>
      <c r="G182" s="20" t="s">
        <v>101</v>
      </c>
      <c r="H182" s="20" t="s">
        <v>133</v>
      </c>
      <c r="I182" s="20" t="s">
        <v>134</v>
      </c>
      <c r="J182" s="20" t="s">
        <v>135</v>
      </c>
      <c r="K182" s="20" t="s">
        <v>136</v>
      </c>
      <c r="L182" s="20" t="s">
        <v>137</v>
      </c>
      <c r="M182" s="20" t="s">
        <v>138</v>
      </c>
      <c r="N182" s="20" t="s">
        <v>139</v>
      </c>
      <c r="O182" s="20" t="s">
        <v>140</v>
      </c>
      <c r="P182" s="20" t="s">
        <v>132</v>
      </c>
      <c r="Q182" s="20" t="s">
        <v>95</v>
      </c>
      <c r="R182" s="20" t="s">
        <v>141</v>
      </c>
      <c r="S182" s="20" t="s">
        <v>142</v>
      </c>
      <c r="T182" s="68">
        <v>0</v>
      </c>
    </row>
    <row r="183" spans="1:20" x14ac:dyDescent="0.25">
      <c r="A183" s="21">
        <v>46216.426438310184</v>
      </c>
      <c r="B183" s="20" t="s">
        <v>28</v>
      </c>
      <c r="C183" s="20" t="s">
        <v>78</v>
      </c>
      <c r="D183" s="20" t="s">
        <v>158</v>
      </c>
      <c r="E183" s="68">
        <v>0</v>
      </c>
      <c r="F183" s="20" t="s">
        <v>148</v>
      </c>
      <c r="G183" s="20" t="s">
        <v>101</v>
      </c>
      <c r="H183" s="20" t="s">
        <v>133</v>
      </c>
      <c r="I183" s="20" t="s">
        <v>134</v>
      </c>
      <c r="J183" s="20" t="s">
        <v>135</v>
      </c>
      <c r="K183" s="20" t="s">
        <v>136</v>
      </c>
      <c r="L183" s="20" t="s">
        <v>137</v>
      </c>
      <c r="M183" s="20" t="s">
        <v>138</v>
      </c>
      <c r="N183" s="20" t="s">
        <v>139</v>
      </c>
      <c r="O183" s="20" t="s">
        <v>140</v>
      </c>
      <c r="P183" s="20" t="s">
        <v>132</v>
      </c>
      <c r="Q183" s="20" t="s">
        <v>97</v>
      </c>
      <c r="R183" s="20" t="s">
        <v>141</v>
      </c>
      <c r="S183" s="20" t="s">
        <v>142</v>
      </c>
      <c r="T183" s="68">
        <v>0</v>
      </c>
    </row>
    <row r="184" spans="1:20" x14ac:dyDescent="0.25">
      <c r="A184" s="21">
        <v>46216.426438310184</v>
      </c>
      <c r="B184" s="20" t="s">
        <v>28</v>
      </c>
      <c r="C184" s="20" t="s">
        <v>78</v>
      </c>
      <c r="D184" s="20" t="s">
        <v>158</v>
      </c>
      <c r="E184" s="68">
        <v>0</v>
      </c>
      <c r="F184" s="20" t="s">
        <v>148</v>
      </c>
      <c r="G184" s="20" t="s">
        <v>101</v>
      </c>
      <c r="H184" s="20" t="s">
        <v>133</v>
      </c>
      <c r="I184" s="20" t="s">
        <v>134</v>
      </c>
      <c r="J184" s="20" t="s">
        <v>135</v>
      </c>
      <c r="K184" s="20" t="s">
        <v>136</v>
      </c>
      <c r="L184" s="20" t="s">
        <v>137</v>
      </c>
      <c r="M184" s="20" t="s">
        <v>138</v>
      </c>
      <c r="N184" s="20" t="s">
        <v>139</v>
      </c>
      <c r="O184" s="20" t="s">
        <v>140</v>
      </c>
      <c r="P184" s="20" t="s">
        <v>132</v>
      </c>
      <c r="Q184" s="20" t="s">
        <v>99</v>
      </c>
      <c r="R184" s="20" t="s">
        <v>141</v>
      </c>
      <c r="S184" s="20" t="s">
        <v>142</v>
      </c>
      <c r="T184" s="68">
        <v>0</v>
      </c>
    </row>
    <row r="185" spans="1:20" x14ac:dyDescent="0.25">
      <c r="A185" s="21">
        <v>46216.426438310184</v>
      </c>
      <c r="B185" s="20" t="s">
        <v>28</v>
      </c>
      <c r="C185" s="20" t="s">
        <v>78</v>
      </c>
      <c r="D185" s="20" t="s">
        <v>158</v>
      </c>
      <c r="E185" s="68">
        <v>0</v>
      </c>
      <c r="F185" s="20" t="s">
        <v>149</v>
      </c>
      <c r="G185" s="20" t="s">
        <v>101</v>
      </c>
      <c r="H185" s="20" t="s">
        <v>133</v>
      </c>
      <c r="I185" s="20" t="s">
        <v>134</v>
      </c>
      <c r="J185" s="20" t="s">
        <v>135</v>
      </c>
      <c r="K185" s="20" t="s">
        <v>136</v>
      </c>
      <c r="L185" s="20" t="s">
        <v>137</v>
      </c>
      <c r="M185" s="20" t="s">
        <v>138</v>
      </c>
      <c r="N185" s="20" t="s">
        <v>139</v>
      </c>
      <c r="O185" s="20" t="s">
        <v>140</v>
      </c>
      <c r="P185" s="20" t="s">
        <v>132</v>
      </c>
      <c r="Q185" s="20" t="s">
        <v>89</v>
      </c>
      <c r="R185" s="20" t="s">
        <v>141</v>
      </c>
      <c r="S185" s="20" t="s">
        <v>142</v>
      </c>
      <c r="T185" s="68">
        <v>0</v>
      </c>
    </row>
    <row r="186" spans="1:20" x14ac:dyDescent="0.25">
      <c r="A186" s="21">
        <v>46216.426438310184</v>
      </c>
      <c r="B186" s="20" t="s">
        <v>28</v>
      </c>
      <c r="C186" s="20" t="s">
        <v>78</v>
      </c>
      <c r="D186" s="20" t="s">
        <v>158</v>
      </c>
      <c r="E186" s="68">
        <v>0</v>
      </c>
      <c r="F186" s="20" t="s">
        <v>149</v>
      </c>
      <c r="G186" s="20" t="s">
        <v>101</v>
      </c>
      <c r="H186" s="20" t="s">
        <v>133</v>
      </c>
      <c r="I186" s="20" t="s">
        <v>134</v>
      </c>
      <c r="J186" s="20" t="s">
        <v>135</v>
      </c>
      <c r="K186" s="20" t="s">
        <v>136</v>
      </c>
      <c r="L186" s="20" t="s">
        <v>137</v>
      </c>
      <c r="M186" s="20" t="s">
        <v>138</v>
      </c>
      <c r="N186" s="20" t="s">
        <v>139</v>
      </c>
      <c r="O186" s="20" t="s">
        <v>140</v>
      </c>
      <c r="P186" s="20" t="s">
        <v>132</v>
      </c>
      <c r="Q186" s="20" t="s">
        <v>91</v>
      </c>
      <c r="R186" s="20" t="s">
        <v>141</v>
      </c>
      <c r="S186" s="20" t="s">
        <v>142</v>
      </c>
      <c r="T186" s="68">
        <v>0</v>
      </c>
    </row>
    <row r="187" spans="1:20" x14ac:dyDescent="0.25">
      <c r="A187" s="21">
        <v>46216.426438310184</v>
      </c>
      <c r="B187" s="20" t="s">
        <v>28</v>
      </c>
      <c r="C187" s="20" t="s">
        <v>78</v>
      </c>
      <c r="D187" s="20" t="s">
        <v>158</v>
      </c>
      <c r="E187" s="68">
        <v>0</v>
      </c>
      <c r="F187" s="20" t="s">
        <v>149</v>
      </c>
      <c r="G187" s="20" t="s">
        <v>101</v>
      </c>
      <c r="H187" s="20" t="s">
        <v>133</v>
      </c>
      <c r="I187" s="20" t="s">
        <v>134</v>
      </c>
      <c r="J187" s="20" t="s">
        <v>135</v>
      </c>
      <c r="K187" s="20" t="s">
        <v>136</v>
      </c>
      <c r="L187" s="20" t="s">
        <v>137</v>
      </c>
      <c r="M187" s="20" t="s">
        <v>138</v>
      </c>
      <c r="N187" s="20" t="s">
        <v>139</v>
      </c>
      <c r="O187" s="20" t="s">
        <v>140</v>
      </c>
      <c r="P187" s="20" t="s">
        <v>132</v>
      </c>
      <c r="Q187" s="20" t="s">
        <v>93</v>
      </c>
      <c r="R187" s="20" t="s">
        <v>141</v>
      </c>
      <c r="S187" s="20" t="s">
        <v>142</v>
      </c>
      <c r="T187" s="68">
        <v>0</v>
      </c>
    </row>
    <row r="188" spans="1:20" x14ac:dyDescent="0.25">
      <c r="A188" s="21">
        <v>46216.426438310184</v>
      </c>
      <c r="B188" s="20" t="s">
        <v>28</v>
      </c>
      <c r="C188" s="20" t="s">
        <v>78</v>
      </c>
      <c r="D188" s="20" t="s">
        <v>158</v>
      </c>
      <c r="E188" s="68">
        <v>0</v>
      </c>
      <c r="F188" s="20" t="s">
        <v>149</v>
      </c>
      <c r="G188" s="20" t="s">
        <v>101</v>
      </c>
      <c r="H188" s="20" t="s">
        <v>133</v>
      </c>
      <c r="I188" s="20" t="s">
        <v>134</v>
      </c>
      <c r="J188" s="20" t="s">
        <v>135</v>
      </c>
      <c r="K188" s="20" t="s">
        <v>136</v>
      </c>
      <c r="L188" s="20" t="s">
        <v>137</v>
      </c>
      <c r="M188" s="20" t="s">
        <v>138</v>
      </c>
      <c r="N188" s="20" t="s">
        <v>139</v>
      </c>
      <c r="O188" s="20" t="s">
        <v>140</v>
      </c>
      <c r="P188" s="20" t="s">
        <v>132</v>
      </c>
      <c r="Q188" s="20" t="s">
        <v>101</v>
      </c>
      <c r="R188" s="20" t="s">
        <v>141</v>
      </c>
      <c r="S188" s="20" t="s">
        <v>142</v>
      </c>
      <c r="T188" s="68">
        <v>0</v>
      </c>
    </row>
    <row r="189" spans="1:20" x14ac:dyDescent="0.25">
      <c r="A189" s="21">
        <v>46216.426438310184</v>
      </c>
      <c r="B189" s="20" t="s">
        <v>28</v>
      </c>
      <c r="C189" s="20" t="s">
        <v>78</v>
      </c>
      <c r="D189" s="20" t="s">
        <v>158</v>
      </c>
      <c r="E189" s="68">
        <v>0</v>
      </c>
      <c r="F189" s="20" t="s">
        <v>149</v>
      </c>
      <c r="G189" s="20" t="s">
        <v>101</v>
      </c>
      <c r="H189" s="20" t="s">
        <v>133</v>
      </c>
      <c r="I189" s="20" t="s">
        <v>134</v>
      </c>
      <c r="J189" s="20" t="s">
        <v>135</v>
      </c>
      <c r="K189" s="20" t="s">
        <v>136</v>
      </c>
      <c r="L189" s="20" t="s">
        <v>137</v>
      </c>
      <c r="M189" s="20" t="s">
        <v>138</v>
      </c>
      <c r="N189" s="20" t="s">
        <v>139</v>
      </c>
      <c r="O189" s="20" t="s">
        <v>140</v>
      </c>
      <c r="P189" s="20" t="s">
        <v>132</v>
      </c>
      <c r="Q189" s="20" t="s">
        <v>95</v>
      </c>
      <c r="R189" s="20" t="s">
        <v>141</v>
      </c>
      <c r="S189" s="20" t="s">
        <v>142</v>
      </c>
      <c r="T189" s="68">
        <v>0</v>
      </c>
    </row>
    <row r="190" spans="1:20" x14ac:dyDescent="0.25">
      <c r="A190" s="21">
        <v>46216.426438310184</v>
      </c>
      <c r="B190" s="20" t="s">
        <v>28</v>
      </c>
      <c r="C190" s="20" t="s">
        <v>78</v>
      </c>
      <c r="D190" s="20" t="s">
        <v>158</v>
      </c>
      <c r="E190" s="68">
        <v>0</v>
      </c>
      <c r="F190" s="20" t="s">
        <v>149</v>
      </c>
      <c r="G190" s="20" t="s">
        <v>101</v>
      </c>
      <c r="H190" s="20" t="s">
        <v>133</v>
      </c>
      <c r="I190" s="20" t="s">
        <v>134</v>
      </c>
      <c r="J190" s="20" t="s">
        <v>135</v>
      </c>
      <c r="K190" s="20" t="s">
        <v>136</v>
      </c>
      <c r="L190" s="20" t="s">
        <v>137</v>
      </c>
      <c r="M190" s="20" t="s">
        <v>138</v>
      </c>
      <c r="N190" s="20" t="s">
        <v>139</v>
      </c>
      <c r="O190" s="20" t="s">
        <v>140</v>
      </c>
      <c r="P190" s="20" t="s">
        <v>132</v>
      </c>
      <c r="Q190" s="20" t="s">
        <v>97</v>
      </c>
      <c r="R190" s="20" t="s">
        <v>141</v>
      </c>
      <c r="S190" s="20" t="s">
        <v>142</v>
      </c>
      <c r="T190" s="68">
        <v>0</v>
      </c>
    </row>
    <row r="191" spans="1:20" x14ac:dyDescent="0.25">
      <c r="A191" s="21">
        <v>46216.426438310184</v>
      </c>
      <c r="B191" s="20" t="s">
        <v>28</v>
      </c>
      <c r="C191" s="20" t="s">
        <v>78</v>
      </c>
      <c r="D191" s="20" t="s">
        <v>158</v>
      </c>
      <c r="E191" s="68">
        <v>0</v>
      </c>
      <c r="F191" s="20" t="s">
        <v>149</v>
      </c>
      <c r="G191" s="20" t="s">
        <v>101</v>
      </c>
      <c r="H191" s="20" t="s">
        <v>133</v>
      </c>
      <c r="I191" s="20" t="s">
        <v>134</v>
      </c>
      <c r="J191" s="20" t="s">
        <v>135</v>
      </c>
      <c r="K191" s="20" t="s">
        <v>136</v>
      </c>
      <c r="L191" s="20" t="s">
        <v>137</v>
      </c>
      <c r="M191" s="20" t="s">
        <v>138</v>
      </c>
      <c r="N191" s="20" t="s">
        <v>139</v>
      </c>
      <c r="O191" s="20" t="s">
        <v>140</v>
      </c>
      <c r="P191" s="20" t="s">
        <v>132</v>
      </c>
      <c r="Q191" s="20" t="s">
        <v>99</v>
      </c>
      <c r="R191" s="20" t="s">
        <v>141</v>
      </c>
      <c r="S191" s="20" t="s">
        <v>142</v>
      </c>
      <c r="T191" s="68">
        <v>0</v>
      </c>
    </row>
    <row r="192" spans="1:20" x14ac:dyDescent="0.25">
      <c r="A192" s="21">
        <v>46216.426438310184</v>
      </c>
      <c r="B192" s="20" t="s">
        <v>28</v>
      </c>
      <c r="C192" s="20" t="s">
        <v>78</v>
      </c>
      <c r="D192" s="20" t="s">
        <v>158</v>
      </c>
      <c r="E192" s="68">
        <v>0</v>
      </c>
      <c r="F192" s="20" t="s">
        <v>150</v>
      </c>
      <c r="G192" s="20" t="s">
        <v>101</v>
      </c>
      <c r="H192" s="20" t="s">
        <v>133</v>
      </c>
      <c r="I192" s="20" t="s">
        <v>134</v>
      </c>
      <c r="J192" s="20" t="s">
        <v>135</v>
      </c>
      <c r="K192" s="20" t="s">
        <v>136</v>
      </c>
      <c r="L192" s="20" t="s">
        <v>137</v>
      </c>
      <c r="M192" s="20" t="s">
        <v>138</v>
      </c>
      <c r="N192" s="20" t="s">
        <v>139</v>
      </c>
      <c r="O192" s="20" t="s">
        <v>140</v>
      </c>
      <c r="P192" s="20" t="s">
        <v>132</v>
      </c>
      <c r="Q192" s="20" t="s">
        <v>89</v>
      </c>
      <c r="R192" s="20" t="s">
        <v>141</v>
      </c>
      <c r="S192" s="20" t="s">
        <v>142</v>
      </c>
      <c r="T192" s="68">
        <v>0</v>
      </c>
    </row>
    <row r="193" spans="1:20" x14ac:dyDescent="0.25">
      <c r="A193" s="21">
        <v>46216.426438310184</v>
      </c>
      <c r="B193" s="20" t="s">
        <v>28</v>
      </c>
      <c r="C193" s="20" t="s">
        <v>78</v>
      </c>
      <c r="D193" s="20" t="s">
        <v>158</v>
      </c>
      <c r="E193" s="68">
        <v>0</v>
      </c>
      <c r="F193" s="20" t="s">
        <v>150</v>
      </c>
      <c r="G193" s="20" t="s">
        <v>101</v>
      </c>
      <c r="H193" s="20" t="s">
        <v>133</v>
      </c>
      <c r="I193" s="20" t="s">
        <v>134</v>
      </c>
      <c r="J193" s="20" t="s">
        <v>135</v>
      </c>
      <c r="K193" s="20" t="s">
        <v>136</v>
      </c>
      <c r="L193" s="20" t="s">
        <v>137</v>
      </c>
      <c r="M193" s="20" t="s">
        <v>138</v>
      </c>
      <c r="N193" s="20" t="s">
        <v>139</v>
      </c>
      <c r="O193" s="20" t="s">
        <v>140</v>
      </c>
      <c r="P193" s="20" t="s">
        <v>132</v>
      </c>
      <c r="Q193" s="20" t="s">
        <v>91</v>
      </c>
      <c r="R193" s="20" t="s">
        <v>141</v>
      </c>
      <c r="S193" s="20" t="s">
        <v>142</v>
      </c>
      <c r="T193" s="68">
        <v>0</v>
      </c>
    </row>
    <row r="194" spans="1:20" x14ac:dyDescent="0.25">
      <c r="A194" s="21">
        <v>46216.426438310184</v>
      </c>
      <c r="B194" s="20" t="s">
        <v>28</v>
      </c>
      <c r="C194" s="20" t="s">
        <v>78</v>
      </c>
      <c r="D194" s="20" t="s">
        <v>158</v>
      </c>
      <c r="E194" s="68">
        <v>0</v>
      </c>
      <c r="F194" s="20" t="s">
        <v>150</v>
      </c>
      <c r="G194" s="20" t="s">
        <v>101</v>
      </c>
      <c r="H194" s="20" t="s">
        <v>133</v>
      </c>
      <c r="I194" s="20" t="s">
        <v>134</v>
      </c>
      <c r="J194" s="20" t="s">
        <v>135</v>
      </c>
      <c r="K194" s="20" t="s">
        <v>136</v>
      </c>
      <c r="L194" s="20" t="s">
        <v>137</v>
      </c>
      <c r="M194" s="20" t="s">
        <v>138</v>
      </c>
      <c r="N194" s="20" t="s">
        <v>139</v>
      </c>
      <c r="O194" s="20" t="s">
        <v>140</v>
      </c>
      <c r="P194" s="20" t="s">
        <v>132</v>
      </c>
      <c r="Q194" s="20" t="s">
        <v>93</v>
      </c>
      <c r="R194" s="20" t="s">
        <v>141</v>
      </c>
      <c r="S194" s="20" t="s">
        <v>142</v>
      </c>
      <c r="T194" s="68">
        <v>0</v>
      </c>
    </row>
    <row r="195" spans="1:20" x14ac:dyDescent="0.25">
      <c r="A195" s="21">
        <v>46216.426438310184</v>
      </c>
      <c r="B195" s="20" t="s">
        <v>28</v>
      </c>
      <c r="C195" s="20" t="s">
        <v>78</v>
      </c>
      <c r="D195" s="20" t="s">
        <v>158</v>
      </c>
      <c r="E195" s="68">
        <v>0</v>
      </c>
      <c r="F195" s="20" t="s">
        <v>150</v>
      </c>
      <c r="G195" s="20" t="s">
        <v>101</v>
      </c>
      <c r="H195" s="20" t="s">
        <v>133</v>
      </c>
      <c r="I195" s="20" t="s">
        <v>134</v>
      </c>
      <c r="J195" s="20" t="s">
        <v>135</v>
      </c>
      <c r="K195" s="20" t="s">
        <v>136</v>
      </c>
      <c r="L195" s="20" t="s">
        <v>137</v>
      </c>
      <c r="M195" s="20" t="s">
        <v>138</v>
      </c>
      <c r="N195" s="20" t="s">
        <v>139</v>
      </c>
      <c r="O195" s="20" t="s">
        <v>140</v>
      </c>
      <c r="P195" s="20" t="s">
        <v>132</v>
      </c>
      <c r="Q195" s="20" t="s">
        <v>101</v>
      </c>
      <c r="R195" s="20" t="s">
        <v>141</v>
      </c>
      <c r="S195" s="20" t="s">
        <v>142</v>
      </c>
      <c r="T195" s="68">
        <v>0</v>
      </c>
    </row>
    <row r="196" spans="1:20" x14ac:dyDescent="0.25">
      <c r="A196" s="21">
        <v>46216.426438310184</v>
      </c>
      <c r="B196" s="20" t="s">
        <v>28</v>
      </c>
      <c r="C196" s="20" t="s">
        <v>78</v>
      </c>
      <c r="D196" s="20" t="s">
        <v>158</v>
      </c>
      <c r="E196" s="68">
        <v>0</v>
      </c>
      <c r="F196" s="20" t="s">
        <v>150</v>
      </c>
      <c r="G196" s="20" t="s">
        <v>101</v>
      </c>
      <c r="H196" s="20" t="s">
        <v>133</v>
      </c>
      <c r="I196" s="20" t="s">
        <v>134</v>
      </c>
      <c r="J196" s="20" t="s">
        <v>135</v>
      </c>
      <c r="K196" s="20" t="s">
        <v>136</v>
      </c>
      <c r="L196" s="20" t="s">
        <v>137</v>
      </c>
      <c r="M196" s="20" t="s">
        <v>138</v>
      </c>
      <c r="N196" s="20" t="s">
        <v>139</v>
      </c>
      <c r="O196" s="20" t="s">
        <v>140</v>
      </c>
      <c r="P196" s="20" t="s">
        <v>132</v>
      </c>
      <c r="Q196" s="20" t="s">
        <v>95</v>
      </c>
      <c r="R196" s="20" t="s">
        <v>141</v>
      </c>
      <c r="S196" s="20" t="s">
        <v>142</v>
      </c>
      <c r="T196" s="68">
        <v>0</v>
      </c>
    </row>
    <row r="197" spans="1:20" x14ac:dyDescent="0.25">
      <c r="A197" s="21">
        <v>46216.426438310184</v>
      </c>
      <c r="B197" s="20" t="s">
        <v>28</v>
      </c>
      <c r="C197" s="20" t="s">
        <v>78</v>
      </c>
      <c r="D197" s="20" t="s">
        <v>158</v>
      </c>
      <c r="E197" s="68">
        <v>0</v>
      </c>
      <c r="F197" s="20" t="s">
        <v>150</v>
      </c>
      <c r="G197" s="20" t="s">
        <v>101</v>
      </c>
      <c r="H197" s="20" t="s">
        <v>133</v>
      </c>
      <c r="I197" s="20" t="s">
        <v>134</v>
      </c>
      <c r="J197" s="20" t="s">
        <v>135</v>
      </c>
      <c r="K197" s="20" t="s">
        <v>136</v>
      </c>
      <c r="L197" s="20" t="s">
        <v>137</v>
      </c>
      <c r="M197" s="20" t="s">
        <v>138</v>
      </c>
      <c r="N197" s="20" t="s">
        <v>139</v>
      </c>
      <c r="O197" s="20" t="s">
        <v>140</v>
      </c>
      <c r="P197" s="20" t="s">
        <v>132</v>
      </c>
      <c r="Q197" s="20" t="s">
        <v>97</v>
      </c>
      <c r="R197" s="20" t="s">
        <v>141</v>
      </c>
      <c r="S197" s="20" t="s">
        <v>142</v>
      </c>
      <c r="T197" s="68">
        <v>0</v>
      </c>
    </row>
    <row r="198" spans="1:20" x14ac:dyDescent="0.25">
      <c r="A198" s="21">
        <v>46216.426438310184</v>
      </c>
      <c r="B198" s="20" t="s">
        <v>28</v>
      </c>
      <c r="C198" s="20" t="s">
        <v>78</v>
      </c>
      <c r="D198" s="20" t="s">
        <v>158</v>
      </c>
      <c r="E198" s="68">
        <v>0</v>
      </c>
      <c r="F198" s="20" t="s">
        <v>150</v>
      </c>
      <c r="G198" s="20" t="s">
        <v>101</v>
      </c>
      <c r="H198" s="20" t="s">
        <v>133</v>
      </c>
      <c r="I198" s="20" t="s">
        <v>134</v>
      </c>
      <c r="J198" s="20" t="s">
        <v>135</v>
      </c>
      <c r="K198" s="20" t="s">
        <v>136</v>
      </c>
      <c r="L198" s="20" t="s">
        <v>137</v>
      </c>
      <c r="M198" s="20" t="s">
        <v>138</v>
      </c>
      <c r="N198" s="20" t="s">
        <v>139</v>
      </c>
      <c r="O198" s="20" t="s">
        <v>140</v>
      </c>
      <c r="P198" s="20" t="s">
        <v>132</v>
      </c>
      <c r="Q198" s="20" t="s">
        <v>99</v>
      </c>
      <c r="R198" s="20" t="s">
        <v>141</v>
      </c>
      <c r="S198" s="20" t="s">
        <v>142</v>
      </c>
      <c r="T198" s="68">
        <v>0</v>
      </c>
    </row>
    <row r="199" spans="1:20" x14ac:dyDescent="0.25">
      <c r="A199" s="21">
        <v>46216.426438310184</v>
      </c>
      <c r="B199" s="20" t="s">
        <v>28</v>
      </c>
      <c r="C199" s="20" t="s">
        <v>78</v>
      </c>
      <c r="D199" s="20" t="s">
        <v>158</v>
      </c>
      <c r="E199" s="68">
        <v>0</v>
      </c>
      <c r="F199" s="20" t="s">
        <v>151</v>
      </c>
      <c r="G199" s="20" t="s">
        <v>101</v>
      </c>
      <c r="H199" s="20" t="s">
        <v>133</v>
      </c>
      <c r="I199" s="20" t="s">
        <v>134</v>
      </c>
      <c r="J199" s="20" t="s">
        <v>135</v>
      </c>
      <c r="K199" s="20" t="s">
        <v>136</v>
      </c>
      <c r="L199" s="20" t="s">
        <v>137</v>
      </c>
      <c r="M199" s="20" t="s">
        <v>138</v>
      </c>
      <c r="N199" s="20" t="s">
        <v>139</v>
      </c>
      <c r="O199" s="20" t="s">
        <v>140</v>
      </c>
      <c r="P199" s="20" t="s">
        <v>132</v>
      </c>
      <c r="Q199" s="20" t="s">
        <v>89</v>
      </c>
      <c r="R199" s="20" t="s">
        <v>141</v>
      </c>
      <c r="S199" s="20" t="s">
        <v>142</v>
      </c>
      <c r="T199" s="68">
        <v>0</v>
      </c>
    </row>
    <row r="200" spans="1:20" x14ac:dyDescent="0.25">
      <c r="A200" s="21">
        <v>46216.426438310184</v>
      </c>
      <c r="B200" s="20" t="s">
        <v>28</v>
      </c>
      <c r="C200" s="20" t="s">
        <v>78</v>
      </c>
      <c r="D200" s="20" t="s">
        <v>158</v>
      </c>
      <c r="E200" s="68">
        <v>0</v>
      </c>
      <c r="F200" s="20" t="s">
        <v>151</v>
      </c>
      <c r="G200" s="20" t="s">
        <v>101</v>
      </c>
      <c r="H200" s="20" t="s">
        <v>133</v>
      </c>
      <c r="I200" s="20" t="s">
        <v>134</v>
      </c>
      <c r="J200" s="20" t="s">
        <v>135</v>
      </c>
      <c r="K200" s="20" t="s">
        <v>136</v>
      </c>
      <c r="L200" s="20" t="s">
        <v>137</v>
      </c>
      <c r="M200" s="20" t="s">
        <v>138</v>
      </c>
      <c r="N200" s="20" t="s">
        <v>139</v>
      </c>
      <c r="O200" s="20" t="s">
        <v>140</v>
      </c>
      <c r="P200" s="20" t="s">
        <v>132</v>
      </c>
      <c r="Q200" s="20" t="s">
        <v>91</v>
      </c>
      <c r="R200" s="20" t="s">
        <v>141</v>
      </c>
      <c r="S200" s="20" t="s">
        <v>142</v>
      </c>
      <c r="T200" s="68">
        <v>0</v>
      </c>
    </row>
    <row r="201" spans="1:20" x14ac:dyDescent="0.25">
      <c r="A201" s="21">
        <v>46216.426438310184</v>
      </c>
      <c r="B201" s="20" t="s">
        <v>28</v>
      </c>
      <c r="C201" s="20" t="s">
        <v>78</v>
      </c>
      <c r="D201" s="20" t="s">
        <v>158</v>
      </c>
      <c r="E201" s="68">
        <v>0</v>
      </c>
      <c r="F201" s="20" t="s">
        <v>151</v>
      </c>
      <c r="G201" s="20" t="s">
        <v>101</v>
      </c>
      <c r="H201" s="20" t="s">
        <v>133</v>
      </c>
      <c r="I201" s="20" t="s">
        <v>134</v>
      </c>
      <c r="J201" s="20" t="s">
        <v>135</v>
      </c>
      <c r="K201" s="20" t="s">
        <v>136</v>
      </c>
      <c r="L201" s="20" t="s">
        <v>137</v>
      </c>
      <c r="M201" s="20" t="s">
        <v>138</v>
      </c>
      <c r="N201" s="20" t="s">
        <v>139</v>
      </c>
      <c r="O201" s="20" t="s">
        <v>140</v>
      </c>
      <c r="P201" s="20" t="s">
        <v>132</v>
      </c>
      <c r="Q201" s="20" t="s">
        <v>93</v>
      </c>
      <c r="R201" s="20" t="s">
        <v>141</v>
      </c>
      <c r="S201" s="20" t="s">
        <v>142</v>
      </c>
      <c r="T201" s="68">
        <v>0</v>
      </c>
    </row>
    <row r="202" spans="1:20" x14ac:dyDescent="0.25">
      <c r="A202" s="21">
        <v>46216.426438310184</v>
      </c>
      <c r="B202" s="20" t="s">
        <v>28</v>
      </c>
      <c r="C202" s="20" t="s">
        <v>78</v>
      </c>
      <c r="D202" s="20" t="s">
        <v>158</v>
      </c>
      <c r="E202" s="68">
        <v>0</v>
      </c>
      <c r="F202" s="20" t="s">
        <v>151</v>
      </c>
      <c r="G202" s="20" t="s">
        <v>101</v>
      </c>
      <c r="H202" s="20" t="s">
        <v>133</v>
      </c>
      <c r="I202" s="20" t="s">
        <v>134</v>
      </c>
      <c r="J202" s="20" t="s">
        <v>135</v>
      </c>
      <c r="K202" s="20" t="s">
        <v>136</v>
      </c>
      <c r="L202" s="20" t="s">
        <v>137</v>
      </c>
      <c r="M202" s="20" t="s">
        <v>138</v>
      </c>
      <c r="N202" s="20" t="s">
        <v>139</v>
      </c>
      <c r="O202" s="20" t="s">
        <v>140</v>
      </c>
      <c r="P202" s="20" t="s">
        <v>132</v>
      </c>
      <c r="Q202" s="20" t="s">
        <v>101</v>
      </c>
      <c r="R202" s="20" t="s">
        <v>141</v>
      </c>
      <c r="S202" s="20" t="s">
        <v>142</v>
      </c>
      <c r="T202" s="68">
        <v>0</v>
      </c>
    </row>
    <row r="203" spans="1:20" x14ac:dyDescent="0.25">
      <c r="A203" s="21">
        <v>46216.426438310184</v>
      </c>
      <c r="B203" s="20" t="s">
        <v>28</v>
      </c>
      <c r="C203" s="20" t="s">
        <v>78</v>
      </c>
      <c r="D203" s="20" t="s">
        <v>158</v>
      </c>
      <c r="E203" s="68">
        <v>0</v>
      </c>
      <c r="F203" s="20" t="s">
        <v>151</v>
      </c>
      <c r="G203" s="20" t="s">
        <v>101</v>
      </c>
      <c r="H203" s="20" t="s">
        <v>133</v>
      </c>
      <c r="I203" s="20" t="s">
        <v>134</v>
      </c>
      <c r="J203" s="20" t="s">
        <v>135</v>
      </c>
      <c r="K203" s="20" t="s">
        <v>136</v>
      </c>
      <c r="L203" s="20" t="s">
        <v>137</v>
      </c>
      <c r="M203" s="20" t="s">
        <v>138</v>
      </c>
      <c r="N203" s="20" t="s">
        <v>139</v>
      </c>
      <c r="O203" s="20" t="s">
        <v>140</v>
      </c>
      <c r="P203" s="20" t="s">
        <v>132</v>
      </c>
      <c r="Q203" s="20" t="s">
        <v>95</v>
      </c>
      <c r="R203" s="20" t="s">
        <v>141</v>
      </c>
      <c r="S203" s="20" t="s">
        <v>142</v>
      </c>
      <c r="T203" s="68">
        <v>0</v>
      </c>
    </row>
    <row r="204" spans="1:20" x14ac:dyDescent="0.25">
      <c r="A204" s="21">
        <v>46216.426438310184</v>
      </c>
      <c r="B204" s="20" t="s">
        <v>28</v>
      </c>
      <c r="C204" s="20" t="s">
        <v>78</v>
      </c>
      <c r="D204" s="20" t="s">
        <v>158</v>
      </c>
      <c r="E204" s="68">
        <v>0</v>
      </c>
      <c r="F204" s="20" t="s">
        <v>151</v>
      </c>
      <c r="G204" s="20" t="s">
        <v>101</v>
      </c>
      <c r="H204" s="20" t="s">
        <v>133</v>
      </c>
      <c r="I204" s="20" t="s">
        <v>134</v>
      </c>
      <c r="J204" s="20" t="s">
        <v>135</v>
      </c>
      <c r="K204" s="20" t="s">
        <v>136</v>
      </c>
      <c r="L204" s="20" t="s">
        <v>137</v>
      </c>
      <c r="M204" s="20" t="s">
        <v>138</v>
      </c>
      <c r="N204" s="20" t="s">
        <v>139</v>
      </c>
      <c r="O204" s="20" t="s">
        <v>140</v>
      </c>
      <c r="P204" s="20" t="s">
        <v>132</v>
      </c>
      <c r="Q204" s="20" t="s">
        <v>97</v>
      </c>
      <c r="R204" s="20" t="s">
        <v>141</v>
      </c>
      <c r="S204" s="20" t="s">
        <v>142</v>
      </c>
      <c r="T204" s="68">
        <v>0</v>
      </c>
    </row>
    <row r="205" spans="1:20" x14ac:dyDescent="0.25">
      <c r="A205" s="21">
        <v>46216.426438310184</v>
      </c>
      <c r="B205" s="20" t="s">
        <v>28</v>
      </c>
      <c r="C205" s="20" t="s">
        <v>78</v>
      </c>
      <c r="D205" s="20" t="s">
        <v>158</v>
      </c>
      <c r="E205" s="68">
        <v>0</v>
      </c>
      <c r="F205" s="20" t="s">
        <v>151</v>
      </c>
      <c r="G205" s="20" t="s">
        <v>101</v>
      </c>
      <c r="H205" s="20" t="s">
        <v>133</v>
      </c>
      <c r="I205" s="20" t="s">
        <v>134</v>
      </c>
      <c r="J205" s="20" t="s">
        <v>135</v>
      </c>
      <c r="K205" s="20" t="s">
        <v>136</v>
      </c>
      <c r="L205" s="20" t="s">
        <v>137</v>
      </c>
      <c r="M205" s="20" t="s">
        <v>138</v>
      </c>
      <c r="N205" s="20" t="s">
        <v>139</v>
      </c>
      <c r="O205" s="20" t="s">
        <v>140</v>
      </c>
      <c r="P205" s="20" t="s">
        <v>132</v>
      </c>
      <c r="Q205" s="20" t="s">
        <v>99</v>
      </c>
      <c r="R205" s="20" t="s">
        <v>141</v>
      </c>
      <c r="S205" s="20" t="s">
        <v>142</v>
      </c>
      <c r="T205" s="68">
        <v>0</v>
      </c>
    </row>
    <row r="206" spans="1:20" x14ac:dyDescent="0.25">
      <c r="A206" s="21">
        <v>46216.426438310184</v>
      </c>
      <c r="B206" s="20" t="s">
        <v>28</v>
      </c>
      <c r="C206" s="20" t="s">
        <v>78</v>
      </c>
      <c r="D206" s="20" t="s">
        <v>158</v>
      </c>
      <c r="E206" s="68">
        <v>0</v>
      </c>
      <c r="F206" s="20" t="s">
        <v>152</v>
      </c>
      <c r="G206" s="20" t="s">
        <v>101</v>
      </c>
      <c r="H206" s="20" t="s">
        <v>133</v>
      </c>
      <c r="I206" s="20" t="s">
        <v>134</v>
      </c>
      <c r="J206" s="20" t="s">
        <v>135</v>
      </c>
      <c r="K206" s="20" t="s">
        <v>136</v>
      </c>
      <c r="L206" s="20" t="s">
        <v>137</v>
      </c>
      <c r="M206" s="20" t="s">
        <v>138</v>
      </c>
      <c r="N206" s="20" t="s">
        <v>139</v>
      </c>
      <c r="O206" s="20" t="s">
        <v>140</v>
      </c>
      <c r="P206" s="20" t="s">
        <v>132</v>
      </c>
      <c r="Q206" s="20" t="s">
        <v>89</v>
      </c>
      <c r="R206" s="20" t="s">
        <v>141</v>
      </c>
      <c r="S206" s="20" t="s">
        <v>142</v>
      </c>
      <c r="T206" s="68">
        <v>0</v>
      </c>
    </row>
    <row r="207" spans="1:20" x14ac:dyDescent="0.25">
      <c r="A207" s="21">
        <v>46216.426438310184</v>
      </c>
      <c r="B207" s="20" t="s">
        <v>28</v>
      </c>
      <c r="C207" s="20" t="s">
        <v>78</v>
      </c>
      <c r="D207" s="20" t="s">
        <v>158</v>
      </c>
      <c r="E207" s="68">
        <v>0</v>
      </c>
      <c r="F207" s="20" t="s">
        <v>152</v>
      </c>
      <c r="G207" s="20" t="s">
        <v>101</v>
      </c>
      <c r="H207" s="20" t="s">
        <v>133</v>
      </c>
      <c r="I207" s="20" t="s">
        <v>134</v>
      </c>
      <c r="J207" s="20" t="s">
        <v>135</v>
      </c>
      <c r="K207" s="20" t="s">
        <v>136</v>
      </c>
      <c r="L207" s="20" t="s">
        <v>137</v>
      </c>
      <c r="M207" s="20" t="s">
        <v>138</v>
      </c>
      <c r="N207" s="20" t="s">
        <v>139</v>
      </c>
      <c r="O207" s="20" t="s">
        <v>140</v>
      </c>
      <c r="P207" s="20" t="s">
        <v>132</v>
      </c>
      <c r="Q207" s="20" t="s">
        <v>91</v>
      </c>
      <c r="R207" s="20" t="s">
        <v>141</v>
      </c>
      <c r="S207" s="20" t="s">
        <v>142</v>
      </c>
      <c r="T207" s="68">
        <v>0</v>
      </c>
    </row>
    <row r="208" spans="1:20" x14ac:dyDescent="0.25">
      <c r="A208" s="21">
        <v>46216.426438310184</v>
      </c>
      <c r="B208" s="20" t="s">
        <v>28</v>
      </c>
      <c r="C208" s="20" t="s">
        <v>78</v>
      </c>
      <c r="D208" s="20" t="s">
        <v>158</v>
      </c>
      <c r="E208" s="68">
        <v>0</v>
      </c>
      <c r="F208" s="20" t="s">
        <v>152</v>
      </c>
      <c r="G208" s="20" t="s">
        <v>101</v>
      </c>
      <c r="H208" s="20" t="s">
        <v>133</v>
      </c>
      <c r="I208" s="20" t="s">
        <v>134</v>
      </c>
      <c r="J208" s="20" t="s">
        <v>135</v>
      </c>
      <c r="K208" s="20" t="s">
        <v>136</v>
      </c>
      <c r="L208" s="20" t="s">
        <v>137</v>
      </c>
      <c r="M208" s="20" t="s">
        <v>138</v>
      </c>
      <c r="N208" s="20" t="s">
        <v>139</v>
      </c>
      <c r="O208" s="20" t="s">
        <v>140</v>
      </c>
      <c r="P208" s="20" t="s">
        <v>132</v>
      </c>
      <c r="Q208" s="20" t="s">
        <v>93</v>
      </c>
      <c r="R208" s="20" t="s">
        <v>141</v>
      </c>
      <c r="S208" s="20" t="s">
        <v>142</v>
      </c>
      <c r="T208" s="68">
        <v>0</v>
      </c>
    </row>
    <row r="209" spans="1:20" x14ac:dyDescent="0.25">
      <c r="A209" s="21">
        <v>46216.426438310184</v>
      </c>
      <c r="B209" s="20" t="s">
        <v>28</v>
      </c>
      <c r="C209" s="20" t="s">
        <v>78</v>
      </c>
      <c r="D209" s="20" t="s">
        <v>158</v>
      </c>
      <c r="E209" s="68">
        <v>0</v>
      </c>
      <c r="F209" s="20" t="s">
        <v>152</v>
      </c>
      <c r="G209" s="20" t="s">
        <v>101</v>
      </c>
      <c r="H209" s="20" t="s">
        <v>133</v>
      </c>
      <c r="I209" s="20" t="s">
        <v>134</v>
      </c>
      <c r="J209" s="20" t="s">
        <v>135</v>
      </c>
      <c r="K209" s="20" t="s">
        <v>136</v>
      </c>
      <c r="L209" s="20" t="s">
        <v>137</v>
      </c>
      <c r="M209" s="20" t="s">
        <v>138</v>
      </c>
      <c r="N209" s="20" t="s">
        <v>139</v>
      </c>
      <c r="O209" s="20" t="s">
        <v>140</v>
      </c>
      <c r="P209" s="20" t="s">
        <v>132</v>
      </c>
      <c r="Q209" s="20" t="s">
        <v>101</v>
      </c>
      <c r="R209" s="20" t="s">
        <v>141</v>
      </c>
      <c r="S209" s="20" t="s">
        <v>142</v>
      </c>
      <c r="T209" s="68">
        <v>0</v>
      </c>
    </row>
    <row r="210" spans="1:20" x14ac:dyDescent="0.25">
      <c r="A210" s="21">
        <v>46216.426438310184</v>
      </c>
      <c r="B210" s="20" t="s">
        <v>28</v>
      </c>
      <c r="C210" s="20" t="s">
        <v>78</v>
      </c>
      <c r="D210" s="20" t="s">
        <v>158</v>
      </c>
      <c r="E210" s="68">
        <v>0</v>
      </c>
      <c r="F210" s="20" t="s">
        <v>152</v>
      </c>
      <c r="G210" s="20" t="s">
        <v>101</v>
      </c>
      <c r="H210" s="20" t="s">
        <v>133</v>
      </c>
      <c r="I210" s="20" t="s">
        <v>134</v>
      </c>
      <c r="J210" s="20" t="s">
        <v>135</v>
      </c>
      <c r="K210" s="20" t="s">
        <v>136</v>
      </c>
      <c r="L210" s="20" t="s">
        <v>137</v>
      </c>
      <c r="M210" s="20" t="s">
        <v>138</v>
      </c>
      <c r="N210" s="20" t="s">
        <v>139</v>
      </c>
      <c r="O210" s="20" t="s">
        <v>140</v>
      </c>
      <c r="P210" s="20" t="s">
        <v>132</v>
      </c>
      <c r="Q210" s="20" t="s">
        <v>95</v>
      </c>
      <c r="R210" s="20" t="s">
        <v>141</v>
      </c>
      <c r="S210" s="20" t="s">
        <v>142</v>
      </c>
      <c r="T210" s="68">
        <v>0</v>
      </c>
    </row>
    <row r="211" spans="1:20" x14ac:dyDescent="0.25">
      <c r="A211" s="21">
        <v>46216.426438310184</v>
      </c>
      <c r="B211" s="20" t="s">
        <v>28</v>
      </c>
      <c r="C211" s="20" t="s">
        <v>78</v>
      </c>
      <c r="D211" s="20" t="s">
        <v>158</v>
      </c>
      <c r="E211" s="68">
        <v>0</v>
      </c>
      <c r="F211" s="20" t="s">
        <v>152</v>
      </c>
      <c r="G211" s="20" t="s">
        <v>101</v>
      </c>
      <c r="H211" s="20" t="s">
        <v>133</v>
      </c>
      <c r="I211" s="20" t="s">
        <v>134</v>
      </c>
      <c r="J211" s="20" t="s">
        <v>135</v>
      </c>
      <c r="K211" s="20" t="s">
        <v>136</v>
      </c>
      <c r="L211" s="20" t="s">
        <v>137</v>
      </c>
      <c r="M211" s="20" t="s">
        <v>138</v>
      </c>
      <c r="N211" s="20" t="s">
        <v>139</v>
      </c>
      <c r="O211" s="20" t="s">
        <v>140</v>
      </c>
      <c r="P211" s="20" t="s">
        <v>132</v>
      </c>
      <c r="Q211" s="20" t="s">
        <v>97</v>
      </c>
      <c r="R211" s="20" t="s">
        <v>141</v>
      </c>
      <c r="S211" s="20" t="s">
        <v>142</v>
      </c>
      <c r="T211" s="68">
        <v>0</v>
      </c>
    </row>
    <row r="212" spans="1:20" x14ac:dyDescent="0.25">
      <c r="A212" s="21">
        <v>46216.426438310184</v>
      </c>
      <c r="B212" s="20" t="s">
        <v>28</v>
      </c>
      <c r="C212" s="20" t="s">
        <v>78</v>
      </c>
      <c r="D212" s="20" t="s">
        <v>158</v>
      </c>
      <c r="E212" s="68">
        <v>0</v>
      </c>
      <c r="F212" s="20" t="s">
        <v>152</v>
      </c>
      <c r="G212" s="20" t="s">
        <v>101</v>
      </c>
      <c r="H212" s="20" t="s">
        <v>133</v>
      </c>
      <c r="I212" s="20" t="s">
        <v>134</v>
      </c>
      <c r="J212" s="20" t="s">
        <v>135</v>
      </c>
      <c r="K212" s="20" t="s">
        <v>136</v>
      </c>
      <c r="L212" s="20" t="s">
        <v>137</v>
      </c>
      <c r="M212" s="20" t="s">
        <v>138</v>
      </c>
      <c r="N212" s="20" t="s">
        <v>139</v>
      </c>
      <c r="O212" s="20" t="s">
        <v>140</v>
      </c>
      <c r="P212" s="20" t="s">
        <v>132</v>
      </c>
      <c r="Q212" s="20" t="s">
        <v>99</v>
      </c>
      <c r="R212" s="20" t="s">
        <v>141</v>
      </c>
      <c r="S212" s="20" t="s">
        <v>142</v>
      </c>
      <c r="T212" s="68">
        <v>0</v>
      </c>
    </row>
    <row r="213" spans="1:20" x14ac:dyDescent="0.25">
      <c r="A213" s="21">
        <v>46216.426438310184</v>
      </c>
      <c r="B213" s="20" t="s">
        <v>28</v>
      </c>
      <c r="C213" s="20" t="s">
        <v>78</v>
      </c>
      <c r="D213" s="20" t="s">
        <v>158</v>
      </c>
      <c r="E213" s="68">
        <v>0</v>
      </c>
      <c r="F213" s="20" t="s">
        <v>153</v>
      </c>
      <c r="G213" s="20" t="s">
        <v>101</v>
      </c>
      <c r="H213" s="20" t="s">
        <v>133</v>
      </c>
      <c r="I213" s="20" t="s">
        <v>134</v>
      </c>
      <c r="J213" s="20" t="s">
        <v>135</v>
      </c>
      <c r="K213" s="20" t="s">
        <v>136</v>
      </c>
      <c r="L213" s="20" t="s">
        <v>137</v>
      </c>
      <c r="M213" s="20" t="s">
        <v>138</v>
      </c>
      <c r="N213" s="20" t="s">
        <v>139</v>
      </c>
      <c r="O213" s="20" t="s">
        <v>140</v>
      </c>
      <c r="P213" s="20" t="s">
        <v>132</v>
      </c>
      <c r="Q213" s="20" t="s">
        <v>89</v>
      </c>
      <c r="R213" s="20" t="s">
        <v>141</v>
      </c>
      <c r="S213" s="20" t="s">
        <v>142</v>
      </c>
      <c r="T213" s="68">
        <v>0</v>
      </c>
    </row>
    <row r="214" spans="1:20" x14ac:dyDescent="0.25">
      <c r="A214" s="21">
        <v>46216.426438310184</v>
      </c>
      <c r="B214" s="20" t="s">
        <v>28</v>
      </c>
      <c r="C214" s="20" t="s">
        <v>78</v>
      </c>
      <c r="D214" s="20" t="s">
        <v>158</v>
      </c>
      <c r="E214" s="68">
        <v>0</v>
      </c>
      <c r="F214" s="20" t="s">
        <v>153</v>
      </c>
      <c r="G214" s="20" t="s">
        <v>101</v>
      </c>
      <c r="H214" s="20" t="s">
        <v>133</v>
      </c>
      <c r="I214" s="20" t="s">
        <v>134</v>
      </c>
      <c r="J214" s="20" t="s">
        <v>135</v>
      </c>
      <c r="K214" s="20" t="s">
        <v>136</v>
      </c>
      <c r="L214" s="20" t="s">
        <v>137</v>
      </c>
      <c r="M214" s="20" t="s">
        <v>138</v>
      </c>
      <c r="N214" s="20" t="s">
        <v>139</v>
      </c>
      <c r="O214" s="20" t="s">
        <v>140</v>
      </c>
      <c r="P214" s="20" t="s">
        <v>132</v>
      </c>
      <c r="Q214" s="20" t="s">
        <v>91</v>
      </c>
      <c r="R214" s="20" t="s">
        <v>141</v>
      </c>
      <c r="S214" s="20" t="s">
        <v>142</v>
      </c>
      <c r="T214" s="68">
        <v>0</v>
      </c>
    </row>
    <row r="215" spans="1:20" x14ac:dyDescent="0.25">
      <c r="A215" s="21">
        <v>46216.426438310184</v>
      </c>
      <c r="B215" s="20" t="s">
        <v>28</v>
      </c>
      <c r="C215" s="20" t="s">
        <v>78</v>
      </c>
      <c r="D215" s="20" t="s">
        <v>158</v>
      </c>
      <c r="E215" s="68">
        <v>0</v>
      </c>
      <c r="F215" s="20" t="s">
        <v>153</v>
      </c>
      <c r="G215" s="20" t="s">
        <v>101</v>
      </c>
      <c r="H215" s="20" t="s">
        <v>133</v>
      </c>
      <c r="I215" s="20" t="s">
        <v>134</v>
      </c>
      <c r="J215" s="20" t="s">
        <v>135</v>
      </c>
      <c r="K215" s="20" t="s">
        <v>136</v>
      </c>
      <c r="L215" s="20" t="s">
        <v>137</v>
      </c>
      <c r="M215" s="20" t="s">
        <v>138</v>
      </c>
      <c r="N215" s="20" t="s">
        <v>139</v>
      </c>
      <c r="O215" s="20" t="s">
        <v>140</v>
      </c>
      <c r="P215" s="20" t="s">
        <v>132</v>
      </c>
      <c r="Q215" s="20" t="s">
        <v>93</v>
      </c>
      <c r="R215" s="20" t="s">
        <v>141</v>
      </c>
      <c r="S215" s="20" t="s">
        <v>142</v>
      </c>
      <c r="T215" s="68">
        <v>0</v>
      </c>
    </row>
    <row r="216" spans="1:20" x14ac:dyDescent="0.25">
      <c r="A216" s="21">
        <v>46216.426438310184</v>
      </c>
      <c r="B216" s="20" t="s">
        <v>28</v>
      </c>
      <c r="C216" s="20" t="s">
        <v>78</v>
      </c>
      <c r="D216" s="20" t="s">
        <v>158</v>
      </c>
      <c r="E216" s="68">
        <v>0</v>
      </c>
      <c r="F216" s="20" t="s">
        <v>153</v>
      </c>
      <c r="G216" s="20" t="s">
        <v>101</v>
      </c>
      <c r="H216" s="20" t="s">
        <v>133</v>
      </c>
      <c r="I216" s="20" t="s">
        <v>134</v>
      </c>
      <c r="J216" s="20" t="s">
        <v>135</v>
      </c>
      <c r="K216" s="20" t="s">
        <v>136</v>
      </c>
      <c r="L216" s="20" t="s">
        <v>137</v>
      </c>
      <c r="M216" s="20" t="s">
        <v>138</v>
      </c>
      <c r="N216" s="20" t="s">
        <v>139</v>
      </c>
      <c r="O216" s="20" t="s">
        <v>140</v>
      </c>
      <c r="P216" s="20" t="s">
        <v>132</v>
      </c>
      <c r="Q216" s="20" t="s">
        <v>101</v>
      </c>
      <c r="R216" s="20" t="s">
        <v>141</v>
      </c>
      <c r="S216" s="20" t="s">
        <v>142</v>
      </c>
      <c r="T216" s="68">
        <v>0</v>
      </c>
    </row>
    <row r="217" spans="1:20" x14ac:dyDescent="0.25">
      <c r="A217" s="21">
        <v>46216.426438310184</v>
      </c>
      <c r="B217" s="20" t="s">
        <v>28</v>
      </c>
      <c r="C217" s="20" t="s">
        <v>78</v>
      </c>
      <c r="D217" s="20" t="s">
        <v>158</v>
      </c>
      <c r="E217" s="68">
        <v>0</v>
      </c>
      <c r="F217" s="20" t="s">
        <v>153</v>
      </c>
      <c r="G217" s="20" t="s">
        <v>101</v>
      </c>
      <c r="H217" s="20" t="s">
        <v>133</v>
      </c>
      <c r="I217" s="20" t="s">
        <v>134</v>
      </c>
      <c r="J217" s="20" t="s">
        <v>135</v>
      </c>
      <c r="K217" s="20" t="s">
        <v>136</v>
      </c>
      <c r="L217" s="20" t="s">
        <v>137</v>
      </c>
      <c r="M217" s="20" t="s">
        <v>138</v>
      </c>
      <c r="N217" s="20" t="s">
        <v>139</v>
      </c>
      <c r="O217" s="20" t="s">
        <v>140</v>
      </c>
      <c r="P217" s="20" t="s">
        <v>132</v>
      </c>
      <c r="Q217" s="20" t="s">
        <v>95</v>
      </c>
      <c r="R217" s="20" t="s">
        <v>141</v>
      </c>
      <c r="S217" s="20" t="s">
        <v>142</v>
      </c>
      <c r="T217" s="68">
        <v>0</v>
      </c>
    </row>
    <row r="218" spans="1:20" x14ac:dyDescent="0.25">
      <c r="A218" s="21">
        <v>46216.426438310184</v>
      </c>
      <c r="B218" s="20" t="s">
        <v>28</v>
      </c>
      <c r="C218" s="20" t="s">
        <v>78</v>
      </c>
      <c r="D218" s="20" t="s">
        <v>158</v>
      </c>
      <c r="E218" s="68">
        <v>0</v>
      </c>
      <c r="F218" s="20" t="s">
        <v>153</v>
      </c>
      <c r="G218" s="20" t="s">
        <v>101</v>
      </c>
      <c r="H218" s="20" t="s">
        <v>133</v>
      </c>
      <c r="I218" s="20" t="s">
        <v>134</v>
      </c>
      <c r="J218" s="20" t="s">
        <v>135</v>
      </c>
      <c r="K218" s="20" t="s">
        <v>136</v>
      </c>
      <c r="L218" s="20" t="s">
        <v>137</v>
      </c>
      <c r="M218" s="20" t="s">
        <v>138</v>
      </c>
      <c r="N218" s="20" t="s">
        <v>139</v>
      </c>
      <c r="O218" s="20" t="s">
        <v>140</v>
      </c>
      <c r="P218" s="20" t="s">
        <v>132</v>
      </c>
      <c r="Q218" s="20" t="s">
        <v>97</v>
      </c>
      <c r="R218" s="20" t="s">
        <v>141</v>
      </c>
      <c r="S218" s="20" t="s">
        <v>142</v>
      </c>
      <c r="T218" s="68">
        <v>0</v>
      </c>
    </row>
    <row r="219" spans="1:20" x14ac:dyDescent="0.25">
      <c r="A219" s="21">
        <v>46216.426438310184</v>
      </c>
      <c r="B219" s="20" t="s">
        <v>28</v>
      </c>
      <c r="C219" s="20" t="s">
        <v>78</v>
      </c>
      <c r="D219" s="20" t="s">
        <v>158</v>
      </c>
      <c r="E219" s="68">
        <v>0</v>
      </c>
      <c r="F219" s="20" t="s">
        <v>153</v>
      </c>
      <c r="G219" s="20" t="s">
        <v>101</v>
      </c>
      <c r="H219" s="20" t="s">
        <v>133</v>
      </c>
      <c r="I219" s="20" t="s">
        <v>134</v>
      </c>
      <c r="J219" s="20" t="s">
        <v>135</v>
      </c>
      <c r="K219" s="20" t="s">
        <v>136</v>
      </c>
      <c r="L219" s="20" t="s">
        <v>137</v>
      </c>
      <c r="M219" s="20" t="s">
        <v>138</v>
      </c>
      <c r="N219" s="20" t="s">
        <v>139</v>
      </c>
      <c r="O219" s="20" t="s">
        <v>140</v>
      </c>
      <c r="P219" s="20" t="s">
        <v>132</v>
      </c>
      <c r="Q219" s="20" t="s">
        <v>99</v>
      </c>
      <c r="R219" s="20" t="s">
        <v>141</v>
      </c>
      <c r="S219" s="20" t="s">
        <v>142</v>
      </c>
      <c r="T219" s="68">
        <v>0</v>
      </c>
    </row>
    <row r="220" spans="1:20" x14ac:dyDescent="0.25">
      <c r="A220" s="21">
        <v>46216.426438310184</v>
      </c>
      <c r="B220" s="20" t="s">
        <v>28</v>
      </c>
      <c r="C220" s="20" t="s">
        <v>78</v>
      </c>
      <c r="D220" s="20" t="s">
        <v>158</v>
      </c>
      <c r="E220" s="68">
        <v>0</v>
      </c>
      <c r="F220" s="20" t="s">
        <v>154</v>
      </c>
      <c r="G220" s="20" t="s">
        <v>101</v>
      </c>
      <c r="H220" s="20" t="s">
        <v>133</v>
      </c>
      <c r="I220" s="20" t="s">
        <v>134</v>
      </c>
      <c r="J220" s="20" t="s">
        <v>135</v>
      </c>
      <c r="K220" s="20" t="s">
        <v>136</v>
      </c>
      <c r="L220" s="20" t="s">
        <v>137</v>
      </c>
      <c r="M220" s="20" t="s">
        <v>138</v>
      </c>
      <c r="N220" s="20" t="s">
        <v>139</v>
      </c>
      <c r="O220" s="20" t="s">
        <v>140</v>
      </c>
      <c r="P220" s="20" t="s">
        <v>132</v>
      </c>
      <c r="Q220" s="20" t="s">
        <v>89</v>
      </c>
      <c r="R220" s="20" t="s">
        <v>141</v>
      </c>
      <c r="S220" s="20" t="s">
        <v>142</v>
      </c>
      <c r="T220" s="68">
        <v>0</v>
      </c>
    </row>
    <row r="221" spans="1:20" x14ac:dyDescent="0.25">
      <c r="A221" s="21">
        <v>46216.426438310184</v>
      </c>
      <c r="B221" s="20" t="s">
        <v>28</v>
      </c>
      <c r="C221" s="20" t="s">
        <v>78</v>
      </c>
      <c r="D221" s="20" t="s">
        <v>158</v>
      </c>
      <c r="E221" s="68">
        <v>0</v>
      </c>
      <c r="F221" s="20" t="s">
        <v>154</v>
      </c>
      <c r="G221" s="20" t="s">
        <v>101</v>
      </c>
      <c r="H221" s="20" t="s">
        <v>133</v>
      </c>
      <c r="I221" s="20" t="s">
        <v>134</v>
      </c>
      <c r="J221" s="20" t="s">
        <v>135</v>
      </c>
      <c r="K221" s="20" t="s">
        <v>136</v>
      </c>
      <c r="L221" s="20" t="s">
        <v>137</v>
      </c>
      <c r="M221" s="20" t="s">
        <v>138</v>
      </c>
      <c r="N221" s="20" t="s">
        <v>139</v>
      </c>
      <c r="O221" s="20" t="s">
        <v>140</v>
      </c>
      <c r="P221" s="20" t="s">
        <v>132</v>
      </c>
      <c r="Q221" s="20" t="s">
        <v>91</v>
      </c>
      <c r="R221" s="20" t="s">
        <v>141</v>
      </c>
      <c r="S221" s="20" t="s">
        <v>142</v>
      </c>
      <c r="T221" s="68">
        <v>0</v>
      </c>
    </row>
    <row r="222" spans="1:20" x14ac:dyDescent="0.25">
      <c r="A222" s="21">
        <v>46216.426438310184</v>
      </c>
      <c r="B222" s="20" t="s">
        <v>28</v>
      </c>
      <c r="C222" s="20" t="s">
        <v>78</v>
      </c>
      <c r="D222" s="20" t="s">
        <v>158</v>
      </c>
      <c r="E222" s="68">
        <v>0</v>
      </c>
      <c r="F222" s="20" t="s">
        <v>154</v>
      </c>
      <c r="G222" s="20" t="s">
        <v>101</v>
      </c>
      <c r="H222" s="20" t="s">
        <v>133</v>
      </c>
      <c r="I222" s="20" t="s">
        <v>134</v>
      </c>
      <c r="J222" s="20" t="s">
        <v>135</v>
      </c>
      <c r="K222" s="20" t="s">
        <v>136</v>
      </c>
      <c r="L222" s="20" t="s">
        <v>137</v>
      </c>
      <c r="M222" s="20" t="s">
        <v>138</v>
      </c>
      <c r="N222" s="20" t="s">
        <v>139</v>
      </c>
      <c r="O222" s="20" t="s">
        <v>140</v>
      </c>
      <c r="P222" s="20" t="s">
        <v>132</v>
      </c>
      <c r="Q222" s="20" t="s">
        <v>93</v>
      </c>
      <c r="R222" s="20" t="s">
        <v>141</v>
      </c>
      <c r="S222" s="20" t="s">
        <v>142</v>
      </c>
      <c r="T222" s="68">
        <v>0</v>
      </c>
    </row>
    <row r="223" spans="1:20" x14ac:dyDescent="0.25">
      <c r="A223" s="21">
        <v>46216.426438310184</v>
      </c>
      <c r="B223" s="20" t="s">
        <v>28</v>
      </c>
      <c r="C223" s="20" t="s">
        <v>78</v>
      </c>
      <c r="D223" s="20" t="s">
        <v>158</v>
      </c>
      <c r="E223" s="68">
        <v>0</v>
      </c>
      <c r="F223" s="20" t="s">
        <v>154</v>
      </c>
      <c r="G223" s="20" t="s">
        <v>101</v>
      </c>
      <c r="H223" s="20" t="s">
        <v>133</v>
      </c>
      <c r="I223" s="20" t="s">
        <v>134</v>
      </c>
      <c r="J223" s="20" t="s">
        <v>135</v>
      </c>
      <c r="K223" s="20" t="s">
        <v>136</v>
      </c>
      <c r="L223" s="20" t="s">
        <v>137</v>
      </c>
      <c r="M223" s="20" t="s">
        <v>138</v>
      </c>
      <c r="N223" s="20" t="s">
        <v>139</v>
      </c>
      <c r="O223" s="20" t="s">
        <v>140</v>
      </c>
      <c r="P223" s="20" t="s">
        <v>132</v>
      </c>
      <c r="Q223" s="20" t="s">
        <v>101</v>
      </c>
      <c r="R223" s="20" t="s">
        <v>141</v>
      </c>
      <c r="S223" s="20" t="s">
        <v>142</v>
      </c>
      <c r="T223" s="68">
        <v>0</v>
      </c>
    </row>
    <row r="224" spans="1:20" x14ac:dyDescent="0.25">
      <c r="A224" s="21">
        <v>46216.426438310184</v>
      </c>
      <c r="B224" s="20" t="s">
        <v>28</v>
      </c>
      <c r="C224" s="20" t="s">
        <v>78</v>
      </c>
      <c r="D224" s="20" t="s">
        <v>158</v>
      </c>
      <c r="E224" s="68">
        <v>0</v>
      </c>
      <c r="F224" s="20" t="s">
        <v>154</v>
      </c>
      <c r="G224" s="20" t="s">
        <v>101</v>
      </c>
      <c r="H224" s="20" t="s">
        <v>133</v>
      </c>
      <c r="I224" s="20" t="s">
        <v>134</v>
      </c>
      <c r="J224" s="20" t="s">
        <v>135</v>
      </c>
      <c r="K224" s="20" t="s">
        <v>136</v>
      </c>
      <c r="L224" s="20" t="s">
        <v>137</v>
      </c>
      <c r="M224" s="20" t="s">
        <v>138</v>
      </c>
      <c r="N224" s="20" t="s">
        <v>139</v>
      </c>
      <c r="O224" s="20" t="s">
        <v>140</v>
      </c>
      <c r="P224" s="20" t="s">
        <v>132</v>
      </c>
      <c r="Q224" s="20" t="s">
        <v>95</v>
      </c>
      <c r="R224" s="20" t="s">
        <v>141</v>
      </c>
      <c r="S224" s="20" t="s">
        <v>142</v>
      </c>
      <c r="T224" s="68">
        <v>0</v>
      </c>
    </row>
    <row r="225" spans="1:20" x14ac:dyDescent="0.25">
      <c r="A225" s="21">
        <v>46216.426438310184</v>
      </c>
      <c r="B225" s="20" t="s">
        <v>28</v>
      </c>
      <c r="C225" s="20" t="s">
        <v>78</v>
      </c>
      <c r="D225" s="20" t="s">
        <v>158</v>
      </c>
      <c r="E225" s="68">
        <v>0</v>
      </c>
      <c r="F225" s="20" t="s">
        <v>154</v>
      </c>
      <c r="G225" s="20" t="s">
        <v>101</v>
      </c>
      <c r="H225" s="20" t="s">
        <v>133</v>
      </c>
      <c r="I225" s="20" t="s">
        <v>134</v>
      </c>
      <c r="J225" s="20" t="s">
        <v>135</v>
      </c>
      <c r="K225" s="20" t="s">
        <v>136</v>
      </c>
      <c r="L225" s="20" t="s">
        <v>137</v>
      </c>
      <c r="M225" s="20" t="s">
        <v>138</v>
      </c>
      <c r="N225" s="20" t="s">
        <v>139</v>
      </c>
      <c r="O225" s="20" t="s">
        <v>140</v>
      </c>
      <c r="P225" s="20" t="s">
        <v>132</v>
      </c>
      <c r="Q225" s="20" t="s">
        <v>97</v>
      </c>
      <c r="R225" s="20" t="s">
        <v>141</v>
      </c>
      <c r="S225" s="20" t="s">
        <v>142</v>
      </c>
      <c r="T225" s="68">
        <v>0</v>
      </c>
    </row>
    <row r="226" spans="1:20" x14ac:dyDescent="0.25">
      <c r="A226" s="21">
        <v>46216.426438310184</v>
      </c>
      <c r="B226" s="20" t="s">
        <v>28</v>
      </c>
      <c r="C226" s="20" t="s">
        <v>78</v>
      </c>
      <c r="D226" s="20" t="s">
        <v>158</v>
      </c>
      <c r="E226" s="68">
        <v>0</v>
      </c>
      <c r="F226" s="20" t="s">
        <v>154</v>
      </c>
      <c r="G226" s="20" t="s">
        <v>101</v>
      </c>
      <c r="H226" s="20" t="s">
        <v>133</v>
      </c>
      <c r="I226" s="20" t="s">
        <v>134</v>
      </c>
      <c r="J226" s="20" t="s">
        <v>135</v>
      </c>
      <c r="K226" s="20" t="s">
        <v>136</v>
      </c>
      <c r="L226" s="20" t="s">
        <v>137</v>
      </c>
      <c r="M226" s="20" t="s">
        <v>138</v>
      </c>
      <c r="N226" s="20" t="s">
        <v>139</v>
      </c>
      <c r="O226" s="20" t="s">
        <v>140</v>
      </c>
      <c r="P226" s="20" t="s">
        <v>132</v>
      </c>
      <c r="Q226" s="20" t="s">
        <v>99</v>
      </c>
      <c r="R226" s="20" t="s">
        <v>141</v>
      </c>
      <c r="S226" s="20" t="s">
        <v>142</v>
      </c>
      <c r="T226" s="68">
        <v>0</v>
      </c>
    </row>
    <row r="227" spans="1:20" x14ac:dyDescent="0.25">
      <c r="A227" s="21">
        <v>46216.426438310184</v>
      </c>
      <c r="B227" s="20" t="s">
        <v>28</v>
      </c>
      <c r="C227" s="20" t="s">
        <v>78</v>
      </c>
      <c r="D227" s="20" t="s">
        <v>158</v>
      </c>
      <c r="E227" s="68">
        <v>0</v>
      </c>
      <c r="F227" s="20" t="s">
        <v>155</v>
      </c>
      <c r="G227" s="20" t="s">
        <v>101</v>
      </c>
      <c r="H227" s="20" t="s">
        <v>133</v>
      </c>
      <c r="I227" s="20" t="s">
        <v>134</v>
      </c>
      <c r="J227" s="20" t="s">
        <v>135</v>
      </c>
      <c r="K227" s="20" t="s">
        <v>136</v>
      </c>
      <c r="L227" s="20" t="s">
        <v>137</v>
      </c>
      <c r="M227" s="20" t="s">
        <v>138</v>
      </c>
      <c r="N227" s="20" t="s">
        <v>139</v>
      </c>
      <c r="O227" s="20" t="s">
        <v>140</v>
      </c>
      <c r="P227" s="20" t="s">
        <v>132</v>
      </c>
      <c r="Q227" s="20" t="s">
        <v>89</v>
      </c>
      <c r="R227" s="20" t="s">
        <v>141</v>
      </c>
      <c r="S227" s="20" t="s">
        <v>142</v>
      </c>
      <c r="T227" s="68">
        <v>0</v>
      </c>
    </row>
    <row r="228" spans="1:20" x14ac:dyDescent="0.25">
      <c r="A228" s="21">
        <v>46216.426438310184</v>
      </c>
      <c r="B228" s="20" t="s">
        <v>28</v>
      </c>
      <c r="C228" s="20" t="s">
        <v>78</v>
      </c>
      <c r="D228" s="20" t="s">
        <v>158</v>
      </c>
      <c r="E228" s="68">
        <v>0</v>
      </c>
      <c r="F228" s="20" t="s">
        <v>155</v>
      </c>
      <c r="G228" s="20" t="s">
        <v>101</v>
      </c>
      <c r="H228" s="20" t="s">
        <v>133</v>
      </c>
      <c r="I228" s="20" t="s">
        <v>134</v>
      </c>
      <c r="J228" s="20" t="s">
        <v>135</v>
      </c>
      <c r="K228" s="20" t="s">
        <v>136</v>
      </c>
      <c r="L228" s="20" t="s">
        <v>137</v>
      </c>
      <c r="M228" s="20" t="s">
        <v>138</v>
      </c>
      <c r="N228" s="20" t="s">
        <v>139</v>
      </c>
      <c r="O228" s="20" t="s">
        <v>140</v>
      </c>
      <c r="P228" s="20" t="s">
        <v>132</v>
      </c>
      <c r="Q228" s="20" t="s">
        <v>91</v>
      </c>
      <c r="R228" s="20" t="s">
        <v>141</v>
      </c>
      <c r="S228" s="20" t="s">
        <v>142</v>
      </c>
      <c r="T228" s="68">
        <v>0</v>
      </c>
    </row>
    <row r="229" spans="1:20" x14ac:dyDescent="0.25">
      <c r="A229" s="21">
        <v>46216.426438310184</v>
      </c>
      <c r="B229" s="20" t="s">
        <v>28</v>
      </c>
      <c r="C229" s="20" t="s">
        <v>78</v>
      </c>
      <c r="D229" s="20" t="s">
        <v>158</v>
      </c>
      <c r="E229" s="68">
        <v>0</v>
      </c>
      <c r="F229" s="20" t="s">
        <v>155</v>
      </c>
      <c r="G229" s="20" t="s">
        <v>101</v>
      </c>
      <c r="H229" s="20" t="s">
        <v>133</v>
      </c>
      <c r="I229" s="20" t="s">
        <v>134</v>
      </c>
      <c r="J229" s="20" t="s">
        <v>135</v>
      </c>
      <c r="K229" s="20" t="s">
        <v>136</v>
      </c>
      <c r="L229" s="20" t="s">
        <v>137</v>
      </c>
      <c r="M229" s="20" t="s">
        <v>138</v>
      </c>
      <c r="N229" s="20" t="s">
        <v>139</v>
      </c>
      <c r="O229" s="20" t="s">
        <v>140</v>
      </c>
      <c r="P229" s="20" t="s">
        <v>132</v>
      </c>
      <c r="Q229" s="20" t="s">
        <v>93</v>
      </c>
      <c r="R229" s="20" t="s">
        <v>141</v>
      </c>
      <c r="S229" s="20" t="s">
        <v>142</v>
      </c>
      <c r="T229" s="68">
        <v>0</v>
      </c>
    </row>
    <row r="230" spans="1:20" x14ac:dyDescent="0.25">
      <c r="A230" s="21">
        <v>46216.426438310184</v>
      </c>
      <c r="B230" s="20" t="s">
        <v>28</v>
      </c>
      <c r="C230" s="20" t="s">
        <v>78</v>
      </c>
      <c r="D230" s="20" t="s">
        <v>158</v>
      </c>
      <c r="E230" s="68">
        <v>0</v>
      </c>
      <c r="F230" s="20" t="s">
        <v>155</v>
      </c>
      <c r="G230" s="20" t="s">
        <v>101</v>
      </c>
      <c r="H230" s="20" t="s">
        <v>133</v>
      </c>
      <c r="I230" s="20" t="s">
        <v>134</v>
      </c>
      <c r="J230" s="20" t="s">
        <v>135</v>
      </c>
      <c r="K230" s="20" t="s">
        <v>136</v>
      </c>
      <c r="L230" s="20" t="s">
        <v>137</v>
      </c>
      <c r="M230" s="20" t="s">
        <v>138</v>
      </c>
      <c r="N230" s="20" t="s">
        <v>139</v>
      </c>
      <c r="O230" s="20" t="s">
        <v>140</v>
      </c>
      <c r="P230" s="20" t="s">
        <v>132</v>
      </c>
      <c r="Q230" s="20" t="s">
        <v>101</v>
      </c>
      <c r="R230" s="20" t="s">
        <v>141</v>
      </c>
      <c r="S230" s="20" t="s">
        <v>142</v>
      </c>
      <c r="T230" s="68">
        <v>0</v>
      </c>
    </row>
    <row r="231" spans="1:20" x14ac:dyDescent="0.25">
      <c r="A231" s="21">
        <v>46216.426438310184</v>
      </c>
      <c r="B231" s="20" t="s">
        <v>28</v>
      </c>
      <c r="C231" s="20" t="s">
        <v>78</v>
      </c>
      <c r="D231" s="20" t="s">
        <v>158</v>
      </c>
      <c r="E231" s="68">
        <v>0</v>
      </c>
      <c r="F231" s="20" t="s">
        <v>155</v>
      </c>
      <c r="G231" s="20" t="s">
        <v>101</v>
      </c>
      <c r="H231" s="20" t="s">
        <v>133</v>
      </c>
      <c r="I231" s="20" t="s">
        <v>134</v>
      </c>
      <c r="J231" s="20" t="s">
        <v>135</v>
      </c>
      <c r="K231" s="20" t="s">
        <v>136</v>
      </c>
      <c r="L231" s="20" t="s">
        <v>137</v>
      </c>
      <c r="M231" s="20" t="s">
        <v>138</v>
      </c>
      <c r="N231" s="20" t="s">
        <v>139</v>
      </c>
      <c r="O231" s="20" t="s">
        <v>140</v>
      </c>
      <c r="P231" s="20" t="s">
        <v>132</v>
      </c>
      <c r="Q231" s="20" t="s">
        <v>95</v>
      </c>
      <c r="R231" s="20" t="s">
        <v>141</v>
      </c>
      <c r="S231" s="20" t="s">
        <v>142</v>
      </c>
      <c r="T231" s="68">
        <v>0</v>
      </c>
    </row>
    <row r="232" spans="1:20" x14ac:dyDescent="0.25">
      <c r="A232" s="21">
        <v>46216.426438310184</v>
      </c>
      <c r="B232" s="20" t="s">
        <v>28</v>
      </c>
      <c r="C232" s="20" t="s">
        <v>78</v>
      </c>
      <c r="D232" s="20" t="s">
        <v>158</v>
      </c>
      <c r="E232" s="68">
        <v>0</v>
      </c>
      <c r="F232" s="20" t="s">
        <v>155</v>
      </c>
      <c r="G232" s="20" t="s">
        <v>101</v>
      </c>
      <c r="H232" s="20" t="s">
        <v>133</v>
      </c>
      <c r="I232" s="20" t="s">
        <v>134</v>
      </c>
      <c r="J232" s="20" t="s">
        <v>135</v>
      </c>
      <c r="K232" s="20" t="s">
        <v>136</v>
      </c>
      <c r="L232" s="20" t="s">
        <v>137</v>
      </c>
      <c r="M232" s="20" t="s">
        <v>138</v>
      </c>
      <c r="N232" s="20" t="s">
        <v>139</v>
      </c>
      <c r="O232" s="20" t="s">
        <v>140</v>
      </c>
      <c r="P232" s="20" t="s">
        <v>132</v>
      </c>
      <c r="Q232" s="20" t="s">
        <v>97</v>
      </c>
      <c r="R232" s="20" t="s">
        <v>141</v>
      </c>
      <c r="S232" s="20" t="s">
        <v>142</v>
      </c>
      <c r="T232" s="68">
        <v>0</v>
      </c>
    </row>
    <row r="233" spans="1:20" x14ac:dyDescent="0.25">
      <c r="A233" s="21">
        <v>46216.426438310184</v>
      </c>
      <c r="B233" s="20" t="s">
        <v>28</v>
      </c>
      <c r="C233" s="20" t="s">
        <v>78</v>
      </c>
      <c r="D233" s="20" t="s">
        <v>158</v>
      </c>
      <c r="E233" s="68">
        <v>0</v>
      </c>
      <c r="F233" s="20" t="s">
        <v>155</v>
      </c>
      <c r="G233" s="20" t="s">
        <v>101</v>
      </c>
      <c r="H233" s="20" t="s">
        <v>133</v>
      </c>
      <c r="I233" s="20" t="s">
        <v>134</v>
      </c>
      <c r="J233" s="20" t="s">
        <v>135</v>
      </c>
      <c r="K233" s="20" t="s">
        <v>136</v>
      </c>
      <c r="L233" s="20" t="s">
        <v>137</v>
      </c>
      <c r="M233" s="20" t="s">
        <v>138</v>
      </c>
      <c r="N233" s="20" t="s">
        <v>139</v>
      </c>
      <c r="O233" s="20" t="s">
        <v>140</v>
      </c>
      <c r="P233" s="20" t="s">
        <v>132</v>
      </c>
      <c r="Q233" s="20" t="s">
        <v>99</v>
      </c>
      <c r="R233" s="20" t="s">
        <v>141</v>
      </c>
      <c r="S233" s="20" t="s">
        <v>142</v>
      </c>
      <c r="T233" s="68">
        <v>0</v>
      </c>
    </row>
    <row r="234" spans="1:20" x14ac:dyDescent="0.25">
      <c r="A234" s="21">
        <v>46216.426438310184</v>
      </c>
      <c r="B234" s="20" t="s">
        <v>28</v>
      </c>
      <c r="C234" s="20" t="s">
        <v>78</v>
      </c>
      <c r="D234" s="20" t="s">
        <v>158</v>
      </c>
      <c r="E234" s="68">
        <v>0</v>
      </c>
      <c r="F234" s="20" t="s">
        <v>156</v>
      </c>
      <c r="G234" s="20" t="s">
        <v>101</v>
      </c>
      <c r="H234" s="20" t="s">
        <v>133</v>
      </c>
      <c r="I234" s="20" t="s">
        <v>134</v>
      </c>
      <c r="J234" s="20" t="s">
        <v>135</v>
      </c>
      <c r="K234" s="20" t="s">
        <v>136</v>
      </c>
      <c r="L234" s="20" t="s">
        <v>137</v>
      </c>
      <c r="M234" s="20" t="s">
        <v>138</v>
      </c>
      <c r="N234" s="20" t="s">
        <v>139</v>
      </c>
      <c r="O234" s="20" t="s">
        <v>140</v>
      </c>
      <c r="P234" s="20" t="s">
        <v>132</v>
      </c>
      <c r="Q234" s="20" t="s">
        <v>89</v>
      </c>
      <c r="R234" s="20" t="s">
        <v>141</v>
      </c>
      <c r="S234" s="20" t="s">
        <v>142</v>
      </c>
      <c r="T234" s="68">
        <v>0</v>
      </c>
    </row>
    <row r="235" spans="1:20" x14ac:dyDescent="0.25">
      <c r="A235" s="21">
        <v>46216.426438310184</v>
      </c>
      <c r="B235" s="20" t="s">
        <v>28</v>
      </c>
      <c r="C235" s="20" t="s">
        <v>78</v>
      </c>
      <c r="D235" s="20" t="s">
        <v>158</v>
      </c>
      <c r="E235" s="68">
        <v>0</v>
      </c>
      <c r="F235" s="20" t="s">
        <v>156</v>
      </c>
      <c r="G235" s="20" t="s">
        <v>101</v>
      </c>
      <c r="H235" s="20" t="s">
        <v>133</v>
      </c>
      <c r="I235" s="20" t="s">
        <v>134</v>
      </c>
      <c r="J235" s="20" t="s">
        <v>135</v>
      </c>
      <c r="K235" s="20" t="s">
        <v>136</v>
      </c>
      <c r="L235" s="20" t="s">
        <v>137</v>
      </c>
      <c r="M235" s="20" t="s">
        <v>138</v>
      </c>
      <c r="N235" s="20" t="s">
        <v>139</v>
      </c>
      <c r="O235" s="20" t="s">
        <v>140</v>
      </c>
      <c r="P235" s="20" t="s">
        <v>132</v>
      </c>
      <c r="Q235" s="20" t="s">
        <v>91</v>
      </c>
      <c r="R235" s="20" t="s">
        <v>141</v>
      </c>
      <c r="S235" s="20" t="s">
        <v>142</v>
      </c>
      <c r="T235" s="68">
        <v>0</v>
      </c>
    </row>
    <row r="236" spans="1:20" x14ac:dyDescent="0.25">
      <c r="A236" s="21">
        <v>46216.426438310184</v>
      </c>
      <c r="B236" s="20" t="s">
        <v>28</v>
      </c>
      <c r="C236" s="20" t="s">
        <v>78</v>
      </c>
      <c r="D236" s="20" t="s">
        <v>158</v>
      </c>
      <c r="E236" s="68">
        <v>0</v>
      </c>
      <c r="F236" s="20" t="s">
        <v>156</v>
      </c>
      <c r="G236" s="20" t="s">
        <v>101</v>
      </c>
      <c r="H236" s="20" t="s">
        <v>133</v>
      </c>
      <c r="I236" s="20" t="s">
        <v>134</v>
      </c>
      <c r="J236" s="20" t="s">
        <v>135</v>
      </c>
      <c r="K236" s="20" t="s">
        <v>136</v>
      </c>
      <c r="L236" s="20" t="s">
        <v>137</v>
      </c>
      <c r="M236" s="20" t="s">
        <v>138</v>
      </c>
      <c r="N236" s="20" t="s">
        <v>139</v>
      </c>
      <c r="O236" s="20" t="s">
        <v>140</v>
      </c>
      <c r="P236" s="20" t="s">
        <v>132</v>
      </c>
      <c r="Q236" s="20" t="s">
        <v>93</v>
      </c>
      <c r="R236" s="20" t="s">
        <v>141</v>
      </c>
      <c r="S236" s="20" t="s">
        <v>142</v>
      </c>
      <c r="T236" s="68">
        <v>0</v>
      </c>
    </row>
    <row r="237" spans="1:20" x14ac:dyDescent="0.25">
      <c r="A237" s="21">
        <v>46216.426438310184</v>
      </c>
      <c r="B237" s="20" t="s">
        <v>28</v>
      </c>
      <c r="C237" s="20" t="s">
        <v>78</v>
      </c>
      <c r="D237" s="20" t="s">
        <v>158</v>
      </c>
      <c r="E237" s="68">
        <v>0</v>
      </c>
      <c r="F237" s="20" t="s">
        <v>156</v>
      </c>
      <c r="G237" s="20" t="s">
        <v>101</v>
      </c>
      <c r="H237" s="20" t="s">
        <v>133</v>
      </c>
      <c r="I237" s="20" t="s">
        <v>134</v>
      </c>
      <c r="J237" s="20" t="s">
        <v>135</v>
      </c>
      <c r="K237" s="20" t="s">
        <v>136</v>
      </c>
      <c r="L237" s="20" t="s">
        <v>137</v>
      </c>
      <c r="M237" s="20" t="s">
        <v>138</v>
      </c>
      <c r="N237" s="20" t="s">
        <v>139</v>
      </c>
      <c r="O237" s="20" t="s">
        <v>140</v>
      </c>
      <c r="P237" s="20" t="s">
        <v>132</v>
      </c>
      <c r="Q237" s="20" t="s">
        <v>101</v>
      </c>
      <c r="R237" s="20" t="s">
        <v>141</v>
      </c>
      <c r="S237" s="20" t="s">
        <v>142</v>
      </c>
      <c r="T237" s="68">
        <v>0</v>
      </c>
    </row>
    <row r="238" spans="1:20" x14ac:dyDescent="0.25">
      <c r="A238" s="21">
        <v>46216.426438310184</v>
      </c>
      <c r="B238" s="20" t="s">
        <v>28</v>
      </c>
      <c r="C238" s="20" t="s">
        <v>78</v>
      </c>
      <c r="D238" s="20" t="s">
        <v>158</v>
      </c>
      <c r="E238" s="68">
        <v>0</v>
      </c>
      <c r="F238" s="20" t="s">
        <v>156</v>
      </c>
      <c r="G238" s="20" t="s">
        <v>101</v>
      </c>
      <c r="H238" s="20" t="s">
        <v>133</v>
      </c>
      <c r="I238" s="20" t="s">
        <v>134</v>
      </c>
      <c r="J238" s="20" t="s">
        <v>135</v>
      </c>
      <c r="K238" s="20" t="s">
        <v>136</v>
      </c>
      <c r="L238" s="20" t="s">
        <v>137</v>
      </c>
      <c r="M238" s="20" t="s">
        <v>138</v>
      </c>
      <c r="N238" s="20" t="s">
        <v>139</v>
      </c>
      <c r="O238" s="20" t="s">
        <v>140</v>
      </c>
      <c r="P238" s="20" t="s">
        <v>132</v>
      </c>
      <c r="Q238" s="20" t="s">
        <v>95</v>
      </c>
      <c r="R238" s="20" t="s">
        <v>141</v>
      </c>
      <c r="S238" s="20" t="s">
        <v>142</v>
      </c>
      <c r="T238" s="68">
        <v>0</v>
      </c>
    </row>
    <row r="239" spans="1:20" x14ac:dyDescent="0.25">
      <c r="A239" s="21">
        <v>46216.426438310184</v>
      </c>
      <c r="B239" s="20" t="s">
        <v>28</v>
      </c>
      <c r="C239" s="20" t="s">
        <v>78</v>
      </c>
      <c r="D239" s="20" t="s">
        <v>158</v>
      </c>
      <c r="E239" s="68">
        <v>0</v>
      </c>
      <c r="F239" s="20" t="s">
        <v>156</v>
      </c>
      <c r="G239" s="20" t="s">
        <v>101</v>
      </c>
      <c r="H239" s="20" t="s">
        <v>133</v>
      </c>
      <c r="I239" s="20" t="s">
        <v>134</v>
      </c>
      <c r="J239" s="20" t="s">
        <v>135</v>
      </c>
      <c r="K239" s="20" t="s">
        <v>136</v>
      </c>
      <c r="L239" s="20" t="s">
        <v>137</v>
      </c>
      <c r="M239" s="20" t="s">
        <v>138</v>
      </c>
      <c r="N239" s="20" t="s">
        <v>139</v>
      </c>
      <c r="O239" s="20" t="s">
        <v>140</v>
      </c>
      <c r="P239" s="20" t="s">
        <v>132</v>
      </c>
      <c r="Q239" s="20" t="s">
        <v>97</v>
      </c>
      <c r="R239" s="20" t="s">
        <v>141</v>
      </c>
      <c r="S239" s="20" t="s">
        <v>142</v>
      </c>
      <c r="T239" s="68">
        <v>0</v>
      </c>
    </row>
    <row r="240" spans="1:20" x14ac:dyDescent="0.25">
      <c r="A240" s="21">
        <v>46216.426438310184</v>
      </c>
      <c r="B240" s="20" t="s">
        <v>28</v>
      </c>
      <c r="C240" s="20" t="s">
        <v>78</v>
      </c>
      <c r="D240" s="20" t="s">
        <v>158</v>
      </c>
      <c r="E240" s="68">
        <v>0</v>
      </c>
      <c r="F240" s="20" t="s">
        <v>156</v>
      </c>
      <c r="G240" s="20" t="s">
        <v>101</v>
      </c>
      <c r="H240" s="20" t="s">
        <v>133</v>
      </c>
      <c r="I240" s="20" t="s">
        <v>134</v>
      </c>
      <c r="J240" s="20" t="s">
        <v>135</v>
      </c>
      <c r="K240" s="20" t="s">
        <v>136</v>
      </c>
      <c r="L240" s="20" t="s">
        <v>137</v>
      </c>
      <c r="M240" s="20" t="s">
        <v>138</v>
      </c>
      <c r="N240" s="20" t="s">
        <v>139</v>
      </c>
      <c r="O240" s="20" t="s">
        <v>140</v>
      </c>
      <c r="P240" s="20" t="s">
        <v>132</v>
      </c>
      <c r="Q240" s="20" t="s">
        <v>99</v>
      </c>
      <c r="R240" s="20" t="s">
        <v>141</v>
      </c>
      <c r="S240" s="20" t="s">
        <v>142</v>
      </c>
      <c r="T240" s="68">
        <v>0</v>
      </c>
    </row>
    <row r="241" spans="1:21" x14ac:dyDescent="0.25">
      <c r="A241" s="21">
        <v>46216.426438310184</v>
      </c>
      <c r="B241" s="20" t="s">
        <v>28</v>
      </c>
      <c r="C241" s="20" t="s">
        <v>78</v>
      </c>
      <c r="D241" s="20" t="s">
        <v>158</v>
      </c>
      <c r="E241" s="68">
        <v>119.9815111516</v>
      </c>
      <c r="F241" s="20" t="s">
        <v>146</v>
      </c>
      <c r="G241" s="20" t="s">
        <v>101</v>
      </c>
      <c r="H241" s="20" t="s">
        <v>133</v>
      </c>
      <c r="I241" s="20" t="s">
        <v>134</v>
      </c>
      <c r="J241" s="20" t="s">
        <v>135</v>
      </c>
      <c r="K241" s="20" t="s">
        <v>136</v>
      </c>
      <c r="L241" s="20" t="s">
        <v>137</v>
      </c>
      <c r="M241" s="20" t="s">
        <v>138</v>
      </c>
      <c r="N241" s="20" t="s">
        <v>139</v>
      </c>
      <c r="O241" s="20" t="s">
        <v>140</v>
      </c>
      <c r="P241" s="20" t="s">
        <v>132</v>
      </c>
      <c r="Q241" s="20" t="s">
        <v>101</v>
      </c>
      <c r="R241" s="20" t="s">
        <v>141</v>
      </c>
      <c r="S241" s="20" t="s">
        <v>142</v>
      </c>
      <c r="T241" s="68">
        <v>119.9815111516</v>
      </c>
      <c r="U241" s="20">
        <f>T241+T243+T245+T247</f>
        <v>226.32123506796654</v>
      </c>
    </row>
    <row r="242" spans="1:21" x14ac:dyDescent="0.25">
      <c r="A242" s="21">
        <v>46216.426438310184</v>
      </c>
      <c r="B242" s="20" t="s">
        <v>28</v>
      </c>
      <c r="C242" s="20" t="s">
        <v>78</v>
      </c>
      <c r="D242" s="20" t="s">
        <v>158</v>
      </c>
      <c r="E242" s="68">
        <v>119.9815111516</v>
      </c>
      <c r="F242" s="20" t="s">
        <v>146</v>
      </c>
      <c r="G242" s="20" t="s">
        <v>101</v>
      </c>
      <c r="H242" s="20" t="s">
        <v>133</v>
      </c>
      <c r="I242" s="20" t="s">
        <v>134</v>
      </c>
      <c r="J242" s="20" t="s">
        <v>135</v>
      </c>
      <c r="K242" s="20" t="s">
        <v>136</v>
      </c>
      <c r="L242" s="20" t="s">
        <v>137</v>
      </c>
      <c r="M242" s="20" t="s">
        <v>138</v>
      </c>
      <c r="N242" s="20" t="s">
        <v>139</v>
      </c>
      <c r="O242" s="20" t="s">
        <v>140</v>
      </c>
      <c r="P242" s="20" t="s">
        <v>132</v>
      </c>
      <c r="Q242" s="20" t="s">
        <v>99</v>
      </c>
      <c r="R242" s="20" t="s">
        <v>141</v>
      </c>
      <c r="S242" s="20" t="s">
        <v>142</v>
      </c>
      <c r="T242" s="68">
        <v>119.9815111516</v>
      </c>
    </row>
    <row r="243" spans="1:21" x14ac:dyDescent="0.25">
      <c r="A243" s="21">
        <v>46216.426438310184</v>
      </c>
      <c r="B243" s="20" t="s">
        <v>28</v>
      </c>
      <c r="C243" s="20" t="s">
        <v>78</v>
      </c>
      <c r="D243" s="20" t="s">
        <v>158</v>
      </c>
      <c r="E243" s="68">
        <v>23.9651724065201</v>
      </c>
      <c r="F243" s="20" t="s">
        <v>147</v>
      </c>
      <c r="G243" s="20" t="s">
        <v>101</v>
      </c>
      <c r="H243" s="20" t="s">
        <v>133</v>
      </c>
      <c r="I243" s="20" t="s">
        <v>134</v>
      </c>
      <c r="J243" s="20" t="s">
        <v>135</v>
      </c>
      <c r="K243" s="20" t="s">
        <v>136</v>
      </c>
      <c r="L243" s="20" t="s">
        <v>137</v>
      </c>
      <c r="M243" s="20" t="s">
        <v>138</v>
      </c>
      <c r="N243" s="20" t="s">
        <v>139</v>
      </c>
      <c r="O243" s="20" t="s">
        <v>140</v>
      </c>
      <c r="P243" s="20" t="s">
        <v>132</v>
      </c>
      <c r="Q243" s="20" t="s">
        <v>101</v>
      </c>
      <c r="R243" s="20" t="s">
        <v>141</v>
      </c>
      <c r="S243" s="20" t="s">
        <v>142</v>
      </c>
      <c r="T243" s="68">
        <v>23.9651724065201</v>
      </c>
    </row>
    <row r="244" spans="1:21" x14ac:dyDescent="0.25">
      <c r="A244" s="21">
        <v>46216.426438310184</v>
      </c>
      <c r="B244" s="20" t="s">
        <v>28</v>
      </c>
      <c r="C244" s="20" t="s">
        <v>78</v>
      </c>
      <c r="D244" s="20" t="s">
        <v>158</v>
      </c>
      <c r="E244" s="68">
        <v>23.9651724065201</v>
      </c>
      <c r="F244" s="20" t="s">
        <v>147</v>
      </c>
      <c r="G244" s="20" t="s">
        <v>101</v>
      </c>
      <c r="H244" s="20" t="s">
        <v>133</v>
      </c>
      <c r="I244" s="20" t="s">
        <v>134</v>
      </c>
      <c r="J244" s="20" t="s">
        <v>135</v>
      </c>
      <c r="K244" s="20" t="s">
        <v>136</v>
      </c>
      <c r="L244" s="20" t="s">
        <v>137</v>
      </c>
      <c r="M244" s="20" t="s">
        <v>138</v>
      </c>
      <c r="N244" s="20" t="s">
        <v>139</v>
      </c>
      <c r="O244" s="20" t="s">
        <v>140</v>
      </c>
      <c r="P244" s="20" t="s">
        <v>132</v>
      </c>
      <c r="Q244" s="20" t="s">
        <v>99</v>
      </c>
      <c r="R244" s="20" t="s">
        <v>141</v>
      </c>
      <c r="S244" s="20" t="s">
        <v>142</v>
      </c>
      <c r="T244" s="68">
        <v>23.9651724065201</v>
      </c>
    </row>
    <row r="245" spans="1:21" x14ac:dyDescent="0.25">
      <c r="A245" s="21">
        <v>46216.426438310184</v>
      </c>
      <c r="B245" s="20" t="s">
        <v>28</v>
      </c>
      <c r="C245" s="20" t="s">
        <v>78</v>
      </c>
      <c r="D245" s="20" t="s">
        <v>158</v>
      </c>
      <c r="E245" s="68">
        <v>6.9015549134544498</v>
      </c>
      <c r="F245" s="20" t="s">
        <v>144</v>
      </c>
      <c r="G245" s="20" t="s">
        <v>101</v>
      </c>
      <c r="H245" s="20" t="s">
        <v>133</v>
      </c>
      <c r="I245" s="20" t="s">
        <v>134</v>
      </c>
      <c r="J245" s="20" t="s">
        <v>135</v>
      </c>
      <c r="K245" s="20" t="s">
        <v>136</v>
      </c>
      <c r="L245" s="20" t="s">
        <v>137</v>
      </c>
      <c r="M245" s="20" t="s">
        <v>138</v>
      </c>
      <c r="N245" s="20" t="s">
        <v>139</v>
      </c>
      <c r="O245" s="20" t="s">
        <v>140</v>
      </c>
      <c r="P245" s="20" t="s">
        <v>132</v>
      </c>
      <c r="Q245" s="20" t="s">
        <v>101</v>
      </c>
      <c r="R245" s="20" t="s">
        <v>141</v>
      </c>
      <c r="S245" s="20" t="s">
        <v>142</v>
      </c>
      <c r="T245" s="68">
        <v>6.9015549134544498</v>
      </c>
    </row>
    <row r="246" spans="1:21" x14ac:dyDescent="0.25">
      <c r="A246" s="21">
        <v>46216.426438310184</v>
      </c>
      <c r="B246" s="20" t="s">
        <v>28</v>
      </c>
      <c r="C246" s="20" t="s">
        <v>78</v>
      </c>
      <c r="D246" s="20" t="s">
        <v>158</v>
      </c>
      <c r="E246" s="68">
        <v>6.9015549134544498</v>
      </c>
      <c r="F246" s="20" t="s">
        <v>144</v>
      </c>
      <c r="G246" s="20" t="s">
        <v>101</v>
      </c>
      <c r="H246" s="20" t="s">
        <v>133</v>
      </c>
      <c r="I246" s="20" t="s">
        <v>134</v>
      </c>
      <c r="J246" s="20" t="s">
        <v>135</v>
      </c>
      <c r="K246" s="20" t="s">
        <v>136</v>
      </c>
      <c r="L246" s="20" t="s">
        <v>137</v>
      </c>
      <c r="M246" s="20" t="s">
        <v>138</v>
      </c>
      <c r="N246" s="20" t="s">
        <v>139</v>
      </c>
      <c r="O246" s="20" t="s">
        <v>140</v>
      </c>
      <c r="P246" s="20" t="s">
        <v>132</v>
      </c>
      <c r="Q246" s="20" t="s">
        <v>99</v>
      </c>
      <c r="R246" s="20" t="s">
        <v>141</v>
      </c>
      <c r="S246" s="20" t="s">
        <v>142</v>
      </c>
      <c r="T246" s="68">
        <v>6.9015549134544498</v>
      </c>
    </row>
    <row r="247" spans="1:21" x14ac:dyDescent="0.25">
      <c r="A247" s="21">
        <v>46216.426438310184</v>
      </c>
      <c r="B247" s="20" t="s">
        <v>28</v>
      </c>
      <c r="C247" s="20" t="s">
        <v>78</v>
      </c>
      <c r="D247" s="20" t="s">
        <v>158</v>
      </c>
      <c r="E247" s="68">
        <v>75.472996596391994</v>
      </c>
      <c r="F247" s="20" t="s">
        <v>145</v>
      </c>
      <c r="G247" s="20" t="s">
        <v>101</v>
      </c>
      <c r="H247" s="20" t="s">
        <v>133</v>
      </c>
      <c r="I247" s="20" t="s">
        <v>134</v>
      </c>
      <c r="J247" s="20" t="s">
        <v>135</v>
      </c>
      <c r="K247" s="20" t="s">
        <v>136</v>
      </c>
      <c r="L247" s="20" t="s">
        <v>137</v>
      </c>
      <c r="M247" s="20" t="s">
        <v>138</v>
      </c>
      <c r="N247" s="20" t="s">
        <v>139</v>
      </c>
      <c r="O247" s="20" t="s">
        <v>140</v>
      </c>
      <c r="P247" s="20" t="s">
        <v>132</v>
      </c>
      <c r="Q247" s="20" t="s">
        <v>101</v>
      </c>
      <c r="R247" s="20" t="s">
        <v>141</v>
      </c>
      <c r="S247" s="20" t="s">
        <v>142</v>
      </c>
      <c r="T247" s="68">
        <v>75.472996596391994</v>
      </c>
    </row>
    <row r="248" spans="1:21" x14ac:dyDescent="0.25">
      <c r="A248" s="21">
        <v>46216.426438310184</v>
      </c>
      <c r="B248" s="20" t="s">
        <v>28</v>
      </c>
      <c r="C248" s="20" t="s">
        <v>78</v>
      </c>
      <c r="D248" s="20" t="s">
        <v>158</v>
      </c>
      <c r="E248" s="68">
        <v>75.472996596391994</v>
      </c>
      <c r="F248" s="20" t="s">
        <v>145</v>
      </c>
      <c r="G248" s="20" t="s">
        <v>101</v>
      </c>
      <c r="H248" s="20" t="s">
        <v>133</v>
      </c>
      <c r="I248" s="20" t="s">
        <v>134</v>
      </c>
      <c r="J248" s="20" t="s">
        <v>135</v>
      </c>
      <c r="K248" s="20" t="s">
        <v>136</v>
      </c>
      <c r="L248" s="20" t="s">
        <v>137</v>
      </c>
      <c r="M248" s="20" t="s">
        <v>138</v>
      </c>
      <c r="N248" s="20" t="s">
        <v>139</v>
      </c>
      <c r="O248" s="20" t="s">
        <v>140</v>
      </c>
      <c r="P248" s="20" t="s">
        <v>132</v>
      </c>
      <c r="Q248" s="20" t="s">
        <v>99</v>
      </c>
      <c r="R248" s="20" t="s">
        <v>141</v>
      </c>
      <c r="S248" s="20" t="s">
        <v>142</v>
      </c>
      <c r="T248" s="68">
        <v>75.472996596391994</v>
      </c>
    </row>
    <row r="249" spans="1:21" x14ac:dyDescent="0.25">
      <c r="A249" s="21">
        <v>46216.426438310184</v>
      </c>
      <c r="B249" s="20" t="s">
        <v>35</v>
      </c>
      <c r="C249" s="20" t="s">
        <v>74</v>
      </c>
      <c r="D249" s="20" t="s">
        <v>131</v>
      </c>
      <c r="E249" s="68">
        <v>0</v>
      </c>
      <c r="F249" s="20" t="s">
        <v>132</v>
      </c>
      <c r="G249" s="20" t="s">
        <v>101</v>
      </c>
      <c r="H249" s="20" t="s">
        <v>133</v>
      </c>
      <c r="I249" s="20" t="s">
        <v>134</v>
      </c>
      <c r="J249" s="20" t="s">
        <v>135</v>
      </c>
      <c r="K249" s="20" t="s">
        <v>136</v>
      </c>
      <c r="L249" s="20" t="s">
        <v>137</v>
      </c>
      <c r="M249" s="20" t="s">
        <v>159</v>
      </c>
      <c r="N249" s="20" t="s">
        <v>139</v>
      </c>
      <c r="O249" s="20" t="s">
        <v>140</v>
      </c>
      <c r="P249" s="20" t="s">
        <v>132</v>
      </c>
      <c r="Q249" s="20" t="s">
        <v>89</v>
      </c>
      <c r="R249" s="20" t="s">
        <v>141</v>
      </c>
      <c r="S249" s="20" t="s">
        <v>160</v>
      </c>
      <c r="T249" s="68">
        <v>0</v>
      </c>
    </row>
    <row r="250" spans="1:21" x14ac:dyDescent="0.25">
      <c r="A250" s="21">
        <v>46216.426438310184</v>
      </c>
      <c r="B250" s="20" t="s">
        <v>35</v>
      </c>
      <c r="C250" s="20" t="s">
        <v>74</v>
      </c>
      <c r="D250" s="20" t="s">
        <v>131</v>
      </c>
      <c r="E250" s="68">
        <v>0</v>
      </c>
      <c r="F250" s="20" t="s">
        <v>132</v>
      </c>
      <c r="G250" s="20" t="s">
        <v>101</v>
      </c>
      <c r="H250" s="20" t="s">
        <v>133</v>
      </c>
      <c r="I250" s="20" t="s">
        <v>134</v>
      </c>
      <c r="J250" s="20" t="s">
        <v>135</v>
      </c>
      <c r="K250" s="20" t="s">
        <v>136</v>
      </c>
      <c r="L250" s="20" t="s">
        <v>137</v>
      </c>
      <c r="M250" s="20" t="s">
        <v>159</v>
      </c>
      <c r="N250" s="20" t="s">
        <v>139</v>
      </c>
      <c r="O250" s="20" t="s">
        <v>140</v>
      </c>
      <c r="P250" s="20" t="s">
        <v>132</v>
      </c>
      <c r="Q250" s="20" t="s">
        <v>91</v>
      </c>
      <c r="R250" s="20" t="s">
        <v>141</v>
      </c>
      <c r="S250" s="20" t="s">
        <v>160</v>
      </c>
      <c r="T250" s="68">
        <v>0</v>
      </c>
    </row>
    <row r="251" spans="1:21" x14ac:dyDescent="0.25">
      <c r="A251" s="21">
        <v>46216.426438310184</v>
      </c>
      <c r="B251" s="20" t="s">
        <v>35</v>
      </c>
      <c r="C251" s="20" t="s">
        <v>74</v>
      </c>
      <c r="D251" s="20" t="s">
        <v>131</v>
      </c>
      <c r="E251" s="68">
        <v>0</v>
      </c>
      <c r="F251" s="20" t="s">
        <v>132</v>
      </c>
      <c r="G251" s="20" t="s">
        <v>101</v>
      </c>
      <c r="H251" s="20" t="s">
        <v>133</v>
      </c>
      <c r="I251" s="20" t="s">
        <v>134</v>
      </c>
      <c r="J251" s="20" t="s">
        <v>135</v>
      </c>
      <c r="K251" s="20" t="s">
        <v>136</v>
      </c>
      <c r="L251" s="20" t="s">
        <v>137</v>
      </c>
      <c r="M251" s="20" t="s">
        <v>159</v>
      </c>
      <c r="N251" s="20" t="s">
        <v>139</v>
      </c>
      <c r="O251" s="20" t="s">
        <v>140</v>
      </c>
      <c r="P251" s="20" t="s">
        <v>132</v>
      </c>
      <c r="Q251" s="20" t="s">
        <v>93</v>
      </c>
      <c r="R251" s="20" t="s">
        <v>141</v>
      </c>
      <c r="S251" s="20" t="s">
        <v>160</v>
      </c>
      <c r="T251" s="68">
        <v>0</v>
      </c>
    </row>
    <row r="252" spans="1:21" x14ac:dyDescent="0.25">
      <c r="A252" s="21">
        <v>46216.426438310184</v>
      </c>
      <c r="B252" s="20" t="s">
        <v>35</v>
      </c>
      <c r="C252" s="20" t="s">
        <v>74</v>
      </c>
      <c r="D252" s="20" t="s">
        <v>131</v>
      </c>
      <c r="E252" s="68">
        <v>0</v>
      </c>
      <c r="F252" s="20" t="s">
        <v>132</v>
      </c>
      <c r="G252" s="20" t="s">
        <v>101</v>
      </c>
      <c r="H252" s="20" t="s">
        <v>133</v>
      </c>
      <c r="I252" s="20" t="s">
        <v>134</v>
      </c>
      <c r="J252" s="20" t="s">
        <v>135</v>
      </c>
      <c r="K252" s="20" t="s">
        <v>136</v>
      </c>
      <c r="L252" s="20" t="s">
        <v>137</v>
      </c>
      <c r="M252" s="20" t="s">
        <v>159</v>
      </c>
      <c r="N252" s="20" t="s">
        <v>139</v>
      </c>
      <c r="O252" s="20" t="s">
        <v>140</v>
      </c>
      <c r="P252" s="20" t="s">
        <v>132</v>
      </c>
      <c r="Q252" s="20" t="s">
        <v>101</v>
      </c>
      <c r="R252" s="20" t="s">
        <v>141</v>
      </c>
      <c r="S252" s="20" t="s">
        <v>160</v>
      </c>
      <c r="T252" s="68">
        <v>0</v>
      </c>
    </row>
    <row r="253" spans="1:21" x14ac:dyDescent="0.25">
      <c r="A253" s="21">
        <v>46216.426438310184</v>
      </c>
      <c r="B253" s="20" t="s">
        <v>35</v>
      </c>
      <c r="C253" s="20" t="s">
        <v>74</v>
      </c>
      <c r="D253" s="20" t="s">
        <v>131</v>
      </c>
      <c r="E253" s="68">
        <v>0</v>
      </c>
      <c r="F253" s="20" t="s">
        <v>132</v>
      </c>
      <c r="G253" s="20" t="s">
        <v>101</v>
      </c>
      <c r="H253" s="20" t="s">
        <v>133</v>
      </c>
      <c r="I253" s="20" t="s">
        <v>134</v>
      </c>
      <c r="J253" s="20" t="s">
        <v>135</v>
      </c>
      <c r="K253" s="20" t="s">
        <v>136</v>
      </c>
      <c r="L253" s="20" t="s">
        <v>137</v>
      </c>
      <c r="M253" s="20" t="s">
        <v>159</v>
      </c>
      <c r="N253" s="20" t="s">
        <v>139</v>
      </c>
      <c r="O253" s="20" t="s">
        <v>140</v>
      </c>
      <c r="P253" s="20" t="s">
        <v>132</v>
      </c>
      <c r="Q253" s="20" t="s">
        <v>95</v>
      </c>
      <c r="R253" s="20" t="s">
        <v>141</v>
      </c>
      <c r="S253" s="20" t="s">
        <v>160</v>
      </c>
      <c r="T253" s="68">
        <v>0</v>
      </c>
    </row>
    <row r="254" spans="1:21" x14ac:dyDescent="0.25">
      <c r="A254" s="21">
        <v>46216.426438310184</v>
      </c>
      <c r="B254" s="20" t="s">
        <v>35</v>
      </c>
      <c r="C254" s="20" t="s">
        <v>74</v>
      </c>
      <c r="D254" s="20" t="s">
        <v>131</v>
      </c>
      <c r="E254" s="68">
        <v>0</v>
      </c>
      <c r="F254" s="20" t="s">
        <v>132</v>
      </c>
      <c r="G254" s="20" t="s">
        <v>101</v>
      </c>
      <c r="H254" s="20" t="s">
        <v>133</v>
      </c>
      <c r="I254" s="20" t="s">
        <v>134</v>
      </c>
      <c r="J254" s="20" t="s">
        <v>135</v>
      </c>
      <c r="K254" s="20" t="s">
        <v>136</v>
      </c>
      <c r="L254" s="20" t="s">
        <v>137</v>
      </c>
      <c r="M254" s="20" t="s">
        <v>159</v>
      </c>
      <c r="N254" s="20" t="s">
        <v>139</v>
      </c>
      <c r="O254" s="20" t="s">
        <v>140</v>
      </c>
      <c r="P254" s="20" t="s">
        <v>132</v>
      </c>
      <c r="Q254" s="20" t="s">
        <v>97</v>
      </c>
      <c r="R254" s="20" t="s">
        <v>141</v>
      </c>
      <c r="S254" s="20" t="s">
        <v>160</v>
      </c>
      <c r="T254" s="68">
        <v>0</v>
      </c>
    </row>
    <row r="255" spans="1:21" x14ac:dyDescent="0.25">
      <c r="A255" s="21">
        <v>46216.426438310184</v>
      </c>
      <c r="B255" s="20" t="s">
        <v>35</v>
      </c>
      <c r="C255" s="20" t="s">
        <v>74</v>
      </c>
      <c r="D255" s="20" t="s">
        <v>131</v>
      </c>
      <c r="E255" s="68">
        <v>0</v>
      </c>
      <c r="F255" s="20" t="s">
        <v>132</v>
      </c>
      <c r="G255" s="20" t="s">
        <v>101</v>
      </c>
      <c r="H255" s="20" t="s">
        <v>133</v>
      </c>
      <c r="I255" s="20" t="s">
        <v>134</v>
      </c>
      <c r="J255" s="20" t="s">
        <v>135</v>
      </c>
      <c r="K255" s="20" t="s">
        <v>136</v>
      </c>
      <c r="L255" s="20" t="s">
        <v>137</v>
      </c>
      <c r="M255" s="20" t="s">
        <v>159</v>
      </c>
      <c r="N255" s="20" t="s">
        <v>139</v>
      </c>
      <c r="O255" s="20" t="s">
        <v>140</v>
      </c>
      <c r="P255" s="20" t="s">
        <v>132</v>
      </c>
      <c r="Q255" s="20" t="s">
        <v>99</v>
      </c>
      <c r="R255" s="20" t="s">
        <v>141</v>
      </c>
      <c r="S255" s="20" t="s">
        <v>160</v>
      </c>
      <c r="T255" s="68">
        <v>0</v>
      </c>
    </row>
    <row r="256" spans="1:21" x14ac:dyDescent="0.25">
      <c r="A256" s="21">
        <v>46216.426438310184</v>
      </c>
      <c r="B256" s="20" t="s">
        <v>35</v>
      </c>
      <c r="C256" s="20" t="s">
        <v>74</v>
      </c>
      <c r="D256" s="20" t="s">
        <v>131</v>
      </c>
      <c r="E256" s="68">
        <v>0</v>
      </c>
      <c r="F256" s="20" t="s">
        <v>143</v>
      </c>
      <c r="G256" s="20" t="s">
        <v>101</v>
      </c>
      <c r="H256" s="20" t="s">
        <v>133</v>
      </c>
      <c r="I256" s="20" t="s">
        <v>134</v>
      </c>
      <c r="J256" s="20" t="s">
        <v>135</v>
      </c>
      <c r="K256" s="20" t="s">
        <v>136</v>
      </c>
      <c r="L256" s="20" t="s">
        <v>137</v>
      </c>
      <c r="M256" s="20" t="s">
        <v>159</v>
      </c>
      <c r="N256" s="20" t="s">
        <v>139</v>
      </c>
      <c r="O256" s="20" t="s">
        <v>140</v>
      </c>
      <c r="P256" s="20" t="s">
        <v>132</v>
      </c>
      <c r="Q256" s="20" t="s">
        <v>89</v>
      </c>
      <c r="R256" s="20" t="s">
        <v>141</v>
      </c>
      <c r="S256" s="20" t="s">
        <v>160</v>
      </c>
      <c r="T256" s="68">
        <v>0</v>
      </c>
    </row>
    <row r="257" spans="1:20" x14ac:dyDescent="0.25">
      <c r="A257" s="21">
        <v>46216.426438310184</v>
      </c>
      <c r="B257" s="20" t="s">
        <v>35</v>
      </c>
      <c r="C257" s="20" t="s">
        <v>74</v>
      </c>
      <c r="D257" s="20" t="s">
        <v>131</v>
      </c>
      <c r="E257" s="68">
        <v>0</v>
      </c>
      <c r="F257" s="20" t="s">
        <v>143</v>
      </c>
      <c r="G257" s="20" t="s">
        <v>101</v>
      </c>
      <c r="H257" s="20" t="s">
        <v>133</v>
      </c>
      <c r="I257" s="20" t="s">
        <v>134</v>
      </c>
      <c r="J257" s="20" t="s">
        <v>135</v>
      </c>
      <c r="K257" s="20" t="s">
        <v>136</v>
      </c>
      <c r="L257" s="20" t="s">
        <v>137</v>
      </c>
      <c r="M257" s="20" t="s">
        <v>159</v>
      </c>
      <c r="N257" s="20" t="s">
        <v>139</v>
      </c>
      <c r="O257" s="20" t="s">
        <v>140</v>
      </c>
      <c r="P257" s="20" t="s">
        <v>132</v>
      </c>
      <c r="Q257" s="20" t="s">
        <v>91</v>
      </c>
      <c r="R257" s="20" t="s">
        <v>141</v>
      </c>
      <c r="S257" s="20" t="s">
        <v>160</v>
      </c>
      <c r="T257" s="68">
        <v>0</v>
      </c>
    </row>
    <row r="258" spans="1:20" x14ac:dyDescent="0.25">
      <c r="A258" s="21">
        <v>46216.426438310184</v>
      </c>
      <c r="B258" s="20" t="s">
        <v>35</v>
      </c>
      <c r="C258" s="20" t="s">
        <v>74</v>
      </c>
      <c r="D258" s="20" t="s">
        <v>131</v>
      </c>
      <c r="E258" s="68">
        <v>0</v>
      </c>
      <c r="F258" s="20" t="s">
        <v>143</v>
      </c>
      <c r="G258" s="20" t="s">
        <v>101</v>
      </c>
      <c r="H258" s="20" t="s">
        <v>133</v>
      </c>
      <c r="I258" s="20" t="s">
        <v>134</v>
      </c>
      <c r="J258" s="20" t="s">
        <v>135</v>
      </c>
      <c r="K258" s="20" t="s">
        <v>136</v>
      </c>
      <c r="L258" s="20" t="s">
        <v>137</v>
      </c>
      <c r="M258" s="20" t="s">
        <v>159</v>
      </c>
      <c r="N258" s="20" t="s">
        <v>139</v>
      </c>
      <c r="O258" s="20" t="s">
        <v>140</v>
      </c>
      <c r="P258" s="20" t="s">
        <v>132</v>
      </c>
      <c r="Q258" s="20" t="s">
        <v>93</v>
      </c>
      <c r="R258" s="20" t="s">
        <v>141</v>
      </c>
      <c r="S258" s="20" t="s">
        <v>160</v>
      </c>
      <c r="T258" s="68">
        <v>0</v>
      </c>
    </row>
    <row r="259" spans="1:20" x14ac:dyDescent="0.25">
      <c r="A259" s="21">
        <v>46216.426438310184</v>
      </c>
      <c r="B259" s="20" t="s">
        <v>35</v>
      </c>
      <c r="C259" s="20" t="s">
        <v>74</v>
      </c>
      <c r="D259" s="20" t="s">
        <v>131</v>
      </c>
      <c r="E259" s="68">
        <v>0</v>
      </c>
      <c r="F259" s="20" t="s">
        <v>143</v>
      </c>
      <c r="G259" s="20" t="s">
        <v>101</v>
      </c>
      <c r="H259" s="20" t="s">
        <v>133</v>
      </c>
      <c r="I259" s="20" t="s">
        <v>134</v>
      </c>
      <c r="J259" s="20" t="s">
        <v>135</v>
      </c>
      <c r="K259" s="20" t="s">
        <v>136</v>
      </c>
      <c r="L259" s="20" t="s">
        <v>137</v>
      </c>
      <c r="M259" s="20" t="s">
        <v>159</v>
      </c>
      <c r="N259" s="20" t="s">
        <v>139</v>
      </c>
      <c r="O259" s="20" t="s">
        <v>140</v>
      </c>
      <c r="P259" s="20" t="s">
        <v>132</v>
      </c>
      <c r="Q259" s="20" t="s">
        <v>101</v>
      </c>
      <c r="R259" s="20" t="s">
        <v>141</v>
      </c>
      <c r="S259" s="20" t="s">
        <v>160</v>
      </c>
      <c r="T259" s="68">
        <v>0</v>
      </c>
    </row>
    <row r="260" spans="1:20" x14ac:dyDescent="0.25">
      <c r="A260" s="21">
        <v>46216.426438310184</v>
      </c>
      <c r="B260" s="20" t="s">
        <v>35</v>
      </c>
      <c r="C260" s="20" t="s">
        <v>74</v>
      </c>
      <c r="D260" s="20" t="s">
        <v>131</v>
      </c>
      <c r="E260" s="68">
        <v>0</v>
      </c>
      <c r="F260" s="20" t="s">
        <v>143</v>
      </c>
      <c r="G260" s="20" t="s">
        <v>101</v>
      </c>
      <c r="H260" s="20" t="s">
        <v>133</v>
      </c>
      <c r="I260" s="20" t="s">
        <v>134</v>
      </c>
      <c r="J260" s="20" t="s">
        <v>135</v>
      </c>
      <c r="K260" s="20" t="s">
        <v>136</v>
      </c>
      <c r="L260" s="20" t="s">
        <v>137</v>
      </c>
      <c r="M260" s="20" t="s">
        <v>159</v>
      </c>
      <c r="N260" s="20" t="s">
        <v>139</v>
      </c>
      <c r="O260" s="20" t="s">
        <v>140</v>
      </c>
      <c r="P260" s="20" t="s">
        <v>132</v>
      </c>
      <c r="Q260" s="20" t="s">
        <v>95</v>
      </c>
      <c r="R260" s="20" t="s">
        <v>141</v>
      </c>
      <c r="S260" s="20" t="s">
        <v>160</v>
      </c>
      <c r="T260" s="68">
        <v>0</v>
      </c>
    </row>
    <row r="261" spans="1:20" x14ac:dyDescent="0.25">
      <c r="A261" s="21">
        <v>46216.426438310184</v>
      </c>
      <c r="B261" s="20" t="s">
        <v>35</v>
      </c>
      <c r="C261" s="20" t="s">
        <v>74</v>
      </c>
      <c r="D261" s="20" t="s">
        <v>131</v>
      </c>
      <c r="E261" s="68">
        <v>0</v>
      </c>
      <c r="F261" s="20" t="s">
        <v>143</v>
      </c>
      <c r="G261" s="20" t="s">
        <v>101</v>
      </c>
      <c r="H261" s="20" t="s">
        <v>133</v>
      </c>
      <c r="I261" s="20" t="s">
        <v>134</v>
      </c>
      <c r="J261" s="20" t="s">
        <v>135</v>
      </c>
      <c r="K261" s="20" t="s">
        <v>136</v>
      </c>
      <c r="L261" s="20" t="s">
        <v>137</v>
      </c>
      <c r="M261" s="20" t="s">
        <v>159</v>
      </c>
      <c r="N261" s="20" t="s">
        <v>139</v>
      </c>
      <c r="O261" s="20" t="s">
        <v>140</v>
      </c>
      <c r="P261" s="20" t="s">
        <v>132</v>
      </c>
      <c r="Q261" s="20" t="s">
        <v>97</v>
      </c>
      <c r="R261" s="20" t="s">
        <v>141</v>
      </c>
      <c r="S261" s="20" t="s">
        <v>160</v>
      </c>
      <c r="T261" s="68">
        <v>0</v>
      </c>
    </row>
    <row r="262" spans="1:20" x14ac:dyDescent="0.25">
      <c r="A262" s="21">
        <v>46216.426438310184</v>
      </c>
      <c r="B262" s="20" t="s">
        <v>35</v>
      </c>
      <c r="C262" s="20" t="s">
        <v>74</v>
      </c>
      <c r="D262" s="20" t="s">
        <v>131</v>
      </c>
      <c r="E262" s="68">
        <v>0</v>
      </c>
      <c r="F262" s="20" t="s">
        <v>143</v>
      </c>
      <c r="G262" s="20" t="s">
        <v>101</v>
      </c>
      <c r="H262" s="20" t="s">
        <v>133</v>
      </c>
      <c r="I262" s="20" t="s">
        <v>134</v>
      </c>
      <c r="J262" s="20" t="s">
        <v>135</v>
      </c>
      <c r="K262" s="20" t="s">
        <v>136</v>
      </c>
      <c r="L262" s="20" t="s">
        <v>137</v>
      </c>
      <c r="M262" s="20" t="s">
        <v>159</v>
      </c>
      <c r="N262" s="20" t="s">
        <v>139</v>
      </c>
      <c r="O262" s="20" t="s">
        <v>140</v>
      </c>
      <c r="P262" s="20" t="s">
        <v>132</v>
      </c>
      <c r="Q262" s="20" t="s">
        <v>99</v>
      </c>
      <c r="R262" s="20" t="s">
        <v>141</v>
      </c>
      <c r="S262" s="20" t="s">
        <v>160</v>
      </c>
      <c r="T262" s="68">
        <v>0</v>
      </c>
    </row>
    <row r="263" spans="1:20" x14ac:dyDescent="0.25">
      <c r="A263" s="21">
        <v>46216.426438310184</v>
      </c>
      <c r="B263" s="20" t="s">
        <v>35</v>
      </c>
      <c r="C263" s="20" t="s">
        <v>74</v>
      </c>
      <c r="D263" s="20" t="s">
        <v>131</v>
      </c>
      <c r="E263" s="68">
        <v>0</v>
      </c>
      <c r="F263" s="20" t="s">
        <v>144</v>
      </c>
      <c r="G263" s="20" t="s">
        <v>101</v>
      </c>
      <c r="H263" s="20" t="s">
        <v>133</v>
      </c>
      <c r="I263" s="20" t="s">
        <v>134</v>
      </c>
      <c r="J263" s="20" t="s">
        <v>135</v>
      </c>
      <c r="K263" s="20" t="s">
        <v>136</v>
      </c>
      <c r="L263" s="20" t="s">
        <v>137</v>
      </c>
      <c r="M263" s="20" t="s">
        <v>159</v>
      </c>
      <c r="N263" s="20" t="s">
        <v>139</v>
      </c>
      <c r="O263" s="20" t="s">
        <v>140</v>
      </c>
      <c r="P263" s="20" t="s">
        <v>132</v>
      </c>
      <c r="Q263" s="20" t="s">
        <v>89</v>
      </c>
      <c r="R263" s="20" t="s">
        <v>141</v>
      </c>
      <c r="S263" s="20" t="s">
        <v>160</v>
      </c>
      <c r="T263" s="68">
        <v>0</v>
      </c>
    </row>
    <row r="264" spans="1:20" x14ac:dyDescent="0.25">
      <c r="A264" s="21">
        <v>46216.426438310184</v>
      </c>
      <c r="B264" s="20" t="s">
        <v>35</v>
      </c>
      <c r="C264" s="20" t="s">
        <v>74</v>
      </c>
      <c r="D264" s="20" t="s">
        <v>131</v>
      </c>
      <c r="E264" s="68">
        <v>0</v>
      </c>
      <c r="F264" s="20" t="s">
        <v>144</v>
      </c>
      <c r="G264" s="20" t="s">
        <v>101</v>
      </c>
      <c r="H264" s="20" t="s">
        <v>133</v>
      </c>
      <c r="I264" s="20" t="s">
        <v>134</v>
      </c>
      <c r="J264" s="20" t="s">
        <v>135</v>
      </c>
      <c r="K264" s="20" t="s">
        <v>136</v>
      </c>
      <c r="L264" s="20" t="s">
        <v>137</v>
      </c>
      <c r="M264" s="20" t="s">
        <v>159</v>
      </c>
      <c r="N264" s="20" t="s">
        <v>139</v>
      </c>
      <c r="O264" s="20" t="s">
        <v>140</v>
      </c>
      <c r="P264" s="20" t="s">
        <v>132</v>
      </c>
      <c r="Q264" s="20" t="s">
        <v>91</v>
      </c>
      <c r="R264" s="20" t="s">
        <v>141</v>
      </c>
      <c r="S264" s="20" t="s">
        <v>160</v>
      </c>
      <c r="T264" s="68">
        <v>0</v>
      </c>
    </row>
    <row r="265" spans="1:20" x14ac:dyDescent="0.25">
      <c r="A265" s="21">
        <v>46216.426438310184</v>
      </c>
      <c r="B265" s="20" t="s">
        <v>35</v>
      </c>
      <c r="C265" s="20" t="s">
        <v>74</v>
      </c>
      <c r="D265" s="20" t="s">
        <v>131</v>
      </c>
      <c r="E265" s="68">
        <v>0</v>
      </c>
      <c r="F265" s="20" t="s">
        <v>144</v>
      </c>
      <c r="G265" s="20" t="s">
        <v>101</v>
      </c>
      <c r="H265" s="20" t="s">
        <v>133</v>
      </c>
      <c r="I265" s="20" t="s">
        <v>134</v>
      </c>
      <c r="J265" s="20" t="s">
        <v>135</v>
      </c>
      <c r="K265" s="20" t="s">
        <v>136</v>
      </c>
      <c r="L265" s="20" t="s">
        <v>137</v>
      </c>
      <c r="M265" s="20" t="s">
        <v>159</v>
      </c>
      <c r="N265" s="20" t="s">
        <v>139</v>
      </c>
      <c r="O265" s="20" t="s">
        <v>140</v>
      </c>
      <c r="P265" s="20" t="s">
        <v>132</v>
      </c>
      <c r="Q265" s="20" t="s">
        <v>93</v>
      </c>
      <c r="R265" s="20" t="s">
        <v>141</v>
      </c>
      <c r="S265" s="20" t="s">
        <v>160</v>
      </c>
      <c r="T265" s="68">
        <v>0</v>
      </c>
    </row>
    <row r="266" spans="1:20" x14ac:dyDescent="0.25">
      <c r="A266" s="21">
        <v>46216.426438310184</v>
      </c>
      <c r="B266" s="20" t="s">
        <v>35</v>
      </c>
      <c r="C266" s="20" t="s">
        <v>74</v>
      </c>
      <c r="D266" s="20" t="s">
        <v>131</v>
      </c>
      <c r="E266" s="68">
        <v>0</v>
      </c>
      <c r="F266" s="20" t="s">
        <v>144</v>
      </c>
      <c r="G266" s="20" t="s">
        <v>101</v>
      </c>
      <c r="H266" s="20" t="s">
        <v>133</v>
      </c>
      <c r="I266" s="20" t="s">
        <v>134</v>
      </c>
      <c r="J266" s="20" t="s">
        <v>135</v>
      </c>
      <c r="K266" s="20" t="s">
        <v>136</v>
      </c>
      <c r="L266" s="20" t="s">
        <v>137</v>
      </c>
      <c r="M266" s="20" t="s">
        <v>159</v>
      </c>
      <c r="N266" s="20" t="s">
        <v>139</v>
      </c>
      <c r="O266" s="20" t="s">
        <v>140</v>
      </c>
      <c r="P266" s="20" t="s">
        <v>132</v>
      </c>
      <c r="Q266" s="20" t="s">
        <v>101</v>
      </c>
      <c r="R266" s="20" t="s">
        <v>141</v>
      </c>
      <c r="S266" s="20" t="s">
        <v>160</v>
      </c>
      <c r="T266" s="68">
        <v>0</v>
      </c>
    </row>
    <row r="267" spans="1:20" x14ac:dyDescent="0.25">
      <c r="A267" s="21">
        <v>46216.426438310184</v>
      </c>
      <c r="B267" s="20" t="s">
        <v>35</v>
      </c>
      <c r="C267" s="20" t="s">
        <v>74</v>
      </c>
      <c r="D267" s="20" t="s">
        <v>131</v>
      </c>
      <c r="E267" s="68">
        <v>0</v>
      </c>
      <c r="F267" s="20" t="s">
        <v>144</v>
      </c>
      <c r="G267" s="20" t="s">
        <v>101</v>
      </c>
      <c r="H267" s="20" t="s">
        <v>133</v>
      </c>
      <c r="I267" s="20" t="s">
        <v>134</v>
      </c>
      <c r="J267" s="20" t="s">
        <v>135</v>
      </c>
      <c r="K267" s="20" t="s">
        <v>136</v>
      </c>
      <c r="L267" s="20" t="s">
        <v>137</v>
      </c>
      <c r="M267" s="20" t="s">
        <v>159</v>
      </c>
      <c r="N267" s="20" t="s">
        <v>139</v>
      </c>
      <c r="O267" s="20" t="s">
        <v>140</v>
      </c>
      <c r="P267" s="20" t="s">
        <v>132</v>
      </c>
      <c r="Q267" s="20" t="s">
        <v>95</v>
      </c>
      <c r="R267" s="20" t="s">
        <v>141</v>
      </c>
      <c r="S267" s="20" t="s">
        <v>160</v>
      </c>
      <c r="T267" s="68">
        <v>0</v>
      </c>
    </row>
    <row r="268" spans="1:20" x14ac:dyDescent="0.25">
      <c r="A268" s="21">
        <v>46216.426438310184</v>
      </c>
      <c r="B268" s="20" t="s">
        <v>35</v>
      </c>
      <c r="C268" s="20" t="s">
        <v>74</v>
      </c>
      <c r="D268" s="20" t="s">
        <v>131</v>
      </c>
      <c r="E268" s="68">
        <v>0</v>
      </c>
      <c r="F268" s="20" t="s">
        <v>144</v>
      </c>
      <c r="G268" s="20" t="s">
        <v>101</v>
      </c>
      <c r="H268" s="20" t="s">
        <v>133</v>
      </c>
      <c r="I268" s="20" t="s">
        <v>134</v>
      </c>
      <c r="J268" s="20" t="s">
        <v>135</v>
      </c>
      <c r="K268" s="20" t="s">
        <v>136</v>
      </c>
      <c r="L268" s="20" t="s">
        <v>137</v>
      </c>
      <c r="M268" s="20" t="s">
        <v>159</v>
      </c>
      <c r="N268" s="20" t="s">
        <v>139</v>
      </c>
      <c r="O268" s="20" t="s">
        <v>140</v>
      </c>
      <c r="P268" s="20" t="s">
        <v>132</v>
      </c>
      <c r="Q268" s="20" t="s">
        <v>97</v>
      </c>
      <c r="R268" s="20" t="s">
        <v>141</v>
      </c>
      <c r="S268" s="20" t="s">
        <v>160</v>
      </c>
      <c r="T268" s="68">
        <v>0</v>
      </c>
    </row>
    <row r="269" spans="1:20" x14ac:dyDescent="0.25">
      <c r="A269" s="21">
        <v>46216.426438310184</v>
      </c>
      <c r="B269" s="20" t="s">
        <v>35</v>
      </c>
      <c r="C269" s="20" t="s">
        <v>74</v>
      </c>
      <c r="D269" s="20" t="s">
        <v>131</v>
      </c>
      <c r="E269" s="68">
        <v>0</v>
      </c>
      <c r="F269" s="20" t="s">
        <v>144</v>
      </c>
      <c r="G269" s="20" t="s">
        <v>101</v>
      </c>
      <c r="H269" s="20" t="s">
        <v>133</v>
      </c>
      <c r="I269" s="20" t="s">
        <v>134</v>
      </c>
      <c r="J269" s="20" t="s">
        <v>135</v>
      </c>
      <c r="K269" s="20" t="s">
        <v>136</v>
      </c>
      <c r="L269" s="20" t="s">
        <v>137</v>
      </c>
      <c r="M269" s="20" t="s">
        <v>159</v>
      </c>
      <c r="N269" s="20" t="s">
        <v>139</v>
      </c>
      <c r="O269" s="20" t="s">
        <v>140</v>
      </c>
      <c r="P269" s="20" t="s">
        <v>132</v>
      </c>
      <c r="Q269" s="20" t="s">
        <v>99</v>
      </c>
      <c r="R269" s="20" t="s">
        <v>141</v>
      </c>
      <c r="S269" s="20" t="s">
        <v>160</v>
      </c>
      <c r="T269" s="68">
        <v>0</v>
      </c>
    </row>
    <row r="270" spans="1:20" x14ac:dyDescent="0.25">
      <c r="A270" s="21">
        <v>46216.426438310184</v>
      </c>
      <c r="B270" s="20" t="s">
        <v>35</v>
      </c>
      <c r="C270" s="20" t="s">
        <v>74</v>
      </c>
      <c r="D270" s="20" t="s">
        <v>131</v>
      </c>
      <c r="E270" s="68">
        <v>0</v>
      </c>
      <c r="F270" s="20" t="s">
        <v>145</v>
      </c>
      <c r="G270" s="20" t="s">
        <v>101</v>
      </c>
      <c r="H270" s="20" t="s">
        <v>133</v>
      </c>
      <c r="I270" s="20" t="s">
        <v>134</v>
      </c>
      <c r="J270" s="20" t="s">
        <v>135</v>
      </c>
      <c r="K270" s="20" t="s">
        <v>136</v>
      </c>
      <c r="L270" s="20" t="s">
        <v>137</v>
      </c>
      <c r="M270" s="20" t="s">
        <v>159</v>
      </c>
      <c r="N270" s="20" t="s">
        <v>139</v>
      </c>
      <c r="O270" s="20" t="s">
        <v>140</v>
      </c>
      <c r="P270" s="20" t="s">
        <v>132</v>
      </c>
      <c r="Q270" s="20" t="s">
        <v>89</v>
      </c>
      <c r="R270" s="20" t="s">
        <v>141</v>
      </c>
      <c r="S270" s="20" t="s">
        <v>160</v>
      </c>
      <c r="T270" s="68">
        <v>0</v>
      </c>
    </row>
    <row r="271" spans="1:20" x14ac:dyDescent="0.25">
      <c r="A271" s="21">
        <v>46216.426438310184</v>
      </c>
      <c r="B271" s="20" t="s">
        <v>35</v>
      </c>
      <c r="C271" s="20" t="s">
        <v>74</v>
      </c>
      <c r="D271" s="20" t="s">
        <v>131</v>
      </c>
      <c r="E271" s="68">
        <v>0</v>
      </c>
      <c r="F271" s="20" t="s">
        <v>145</v>
      </c>
      <c r="G271" s="20" t="s">
        <v>101</v>
      </c>
      <c r="H271" s="20" t="s">
        <v>133</v>
      </c>
      <c r="I271" s="20" t="s">
        <v>134</v>
      </c>
      <c r="J271" s="20" t="s">
        <v>135</v>
      </c>
      <c r="K271" s="20" t="s">
        <v>136</v>
      </c>
      <c r="L271" s="20" t="s">
        <v>137</v>
      </c>
      <c r="M271" s="20" t="s">
        <v>159</v>
      </c>
      <c r="N271" s="20" t="s">
        <v>139</v>
      </c>
      <c r="O271" s="20" t="s">
        <v>140</v>
      </c>
      <c r="P271" s="20" t="s">
        <v>132</v>
      </c>
      <c r="Q271" s="20" t="s">
        <v>91</v>
      </c>
      <c r="R271" s="20" t="s">
        <v>141</v>
      </c>
      <c r="S271" s="20" t="s">
        <v>160</v>
      </c>
      <c r="T271" s="68">
        <v>0</v>
      </c>
    </row>
    <row r="272" spans="1:20" x14ac:dyDescent="0.25">
      <c r="A272" s="21">
        <v>46216.426438310184</v>
      </c>
      <c r="B272" s="20" t="s">
        <v>35</v>
      </c>
      <c r="C272" s="20" t="s">
        <v>74</v>
      </c>
      <c r="D272" s="20" t="s">
        <v>131</v>
      </c>
      <c r="E272" s="68">
        <v>0</v>
      </c>
      <c r="F272" s="20" t="s">
        <v>145</v>
      </c>
      <c r="G272" s="20" t="s">
        <v>101</v>
      </c>
      <c r="H272" s="20" t="s">
        <v>133</v>
      </c>
      <c r="I272" s="20" t="s">
        <v>134</v>
      </c>
      <c r="J272" s="20" t="s">
        <v>135</v>
      </c>
      <c r="K272" s="20" t="s">
        <v>136</v>
      </c>
      <c r="L272" s="20" t="s">
        <v>137</v>
      </c>
      <c r="M272" s="20" t="s">
        <v>159</v>
      </c>
      <c r="N272" s="20" t="s">
        <v>139</v>
      </c>
      <c r="O272" s="20" t="s">
        <v>140</v>
      </c>
      <c r="P272" s="20" t="s">
        <v>132</v>
      </c>
      <c r="Q272" s="20" t="s">
        <v>93</v>
      </c>
      <c r="R272" s="20" t="s">
        <v>141</v>
      </c>
      <c r="S272" s="20" t="s">
        <v>160</v>
      </c>
      <c r="T272" s="68">
        <v>0</v>
      </c>
    </row>
    <row r="273" spans="1:20" x14ac:dyDescent="0.25">
      <c r="A273" s="21">
        <v>46216.426438310184</v>
      </c>
      <c r="B273" s="20" t="s">
        <v>35</v>
      </c>
      <c r="C273" s="20" t="s">
        <v>74</v>
      </c>
      <c r="D273" s="20" t="s">
        <v>131</v>
      </c>
      <c r="E273" s="68">
        <v>0</v>
      </c>
      <c r="F273" s="20" t="s">
        <v>145</v>
      </c>
      <c r="G273" s="20" t="s">
        <v>101</v>
      </c>
      <c r="H273" s="20" t="s">
        <v>133</v>
      </c>
      <c r="I273" s="20" t="s">
        <v>134</v>
      </c>
      <c r="J273" s="20" t="s">
        <v>135</v>
      </c>
      <c r="K273" s="20" t="s">
        <v>136</v>
      </c>
      <c r="L273" s="20" t="s">
        <v>137</v>
      </c>
      <c r="M273" s="20" t="s">
        <v>159</v>
      </c>
      <c r="N273" s="20" t="s">
        <v>139</v>
      </c>
      <c r="O273" s="20" t="s">
        <v>140</v>
      </c>
      <c r="P273" s="20" t="s">
        <v>132</v>
      </c>
      <c r="Q273" s="20" t="s">
        <v>101</v>
      </c>
      <c r="R273" s="20" t="s">
        <v>141</v>
      </c>
      <c r="S273" s="20" t="s">
        <v>160</v>
      </c>
      <c r="T273" s="68">
        <v>0</v>
      </c>
    </row>
    <row r="274" spans="1:20" x14ac:dyDescent="0.25">
      <c r="A274" s="21">
        <v>46216.426438310184</v>
      </c>
      <c r="B274" s="20" t="s">
        <v>35</v>
      </c>
      <c r="C274" s="20" t="s">
        <v>74</v>
      </c>
      <c r="D274" s="20" t="s">
        <v>131</v>
      </c>
      <c r="E274" s="68">
        <v>0</v>
      </c>
      <c r="F274" s="20" t="s">
        <v>145</v>
      </c>
      <c r="G274" s="20" t="s">
        <v>101</v>
      </c>
      <c r="H274" s="20" t="s">
        <v>133</v>
      </c>
      <c r="I274" s="20" t="s">
        <v>134</v>
      </c>
      <c r="J274" s="20" t="s">
        <v>135</v>
      </c>
      <c r="K274" s="20" t="s">
        <v>136</v>
      </c>
      <c r="L274" s="20" t="s">
        <v>137</v>
      </c>
      <c r="M274" s="20" t="s">
        <v>159</v>
      </c>
      <c r="N274" s="20" t="s">
        <v>139</v>
      </c>
      <c r="O274" s="20" t="s">
        <v>140</v>
      </c>
      <c r="P274" s="20" t="s">
        <v>132</v>
      </c>
      <c r="Q274" s="20" t="s">
        <v>95</v>
      </c>
      <c r="R274" s="20" t="s">
        <v>141</v>
      </c>
      <c r="S274" s="20" t="s">
        <v>160</v>
      </c>
      <c r="T274" s="68">
        <v>0</v>
      </c>
    </row>
    <row r="275" spans="1:20" x14ac:dyDescent="0.25">
      <c r="A275" s="21">
        <v>46216.426438310184</v>
      </c>
      <c r="B275" s="20" t="s">
        <v>35</v>
      </c>
      <c r="C275" s="20" t="s">
        <v>74</v>
      </c>
      <c r="D275" s="20" t="s">
        <v>131</v>
      </c>
      <c r="E275" s="68">
        <v>0</v>
      </c>
      <c r="F275" s="20" t="s">
        <v>145</v>
      </c>
      <c r="G275" s="20" t="s">
        <v>101</v>
      </c>
      <c r="H275" s="20" t="s">
        <v>133</v>
      </c>
      <c r="I275" s="20" t="s">
        <v>134</v>
      </c>
      <c r="J275" s="20" t="s">
        <v>135</v>
      </c>
      <c r="K275" s="20" t="s">
        <v>136</v>
      </c>
      <c r="L275" s="20" t="s">
        <v>137</v>
      </c>
      <c r="M275" s="20" t="s">
        <v>159</v>
      </c>
      <c r="N275" s="20" t="s">
        <v>139</v>
      </c>
      <c r="O275" s="20" t="s">
        <v>140</v>
      </c>
      <c r="P275" s="20" t="s">
        <v>132</v>
      </c>
      <c r="Q275" s="20" t="s">
        <v>97</v>
      </c>
      <c r="R275" s="20" t="s">
        <v>141</v>
      </c>
      <c r="S275" s="20" t="s">
        <v>160</v>
      </c>
      <c r="T275" s="68">
        <v>0</v>
      </c>
    </row>
    <row r="276" spans="1:20" x14ac:dyDescent="0.25">
      <c r="A276" s="21">
        <v>46216.426438310184</v>
      </c>
      <c r="B276" s="20" t="s">
        <v>35</v>
      </c>
      <c r="C276" s="20" t="s">
        <v>74</v>
      </c>
      <c r="D276" s="20" t="s">
        <v>131</v>
      </c>
      <c r="E276" s="68">
        <v>0</v>
      </c>
      <c r="F276" s="20" t="s">
        <v>145</v>
      </c>
      <c r="G276" s="20" t="s">
        <v>101</v>
      </c>
      <c r="H276" s="20" t="s">
        <v>133</v>
      </c>
      <c r="I276" s="20" t="s">
        <v>134</v>
      </c>
      <c r="J276" s="20" t="s">
        <v>135</v>
      </c>
      <c r="K276" s="20" t="s">
        <v>136</v>
      </c>
      <c r="L276" s="20" t="s">
        <v>137</v>
      </c>
      <c r="M276" s="20" t="s">
        <v>159</v>
      </c>
      <c r="N276" s="20" t="s">
        <v>139</v>
      </c>
      <c r="O276" s="20" t="s">
        <v>140</v>
      </c>
      <c r="P276" s="20" t="s">
        <v>132</v>
      </c>
      <c r="Q276" s="20" t="s">
        <v>99</v>
      </c>
      <c r="R276" s="20" t="s">
        <v>141</v>
      </c>
      <c r="S276" s="20" t="s">
        <v>160</v>
      </c>
      <c r="T276" s="68">
        <v>0</v>
      </c>
    </row>
    <row r="277" spans="1:20" x14ac:dyDescent="0.25">
      <c r="A277" s="21">
        <v>46216.426438310184</v>
      </c>
      <c r="B277" s="20" t="s">
        <v>35</v>
      </c>
      <c r="C277" s="20" t="s">
        <v>74</v>
      </c>
      <c r="D277" s="20" t="s">
        <v>131</v>
      </c>
      <c r="E277" s="68">
        <v>0</v>
      </c>
      <c r="F277" s="20" t="s">
        <v>146</v>
      </c>
      <c r="G277" s="20" t="s">
        <v>101</v>
      </c>
      <c r="H277" s="20" t="s">
        <v>133</v>
      </c>
      <c r="I277" s="20" t="s">
        <v>134</v>
      </c>
      <c r="J277" s="20" t="s">
        <v>135</v>
      </c>
      <c r="K277" s="20" t="s">
        <v>136</v>
      </c>
      <c r="L277" s="20" t="s">
        <v>137</v>
      </c>
      <c r="M277" s="20" t="s">
        <v>159</v>
      </c>
      <c r="N277" s="20" t="s">
        <v>139</v>
      </c>
      <c r="O277" s="20" t="s">
        <v>140</v>
      </c>
      <c r="P277" s="20" t="s">
        <v>132</v>
      </c>
      <c r="Q277" s="20" t="s">
        <v>89</v>
      </c>
      <c r="R277" s="20" t="s">
        <v>141</v>
      </c>
      <c r="S277" s="20" t="s">
        <v>160</v>
      </c>
      <c r="T277" s="68">
        <v>0</v>
      </c>
    </row>
    <row r="278" spans="1:20" x14ac:dyDescent="0.25">
      <c r="A278" s="21">
        <v>46216.426438310184</v>
      </c>
      <c r="B278" s="20" t="s">
        <v>35</v>
      </c>
      <c r="C278" s="20" t="s">
        <v>74</v>
      </c>
      <c r="D278" s="20" t="s">
        <v>131</v>
      </c>
      <c r="E278" s="68">
        <v>0</v>
      </c>
      <c r="F278" s="20" t="s">
        <v>146</v>
      </c>
      <c r="G278" s="20" t="s">
        <v>101</v>
      </c>
      <c r="H278" s="20" t="s">
        <v>133</v>
      </c>
      <c r="I278" s="20" t="s">
        <v>134</v>
      </c>
      <c r="J278" s="20" t="s">
        <v>135</v>
      </c>
      <c r="K278" s="20" t="s">
        <v>136</v>
      </c>
      <c r="L278" s="20" t="s">
        <v>137</v>
      </c>
      <c r="M278" s="20" t="s">
        <v>159</v>
      </c>
      <c r="N278" s="20" t="s">
        <v>139</v>
      </c>
      <c r="O278" s="20" t="s">
        <v>140</v>
      </c>
      <c r="P278" s="20" t="s">
        <v>132</v>
      </c>
      <c r="Q278" s="20" t="s">
        <v>91</v>
      </c>
      <c r="R278" s="20" t="s">
        <v>141</v>
      </c>
      <c r="S278" s="20" t="s">
        <v>160</v>
      </c>
      <c r="T278" s="68">
        <v>0</v>
      </c>
    </row>
    <row r="279" spans="1:20" x14ac:dyDescent="0.25">
      <c r="A279" s="21">
        <v>46216.426438310184</v>
      </c>
      <c r="B279" s="20" t="s">
        <v>35</v>
      </c>
      <c r="C279" s="20" t="s">
        <v>74</v>
      </c>
      <c r="D279" s="20" t="s">
        <v>131</v>
      </c>
      <c r="E279" s="68">
        <v>0</v>
      </c>
      <c r="F279" s="20" t="s">
        <v>146</v>
      </c>
      <c r="G279" s="20" t="s">
        <v>101</v>
      </c>
      <c r="H279" s="20" t="s">
        <v>133</v>
      </c>
      <c r="I279" s="20" t="s">
        <v>134</v>
      </c>
      <c r="J279" s="20" t="s">
        <v>135</v>
      </c>
      <c r="K279" s="20" t="s">
        <v>136</v>
      </c>
      <c r="L279" s="20" t="s">
        <v>137</v>
      </c>
      <c r="M279" s="20" t="s">
        <v>159</v>
      </c>
      <c r="N279" s="20" t="s">
        <v>139</v>
      </c>
      <c r="O279" s="20" t="s">
        <v>140</v>
      </c>
      <c r="P279" s="20" t="s">
        <v>132</v>
      </c>
      <c r="Q279" s="20" t="s">
        <v>93</v>
      </c>
      <c r="R279" s="20" t="s">
        <v>141</v>
      </c>
      <c r="S279" s="20" t="s">
        <v>160</v>
      </c>
      <c r="T279" s="68">
        <v>0</v>
      </c>
    </row>
    <row r="280" spans="1:20" x14ac:dyDescent="0.25">
      <c r="A280" s="21">
        <v>46216.426438310184</v>
      </c>
      <c r="B280" s="20" t="s">
        <v>35</v>
      </c>
      <c r="C280" s="20" t="s">
        <v>74</v>
      </c>
      <c r="D280" s="20" t="s">
        <v>131</v>
      </c>
      <c r="E280" s="68">
        <v>0</v>
      </c>
      <c r="F280" s="20" t="s">
        <v>146</v>
      </c>
      <c r="G280" s="20" t="s">
        <v>101</v>
      </c>
      <c r="H280" s="20" t="s">
        <v>133</v>
      </c>
      <c r="I280" s="20" t="s">
        <v>134</v>
      </c>
      <c r="J280" s="20" t="s">
        <v>135</v>
      </c>
      <c r="K280" s="20" t="s">
        <v>136</v>
      </c>
      <c r="L280" s="20" t="s">
        <v>137</v>
      </c>
      <c r="M280" s="20" t="s">
        <v>159</v>
      </c>
      <c r="N280" s="20" t="s">
        <v>139</v>
      </c>
      <c r="O280" s="20" t="s">
        <v>140</v>
      </c>
      <c r="P280" s="20" t="s">
        <v>132</v>
      </c>
      <c r="Q280" s="20" t="s">
        <v>101</v>
      </c>
      <c r="R280" s="20" t="s">
        <v>141</v>
      </c>
      <c r="S280" s="20" t="s">
        <v>160</v>
      </c>
      <c r="T280" s="68">
        <v>0</v>
      </c>
    </row>
    <row r="281" spans="1:20" x14ac:dyDescent="0.25">
      <c r="A281" s="21">
        <v>46216.426438310184</v>
      </c>
      <c r="B281" s="20" t="s">
        <v>35</v>
      </c>
      <c r="C281" s="20" t="s">
        <v>74</v>
      </c>
      <c r="D281" s="20" t="s">
        <v>131</v>
      </c>
      <c r="E281" s="68">
        <v>0</v>
      </c>
      <c r="F281" s="20" t="s">
        <v>146</v>
      </c>
      <c r="G281" s="20" t="s">
        <v>101</v>
      </c>
      <c r="H281" s="20" t="s">
        <v>133</v>
      </c>
      <c r="I281" s="20" t="s">
        <v>134</v>
      </c>
      <c r="J281" s="20" t="s">
        <v>135</v>
      </c>
      <c r="K281" s="20" t="s">
        <v>136</v>
      </c>
      <c r="L281" s="20" t="s">
        <v>137</v>
      </c>
      <c r="M281" s="20" t="s">
        <v>159</v>
      </c>
      <c r="N281" s="20" t="s">
        <v>139</v>
      </c>
      <c r="O281" s="20" t="s">
        <v>140</v>
      </c>
      <c r="P281" s="20" t="s">
        <v>132</v>
      </c>
      <c r="Q281" s="20" t="s">
        <v>95</v>
      </c>
      <c r="R281" s="20" t="s">
        <v>141</v>
      </c>
      <c r="S281" s="20" t="s">
        <v>160</v>
      </c>
      <c r="T281" s="68">
        <v>0</v>
      </c>
    </row>
    <row r="282" spans="1:20" x14ac:dyDescent="0.25">
      <c r="A282" s="21">
        <v>46216.426438310184</v>
      </c>
      <c r="B282" s="20" t="s">
        <v>35</v>
      </c>
      <c r="C282" s="20" t="s">
        <v>74</v>
      </c>
      <c r="D282" s="20" t="s">
        <v>131</v>
      </c>
      <c r="E282" s="68">
        <v>0</v>
      </c>
      <c r="F282" s="20" t="s">
        <v>146</v>
      </c>
      <c r="G282" s="20" t="s">
        <v>101</v>
      </c>
      <c r="H282" s="20" t="s">
        <v>133</v>
      </c>
      <c r="I282" s="20" t="s">
        <v>134</v>
      </c>
      <c r="J282" s="20" t="s">
        <v>135</v>
      </c>
      <c r="K282" s="20" t="s">
        <v>136</v>
      </c>
      <c r="L282" s="20" t="s">
        <v>137</v>
      </c>
      <c r="M282" s="20" t="s">
        <v>159</v>
      </c>
      <c r="N282" s="20" t="s">
        <v>139</v>
      </c>
      <c r="O282" s="20" t="s">
        <v>140</v>
      </c>
      <c r="P282" s="20" t="s">
        <v>132</v>
      </c>
      <c r="Q282" s="20" t="s">
        <v>97</v>
      </c>
      <c r="R282" s="20" t="s">
        <v>141</v>
      </c>
      <c r="S282" s="20" t="s">
        <v>160</v>
      </c>
      <c r="T282" s="68">
        <v>0</v>
      </c>
    </row>
    <row r="283" spans="1:20" x14ac:dyDescent="0.25">
      <c r="A283" s="21">
        <v>46216.426438310184</v>
      </c>
      <c r="B283" s="20" t="s">
        <v>35</v>
      </c>
      <c r="C283" s="20" t="s">
        <v>74</v>
      </c>
      <c r="D283" s="20" t="s">
        <v>131</v>
      </c>
      <c r="E283" s="68">
        <v>0</v>
      </c>
      <c r="F283" s="20" t="s">
        <v>146</v>
      </c>
      <c r="G283" s="20" t="s">
        <v>101</v>
      </c>
      <c r="H283" s="20" t="s">
        <v>133</v>
      </c>
      <c r="I283" s="20" t="s">
        <v>134</v>
      </c>
      <c r="J283" s="20" t="s">
        <v>135</v>
      </c>
      <c r="K283" s="20" t="s">
        <v>136</v>
      </c>
      <c r="L283" s="20" t="s">
        <v>137</v>
      </c>
      <c r="M283" s="20" t="s">
        <v>159</v>
      </c>
      <c r="N283" s="20" t="s">
        <v>139</v>
      </c>
      <c r="O283" s="20" t="s">
        <v>140</v>
      </c>
      <c r="P283" s="20" t="s">
        <v>132</v>
      </c>
      <c r="Q283" s="20" t="s">
        <v>99</v>
      </c>
      <c r="R283" s="20" t="s">
        <v>141</v>
      </c>
      <c r="S283" s="20" t="s">
        <v>160</v>
      </c>
      <c r="T283" s="68">
        <v>0</v>
      </c>
    </row>
    <row r="284" spans="1:20" x14ac:dyDescent="0.25">
      <c r="A284" s="21">
        <v>46216.426438310184</v>
      </c>
      <c r="B284" s="20" t="s">
        <v>35</v>
      </c>
      <c r="C284" s="20" t="s">
        <v>74</v>
      </c>
      <c r="D284" s="20" t="s">
        <v>131</v>
      </c>
      <c r="E284" s="68">
        <v>0</v>
      </c>
      <c r="F284" s="20" t="s">
        <v>147</v>
      </c>
      <c r="G284" s="20" t="s">
        <v>101</v>
      </c>
      <c r="H284" s="20" t="s">
        <v>133</v>
      </c>
      <c r="I284" s="20" t="s">
        <v>134</v>
      </c>
      <c r="J284" s="20" t="s">
        <v>135</v>
      </c>
      <c r="K284" s="20" t="s">
        <v>136</v>
      </c>
      <c r="L284" s="20" t="s">
        <v>137</v>
      </c>
      <c r="M284" s="20" t="s">
        <v>159</v>
      </c>
      <c r="N284" s="20" t="s">
        <v>139</v>
      </c>
      <c r="O284" s="20" t="s">
        <v>140</v>
      </c>
      <c r="P284" s="20" t="s">
        <v>132</v>
      </c>
      <c r="Q284" s="20" t="s">
        <v>89</v>
      </c>
      <c r="R284" s="20" t="s">
        <v>141</v>
      </c>
      <c r="S284" s="20" t="s">
        <v>160</v>
      </c>
      <c r="T284" s="68">
        <v>0</v>
      </c>
    </row>
    <row r="285" spans="1:20" x14ac:dyDescent="0.25">
      <c r="A285" s="21">
        <v>46216.426438310184</v>
      </c>
      <c r="B285" s="20" t="s">
        <v>35</v>
      </c>
      <c r="C285" s="20" t="s">
        <v>74</v>
      </c>
      <c r="D285" s="20" t="s">
        <v>131</v>
      </c>
      <c r="E285" s="68">
        <v>0</v>
      </c>
      <c r="F285" s="20" t="s">
        <v>147</v>
      </c>
      <c r="G285" s="20" t="s">
        <v>101</v>
      </c>
      <c r="H285" s="20" t="s">
        <v>133</v>
      </c>
      <c r="I285" s="20" t="s">
        <v>134</v>
      </c>
      <c r="J285" s="20" t="s">
        <v>135</v>
      </c>
      <c r="K285" s="20" t="s">
        <v>136</v>
      </c>
      <c r="L285" s="20" t="s">
        <v>137</v>
      </c>
      <c r="M285" s="20" t="s">
        <v>159</v>
      </c>
      <c r="N285" s="20" t="s">
        <v>139</v>
      </c>
      <c r="O285" s="20" t="s">
        <v>140</v>
      </c>
      <c r="P285" s="20" t="s">
        <v>132</v>
      </c>
      <c r="Q285" s="20" t="s">
        <v>91</v>
      </c>
      <c r="R285" s="20" t="s">
        <v>141</v>
      </c>
      <c r="S285" s="20" t="s">
        <v>160</v>
      </c>
      <c r="T285" s="68">
        <v>0</v>
      </c>
    </row>
    <row r="286" spans="1:20" x14ac:dyDescent="0.25">
      <c r="A286" s="21">
        <v>46216.426438310184</v>
      </c>
      <c r="B286" s="20" t="s">
        <v>35</v>
      </c>
      <c r="C286" s="20" t="s">
        <v>74</v>
      </c>
      <c r="D286" s="20" t="s">
        <v>131</v>
      </c>
      <c r="E286" s="68">
        <v>0</v>
      </c>
      <c r="F286" s="20" t="s">
        <v>147</v>
      </c>
      <c r="G286" s="20" t="s">
        <v>101</v>
      </c>
      <c r="H286" s="20" t="s">
        <v>133</v>
      </c>
      <c r="I286" s="20" t="s">
        <v>134</v>
      </c>
      <c r="J286" s="20" t="s">
        <v>135</v>
      </c>
      <c r="K286" s="20" t="s">
        <v>136</v>
      </c>
      <c r="L286" s="20" t="s">
        <v>137</v>
      </c>
      <c r="M286" s="20" t="s">
        <v>159</v>
      </c>
      <c r="N286" s="20" t="s">
        <v>139</v>
      </c>
      <c r="O286" s="20" t="s">
        <v>140</v>
      </c>
      <c r="P286" s="20" t="s">
        <v>132</v>
      </c>
      <c r="Q286" s="20" t="s">
        <v>93</v>
      </c>
      <c r="R286" s="20" t="s">
        <v>141</v>
      </c>
      <c r="S286" s="20" t="s">
        <v>160</v>
      </c>
      <c r="T286" s="68">
        <v>0</v>
      </c>
    </row>
    <row r="287" spans="1:20" x14ac:dyDescent="0.25">
      <c r="A287" s="21">
        <v>46216.426438310184</v>
      </c>
      <c r="B287" s="20" t="s">
        <v>35</v>
      </c>
      <c r="C287" s="20" t="s">
        <v>74</v>
      </c>
      <c r="D287" s="20" t="s">
        <v>131</v>
      </c>
      <c r="E287" s="68">
        <v>0</v>
      </c>
      <c r="F287" s="20" t="s">
        <v>147</v>
      </c>
      <c r="G287" s="20" t="s">
        <v>101</v>
      </c>
      <c r="H287" s="20" t="s">
        <v>133</v>
      </c>
      <c r="I287" s="20" t="s">
        <v>134</v>
      </c>
      <c r="J287" s="20" t="s">
        <v>135</v>
      </c>
      <c r="K287" s="20" t="s">
        <v>136</v>
      </c>
      <c r="L287" s="20" t="s">
        <v>137</v>
      </c>
      <c r="M287" s="20" t="s">
        <v>159</v>
      </c>
      <c r="N287" s="20" t="s">
        <v>139</v>
      </c>
      <c r="O287" s="20" t="s">
        <v>140</v>
      </c>
      <c r="P287" s="20" t="s">
        <v>132</v>
      </c>
      <c r="Q287" s="20" t="s">
        <v>101</v>
      </c>
      <c r="R287" s="20" t="s">
        <v>141</v>
      </c>
      <c r="S287" s="20" t="s">
        <v>160</v>
      </c>
      <c r="T287" s="68">
        <v>0</v>
      </c>
    </row>
    <row r="288" spans="1:20" x14ac:dyDescent="0.25">
      <c r="A288" s="21">
        <v>46216.426438310184</v>
      </c>
      <c r="B288" s="20" t="s">
        <v>35</v>
      </c>
      <c r="C288" s="20" t="s">
        <v>74</v>
      </c>
      <c r="D288" s="20" t="s">
        <v>131</v>
      </c>
      <c r="E288" s="68">
        <v>0</v>
      </c>
      <c r="F288" s="20" t="s">
        <v>147</v>
      </c>
      <c r="G288" s="20" t="s">
        <v>101</v>
      </c>
      <c r="H288" s="20" t="s">
        <v>133</v>
      </c>
      <c r="I288" s="20" t="s">
        <v>134</v>
      </c>
      <c r="J288" s="20" t="s">
        <v>135</v>
      </c>
      <c r="K288" s="20" t="s">
        <v>136</v>
      </c>
      <c r="L288" s="20" t="s">
        <v>137</v>
      </c>
      <c r="M288" s="20" t="s">
        <v>159</v>
      </c>
      <c r="N288" s="20" t="s">
        <v>139</v>
      </c>
      <c r="O288" s="20" t="s">
        <v>140</v>
      </c>
      <c r="P288" s="20" t="s">
        <v>132</v>
      </c>
      <c r="Q288" s="20" t="s">
        <v>95</v>
      </c>
      <c r="R288" s="20" t="s">
        <v>141</v>
      </c>
      <c r="S288" s="20" t="s">
        <v>160</v>
      </c>
      <c r="T288" s="68">
        <v>0</v>
      </c>
    </row>
    <row r="289" spans="1:20" x14ac:dyDescent="0.25">
      <c r="A289" s="21">
        <v>46216.426438310184</v>
      </c>
      <c r="B289" s="20" t="s">
        <v>35</v>
      </c>
      <c r="C289" s="20" t="s">
        <v>74</v>
      </c>
      <c r="D289" s="20" t="s">
        <v>131</v>
      </c>
      <c r="E289" s="68">
        <v>0</v>
      </c>
      <c r="F289" s="20" t="s">
        <v>147</v>
      </c>
      <c r="G289" s="20" t="s">
        <v>101</v>
      </c>
      <c r="H289" s="20" t="s">
        <v>133</v>
      </c>
      <c r="I289" s="20" t="s">
        <v>134</v>
      </c>
      <c r="J289" s="20" t="s">
        <v>135</v>
      </c>
      <c r="K289" s="20" t="s">
        <v>136</v>
      </c>
      <c r="L289" s="20" t="s">
        <v>137</v>
      </c>
      <c r="M289" s="20" t="s">
        <v>159</v>
      </c>
      <c r="N289" s="20" t="s">
        <v>139</v>
      </c>
      <c r="O289" s="20" t="s">
        <v>140</v>
      </c>
      <c r="P289" s="20" t="s">
        <v>132</v>
      </c>
      <c r="Q289" s="20" t="s">
        <v>97</v>
      </c>
      <c r="R289" s="20" t="s">
        <v>141</v>
      </c>
      <c r="S289" s="20" t="s">
        <v>160</v>
      </c>
      <c r="T289" s="68">
        <v>0</v>
      </c>
    </row>
    <row r="290" spans="1:20" x14ac:dyDescent="0.25">
      <c r="A290" s="21">
        <v>46216.426438310184</v>
      </c>
      <c r="B290" s="20" t="s">
        <v>35</v>
      </c>
      <c r="C290" s="20" t="s">
        <v>74</v>
      </c>
      <c r="D290" s="20" t="s">
        <v>131</v>
      </c>
      <c r="E290" s="68">
        <v>0</v>
      </c>
      <c r="F290" s="20" t="s">
        <v>147</v>
      </c>
      <c r="G290" s="20" t="s">
        <v>101</v>
      </c>
      <c r="H290" s="20" t="s">
        <v>133</v>
      </c>
      <c r="I290" s="20" t="s">
        <v>134</v>
      </c>
      <c r="J290" s="20" t="s">
        <v>135</v>
      </c>
      <c r="K290" s="20" t="s">
        <v>136</v>
      </c>
      <c r="L290" s="20" t="s">
        <v>137</v>
      </c>
      <c r="M290" s="20" t="s">
        <v>159</v>
      </c>
      <c r="N290" s="20" t="s">
        <v>139</v>
      </c>
      <c r="O290" s="20" t="s">
        <v>140</v>
      </c>
      <c r="P290" s="20" t="s">
        <v>132</v>
      </c>
      <c r="Q290" s="20" t="s">
        <v>99</v>
      </c>
      <c r="R290" s="20" t="s">
        <v>141</v>
      </c>
      <c r="S290" s="20" t="s">
        <v>160</v>
      </c>
      <c r="T290" s="68">
        <v>0</v>
      </c>
    </row>
    <row r="291" spans="1:20" x14ac:dyDescent="0.25">
      <c r="A291" s="21">
        <v>46216.426438310184</v>
      </c>
      <c r="B291" s="20" t="s">
        <v>35</v>
      </c>
      <c r="C291" s="20" t="s">
        <v>74</v>
      </c>
      <c r="D291" s="20" t="s">
        <v>131</v>
      </c>
      <c r="E291" s="68">
        <v>0</v>
      </c>
      <c r="F291" s="20" t="s">
        <v>148</v>
      </c>
      <c r="G291" s="20" t="s">
        <v>101</v>
      </c>
      <c r="H291" s="20" t="s">
        <v>133</v>
      </c>
      <c r="I291" s="20" t="s">
        <v>134</v>
      </c>
      <c r="J291" s="20" t="s">
        <v>135</v>
      </c>
      <c r="K291" s="20" t="s">
        <v>136</v>
      </c>
      <c r="L291" s="20" t="s">
        <v>137</v>
      </c>
      <c r="M291" s="20" t="s">
        <v>159</v>
      </c>
      <c r="N291" s="20" t="s">
        <v>139</v>
      </c>
      <c r="O291" s="20" t="s">
        <v>140</v>
      </c>
      <c r="P291" s="20" t="s">
        <v>132</v>
      </c>
      <c r="Q291" s="20" t="s">
        <v>89</v>
      </c>
      <c r="R291" s="20" t="s">
        <v>141</v>
      </c>
      <c r="S291" s="20" t="s">
        <v>160</v>
      </c>
      <c r="T291" s="68">
        <v>0</v>
      </c>
    </row>
    <row r="292" spans="1:20" x14ac:dyDescent="0.25">
      <c r="A292" s="21">
        <v>46216.426438310184</v>
      </c>
      <c r="B292" s="20" t="s">
        <v>35</v>
      </c>
      <c r="C292" s="20" t="s">
        <v>74</v>
      </c>
      <c r="D292" s="20" t="s">
        <v>131</v>
      </c>
      <c r="E292" s="68">
        <v>0</v>
      </c>
      <c r="F292" s="20" t="s">
        <v>148</v>
      </c>
      <c r="G292" s="20" t="s">
        <v>101</v>
      </c>
      <c r="H292" s="20" t="s">
        <v>133</v>
      </c>
      <c r="I292" s="20" t="s">
        <v>134</v>
      </c>
      <c r="J292" s="20" t="s">
        <v>135</v>
      </c>
      <c r="K292" s="20" t="s">
        <v>136</v>
      </c>
      <c r="L292" s="20" t="s">
        <v>137</v>
      </c>
      <c r="M292" s="20" t="s">
        <v>159</v>
      </c>
      <c r="N292" s="20" t="s">
        <v>139</v>
      </c>
      <c r="O292" s="20" t="s">
        <v>140</v>
      </c>
      <c r="P292" s="20" t="s">
        <v>132</v>
      </c>
      <c r="Q292" s="20" t="s">
        <v>91</v>
      </c>
      <c r="R292" s="20" t="s">
        <v>141</v>
      </c>
      <c r="S292" s="20" t="s">
        <v>160</v>
      </c>
      <c r="T292" s="68">
        <v>0</v>
      </c>
    </row>
    <row r="293" spans="1:20" x14ac:dyDescent="0.25">
      <c r="A293" s="21">
        <v>46216.426438310184</v>
      </c>
      <c r="B293" s="20" t="s">
        <v>35</v>
      </c>
      <c r="C293" s="20" t="s">
        <v>74</v>
      </c>
      <c r="D293" s="20" t="s">
        <v>131</v>
      </c>
      <c r="E293" s="68">
        <v>0</v>
      </c>
      <c r="F293" s="20" t="s">
        <v>148</v>
      </c>
      <c r="G293" s="20" t="s">
        <v>101</v>
      </c>
      <c r="H293" s="20" t="s">
        <v>133</v>
      </c>
      <c r="I293" s="20" t="s">
        <v>134</v>
      </c>
      <c r="J293" s="20" t="s">
        <v>135</v>
      </c>
      <c r="K293" s="20" t="s">
        <v>136</v>
      </c>
      <c r="L293" s="20" t="s">
        <v>137</v>
      </c>
      <c r="M293" s="20" t="s">
        <v>159</v>
      </c>
      <c r="N293" s="20" t="s">
        <v>139</v>
      </c>
      <c r="O293" s="20" t="s">
        <v>140</v>
      </c>
      <c r="P293" s="20" t="s">
        <v>132</v>
      </c>
      <c r="Q293" s="20" t="s">
        <v>93</v>
      </c>
      <c r="R293" s="20" t="s">
        <v>141</v>
      </c>
      <c r="S293" s="20" t="s">
        <v>160</v>
      </c>
      <c r="T293" s="68">
        <v>0</v>
      </c>
    </row>
    <row r="294" spans="1:20" x14ac:dyDescent="0.25">
      <c r="A294" s="21">
        <v>46216.426438310184</v>
      </c>
      <c r="B294" s="20" t="s">
        <v>35</v>
      </c>
      <c r="C294" s="20" t="s">
        <v>74</v>
      </c>
      <c r="D294" s="20" t="s">
        <v>131</v>
      </c>
      <c r="E294" s="68">
        <v>0</v>
      </c>
      <c r="F294" s="20" t="s">
        <v>148</v>
      </c>
      <c r="G294" s="20" t="s">
        <v>101</v>
      </c>
      <c r="H294" s="20" t="s">
        <v>133</v>
      </c>
      <c r="I294" s="20" t="s">
        <v>134</v>
      </c>
      <c r="J294" s="20" t="s">
        <v>135</v>
      </c>
      <c r="K294" s="20" t="s">
        <v>136</v>
      </c>
      <c r="L294" s="20" t="s">
        <v>137</v>
      </c>
      <c r="M294" s="20" t="s">
        <v>159</v>
      </c>
      <c r="N294" s="20" t="s">
        <v>139</v>
      </c>
      <c r="O294" s="20" t="s">
        <v>140</v>
      </c>
      <c r="P294" s="20" t="s">
        <v>132</v>
      </c>
      <c r="Q294" s="20" t="s">
        <v>101</v>
      </c>
      <c r="R294" s="20" t="s">
        <v>141</v>
      </c>
      <c r="S294" s="20" t="s">
        <v>160</v>
      </c>
      <c r="T294" s="68">
        <v>0</v>
      </c>
    </row>
    <row r="295" spans="1:20" x14ac:dyDescent="0.25">
      <c r="A295" s="21">
        <v>46216.426438310184</v>
      </c>
      <c r="B295" s="20" t="s">
        <v>35</v>
      </c>
      <c r="C295" s="20" t="s">
        <v>74</v>
      </c>
      <c r="D295" s="20" t="s">
        <v>131</v>
      </c>
      <c r="E295" s="68">
        <v>0</v>
      </c>
      <c r="F295" s="20" t="s">
        <v>148</v>
      </c>
      <c r="G295" s="20" t="s">
        <v>101</v>
      </c>
      <c r="H295" s="20" t="s">
        <v>133</v>
      </c>
      <c r="I295" s="20" t="s">
        <v>134</v>
      </c>
      <c r="J295" s="20" t="s">
        <v>135</v>
      </c>
      <c r="K295" s="20" t="s">
        <v>136</v>
      </c>
      <c r="L295" s="20" t="s">
        <v>137</v>
      </c>
      <c r="M295" s="20" t="s">
        <v>159</v>
      </c>
      <c r="N295" s="20" t="s">
        <v>139</v>
      </c>
      <c r="O295" s="20" t="s">
        <v>140</v>
      </c>
      <c r="P295" s="20" t="s">
        <v>132</v>
      </c>
      <c r="Q295" s="20" t="s">
        <v>95</v>
      </c>
      <c r="R295" s="20" t="s">
        <v>141</v>
      </c>
      <c r="S295" s="20" t="s">
        <v>160</v>
      </c>
      <c r="T295" s="68">
        <v>0</v>
      </c>
    </row>
    <row r="296" spans="1:20" x14ac:dyDescent="0.25">
      <c r="A296" s="21">
        <v>46216.426438310184</v>
      </c>
      <c r="B296" s="20" t="s">
        <v>35</v>
      </c>
      <c r="C296" s="20" t="s">
        <v>74</v>
      </c>
      <c r="D296" s="20" t="s">
        <v>131</v>
      </c>
      <c r="E296" s="68">
        <v>0</v>
      </c>
      <c r="F296" s="20" t="s">
        <v>148</v>
      </c>
      <c r="G296" s="20" t="s">
        <v>101</v>
      </c>
      <c r="H296" s="20" t="s">
        <v>133</v>
      </c>
      <c r="I296" s="20" t="s">
        <v>134</v>
      </c>
      <c r="J296" s="20" t="s">
        <v>135</v>
      </c>
      <c r="K296" s="20" t="s">
        <v>136</v>
      </c>
      <c r="L296" s="20" t="s">
        <v>137</v>
      </c>
      <c r="M296" s="20" t="s">
        <v>159</v>
      </c>
      <c r="N296" s="20" t="s">
        <v>139</v>
      </c>
      <c r="O296" s="20" t="s">
        <v>140</v>
      </c>
      <c r="P296" s="20" t="s">
        <v>132</v>
      </c>
      <c r="Q296" s="20" t="s">
        <v>97</v>
      </c>
      <c r="R296" s="20" t="s">
        <v>141</v>
      </c>
      <c r="S296" s="20" t="s">
        <v>160</v>
      </c>
      <c r="T296" s="68">
        <v>0</v>
      </c>
    </row>
    <row r="297" spans="1:20" x14ac:dyDescent="0.25">
      <c r="A297" s="21">
        <v>46216.426438310184</v>
      </c>
      <c r="B297" s="20" t="s">
        <v>35</v>
      </c>
      <c r="C297" s="20" t="s">
        <v>74</v>
      </c>
      <c r="D297" s="20" t="s">
        <v>131</v>
      </c>
      <c r="E297" s="68">
        <v>0</v>
      </c>
      <c r="F297" s="20" t="s">
        <v>148</v>
      </c>
      <c r="G297" s="20" t="s">
        <v>101</v>
      </c>
      <c r="H297" s="20" t="s">
        <v>133</v>
      </c>
      <c r="I297" s="20" t="s">
        <v>134</v>
      </c>
      <c r="J297" s="20" t="s">
        <v>135</v>
      </c>
      <c r="K297" s="20" t="s">
        <v>136</v>
      </c>
      <c r="L297" s="20" t="s">
        <v>137</v>
      </c>
      <c r="M297" s="20" t="s">
        <v>159</v>
      </c>
      <c r="N297" s="20" t="s">
        <v>139</v>
      </c>
      <c r="O297" s="20" t="s">
        <v>140</v>
      </c>
      <c r="P297" s="20" t="s">
        <v>132</v>
      </c>
      <c r="Q297" s="20" t="s">
        <v>99</v>
      </c>
      <c r="R297" s="20" t="s">
        <v>141</v>
      </c>
      <c r="S297" s="20" t="s">
        <v>160</v>
      </c>
      <c r="T297" s="68">
        <v>0</v>
      </c>
    </row>
    <row r="298" spans="1:20" x14ac:dyDescent="0.25">
      <c r="A298" s="21">
        <v>46216.426438310184</v>
      </c>
      <c r="B298" s="20" t="s">
        <v>35</v>
      </c>
      <c r="C298" s="20" t="s">
        <v>74</v>
      </c>
      <c r="D298" s="20" t="s">
        <v>131</v>
      </c>
      <c r="E298" s="68">
        <v>0</v>
      </c>
      <c r="F298" s="20" t="s">
        <v>149</v>
      </c>
      <c r="G298" s="20" t="s">
        <v>101</v>
      </c>
      <c r="H298" s="20" t="s">
        <v>133</v>
      </c>
      <c r="I298" s="20" t="s">
        <v>134</v>
      </c>
      <c r="J298" s="20" t="s">
        <v>135</v>
      </c>
      <c r="K298" s="20" t="s">
        <v>136</v>
      </c>
      <c r="L298" s="20" t="s">
        <v>137</v>
      </c>
      <c r="M298" s="20" t="s">
        <v>159</v>
      </c>
      <c r="N298" s="20" t="s">
        <v>139</v>
      </c>
      <c r="O298" s="20" t="s">
        <v>140</v>
      </c>
      <c r="P298" s="20" t="s">
        <v>132</v>
      </c>
      <c r="Q298" s="20" t="s">
        <v>89</v>
      </c>
      <c r="R298" s="20" t="s">
        <v>141</v>
      </c>
      <c r="S298" s="20" t="s">
        <v>160</v>
      </c>
      <c r="T298" s="68">
        <v>0</v>
      </c>
    </row>
    <row r="299" spans="1:20" x14ac:dyDescent="0.25">
      <c r="A299" s="21">
        <v>46216.426438310184</v>
      </c>
      <c r="B299" s="20" t="s">
        <v>35</v>
      </c>
      <c r="C299" s="20" t="s">
        <v>74</v>
      </c>
      <c r="D299" s="20" t="s">
        <v>131</v>
      </c>
      <c r="E299" s="68">
        <v>0</v>
      </c>
      <c r="F299" s="20" t="s">
        <v>149</v>
      </c>
      <c r="G299" s="20" t="s">
        <v>101</v>
      </c>
      <c r="H299" s="20" t="s">
        <v>133</v>
      </c>
      <c r="I299" s="20" t="s">
        <v>134</v>
      </c>
      <c r="J299" s="20" t="s">
        <v>135</v>
      </c>
      <c r="K299" s="20" t="s">
        <v>136</v>
      </c>
      <c r="L299" s="20" t="s">
        <v>137</v>
      </c>
      <c r="M299" s="20" t="s">
        <v>159</v>
      </c>
      <c r="N299" s="20" t="s">
        <v>139</v>
      </c>
      <c r="O299" s="20" t="s">
        <v>140</v>
      </c>
      <c r="P299" s="20" t="s">
        <v>132</v>
      </c>
      <c r="Q299" s="20" t="s">
        <v>91</v>
      </c>
      <c r="R299" s="20" t="s">
        <v>141</v>
      </c>
      <c r="S299" s="20" t="s">
        <v>160</v>
      </c>
      <c r="T299" s="68">
        <v>0</v>
      </c>
    </row>
    <row r="300" spans="1:20" x14ac:dyDescent="0.25">
      <c r="A300" s="21">
        <v>46216.426438310184</v>
      </c>
      <c r="B300" s="20" t="s">
        <v>35</v>
      </c>
      <c r="C300" s="20" t="s">
        <v>74</v>
      </c>
      <c r="D300" s="20" t="s">
        <v>131</v>
      </c>
      <c r="E300" s="68">
        <v>0</v>
      </c>
      <c r="F300" s="20" t="s">
        <v>149</v>
      </c>
      <c r="G300" s="20" t="s">
        <v>101</v>
      </c>
      <c r="H300" s="20" t="s">
        <v>133</v>
      </c>
      <c r="I300" s="20" t="s">
        <v>134</v>
      </c>
      <c r="J300" s="20" t="s">
        <v>135</v>
      </c>
      <c r="K300" s="20" t="s">
        <v>136</v>
      </c>
      <c r="L300" s="20" t="s">
        <v>137</v>
      </c>
      <c r="M300" s="20" t="s">
        <v>159</v>
      </c>
      <c r="N300" s="20" t="s">
        <v>139</v>
      </c>
      <c r="O300" s="20" t="s">
        <v>140</v>
      </c>
      <c r="P300" s="20" t="s">
        <v>132</v>
      </c>
      <c r="Q300" s="20" t="s">
        <v>93</v>
      </c>
      <c r="R300" s="20" t="s">
        <v>141</v>
      </c>
      <c r="S300" s="20" t="s">
        <v>160</v>
      </c>
      <c r="T300" s="68">
        <v>0</v>
      </c>
    </row>
    <row r="301" spans="1:20" x14ac:dyDescent="0.25">
      <c r="A301" s="21">
        <v>46216.426438310184</v>
      </c>
      <c r="B301" s="20" t="s">
        <v>35</v>
      </c>
      <c r="C301" s="20" t="s">
        <v>74</v>
      </c>
      <c r="D301" s="20" t="s">
        <v>131</v>
      </c>
      <c r="E301" s="68">
        <v>0</v>
      </c>
      <c r="F301" s="20" t="s">
        <v>149</v>
      </c>
      <c r="G301" s="20" t="s">
        <v>101</v>
      </c>
      <c r="H301" s="20" t="s">
        <v>133</v>
      </c>
      <c r="I301" s="20" t="s">
        <v>134</v>
      </c>
      <c r="J301" s="20" t="s">
        <v>135</v>
      </c>
      <c r="K301" s="20" t="s">
        <v>136</v>
      </c>
      <c r="L301" s="20" t="s">
        <v>137</v>
      </c>
      <c r="M301" s="20" t="s">
        <v>159</v>
      </c>
      <c r="N301" s="20" t="s">
        <v>139</v>
      </c>
      <c r="O301" s="20" t="s">
        <v>140</v>
      </c>
      <c r="P301" s="20" t="s">
        <v>132</v>
      </c>
      <c r="Q301" s="20" t="s">
        <v>101</v>
      </c>
      <c r="R301" s="20" t="s">
        <v>141</v>
      </c>
      <c r="S301" s="20" t="s">
        <v>160</v>
      </c>
      <c r="T301" s="68">
        <v>0</v>
      </c>
    </row>
    <row r="302" spans="1:20" x14ac:dyDescent="0.25">
      <c r="A302" s="21">
        <v>46216.426438310184</v>
      </c>
      <c r="B302" s="20" t="s">
        <v>35</v>
      </c>
      <c r="C302" s="20" t="s">
        <v>74</v>
      </c>
      <c r="D302" s="20" t="s">
        <v>131</v>
      </c>
      <c r="E302" s="68">
        <v>0</v>
      </c>
      <c r="F302" s="20" t="s">
        <v>149</v>
      </c>
      <c r="G302" s="20" t="s">
        <v>101</v>
      </c>
      <c r="H302" s="20" t="s">
        <v>133</v>
      </c>
      <c r="I302" s="20" t="s">
        <v>134</v>
      </c>
      <c r="J302" s="20" t="s">
        <v>135</v>
      </c>
      <c r="K302" s="20" t="s">
        <v>136</v>
      </c>
      <c r="L302" s="20" t="s">
        <v>137</v>
      </c>
      <c r="M302" s="20" t="s">
        <v>159</v>
      </c>
      <c r="N302" s="20" t="s">
        <v>139</v>
      </c>
      <c r="O302" s="20" t="s">
        <v>140</v>
      </c>
      <c r="P302" s="20" t="s">
        <v>132</v>
      </c>
      <c r="Q302" s="20" t="s">
        <v>95</v>
      </c>
      <c r="R302" s="20" t="s">
        <v>141</v>
      </c>
      <c r="S302" s="20" t="s">
        <v>160</v>
      </c>
      <c r="T302" s="68">
        <v>0</v>
      </c>
    </row>
    <row r="303" spans="1:20" x14ac:dyDescent="0.25">
      <c r="A303" s="21">
        <v>46216.426438310184</v>
      </c>
      <c r="B303" s="20" t="s">
        <v>35</v>
      </c>
      <c r="C303" s="20" t="s">
        <v>74</v>
      </c>
      <c r="D303" s="20" t="s">
        <v>131</v>
      </c>
      <c r="E303" s="68">
        <v>0</v>
      </c>
      <c r="F303" s="20" t="s">
        <v>149</v>
      </c>
      <c r="G303" s="20" t="s">
        <v>101</v>
      </c>
      <c r="H303" s="20" t="s">
        <v>133</v>
      </c>
      <c r="I303" s="20" t="s">
        <v>134</v>
      </c>
      <c r="J303" s="20" t="s">
        <v>135</v>
      </c>
      <c r="K303" s="20" t="s">
        <v>136</v>
      </c>
      <c r="L303" s="20" t="s">
        <v>137</v>
      </c>
      <c r="M303" s="20" t="s">
        <v>159</v>
      </c>
      <c r="N303" s="20" t="s">
        <v>139</v>
      </c>
      <c r="O303" s="20" t="s">
        <v>140</v>
      </c>
      <c r="P303" s="20" t="s">
        <v>132</v>
      </c>
      <c r="Q303" s="20" t="s">
        <v>97</v>
      </c>
      <c r="R303" s="20" t="s">
        <v>141</v>
      </c>
      <c r="S303" s="20" t="s">
        <v>160</v>
      </c>
      <c r="T303" s="68">
        <v>0</v>
      </c>
    </row>
    <row r="304" spans="1:20" x14ac:dyDescent="0.25">
      <c r="A304" s="21">
        <v>46216.426438310184</v>
      </c>
      <c r="B304" s="20" t="s">
        <v>35</v>
      </c>
      <c r="C304" s="20" t="s">
        <v>74</v>
      </c>
      <c r="D304" s="20" t="s">
        <v>131</v>
      </c>
      <c r="E304" s="68">
        <v>0</v>
      </c>
      <c r="F304" s="20" t="s">
        <v>149</v>
      </c>
      <c r="G304" s="20" t="s">
        <v>101</v>
      </c>
      <c r="H304" s="20" t="s">
        <v>133</v>
      </c>
      <c r="I304" s="20" t="s">
        <v>134</v>
      </c>
      <c r="J304" s="20" t="s">
        <v>135</v>
      </c>
      <c r="K304" s="20" t="s">
        <v>136</v>
      </c>
      <c r="L304" s="20" t="s">
        <v>137</v>
      </c>
      <c r="M304" s="20" t="s">
        <v>159</v>
      </c>
      <c r="N304" s="20" t="s">
        <v>139</v>
      </c>
      <c r="O304" s="20" t="s">
        <v>140</v>
      </c>
      <c r="P304" s="20" t="s">
        <v>132</v>
      </c>
      <c r="Q304" s="20" t="s">
        <v>99</v>
      </c>
      <c r="R304" s="20" t="s">
        <v>141</v>
      </c>
      <c r="S304" s="20" t="s">
        <v>160</v>
      </c>
      <c r="T304" s="68">
        <v>0</v>
      </c>
    </row>
    <row r="305" spans="1:20" x14ac:dyDescent="0.25">
      <c r="A305" s="21">
        <v>46216.426438310184</v>
      </c>
      <c r="B305" s="20" t="s">
        <v>35</v>
      </c>
      <c r="C305" s="20" t="s">
        <v>74</v>
      </c>
      <c r="D305" s="20" t="s">
        <v>131</v>
      </c>
      <c r="E305" s="68">
        <v>0</v>
      </c>
      <c r="F305" s="20" t="s">
        <v>150</v>
      </c>
      <c r="G305" s="20" t="s">
        <v>101</v>
      </c>
      <c r="H305" s="20" t="s">
        <v>133</v>
      </c>
      <c r="I305" s="20" t="s">
        <v>134</v>
      </c>
      <c r="J305" s="20" t="s">
        <v>135</v>
      </c>
      <c r="K305" s="20" t="s">
        <v>136</v>
      </c>
      <c r="L305" s="20" t="s">
        <v>137</v>
      </c>
      <c r="M305" s="20" t="s">
        <v>159</v>
      </c>
      <c r="N305" s="20" t="s">
        <v>139</v>
      </c>
      <c r="O305" s="20" t="s">
        <v>140</v>
      </c>
      <c r="P305" s="20" t="s">
        <v>132</v>
      </c>
      <c r="Q305" s="20" t="s">
        <v>89</v>
      </c>
      <c r="R305" s="20" t="s">
        <v>141</v>
      </c>
      <c r="S305" s="20" t="s">
        <v>160</v>
      </c>
      <c r="T305" s="68">
        <v>0</v>
      </c>
    </row>
    <row r="306" spans="1:20" x14ac:dyDescent="0.25">
      <c r="A306" s="21">
        <v>46216.426438310184</v>
      </c>
      <c r="B306" s="20" t="s">
        <v>35</v>
      </c>
      <c r="C306" s="20" t="s">
        <v>74</v>
      </c>
      <c r="D306" s="20" t="s">
        <v>131</v>
      </c>
      <c r="E306" s="68">
        <v>0</v>
      </c>
      <c r="F306" s="20" t="s">
        <v>150</v>
      </c>
      <c r="G306" s="20" t="s">
        <v>101</v>
      </c>
      <c r="H306" s="20" t="s">
        <v>133</v>
      </c>
      <c r="I306" s="20" t="s">
        <v>134</v>
      </c>
      <c r="J306" s="20" t="s">
        <v>135</v>
      </c>
      <c r="K306" s="20" t="s">
        <v>136</v>
      </c>
      <c r="L306" s="20" t="s">
        <v>137</v>
      </c>
      <c r="M306" s="20" t="s">
        <v>159</v>
      </c>
      <c r="N306" s="20" t="s">
        <v>139</v>
      </c>
      <c r="O306" s="20" t="s">
        <v>140</v>
      </c>
      <c r="P306" s="20" t="s">
        <v>132</v>
      </c>
      <c r="Q306" s="20" t="s">
        <v>91</v>
      </c>
      <c r="R306" s="20" t="s">
        <v>141</v>
      </c>
      <c r="S306" s="20" t="s">
        <v>160</v>
      </c>
      <c r="T306" s="68">
        <v>0</v>
      </c>
    </row>
    <row r="307" spans="1:20" x14ac:dyDescent="0.25">
      <c r="A307" s="21">
        <v>46216.426438310184</v>
      </c>
      <c r="B307" s="20" t="s">
        <v>35</v>
      </c>
      <c r="C307" s="20" t="s">
        <v>74</v>
      </c>
      <c r="D307" s="20" t="s">
        <v>131</v>
      </c>
      <c r="E307" s="68">
        <v>0</v>
      </c>
      <c r="F307" s="20" t="s">
        <v>150</v>
      </c>
      <c r="G307" s="20" t="s">
        <v>101</v>
      </c>
      <c r="H307" s="20" t="s">
        <v>133</v>
      </c>
      <c r="I307" s="20" t="s">
        <v>134</v>
      </c>
      <c r="J307" s="20" t="s">
        <v>135</v>
      </c>
      <c r="K307" s="20" t="s">
        <v>136</v>
      </c>
      <c r="L307" s="20" t="s">
        <v>137</v>
      </c>
      <c r="M307" s="20" t="s">
        <v>159</v>
      </c>
      <c r="N307" s="20" t="s">
        <v>139</v>
      </c>
      <c r="O307" s="20" t="s">
        <v>140</v>
      </c>
      <c r="P307" s="20" t="s">
        <v>132</v>
      </c>
      <c r="Q307" s="20" t="s">
        <v>93</v>
      </c>
      <c r="R307" s="20" t="s">
        <v>141</v>
      </c>
      <c r="S307" s="20" t="s">
        <v>160</v>
      </c>
      <c r="T307" s="68">
        <v>0</v>
      </c>
    </row>
    <row r="308" spans="1:20" x14ac:dyDescent="0.25">
      <c r="A308" s="21">
        <v>46216.426438310184</v>
      </c>
      <c r="B308" s="20" t="s">
        <v>35</v>
      </c>
      <c r="C308" s="20" t="s">
        <v>74</v>
      </c>
      <c r="D308" s="20" t="s">
        <v>131</v>
      </c>
      <c r="E308" s="68">
        <v>0</v>
      </c>
      <c r="F308" s="20" t="s">
        <v>150</v>
      </c>
      <c r="G308" s="20" t="s">
        <v>101</v>
      </c>
      <c r="H308" s="20" t="s">
        <v>133</v>
      </c>
      <c r="I308" s="20" t="s">
        <v>134</v>
      </c>
      <c r="J308" s="20" t="s">
        <v>135</v>
      </c>
      <c r="K308" s="20" t="s">
        <v>136</v>
      </c>
      <c r="L308" s="20" t="s">
        <v>137</v>
      </c>
      <c r="M308" s="20" t="s">
        <v>159</v>
      </c>
      <c r="N308" s="20" t="s">
        <v>139</v>
      </c>
      <c r="O308" s="20" t="s">
        <v>140</v>
      </c>
      <c r="P308" s="20" t="s">
        <v>132</v>
      </c>
      <c r="Q308" s="20" t="s">
        <v>101</v>
      </c>
      <c r="R308" s="20" t="s">
        <v>141</v>
      </c>
      <c r="S308" s="20" t="s">
        <v>160</v>
      </c>
      <c r="T308" s="68">
        <v>0</v>
      </c>
    </row>
    <row r="309" spans="1:20" x14ac:dyDescent="0.25">
      <c r="A309" s="21">
        <v>46216.426438310184</v>
      </c>
      <c r="B309" s="20" t="s">
        <v>35</v>
      </c>
      <c r="C309" s="20" t="s">
        <v>74</v>
      </c>
      <c r="D309" s="20" t="s">
        <v>131</v>
      </c>
      <c r="E309" s="68">
        <v>0</v>
      </c>
      <c r="F309" s="20" t="s">
        <v>150</v>
      </c>
      <c r="G309" s="20" t="s">
        <v>101</v>
      </c>
      <c r="H309" s="20" t="s">
        <v>133</v>
      </c>
      <c r="I309" s="20" t="s">
        <v>134</v>
      </c>
      <c r="J309" s="20" t="s">
        <v>135</v>
      </c>
      <c r="K309" s="20" t="s">
        <v>136</v>
      </c>
      <c r="L309" s="20" t="s">
        <v>137</v>
      </c>
      <c r="M309" s="20" t="s">
        <v>159</v>
      </c>
      <c r="N309" s="20" t="s">
        <v>139</v>
      </c>
      <c r="O309" s="20" t="s">
        <v>140</v>
      </c>
      <c r="P309" s="20" t="s">
        <v>132</v>
      </c>
      <c r="Q309" s="20" t="s">
        <v>95</v>
      </c>
      <c r="R309" s="20" t="s">
        <v>141</v>
      </c>
      <c r="S309" s="20" t="s">
        <v>160</v>
      </c>
      <c r="T309" s="68">
        <v>0</v>
      </c>
    </row>
    <row r="310" spans="1:20" x14ac:dyDescent="0.25">
      <c r="A310" s="21">
        <v>46216.426438310184</v>
      </c>
      <c r="B310" s="20" t="s">
        <v>35</v>
      </c>
      <c r="C310" s="20" t="s">
        <v>74</v>
      </c>
      <c r="D310" s="20" t="s">
        <v>131</v>
      </c>
      <c r="E310" s="68">
        <v>0</v>
      </c>
      <c r="F310" s="20" t="s">
        <v>150</v>
      </c>
      <c r="G310" s="20" t="s">
        <v>101</v>
      </c>
      <c r="H310" s="20" t="s">
        <v>133</v>
      </c>
      <c r="I310" s="20" t="s">
        <v>134</v>
      </c>
      <c r="J310" s="20" t="s">
        <v>135</v>
      </c>
      <c r="K310" s="20" t="s">
        <v>136</v>
      </c>
      <c r="L310" s="20" t="s">
        <v>137</v>
      </c>
      <c r="M310" s="20" t="s">
        <v>159</v>
      </c>
      <c r="N310" s="20" t="s">
        <v>139</v>
      </c>
      <c r="O310" s="20" t="s">
        <v>140</v>
      </c>
      <c r="P310" s="20" t="s">
        <v>132</v>
      </c>
      <c r="Q310" s="20" t="s">
        <v>97</v>
      </c>
      <c r="R310" s="20" t="s">
        <v>141</v>
      </c>
      <c r="S310" s="20" t="s">
        <v>160</v>
      </c>
      <c r="T310" s="68">
        <v>0</v>
      </c>
    </row>
    <row r="311" spans="1:20" x14ac:dyDescent="0.25">
      <c r="A311" s="21">
        <v>46216.426438310184</v>
      </c>
      <c r="B311" s="20" t="s">
        <v>35</v>
      </c>
      <c r="C311" s="20" t="s">
        <v>74</v>
      </c>
      <c r="D311" s="20" t="s">
        <v>131</v>
      </c>
      <c r="E311" s="68">
        <v>0</v>
      </c>
      <c r="F311" s="20" t="s">
        <v>150</v>
      </c>
      <c r="G311" s="20" t="s">
        <v>101</v>
      </c>
      <c r="H311" s="20" t="s">
        <v>133</v>
      </c>
      <c r="I311" s="20" t="s">
        <v>134</v>
      </c>
      <c r="J311" s="20" t="s">
        <v>135</v>
      </c>
      <c r="K311" s="20" t="s">
        <v>136</v>
      </c>
      <c r="L311" s="20" t="s">
        <v>137</v>
      </c>
      <c r="M311" s="20" t="s">
        <v>159</v>
      </c>
      <c r="N311" s="20" t="s">
        <v>139</v>
      </c>
      <c r="O311" s="20" t="s">
        <v>140</v>
      </c>
      <c r="P311" s="20" t="s">
        <v>132</v>
      </c>
      <c r="Q311" s="20" t="s">
        <v>99</v>
      </c>
      <c r="R311" s="20" t="s">
        <v>141</v>
      </c>
      <c r="S311" s="20" t="s">
        <v>160</v>
      </c>
      <c r="T311" s="68">
        <v>0</v>
      </c>
    </row>
    <row r="312" spans="1:20" x14ac:dyDescent="0.25">
      <c r="A312" s="21">
        <v>46216.426438310184</v>
      </c>
      <c r="B312" s="20" t="s">
        <v>35</v>
      </c>
      <c r="C312" s="20" t="s">
        <v>74</v>
      </c>
      <c r="D312" s="20" t="s">
        <v>131</v>
      </c>
      <c r="E312" s="68">
        <v>0</v>
      </c>
      <c r="F312" s="20" t="s">
        <v>151</v>
      </c>
      <c r="G312" s="20" t="s">
        <v>101</v>
      </c>
      <c r="H312" s="20" t="s">
        <v>133</v>
      </c>
      <c r="I312" s="20" t="s">
        <v>134</v>
      </c>
      <c r="J312" s="20" t="s">
        <v>135</v>
      </c>
      <c r="K312" s="20" t="s">
        <v>136</v>
      </c>
      <c r="L312" s="20" t="s">
        <v>137</v>
      </c>
      <c r="M312" s="20" t="s">
        <v>159</v>
      </c>
      <c r="N312" s="20" t="s">
        <v>139</v>
      </c>
      <c r="O312" s="20" t="s">
        <v>140</v>
      </c>
      <c r="P312" s="20" t="s">
        <v>132</v>
      </c>
      <c r="Q312" s="20" t="s">
        <v>89</v>
      </c>
      <c r="R312" s="20" t="s">
        <v>141</v>
      </c>
      <c r="S312" s="20" t="s">
        <v>160</v>
      </c>
      <c r="T312" s="68">
        <v>0</v>
      </c>
    </row>
    <row r="313" spans="1:20" x14ac:dyDescent="0.25">
      <c r="A313" s="21">
        <v>46216.426438310184</v>
      </c>
      <c r="B313" s="20" t="s">
        <v>35</v>
      </c>
      <c r="C313" s="20" t="s">
        <v>74</v>
      </c>
      <c r="D313" s="20" t="s">
        <v>131</v>
      </c>
      <c r="E313" s="68">
        <v>0</v>
      </c>
      <c r="F313" s="20" t="s">
        <v>151</v>
      </c>
      <c r="G313" s="20" t="s">
        <v>101</v>
      </c>
      <c r="H313" s="20" t="s">
        <v>133</v>
      </c>
      <c r="I313" s="20" t="s">
        <v>134</v>
      </c>
      <c r="J313" s="20" t="s">
        <v>135</v>
      </c>
      <c r="K313" s="20" t="s">
        <v>136</v>
      </c>
      <c r="L313" s="20" t="s">
        <v>137</v>
      </c>
      <c r="M313" s="20" t="s">
        <v>159</v>
      </c>
      <c r="N313" s="20" t="s">
        <v>139</v>
      </c>
      <c r="O313" s="20" t="s">
        <v>140</v>
      </c>
      <c r="P313" s="20" t="s">
        <v>132</v>
      </c>
      <c r="Q313" s="20" t="s">
        <v>91</v>
      </c>
      <c r="R313" s="20" t="s">
        <v>141</v>
      </c>
      <c r="S313" s="20" t="s">
        <v>160</v>
      </c>
      <c r="T313" s="68">
        <v>0</v>
      </c>
    </row>
    <row r="314" spans="1:20" x14ac:dyDescent="0.25">
      <c r="A314" s="21">
        <v>46216.426438310184</v>
      </c>
      <c r="B314" s="20" t="s">
        <v>35</v>
      </c>
      <c r="C314" s="20" t="s">
        <v>74</v>
      </c>
      <c r="D314" s="20" t="s">
        <v>131</v>
      </c>
      <c r="E314" s="68">
        <v>0</v>
      </c>
      <c r="F314" s="20" t="s">
        <v>151</v>
      </c>
      <c r="G314" s="20" t="s">
        <v>101</v>
      </c>
      <c r="H314" s="20" t="s">
        <v>133</v>
      </c>
      <c r="I314" s="20" t="s">
        <v>134</v>
      </c>
      <c r="J314" s="20" t="s">
        <v>135</v>
      </c>
      <c r="K314" s="20" t="s">
        <v>136</v>
      </c>
      <c r="L314" s="20" t="s">
        <v>137</v>
      </c>
      <c r="M314" s="20" t="s">
        <v>159</v>
      </c>
      <c r="N314" s="20" t="s">
        <v>139</v>
      </c>
      <c r="O314" s="20" t="s">
        <v>140</v>
      </c>
      <c r="P314" s="20" t="s">
        <v>132</v>
      </c>
      <c r="Q314" s="20" t="s">
        <v>93</v>
      </c>
      <c r="R314" s="20" t="s">
        <v>141</v>
      </c>
      <c r="S314" s="20" t="s">
        <v>160</v>
      </c>
      <c r="T314" s="68">
        <v>0</v>
      </c>
    </row>
    <row r="315" spans="1:20" x14ac:dyDescent="0.25">
      <c r="A315" s="21">
        <v>46216.426438310184</v>
      </c>
      <c r="B315" s="20" t="s">
        <v>35</v>
      </c>
      <c r="C315" s="20" t="s">
        <v>74</v>
      </c>
      <c r="D315" s="20" t="s">
        <v>131</v>
      </c>
      <c r="E315" s="68">
        <v>0</v>
      </c>
      <c r="F315" s="20" t="s">
        <v>151</v>
      </c>
      <c r="G315" s="20" t="s">
        <v>101</v>
      </c>
      <c r="H315" s="20" t="s">
        <v>133</v>
      </c>
      <c r="I315" s="20" t="s">
        <v>134</v>
      </c>
      <c r="J315" s="20" t="s">
        <v>135</v>
      </c>
      <c r="K315" s="20" t="s">
        <v>136</v>
      </c>
      <c r="L315" s="20" t="s">
        <v>137</v>
      </c>
      <c r="M315" s="20" t="s">
        <v>159</v>
      </c>
      <c r="N315" s="20" t="s">
        <v>139</v>
      </c>
      <c r="O315" s="20" t="s">
        <v>140</v>
      </c>
      <c r="P315" s="20" t="s">
        <v>132</v>
      </c>
      <c r="Q315" s="20" t="s">
        <v>101</v>
      </c>
      <c r="R315" s="20" t="s">
        <v>141</v>
      </c>
      <c r="S315" s="20" t="s">
        <v>160</v>
      </c>
      <c r="T315" s="68">
        <v>0</v>
      </c>
    </row>
    <row r="316" spans="1:20" x14ac:dyDescent="0.25">
      <c r="A316" s="21">
        <v>46216.426438310184</v>
      </c>
      <c r="B316" s="20" t="s">
        <v>35</v>
      </c>
      <c r="C316" s="20" t="s">
        <v>74</v>
      </c>
      <c r="D316" s="20" t="s">
        <v>131</v>
      </c>
      <c r="E316" s="68">
        <v>0</v>
      </c>
      <c r="F316" s="20" t="s">
        <v>151</v>
      </c>
      <c r="G316" s="20" t="s">
        <v>101</v>
      </c>
      <c r="H316" s="20" t="s">
        <v>133</v>
      </c>
      <c r="I316" s="20" t="s">
        <v>134</v>
      </c>
      <c r="J316" s="20" t="s">
        <v>135</v>
      </c>
      <c r="K316" s="20" t="s">
        <v>136</v>
      </c>
      <c r="L316" s="20" t="s">
        <v>137</v>
      </c>
      <c r="M316" s="20" t="s">
        <v>159</v>
      </c>
      <c r="N316" s="20" t="s">
        <v>139</v>
      </c>
      <c r="O316" s="20" t="s">
        <v>140</v>
      </c>
      <c r="P316" s="20" t="s">
        <v>132</v>
      </c>
      <c r="Q316" s="20" t="s">
        <v>95</v>
      </c>
      <c r="R316" s="20" t="s">
        <v>141</v>
      </c>
      <c r="S316" s="20" t="s">
        <v>160</v>
      </c>
      <c r="T316" s="68">
        <v>0</v>
      </c>
    </row>
    <row r="317" spans="1:20" x14ac:dyDescent="0.25">
      <c r="A317" s="21">
        <v>46216.426438310184</v>
      </c>
      <c r="B317" s="20" t="s">
        <v>35</v>
      </c>
      <c r="C317" s="20" t="s">
        <v>74</v>
      </c>
      <c r="D317" s="20" t="s">
        <v>131</v>
      </c>
      <c r="E317" s="68">
        <v>0</v>
      </c>
      <c r="F317" s="20" t="s">
        <v>151</v>
      </c>
      <c r="G317" s="20" t="s">
        <v>101</v>
      </c>
      <c r="H317" s="20" t="s">
        <v>133</v>
      </c>
      <c r="I317" s="20" t="s">
        <v>134</v>
      </c>
      <c r="J317" s="20" t="s">
        <v>135</v>
      </c>
      <c r="K317" s="20" t="s">
        <v>136</v>
      </c>
      <c r="L317" s="20" t="s">
        <v>137</v>
      </c>
      <c r="M317" s="20" t="s">
        <v>159</v>
      </c>
      <c r="N317" s="20" t="s">
        <v>139</v>
      </c>
      <c r="O317" s="20" t="s">
        <v>140</v>
      </c>
      <c r="P317" s="20" t="s">
        <v>132</v>
      </c>
      <c r="Q317" s="20" t="s">
        <v>97</v>
      </c>
      <c r="R317" s="20" t="s">
        <v>141</v>
      </c>
      <c r="S317" s="20" t="s">
        <v>160</v>
      </c>
      <c r="T317" s="68">
        <v>0</v>
      </c>
    </row>
    <row r="318" spans="1:20" x14ac:dyDescent="0.25">
      <c r="A318" s="21">
        <v>46216.426438310184</v>
      </c>
      <c r="B318" s="20" t="s">
        <v>35</v>
      </c>
      <c r="C318" s="20" t="s">
        <v>74</v>
      </c>
      <c r="D318" s="20" t="s">
        <v>131</v>
      </c>
      <c r="E318" s="68">
        <v>0</v>
      </c>
      <c r="F318" s="20" t="s">
        <v>151</v>
      </c>
      <c r="G318" s="20" t="s">
        <v>101</v>
      </c>
      <c r="H318" s="20" t="s">
        <v>133</v>
      </c>
      <c r="I318" s="20" t="s">
        <v>134</v>
      </c>
      <c r="J318" s="20" t="s">
        <v>135</v>
      </c>
      <c r="K318" s="20" t="s">
        <v>136</v>
      </c>
      <c r="L318" s="20" t="s">
        <v>137</v>
      </c>
      <c r="M318" s="20" t="s">
        <v>159</v>
      </c>
      <c r="N318" s="20" t="s">
        <v>139</v>
      </c>
      <c r="O318" s="20" t="s">
        <v>140</v>
      </c>
      <c r="P318" s="20" t="s">
        <v>132</v>
      </c>
      <c r="Q318" s="20" t="s">
        <v>99</v>
      </c>
      <c r="R318" s="20" t="s">
        <v>141</v>
      </c>
      <c r="S318" s="20" t="s">
        <v>160</v>
      </c>
      <c r="T318" s="68">
        <v>0</v>
      </c>
    </row>
    <row r="319" spans="1:20" x14ac:dyDescent="0.25">
      <c r="A319" s="21">
        <v>46216.426438310184</v>
      </c>
      <c r="B319" s="20" t="s">
        <v>35</v>
      </c>
      <c r="C319" s="20" t="s">
        <v>74</v>
      </c>
      <c r="D319" s="20" t="s">
        <v>131</v>
      </c>
      <c r="E319" s="68">
        <v>0</v>
      </c>
      <c r="F319" s="20" t="s">
        <v>152</v>
      </c>
      <c r="G319" s="20" t="s">
        <v>101</v>
      </c>
      <c r="H319" s="20" t="s">
        <v>133</v>
      </c>
      <c r="I319" s="20" t="s">
        <v>134</v>
      </c>
      <c r="J319" s="20" t="s">
        <v>135</v>
      </c>
      <c r="K319" s="20" t="s">
        <v>136</v>
      </c>
      <c r="L319" s="20" t="s">
        <v>137</v>
      </c>
      <c r="M319" s="20" t="s">
        <v>159</v>
      </c>
      <c r="N319" s="20" t="s">
        <v>139</v>
      </c>
      <c r="O319" s="20" t="s">
        <v>140</v>
      </c>
      <c r="P319" s="20" t="s">
        <v>132</v>
      </c>
      <c r="Q319" s="20" t="s">
        <v>89</v>
      </c>
      <c r="R319" s="20" t="s">
        <v>141</v>
      </c>
      <c r="S319" s="20" t="s">
        <v>160</v>
      </c>
      <c r="T319" s="68">
        <v>0</v>
      </c>
    </row>
    <row r="320" spans="1:20" x14ac:dyDescent="0.25">
      <c r="A320" s="21">
        <v>46216.426438310184</v>
      </c>
      <c r="B320" s="20" t="s">
        <v>35</v>
      </c>
      <c r="C320" s="20" t="s">
        <v>74</v>
      </c>
      <c r="D320" s="20" t="s">
        <v>131</v>
      </c>
      <c r="E320" s="68">
        <v>0</v>
      </c>
      <c r="F320" s="20" t="s">
        <v>152</v>
      </c>
      <c r="G320" s="20" t="s">
        <v>101</v>
      </c>
      <c r="H320" s="20" t="s">
        <v>133</v>
      </c>
      <c r="I320" s="20" t="s">
        <v>134</v>
      </c>
      <c r="J320" s="20" t="s">
        <v>135</v>
      </c>
      <c r="K320" s="20" t="s">
        <v>136</v>
      </c>
      <c r="L320" s="20" t="s">
        <v>137</v>
      </c>
      <c r="M320" s="20" t="s">
        <v>159</v>
      </c>
      <c r="N320" s="20" t="s">
        <v>139</v>
      </c>
      <c r="O320" s="20" t="s">
        <v>140</v>
      </c>
      <c r="P320" s="20" t="s">
        <v>132</v>
      </c>
      <c r="Q320" s="20" t="s">
        <v>91</v>
      </c>
      <c r="R320" s="20" t="s">
        <v>141</v>
      </c>
      <c r="S320" s="20" t="s">
        <v>160</v>
      </c>
      <c r="T320" s="68">
        <v>0</v>
      </c>
    </row>
    <row r="321" spans="1:20" x14ac:dyDescent="0.25">
      <c r="A321" s="21">
        <v>46216.426438310184</v>
      </c>
      <c r="B321" s="20" t="s">
        <v>35</v>
      </c>
      <c r="C321" s="20" t="s">
        <v>74</v>
      </c>
      <c r="D321" s="20" t="s">
        <v>131</v>
      </c>
      <c r="E321" s="68">
        <v>0</v>
      </c>
      <c r="F321" s="20" t="s">
        <v>152</v>
      </c>
      <c r="G321" s="20" t="s">
        <v>101</v>
      </c>
      <c r="H321" s="20" t="s">
        <v>133</v>
      </c>
      <c r="I321" s="20" t="s">
        <v>134</v>
      </c>
      <c r="J321" s="20" t="s">
        <v>135</v>
      </c>
      <c r="K321" s="20" t="s">
        <v>136</v>
      </c>
      <c r="L321" s="20" t="s">
        <v>137</v>
      </c>
      <c r="M321" s="20" t="s">
        <v>159</v>
      </c>
      <c r="N321" s="20" t="s">
        <v>139</v>
      </c>
      <c r="O321" s="20" t="s">
        <v>140</v>
      </c>
      <c r="P321" s="20" t="s">
        <v>132</v>
      </c>
      <c r="Q321" s="20" t="s">
        <v>93</v>
      </c>
      <c r="R321" s="20" t="s">
        <v>141</v>
      </c>
      <c r="S321" s="20" t="s">
        <v>160</v>
      </c>
      <c r="T321" s="68">
        <v>0</v>
      </c>
    </row>
    <row r="322" spans="1:20" x14ac:dyDescent="0.25">
      <c r="A322" s="21">
        <v>46216.426438310184</v>
      </c>
      <c r="B322" s="20" t="s">
        <v>35</v>
      </c>
      <c r="C322" s="20" t="s">
        <v>74</v>
      </c>
      <c r="D322" s="20" t="s">
        <v>131</v>
      </c>
      <c r="E322" s="68">
        <v>0</v>
      </c>
      <c r="F322" s="20" t="s">
        <v>152</v>
      </c>
      <c r="G322" s="20" t="s">
        <v>101</v>
      </c>
      <c r="H322" s="20" t="s">
        <v>133</v>
      </c>
      <c r="I322" s="20" t="s">
        <v>134</v>
      </c>
      <c r="J322" s="20" t="s">
        <v>135</v>
      </c>
      <c r="K322" s="20" t="s">
        <v>136</v>
      </c>
      <c r="L322" s="20" t="s">
        <v>137</v>
      </c>
      <c r="M322" s="20" t="s">
        <v>159</v>
      </c>
      <c r="N322" s="20" t="s">
        <v>139</v>
      </c>
      <c r="O322" s="20" t="s">
        <v>140</v>
      </c>
      <c r="P322" s="20" t="s">
        <v>132</v>
      </c>
      <c r="Q322" s="20" t="s">
        <v>101</v>
      </c>
      <c r="R322" s="20" t="s">
        <v>141</v>
      </c>
      <c r="S322" s="20" t="s">
        <v>160</v>
      </c>
      <c r="T322" s="68">
        <v>0</v>
      </c>
    </row>
    <row r="323" spans="1:20" x14ac:dyDescent="0.25">
      <c r="A323" s="21">
        <v>46216.426438310184</v>
      </c>
      <c r="B323" s="20" t="s">
        <v>35</v>
      </c>
      <c r="C323" s="20" t="s">
        <v>74</v>
      </c>
      <c r="D323" s="20" t="s">
        <v>131</v>
      </c>
      <c r="E323" s="68">
        <v>0</v>
      </c>
      <c r="F323" s="20" t="s">
        <v>152</v>
      </c>
      <c r="G323" s="20" t="s">
        <v>101</v>
      </c>
      <c r="H323" s="20" t="s">
        <v>133</v>
      </c>
      <c r="I323" s="20" t="s">
        <v>134</v>
      </c>
      <c r="J323" s="20" t="s">
        <v>135</v>
      </c>
      <c r="K323" s="20" t="s">
        <v>136</v>
      </c>
      <c r="L323" s="20" t="s">
        <v>137</v>
      </c>
      <c r="M323" s="20" t="s">
        <v>159</v>
      </c>
      <c r="N323" s="20" t="s">
        <v>139</v>
      </c>
      <c r="O323" s="20" t="s">
        <v>140</v>
      </c>
      <c r="P323" s="20" t="s">
        <v>132</v>
      </c>
      <c r="Q323" s="20" t="s">
        <v>95</v>
      </c>
      <c r="R323" s="20" t="s">
        <v>141</v>
      </c>
      <c r="S323" s="20" t="s">
        <v>160</v>
      </c>
      <c r="T323" s="68">
        <v>0</v>
      </c>
    </row>
    <row r="324" spans="1:20" x14ac:dyDescent="0.25">
      <c r="A324" s="21">
        <v>46216.426438310184</v>
      </c>
      <c r="B324" s="20" t="s">
        <v>35</v>
      </c>
      <c r="C324" s="20" t="s">
        <v>74</v>
      </c>
      <c r="D324" s="20" t="s">
        <v>131</v>
      </c>
      <c r="E324" s="68">
        <v>0</v>
      </c>
      <c r="F324" s="20" t="s">
        <v>152</v>
      </c>
      <c r="G324" s="20" t="s">
        <v>101</v>
      </c>
      <c r="H324" s="20" t="s">
        <v>133</v>
      </c>
      <c r="I324" s="20" t="s">
        <v>134</v>
      </c>
      <c r="J324" s="20" t="s">
        <v>135</v>
      </c>
      <c r="K324" s="20" t="s">
        <v>136</v>
      </c>
      <c r="L324" s="20" t="s">
        <v>137</v>
      </c>
      <c r="M324" s="20" t="s">
        <v>159</v>
      </c>
      <c r="N324" s="20" t="s">
        <v>139</v>
      </c>
      <c r="O324" s="20" t="s">
        <v>140</v>
      </c>
      <c r="P324" s="20" t="s">
        <v>132</v>
      </c>
      <c r="Q324" s="20" t="s">
        <v>97</v>
      </c>
      <c r="R324" s="20" t="s">
        <v>141</v>
      </c>
      <c r="S324" s="20" t="s">
        <v>160</v>
      </c>
      <c r="T324" s="68">
        <v>0</v>
      </c>
    </row>
    <row r="325" spans="1:20" x14ac:dyDescent="0.25">
      <c r="A325" s="21">
        <v>46216.426438310184</v>
      </c>
      <c r="B325" s="20" t="s">
        <v>35</v>
      </c>
      <c r="C325" s="20" t="s">
        <v>74</v>
      </c>
      <c r="D325" s="20" t="s">
        <v>131</v>
      </c>
      <c r="E325" s="68">
        <v>0</v>
      </c>
      <c r="F325" s="20" t="s">
        <v>152</v>
      </c>
      <c r="G325" s="20" t="s">
        <v>101</v>
      </c>
      <c r="H325" s="20" t="s">
        <v>133</v>
      </c>
      <c r="I325" s="20" t="s">
        <v>134</v>
      </c>
      <c r="J325" s="20" t="s">
        <v>135</v>
      </c>
      <c r="K325" s="20" t="s">
        <v>136</v>
      </c>
      <c r="L325" s="20" t="s">
        <v>137</v>
      </c>
      <c r="M325" s="20" t="s">
        <v>159</v>
      </c>
      <c r="N325" s="20" t="s">
        <v>139</v>
      </c>
      <c r="O325" s="20" t="s">
        <v>140</v>
      </c>
      <c r="P325" s="20" t="s">
        <v>132</v>
      </c>
      <c r="Q325" s="20" t="s">
        <v>99</v>
      </c>
      <c r="R325" s="20" t="s">
        <v>141</v>
      </c>
      <c r="S325" s="20" t="s">
        <v>160</v>
      </c>
      <c r="T325" s="68">
        <v>0</v>
      </c>
    </row>
    <row r="326" spans="1:20" x14ac:dyDescent="0.25">
      <c r="A326" s="21">
        <v>46216.426438310184</v>
      </c>
      <c r="B326" s="20" t="s">
        <v>35</v>
      </c>
      <c r="C326" s="20" t="s">
        <v>74</v>
      </c>
      <c r="D326" s="20" t="s">
        <v>131</v>
      </c>
      <c r="E326" s="68">
        <v>0</v>
      </c>
      <c r="F326" s="20" t="s">
        <v>153</v>
      </c>
      <c r="G326" s="20" t="s">
        <v>101</v>
      </c>
      <c r="H326" s="20" t="s">
        <v>133</v>
      </c>
      <c r="I326" s="20" t="s">
        <v>134</v>
      </c>
      <c r="J326" s="20" t="s">
        <v>135</v>
      </c>
      <c r="K326" s="20" t="s">
        <v>136</v>
      </c>
      <c r="L326" s="20" t="s">
        <v>137</v>
      </c>
      <c r="M326" s="20" t="s">
        <v>159</v>
      </c>
      <c r="N326" s="20" t="s">
        <v>139</v>
      </c>
      <c r="O326" s="20" t="s">
        <v>140</v>
      </c>
      <c r="P326" s="20" t="s">
        <v>132</v>
      </c>
      <c r="Q326" s="20" t="s">
        <v>89</v>
      </c>
      <c r="R326" s="20" t="s">
        <v>141</v>
      </c>
      <c r="S326" s="20" t="s">
        <v>160</v>
      </c>
      <c r="T326" s="68">
        <v>0</v>
      </c>
    </row>
    <row r="327" spans="1:20" x14ac:dyDescent="0.25">
      <c r="A327" s="21">
        <v>46216.426438310184</v>
      </c>
      <c r="B327" s="20" t="s">
        <v>35</v>
      </c>
      <c r="C327" s="20" t="s">
        <v>74</v>
      </c>
      <c r="D327" s="20" t="s">
        <v>131</v>
      </c>
      <c r="E327" s="68">
        <v>0</v>
      </c>
      <c r="F327" s="20" t="s">
        <v>153</v>
      </c>
      <c r="G327" s="20" t="s">
        <v>101</v>
      </c>
      <c r="H327" s="20" t="s">
        <v>133</v>
      </c>
      <c r="I327" s="20" t="s">
        <v>134</v>
      </c>
      <c r="J327" s="20" t="s">
        <v>135</v>
      </c>
      <c r="K327" s="20" t="s">
        <v>136</v>
      </c>
      <c r="L327" s="20" t="s">
        <v>137</v>
      </c>
      <c r="M327" s="20" t="s">
        <v>159</v>
      </c>
      <c r="N327" s="20" t="s">
        <v>139</v>
      </c>
      <c r="O327" s="20" t="s">
        <v>140</v>
      </c>
      <c r="P327" s="20" t="s">
        <v>132</v>
      </c>
      <c r="Q327" s="20" t="s">
        <v>91</v>
      </c>
      <c r="R327" s="20" t="s">
        <v>141</v>
      </c>
      <c r="S327" s="20" t="s">
        <v>160</v>
      </c>
      <c r="T327" s="68">
        <v>0</v>
      </c>
    </row>
    <row r="328" spans="1:20" x14ac:dyDescent="0.25">
      <c r="A328" s="21">
        <v>46216.426438310184</v>
      </c>
      <c r="B328" s="20" t="s">
        <v>35</v>
      </c>
      <c r="C328" s="20" t="s">
        <v>74</v>
      </c>
      <c r="D328" s="20" t="s">
        <v>131</v>
      </c>
      <c r="E328" s="68">
        <v>0</v>
      </c>
      <c r="F328" s="20" t="s">
        <v>153</v>
      </c>
      <c r="G328" s="20" t="s">
        <v>101</v>
      </c>
      <c r="H328" s="20" t="s">
        <v>133</v>
      </c>
      <c r="I328" s="20" t="s">
        <v>134</v>
      </c>
      <c r="J328" s="20" t="s">
        <v>135</v>
      </c>
      <c r="K328" s="20" t="s">
        <v>136</v>
      </c>
      <c r="L328" s="20" t="s">
        <v>137</v>
      </c>
      <c r="M328" s="20" t="s">
        <v>159</v>
      </c>
      <c r="N328" s="20" t="s">
        <v>139</v>
      </c>
      <c r="O328" s="20" t="s">
        <v>140</v>
      </c>
      <c r="P328" s="20" t="s">
        <v>132</v>
      </c>
      <c r="Q328" s="20" t="s">
        <v>93</v>
      </c>
      <c r="R328" s="20" t="s">
        <v>141</v>
      </c>
      <c r="S328" s="20" t="s">
        <v>160</v>
      </c>
      <c r="T328" s="68">
        <v>0</v>
      </c>
    </row>
    <row r="329" spans="1:20" x14ac:dyDescent="0.25">
      <c r="A329" s="21">
        <v>46216.426438310184</v>
      </c>
      <c r="B329" s="20" t="s">
        <v>35</v>
      </c>
      <c r="C329" s="20" t="s">
        <v>74</v>
      </c>
      <c r="D329" s="20" t="s">
        <v>131</v>
      </c>
      <c r="E329" s="68">
        <v>0</v>
      </c>
      <c r="F329" s="20" t="s">
        <v>153</v>
      </c>
      <c r="G329" s="20" t="s">
        <v>101</v>
      </c>
      <c r="H329" s="20" t="s">
        <v>133</v>
      </c>
      <c r="I329" s="20" t="s">
        <v>134</v>
      </c>
      <c r="J329" s="20" t="s">
        <v>135</v>
      </c>
      <c r="K329" s="20" t="s">
        <v>136</v>
      </c>
      <c r="L329" s="20" t="s">
        <v>137</v>
      </c>
      <c r="M329" s="20" t="s">
        <v>159</v>
      </c>
      <c r="N329" s="20" t="s">
        <v>139</v>
      </c>
      <c r="O329" s="20" t="s">
        <v>140</v>
      </c>
      <c r="P329" s="20" t="s">
        <v>132</v>
      </c>
      <c r="Q329" s="20" t="s">
        <v>101</v>
      </c>
      <c r="R329" s="20" t="s">
        <v>141</v>
      </c>
      <c r="S329" s="20" t="s">
        <v>160</v>
      </c>
      <c r="T329" s="68">
        <v>0</v>
      </c>
    </row>
    <row r="330" spans="1:20" x14ac:dyDescent="0.25">
      <c r="A330" s="21">
        <v>46216.426438310184</v>
      </c>
      <c r="B330" s="20" t="s">
        <v>35</v>
      </c>
      <c r="C330" s="20" t="s">
        <v>74</v>
      </c>
      <c r="D330" s="20" t="s">
        <v>131</v>
      </c>
      <c r="E330" s="68">
        <v>0</v>
      </c>
      <c r="F330" s="20" t="s">
        <v>153</v>
      </c>
      <c r="G330" s="20" t="s">
        <v>101</v>
      </c>
      <c r="H330" s="20" t="s">
        <v>133</v>
      </c>
      <c r="I330" s="20" t="s">
        <v>134</v>
      </c>
      <c r="J330" s="20" t="s">
        <v>135</v>
      </c>
      <c r="K330" s="20" t="s">
        <v>136</v>
      </c>
      <c r="L330" s="20" t="s">
        <v>137</v>
      </c>
      <c r="M330" s="20" t="s">
        <v>159</v>
      </c>
      <c r="N330" s="20" t="s">
        <v>139</v>
      </c>
      <c r="O330" s="20" t="s">
        <v>140</v>
      </c>
      <c r="P330" s="20" t="s">
        <v>132</v>
      </c>
      <c r="Q330" s="20" t="s">
        <v>95</v>
      </c>
      <c r="R330" s="20" t="s">
        <v>141</v>
      </c>
      <c r="S330" s="20" t="s">
        <v>160</v>
      </c>
      <c r="T330" s="68">
        <v>0</v>
      </c>
    </row>
    <row r="331" spans="1:20" x14ac:dyDescent="0.25">
      <c r="A331" s="21">
        <v>46216.426438310184</v>
      </c>
      <c r="B331" s="20" t="s">
        <v>35</v>
      </c>
      <c r="C331" s="20" t="s">
        <v>74</v>
      </c>
      <c r="D331" s="20" t="s">
        <v>131</v>
      </c>
      <c r="E331" s="68">
        <v>0</v>
      </c>
      <c r="F331" s="20" t="s">
        <v>153</v>
      </c>
      <c r="G331" s="20" t="s">
        <v>101</v>
      </c>
      <c r="H331" s="20" t="s">
        <v>133</v>
      </c>
      <c r="I331" s="20" t="s">
        <v>134</v>
      </c>
      <c r="J331" s="20" t="s">
        <v>135</v>
      </c>
      <c r="K331" s="20" t="s">
        <v>136</v>
      </c>
      <c r="L331" s="20" t="s">
        <v>137</v>
      </c>
      <c r="M331" s="20" t="s">
        <v>159</v>
      </c>
      <c r="N331" s="20" t="s">
        <v>139</v>
      </c>
      <c r="O331" s="20" t="s">
        <v>140</v>
      </c>
      <c r="P331" s="20" t="s">
        <v>132</v>
      </c>
      <c r="Q331" s="20" t="s">
        <v>97</v>
      </c>
      <c r="R331" s="20" t="s">
        <v>141</v>
      </c>
      <c r="S331" s="20" t="s">
        <v>160</v>
      </c>
      <c r="T331" s="68">
        <v>0</v>
      </c>
    </row>
    <row r="332" spans="1:20" x14ac:dyDescent="0.25">
      <c r="A332" s="21">
        <v>46216.426438310184</v>
      </c>
      <c r="B332" s="20" t="s">
        <v>35</v>
      </c>
      <c r="C332" s="20" t="s">
        <v>74</v>
      </c>
      <c r="D332" s="20" t="s">
        <v>131</v>
      </c>
      <c r="E332" s="68">
        <v>0</v>
      </c>
      <c r="F332" s="20" t="s">
        <v>153</v>
      </c>
      <c r="G332" s="20" t="s">
        <v>101</v>
      </c>
      <c r="H332" s="20" t="s">
        <v>133</v>
      </c>
      <c r="I332" s="20" t="s">
        <v>134</v>
      </c>
      <c r="J332" s="20" t="s">
        <v>135</v>
      </c>
      <c r="K332" s="20" t="s">
        <v>136</v>
      </c>
      <c r="L332" s="20" t="s">
        <v>137</v>
      </c>
      <c r="M332" s="20" t="s">
        <v>159</v>
      </c>
      <c r="N332" s="20" t="s">
        <v>139</v>
      </c>
      <c r="O332" s="20" t="s">
        <v>140</v>
      </c>
      <c r="P332" s="20" t="s">
        <v>132</v>
      </c>
      <c r="Q332" s="20" t="s">
        <v>99</v>
      </c>
      <c r="R332" s="20" t="s">
        <v>141</v>
      </c>
      <c r="S332" s="20" t="s">
        <v>160</v>
      </c>
      <c r="T332" s="68">
        <v>0</v>
      </c>
    </row>
    <row r="333" spans="1:20" x14ac:dyDescent="0.25">
      <c r="A333" s="21">
        <v>46216.426438310184</v>
      </c>
      <c r="B333" s="20" t="s">
        <v>35</v>
      </c>
      <c r="C333" s="20" t="s">
        <v>74</v>
      </c>
      <c r="D333" s="20" t="s">
        <v>131</v>
      </c>
      <c r="E333" s="68">
        <v>0</v>
      </c>
      <c r="F333" s="20" t="s">
        <v>154</v>
      </c>
      <c r="G333" s="20" t="s">
        <v>101</v>
      </c>
      <c r="H333" s="20" t="s">
        <v>133</v>
      </c>
      <c r="I333" s="20" t="s">
        <v>134</v>
      </c>
      <c r="J333" s="20" t="s">
        <v>135</v>
      </c>
      <c r="K333" s="20" t="s">
        <v>136</v>
      </c>
      <c r="L333" s="20" t="s">
        <v>137</v>
      </c>
      <c r="M333" s="20" t="s">
        <v>159</v>
      </c>
      <c r="N333" s="20" t="s">
        <v>139</v>
      </c>
      <c r="O333" s="20" t="s">
        <v>140</v>
      </c>
      <c r="P333" s="20" t="s">
        <v>132</v>
      </c>
      <c r="Q333" s="20" t="s">
        <v>89</v>
      </c>
      <c r="R333" s="20" t="s">
        <v>141</v>
      </c>
      <c r="S333" s="20" t="s">
        <v>160</v>
      </c>
      <c r="T333" s="68">
        <v>0</v>
      </c>
    </row>
    <row r="334" spans="1:20" x14ac:dyDescent="0.25">
      <c r="A334" s="21">
        <v>46216.426438310184</v>
      </c>
      <c r="B334" s="20" t="s">
        <v>35</v>
      </c>
      <c r="C334" s="20" t="s">
        <v>74</v>
      </c>
      <c r="D334" s="20" t="s">
        <v>131</v>
      </c>
      <c r="E334" s="68">
        <v>0</v>
      </c>
      <c r="F334" s="20" t="s">
        <v>154</v>
      </c>
      <c r="G334" s="20" t="s">
        <v>101</v>
      </c>
      <c r="H334" s="20" t="s">
        <v>133</v>
      </c>
      <c r="I334" s="20" t="s">
        <v>134</v>
      </c>
      <c r="J334" s="20" t="s">
        <v>135</v>
      </c>
      <c r="K334" s="20" t="s">
        <v>136</v>
      </c>
      <c r="L334" s="20" t="s">
        <v>137</v>
      </c>
      <c r="M334" s="20" t="s">
        <v>159</v>
      </c>
      <c r="N334" s="20" t="s">
        <v>139</v>
      </c>
      <c r="O334" s="20" t="s">
        <v>140</v>
      </c>
      <c r="P334" s="20" t="s">
        <v>132</v>
      </c>
      <c r="Q334" s="20" t="s">
        <v>91</v>
      </c>
      <c r="R334" s="20" t="s">
        <v>141</v>
      </c>
      <c r="S334" s="20" t="s">
        <v>160</v>
      </c>
      <c r="T334" s="68">
        <v>0</v>
      </c>
    </row>
    <row r="335" spans="1:20" x14ac:dyDescent="0.25">
      <c r="A335" s="21">
        <v>46216.426438310184</v>
      </c>
      <c r="B335" s="20" t="s">
        <v>35</v>
      </c>
      <c r="C335" s="20" t="s">
        <v>74</v>
      </c>
      <c r="D335" s="20" t="s">
        <v>131</v>
      </c>
      <c r="E335" s="68">
        <v>0</v>
      </c>
      <c r="F335" s="20" t="s">
        <v>154</v>
      </c>
      <c r="G335" s="20" t="s">
        <v>101</v>
      </c>
      <c r="H335" s="20" t="s">
        <v>133</v>
      </c>
      <c r="I335" s="20" t="s">
        <v>134</v>
      </c>
      <c r="J335" s="20" t="s">
        <v>135</v>
      </c>
      <c r="K335" s="20" t="s">
        <v>136</v>
      </c>
      <c r="L335" s="20" t="s">
        <v>137</v>
      </c>
      <c r="M335" s="20" t="s">
        <v>159</v>
      </c>
      <c r="N335" s="20" t="s">
        <v>139</v>
      </c>
      <c r="O335" s="20" t="s">
        <v>140</v>
      </c>
      <c r="P335" s="20" t="s">
        <v>132</v>
      </c>
      <c r="Q335" s="20" t="s">
        <v>93</v>
      </c>
      <c r="R335" s="20" t="s">
        <v>141</v>
      </c>
      <c r="S335" s="20" t="s">
        <v>160</v>
      </c>
      <c r="T335" s="68">
        <v>0</v>
      </c>
    </row>
    <row r="336" spans="1:20" x14ac:dyDescent="0.25">
      <c r="A336" s="21">
        <v>46216.426438310184</v>
      </c>
      <c r="B336" s="20" t="s">
        <v>35</v>
      </c>
      <c r="C336" s="20" t="s">
        <v>74</v>
      </c>
      <c r="D336" s="20" t="s">
        <v>131</v>
      </c>
      <c r="E336" s="68">
        <v>0</v>
      </c>
      <c r="F336" s="20" t="s">
        <v>154</v>
      </c>
      <c r="G336" s="20" t="s">
        <v>101</v>
      </c>
      <c r="H336" s="20" t="s">
        <v>133</v>
      </c>
      <c r="I336" s="20" t="s">
        <v>134</v>
      </c>
      <c r="J336" s="20" t="s">
        <v>135</v>
      </c>
      <c r="K336" s="20" t="s">
        <v>136</v>
      </c>
      <c r="L336" s="20" t="s">
        <v>137</v>
      </c>
      <c r="M336" s="20" t="s">
        <v>159</v>
      </c>
      <c r="N336" s="20" t="s">
        <v>139</v>
      </c>
      <c r="O336" s="20" t="s">
        <v>140</v>
      </c>
      <c r="P336" s="20" t="s">
        <v>132</v>
      </c>
      <c r="Q336" s="20" t="s">
        <v>101</v>
      </c>
      <c r="R336" s="20" t="s">
        <v>141</v>
      </c>
      <c r="S336" s="20" t="s">
        <v>160</v>
      </c>
      <c r="T336" s="68">
        <v>0</v>
      </c>
    </row>
    <row r="337" spans="1:20" x14ac:dyDescent="0.25">
      <c r="A337" s="21">
        <v>46216.426438310184</v>
      </c>
      <c r="B337" s="20" t="s">
        <v>35</v>
      </c>
      <c r="C337" s="20" t="s">
        <v>74</v>
      </c>
      <c r="D337" s="20" t="s">
        <v>131</v>
      </c>
      <c r="E337" s="68">
        <v>0</v>
      </c>
      <c r="F337" s="20" t="s">
        <v>154</v>
      </c>
      <c r="G337" s="20" t="s">
        <v>101</v>
      </c>
      <c r="H337" s="20" t="s">
        <v>133</v>
      </c>
      <c r="I337" s="20" t="s">
        <v>134</v>
      </c>
      <c r="J337" s="20" t="s">
        <v>135</v>
      </c>
      <c r="K337" s="20" t="s">
        <v>136</v>
      </c>
      <c r="L337" s="20" t="s">
        <v>137</v>
      </c>
      <c r="M337" s="20" t="s">
        <v>159</v>
      </c>
      <c r="N337" s="20" t="s">
        <v>139</v>
      </c>
      <c r="O337" s="20" t="s">
        <v>140</v>
      </c>
      <c r="P337" s="20" t="s">
        <v>132</v>
      </c>
      <c r="Q337" s="20" t="s">
        <v>95</v>
      </c>
      <c r="R337" s="20" t="s">
        <v>141</v>
      </c>
      <c r="S337" s="20" t="s">
        <v>160</v>
      </c>
      <c r="T337" s="68">
        <v>0</v>
      </c>
    </row>
    <row r="338" spans="1:20" x14ac:dyDescent="0.25">
      <c r="A338" s="21">
        <v>46216.426438310184</v>
      </c>
      <c r="B338" s="20" t="s">
        <v>35</v>
      </c>
      <c r="C338" s="20" t="s">
        <v>74</v>
      </c>
      <c r="D338" s="20" t="s">
        <v>131</v>
      </c>
      <c r="E338" s="68">
        <v>0</v>
      </c>
      <c r="F338" s="20" t="s">
        <v>154</v>
      </c>
      <c r="G338" s="20" t="s">
        <v>101</v>
      </c>
      <c r="H338" s="20" t="s">
        <v>133</v>
      </c>
      <c r="I338" s="20" t="s">
        <v>134</v>
      </c>
      <c r="J338" s="20" t="s">
        <v>135</v>
      </c>
      <c r="K338" s="20" t="s">
        <v>136</v>
      </c>
      <c r="L338" s="20" t="s">
        <v>137</v>
      </c>
      <c r="M338" s="20" t="s">
        <v>159</v>
      </c>
      <c r="N338" s="20" t="s">
        <v>139</v>
      </c>
      <c r="O338" s="20" t="s">
        <v>140</v>
      </c>
      <c r="P338" s="20" t="s">
        <v>132</v>
      </c>
      <c r="Q338" s="20" t="s">
        <v>97</v>
      </c>
      <c r="R338" s="20" t="s">
        <v>141</v>
      </c>
      <c r="S338" s="20" t="s">
        <v>160</v>
      </c>
      <c r="T338" s="68">
        <v>0</v>
      </c>
    </row>
    <row r="339" spans="1:20" x14ac:dyDescent="0.25">
      <c r="A339" s="21">
        <v>46216.426438310184</v>
      </c>
      <c r="B339" s="20" t="s">
        <v>35</v>
      </c>
      <c r="C339" s="20" t="s">
        <v>74</v>
      </c>
      <c r="D339" s="20" t="s">
        <v>131</v>
      </c>
      <c r="E339" s="68">
        <v>0</v>
      </c>
      <c r="F339" s="20" t="s">
        <v>154</v>
      </c>
      <c r="G339" s="20" t="s">
        <v>101</v>
      </c>
      <c r="H339" s="20" t="s">
        <v>133</v>
      </c>
      <c r="I339" s="20" t="s">
        <v>134</v>
      </c>
      <c r="J339" s="20" t="s">
        <v>135</v>
      </c>
      <c r="K339" s="20" t="s">
        <v>136</v>
      </c>
      <c r="L339" s="20" t="s">
        <v>137</v>
      </c>
      <c r="M339" s="20" t="s">
        <v>159</v>
      </c>
      <c r="N339" s="20" t="s">
        <v>139</v>
      </c>
      <c r="O339" s="20" t="s">
        <v>140</v>
      </c>
      <c r="P339" s="20" t="s">
        <v>132</v>
      </c>
      <c r="Q339" s="20" t="s">
        <v>99</v>
      </c>
      <c r="R339" s="20" t="s">
        <v>141</v>
      </c>
      <c r="S339" s="20" t="s">
        <v>160</v>
      </c>
      <c r="T339" s="68">
        <v>0</v>
      </c>
    </row>
    <row r="340" spans="1:20" x14ac:dyDescent="0.25">
      <c r="A340" s="21">
        <v>46216.426438310184</v>
      </c>
      <c r="B340" s="20" t="s">
        <v>35</v>
      </c>
      <c r="C340" s="20" t="s">
        <v>74</v>
      </c>
      <c r="D340" s="20" t="s">
        <v>131</v>
      </c>
      <c r="E340" s="68">
        <v>0</v>
      </c>
      <c r="F340" s="20" t="s">
        <v>155</v>
      </c>
      <c r="G340" s="20" t="s">
        <v>101</v>
      </c>
      <c r="H340" s="20" t="s">
        <v>133</v>
      </c>
      <c r="I340" s="20" t="s">
        <v>134</v>
      </c>
      <c r="J340" s="20" t="s">
        <v>135</v>
      </c>
      <c r="K340" s="20" t="s">
        <v>136</v>
      </c>
      <c r="L340" s="20" t="s">
        <v>137</v>
      </c>
      <c r="M340" s="20" t="s">
        <v>159</v>
      </c>
      <c r="N340" s="20" t="s">
        <v>139</v>
      </c>
      <c r="O340" s="20" t="s">
        <v>140</v>
      </c>
      <c r="P340" s="20" t="s">
        <v>132</v>
      </c>
      <c r="Q340" s="20" t="s">
        <v>89</v>
      </c>
      <c r="R340" s="20" t="s">
        <v>141</v>
      </c>
      <c r="S340" s="20" t="s">
        <v>160</v>
      </c>
      <c r="T340" s="68">
        <v>0</v>
      </c>
    </row>
    <row r="341" spans="1:20" x14ac:dyDescent="0.25">
      <c r="A341" s="21">
        <v>46216.426438310184</v>
      </c>
      <c r="B341" s="20" t="s">
        <v>35</v>
      </c>
      <c r="C341" s="20" t="s">
        <v>74</v>
      </c>
      <c r="D341" s="20" t="s">
        <v>131</v>
      </c>
      <c r="E341" s="68">
        <v>0</v>
      </c>
      <c r="F341" s="20" t="s">
        <v>155</v>
      </c>
      <c r="G341" s="20" t="s">
        <v>101</v>
      </c>
      <c r="H341" s="20" t="s">
        <v>133</v>
      </c>
      <c r="I341" s="20" t="s">
        <v>134</v>
      </c>
      <c r="J341" s="20" t="s">
        <v>135</v>
      </c>
      <c r="K341" s="20" t="s">
        <v>136</v>
      </c>
      <c r="L341" s="20" t="s">
        <v>137</v>
      </c>
      <c r="M341" s="20" t="s">
        <v>159</v>
      </c>
      <c r="N341" s="20" t="s">
        <v>139</v>
      </c>
      <c r="O341" s="20" t="s">
        <v>140</v>
      </c>
      <c r="P341" s="20" t="s">
        <v>132</v>
      </c>
      <c r="Q341" s="20" t="s">
        <v>91</v>
      </c>
      <c r="R341" s="20" t="s">
        <v>141</v>
      </c>
      <c r="S341" s="20" t="s">
        <v>160</v>
      </c>
      <c r="T341" s="68">
        <v>0</v>
      </c>
    </row>
    <row r="342" spans="1:20" x14ac:dyDescent="0.25">
      <c r="A342" s="21">
        <v>46216.426438310184</v>
      </c>
      <c r="B342" s="20" t="s">
        <v>35</v>
      </c>
      <c r="C342" s="20" t="s">
        <v>74</v>
      </c>
      <c r="D342" s="20" t="s">
        <v>131</v>
      </c>
      <c r="E342" s="68">
        <v>0</v>
      </c>
      <c r="F342" s="20" t="s">
        <v>155</v>
      </c>
      <c r="G342" s="20" t="s">
        <v>101</v>
      </c>
      <c r="H342" s="20" t="s">
        <v>133</v>
      </c>
      <c r="I342" s="20" t="s">
        <v>134</v>
      </c>
      <c r="J342" s="20" t="s">
        <v>135</v>
      </c>
      <c r="K342" s="20" t="s">
        <v>136</v>
      </c>
      <c r="L342" s="20" t="s">
        <v>137</v>
      </c>
      <c r="M342" s="20" t="s">
        <v>159</v>
      </c>
      <c r="N342" s="20" t="s">
        <v>139</v>
      </c>
      <c r="O342" s="20" t="s">
        <v>140</v>
      </c>
      <c r="P342" s="20" t="s">
        <v>132</v>
      </c>
      <c r="Q342" s="20" t="s">
        <v>93</v>
      </c>
      <c r="R342" s="20" t="s">
        <v>141</v>
      </c>
      <c r="S342" s="20" t="s">
        <v>160</v>
      </c>
      <c r="T342" s="68">
        <v>0</v>
      </c>
    </row>
    <row r="343" spans="1:20" x14ac:dyDescent="0.25">
      <c r="A343" s="21">
        <v>46216.426438310184</v>
      </c>
      <c r="B343" s="20" t="s">
        <v>35</v>
      </c>
      <c r="C343" s="20" t="s">
        <v>74</v>
      </c>
      <c r="D343" s="20" t="s">
        <v>131</v>
      </c>
      <c r="E343" s="68">
        <v>0</v>
      </c>
      <c r="F343" s="20" t="s">
        <v>155</v>
      </c>
      <c r="G343" s="20" t="s">
        <v>101</v>
      </c>
      <c r="H343" s="20" t="s">
        <v>133</v>
      </c>
      <c r="I343" s="20" t="s">
        <v>134</v>
      </c>
      <c r="J343" s="20" t="s">
        <v>135</v>
      </c>
      <c r="K343" s="20" t="s">
        <v>136</v>
      </c>
      <c r="L343" s="20" t="s">
        <v>137</v>
      </c>
      <c r="M343" s="20" t="s">
        <v>159</v>
      </c>
      <c r="N343" s="20" t="s">
        <v>139</v>
      </c>
      <c r="O343" s="20" t="s">
        <v>140</v>
      </c>
      <c r="P343" s="20" t="s">
        <v>132</v>
      </c>
      <c r="Q343" s="20" t="s">
        <v>101</v>
      </c>
      <c r="R343" s="20" t="s">
        <v>141</v>
      </c>
      <c r="S343" s="20" t="s">
        <v>160</v>
      </c>
      <c r="T343" s="68">
        <v>0</v>
      </c>
    </row>
    <row r="344" spans="1:20" x14ac:dyDescent="0.25">
      <c r="A344" s="21">
        <v>46216.426438310184</v>
      </c>
      <c r="B344" s="20" t="s">
        <v>35</v>
      </c>
      <c r="C344" s="20" t="s">
        <v>74</v>
      </c>
      <c r="D344" s="20" t="s">
        <v>131</v>
      </c>
      <c r="E344" s="68">
        <v>0</v>
      </c>
      <c r="F344" s="20" t="s">
        <v>155</v>
      </c>
      <c r="G344" s="20" t="s">
        <v>101</v>
      </c>
      <c r="H344" s="20" t="s">
        <v>133</v>
      </c>
      <c r="I344" s="20" t="s">
        <v>134</v>
      </c>
      <c r="J344" s="20" t="s">
        <v>135</v>
      </c>
      <c r="K344" s="20" t="s">
        <v>136</v>
      </c>
      <c r="L344" s="20" t="s">
        <v>137</v>
      </c>
      <c r="M344" s="20" t="s">
        <v>159</v>
      </c>
      <c r="N344" s="20" t="s">
        <v>139</v>
      </c>
      <c r="O344" s="20" t="s">
        <v>140</v>
      </c>
      <c r="P344" s="20" t="s">
        <v>132</v>
      </c>
      <c r="Q344" s="20" t="s">
        <v>95</v>
      </c>
      <c r="R344" s="20" t="s">
        <v>141</v>
      </c>
      <c r="S344" s="20" t="s">
        <v>160</v>
      </c>
      <c r="T344" s="68">
        <v>0</v>
      </c>
    </row>
    <row r="345" spans="1:20" x14ac:dyDescent="0.25">
      <c r="A345" s="21">
        <v>46216.426438310184</v>
      </c>
      <c r="B345" s="20" t="s">
        <v>35</v>
      </c>
      <c r="C345" s="20" t="s">
        <v>74</v>
      </c>
      <c r="D345" s="20" t="s">
        <v>131</v>
      </c>
      <c r="E345" s="68">
        <v>0</v>
      </c>
      <c r="F345" s="20" t="s">
        <v>155</v>
      </c>
      <c r="G345" s="20" t="s">
        <v>101</v>
      </c>
      <c r="H345" s="20" t="s">
        <v>133</v>
      </c>
      <c r="I345" s="20" t="s">
        <v>134</v>
      </c>
      <c r="J345" s="20" t="s">
        <v>135</v>
      </c>
      <c r="K345" s="20" t="s">
        <v>136</v>
      </c>
      <c r="L345" s="20" t="s">
        <v>137</v>
      </c>
      <c r="M345" s="20" t="s">
        <v>159</v>
      </c>
      <c r="N345" s="20" t="s">
        <v>139</v>
      </c>
      <c r="O345" s="20" t="s">
        <v>140</v>
      </c>
      <c r="P345" s="20" t="s">
        <v>132</v>
      </c>
      <c r="Q345" s="20" t="s">
        <v>97</v>
      </c>
      <c r="R345" s="20" t="s">
        <v>141</v>
      </c>
      <c r="S345" s="20" t="s">
        <v>160</v>
      </c>
      <c r="T345" s="68">
        <v>0</v>
      </c>
    </row>
    <row r="346" spans="1:20" x14ac:dyDescent="0.25">
      <c r="A346" s="21">
        <v>46216.426438310184</v>
      </c>
      <c r="B346" s="20" t="s">
        <v>35</v>
      </c>
      <c r="C346" s="20" t="s">
        <v>74</v>
      </c>
      <c r="D346" s="20" t="s">
        <v>131</v>
      </c>
      <c r="E346" s="68">
        <v>0</v>
      </c>
      <c r="F346" s="20" t="s">
        <v>155</v>
      </c>
      <c r="G346" s="20" t="s">
        <v>101</v>
      </c>
      <c r="H346" s="20" t="s">
        <v>133</v>
      </c>
      <c r="I346" s="20" t="s">
        <v>134</v>
      </c>
      <c r="J346" s="20" t="s">
        <v>135</v>
      </c>
      <c r="K346" s="20" t="s">
        <v>136</v>
      </c>
      <c r="L346" s="20" t="s">
        <v>137</v>
      </c>
      <c r="M346" s="20" t="s">
        <v>159</v>
      </c>
      <c r="N346" s="20" t="s">
        <v>139</v>
      </c>
      <c r="O346" s="20" t="s">
        <v>140</v>
      </c>
      <c r="P346" s="20" t="s">
        <v>132</v>
      </c>
      <c r="Q346" s="20" t="s">
        <v>99</v>
      </c>
      <c r="R346" s="20" t="s">
        <v>141</v>
      </c>
      <c r="S346" s="20" t="s">
        <v>160</v>
      </c>
      <c r="T346" s="68">
        <v>0</v>
      </c>
    </row>
    <row r="347" spans="1:20" x14ac:dyDescent="0.25">
      <c r="A347" s="21">
        <v>46216.426438310184</v>
      </c>
      <c r="B347" s="20" t="s">
        <v>35</v>
      </c>
      <c r="C347" s="20" t="s">
        <v>74</v>
      </c>
      <c r="D347" s="20" t="s">
        <v>131</v>
      </c>
      <c r="E347" s="68">
        <v>0</v>
      </c>
      <c r="F347" s="20" t="s">
        <v>156</v>
      </c>
      <c r="G347" s="20" t="s">
        <v>101</v>
      </c>
      <c r="H347" s="20" t="s">
        <v>133</v>
      </c>
      <c r="I347" s="20" t="s">
        <v>134</v>
      </c>
      <c r="J347" s="20" t="s">
        <v>135</v>
      </c>
      <c r="K347" s="20" t="s">
        <v>136</v>
      </c>
      <c r="L347" s="20" t="s">
        <v>137</v>
      </c>
      <c r="M347" s="20" t="s">
        <v>159</v>
      </c>
      <c r="N347" s="20" t="s">
        <v>139</v>
      </c>
      <c r="O347" s="20" t="s">
        <v>140</v>
      </c>
      <c r="P347" s="20" t="s">
        <v>132</v>
      </c>
      <c r="Q347" s="20" t="s">
        <v>89</v>
      </c>
      <c r="R347" s="20" t="s">
        <v>141</v>
      </c>
      <c r="S347" s="20" t="s">
        <v>160</v>
      </c>
      <c r="T347" s="68">
        <v>0</v>
      </c>
    </row>
    <row r="348" spans="1:20" x14ac:dyDescent="0.25">
      <c r="A348" s="21">
        <v>46216.426438310184</v>
      </c>
      <c r="B348" s="20" t="s">
        <v>35</v>
      </c>
      <c r="C348" s="20" t="s">
        <v>74</v>
      </c>
      <c r="D348" s="20" t="s">
        <v>131</v>
      </c>
      <c r="E348" s="68">
        <v>0</v>
      </c>
      <c r="F348" s="20" t="s">
        <v>156</v>
      </c>
      <c r="G348" s="20" t="s">
        <v>101</v>
      </c>
      <c r="H348" s="20" t="s">
        <v>133</v>
      </c>
      <c r="I348" s="20" t="s">
        <v>134</v>
      </c>
      <c r="J348" s="20" t="s">
        <v>135</v>
      </c>
      <c r="K348" s="20" t="s">
        <v>136</v>
      </c>
      <c r="L348" s="20" t="s">
        <v>137</v>
      </c>
      <c r="M348" s="20" t="s">
        <v>159</v>
      </c>
      <c r="N348" s="20" t="s">
        <v>139</v>
      </c>
      <c r="O348" s="20" t="s">
        <v>140</v>
      </c>
      <c r="P348" s="20" t="s">
        <v>132</v>
      </c>
      <c r="Q348" s="20" t="s">
        <v>91</v>
      </c>
      <c r="R348" s="20" t="s">
        <v>141</v>
      </c>
      <c r="S348" s="20" t="s">
        <v>160</v>
      </c>
      <c r="T348" s="68">
        <v>0</v>
      </c>
    </row>
    <row r="349" spans="1:20" x14ac:dyDescent="0.25">
      <c r="A349" s="21">
        <v>46216.426438310184</v>
      </c>
      <c r="B349" s="20" t="s">
        <v>35</v>
      </c>
      <c r="C349" s="20" t="s">
        <v>74</v>
      </c>
      <c r="D349" s="20" t="s">
        <v>131</v>
      </c>
      <c r="E349" s="68">
        <v>0</v>
      </c>
      <c r="F349" s="20" t="s">
        <v>156</v>
      </c>
      <c r="G349" s="20" t="s">
        <v>101</v>
      </c>
      <c r="H349" s="20" t="s">
        <v>133</v>
      </c>
      <c r="I349" s="20" t="s">
        <v>134</v>
      </c>
      <c r="J349" s="20" t="s">
        <v>135</v>
      </c>
      <c r="K349" s="20" t="s">
        <v>136</v>
      </c>
      <c r="L349" s="20" t="s">
        <v>137</v>
      </c>
      <c r="M349" s="20" t="s">
        <v>159</v>
      </c>
      <c r="N349" s="20" t="s">
        <v>139</v>
      </c>
      <c r="O349" s="20" t="s">
        <v>140</v>
      </c>
      <c r="P349" s="20" t="s">
        <v>132</v>
      </c>
      <c r="Q349" s="20" t="s">
        <v>93</v>
      </c>
      <c r="R349" s="20" t="s">
        <v>141</v>
      </c>
      <c r="S349" s="20" t="s">
        <v>160</v>
      </c>
      <c r="T349" s="68">
        <v>0</v>
      </c>
    </row>
    <row r="350" spans="1:20" x14ac:dyDescent="0.25">
      <c r="A350" s="21">
        <v>46216.426438310184</v>
      </c>
      <c r="B350" s="20" t="s">
        <v>35</v>
      </c>
      <c r="C350" s="20" t="s">
        <v>74</v>
      </c>
      <c r="D350" s="20" t="s">
        <v>131</v>
      </c>
      <c r="E350" s="68">
        <v>0</v>
      </c>
      <c r="F350" s="20" t="s">
        <v>156</v>
      </c>
      <c r="G350" s="20" t="s">
        <v>101</v>
      </c>
      <c r="H350" s="20" t="s">
        <v>133</v>
      </c>
      <c r="I350" s="20" t="s">
        <v>134</v>
      </c>
      <c r="J350" s="20" t="s">
        <v>135</v>
      </c>
      <c r="K350" s="20" t="s">
        <v>136</v>
      </c>
      <c r="L350" s="20" t="s">
        <v>137</v>
      </c>
      <c r="M350" s="20" t="s">
        <v>159</v>
      </c>
      <c r="N350" s="20" t="s">
        <v>139</v>
      </c>
      <c r="O350" s="20" t="s">
        <v>140</v>
      </c>
      <c r="P350" s="20" t="s">
        <v>132</v>
      </c>
      <c r="Q350" s="20" t="s">
        <v>101</v>
      </c>
      <c r="R350" s="20" t="s">
        <v>141</v>
      </c>
      <c r="S350" s="20" t="s">
        <v>160</v>
      </c>
      <c r="T350" s="68">
        <v>0</v>
      </c>
    </row>
    <row r="351" spans="1:20" x14ac:dyDescent="0.25">
      <c r="A351" s="21">
        <v>46216.426438310184</v>
      </c>
      <c r="B351" s="20" t="s">
        <v>35</v>
      </c>
      <c r="C351" s="20" t="s">
        <v>74</v>
      </c>
      <c r="D351" s="20" t="s">
        <v>131</v>
      </c>
      <c r="E351" s="68">
        <v>0</v>
      </c>
      <c r="F351" s="20" t="s">
        <v>156</v>
      </c>
      <c r="G351" s="20" t="s">
        <v>101</v>
      </c>
      <c r="H351" s="20" t="s">
        <v>133</v>
      </c>
      <c r="I351" s="20" t="s">
        <v>134</v>
      </c>
      <c r="J351" s="20" t="s">
        <v>135</v>
      </c>
      <c r="K351" s="20" t="s">
        <v>136</v>
      </c>
      <c r="L351" s="20" t="s">
        <v>137</v>
      </c>
      <c r="M351" s="20" t="s">
        <v>159</v>
      </c>
      <c r="N351" s="20" t="s">
        <v>139</v>
      </c>
      <c r="O351" s="20" t="s">
        <v>140</v>
      </c>
      <c r="P351" s="20" t="s">
        <v>132</v>
      </c>
      <c r="Q351" s="20" t="s">
        <v>95</v>
      </c>
      <c r="R351" s="20" t="s">
        <v>141</v>
      </c>
      <c r="S351" s="20" t="s">
        <v>160</v>
      </c>
      <c r="T351" s="68">
        <v>0</v>
      </c>
    </row>
    <row r="352" spans="1:20" x14ac:dyDescent="0.25">
      <c r="A352" s="21">
        <v>46216.426438310184</v>
      </c>
      <c r="B352" s="20" t="s">
        <v>35</v>
      </c>
      <c r="C352" s="20" t="s">
        <v>74</v>
      </c>
      <c r="D352" s="20" t="s">
        <v>131</v>
      </c>
      <c r="E352" s="68">
        <v>0</v>
      </c>
      <c r="F352" s="20" t="s">
        <v>156</v>
      </c>
      <c r="G352" s="20" t="s">
        <v>101</v>
      </c>
      <c r="H352" s="20" t="s">
        <v>133</v>
      </c>
      <c r="I352" s="20" t="s">
        <v>134</v>
      </c>
      <c r="J352" s="20" t="s">
        <v>135</v>
      </c>
      <c r="K352" s="20" t="s">
        <v>136</v>
      </c>
      <c r="L352" s="20" t="s">
        <v>137</v>
      </c>
      <c r="M352" s="20" t="s">
        <v>159</v>
      </c>
      <c r="N352" s="20" t="s">
        <v>139</v>
      </c>
      <c r="O352" s="20" t="s">
        <v>140</v>
      </c>
      <c r="P352" s="20" t="s">
        <v>132</v>
      </c>
      <c r="Q352" s="20" t="s">
        <v>97</v>
      </c>
      <c r="R352" s="20" t="s">
        <v>141</v>
      </c>
      <c r="S352" s="20" t="s">
        <v>160</v>
      </c>
      <c r="T352" s="68">
        <v>0</v>
      </c>
    </row>
    <row r="353" spans="1:20" x14ac:dyDescent="0.25">
      <c r="A353" s="21">
        <v>46216.426438310184</v>
      </c>
      <c r="B353" s="20" t="s">
        <v>35</v>
      </c>
      <c r="C353" s="20" t="s">
        <v>74</v>
      </c>
      <c r="D353" s="20" t="s">
        <v>131</v>
      </c>
      <c r="E353" s="68">
        <v>0</v>
      </c>
      <c r="F353" s="20" t="s">
        <v>156</v>
      </c>
      <c r="G353" s="20" t="s">
        <v>101</v>
      </c>
      <c r="H353" s="20" t="s">
        <v>133</v>
      </c>
      <c r="I353" s="20" t="s">
        <v>134</v>
      </c>
      <c r="J353" s="20" t="s">
        <v>135</v>
      </c>
      <c r="K353" s="20" t="s">
        <v>136</v>
      </c>
      <c r="L353" s="20" t="s">
        <v>137</v>
      </c>
      <c r="M353" s="20" t="s">
        <v>159</v>
      </c>
      <c r="N353" s="20" t="s">
        <v>139</v>
      </c>
      <c r="O353" s="20" t="s">
        <v>140</v>
      </c>
      <c r="P353" s="20" t="s">
        <v>132</v>
      </c>
      <c r="Q353" s="20" t="s">
        <v>99</v>
      </c>
      <c r="R353" s="20" t="s">
        <v>141</v>
      </c>
      <c r="S353" s="20" t="s">
        <v>160</v>
      </c>
      <c r="T353" s="68">
        <v>0</v>
      </c>
    </row>
    <row r="354" spans="1:20" x14ac:dyDescent="0.25">
      <c r="A354" s="21">
        <v>46216.426438310184</v>
      </c>
      <c r="B354" s="20" t="s">
        <v>35</v>
      </c>
      <c r="C354" s="20" t="s">
        <v>76</v>
      </c>
      <c r="D354" s="20" t="s">
        <v>157</v>
      </c>
      <c r="E354" s="68">
        <v>0</v>
      </c>
      <c r="F354" s="20" t="s">
        <v>132</v>
      </c>
      <c r="G354" s="20" t="s">
        <v>101</v>
      </c>
      <c r="H354" s="20" t="s">
        <v>133</v>
      </c>
      <c r="I354" s="20" t="s">
        <v>134</v>
      </c>
      <c r="J354" s="20" t="s">
        <v>135</v>
      </c>
      <c r="K354" s="20" t="s">
        <v>136</v>
      </c>
      <c r="L354" s="20" t="s">
        <v>137</v>
      </c>
      <c r="M354" s="20" t="s">
        <v>159</v>
      </c>
      <c r="N354" s="20" t="s">
        <v>139</v>
      </c>
      <c r="O354" s="20" t="s">
        <v>140</v>
      </c>
      <c r="P354" s="20" t="s">
        <v>132</v>
      </c>
      <c r="Q354" s="20" t="s">
        <v>89</v>
      </c>
      <c r="R354" s="20" t="s">
        <v>141</v>
      </c>
      <c r="S354" s="20" t="s">
        <v>160</v>
      </c>
      <c r="T354" s="68">
        <v>0</v>
      </c>
    </row>
    <row r="355" spans="1:20" x14ac:dyDescent="0.25">
      <c r="A355" s="21">
        <v>46216.426438310184</v>
      </c>
      <c r="B355" s="20" t="s">
        <v>35</v>
      </c>
      <c r="C355" s="20" t="s">
        <v>76</v>
      </c>
      <c r="D355" s="20" t="s">
        <v>157</v>
      </c>
      <c r="E355" s="68">
        <v>0</v>
      </c>
      <c r="F355" s="20" t="s">
        <v>132</v>
      </c>
      <c r="G355" s="20" t="s">
        <v>101</v>
      </c>
      <c r="H355" s="20" t="s">
        <v>133</v>
      </c>
      <c r="I355" s="20" t="s">
        <v>134</v>
      </c>
      <c r="J355" s="20" t="s">
        <v>135</v>
      </c>
      <c r="K355" s="20" t="s">
        <v>136</v>
      </c>
      <c r="L355" s="20" t="s">
        <v>137</v>
      </c>
      <c r="M355" s="20" t="s">
        <v>159</v>
      </c>
      <c r="N355" s="20" t="s">
        <v>139</v>
      </c>
      <c r="O355" s="20" t="s">
        <v>140</v>
      </c>
      <c r="P355" s="20" t="s">
        <v>132</v>
      </c>
      <c r="Q355" s="20" t="s">
        <v>91</v>
      </c>
      <c r="R355" s="20" t="s">
        <v>141</v>
      </c>
      <c r="S355" s="20" t="s">
        <v>160</v>
      </c>
      <c r="T355" s="68">
        <v>0</v>
      </c>
    </row>
    <row r="356" spans="1:20" x14ac:dyDescent="0.25">
      <c r="A356" s="21">
        <v>46216.426438310184</v>
      </c>
      <c r="B356" s="20" t="s">
        <v>35</v>
      </c>
      <c r="C356" s="20" t="s">
        <v>76</v>
      </c>
      <c r="D356" s="20" t="s">
        <v>157</v>
      </c>
      <c r="E356" s="68">
        <v>0</v>
      </c>
      <c r="F356" s="20" t="s">
        <v>132</v>
      </c>
      <c r="G356" s="20" t="s">
        <v>101</v>
      </c>
      <c r="H356" s="20" t="s">
        <v>133</v>
      </c>
      <c r="I356" s="20" t="s">
        <v>134</v>
      </c>
      <c r="J356" s="20" t="s">
        <v>135</v>
      </c>
      <c r="K356" s="20" t="s">
        <v>136</v>
      </c>
      <c r="L356" s="20" t="s">
        <v>137</v>
      </c>
      <c r="M356" s="20" t="s">
        <v>159</v>
      </c>
      <c r="N356" s="20" t="s">
        <v>139</v>
      </c>
      <c r="O356" s="20" t="s">
        <v>140</v>
      </c>
      <c r="P356" s="20" t="s">
        <v>132</v>
      </c>
      <c r="Q356" s="20" t="s">
        <v>93</v>
      </c>
      <c r="R356" s="20" t="s">
        <v>141</v>
      </c>
      <c r="S356" s="20" t="s">
        <v>160</v>
      </c>
      <c r="T356" s="68">
        <v>0</v>
      </c>
    </row>
    <row r="357" spans="1:20" x14ac:dyDescent="0.25">
      <c r="A357" s="21">
        <v>46216.426438310184</v>
      </c>
      <c r="B357" s="20" t="s">
        <v>35</v>
      </c>
      <c r="C357" s="20" t="s">
        <v>76</v>
      </c>
      <c r="D357" s="20" t="s">
        <v>157</v>
      </c>
      <c r="E357" s="68">
        <v>0</v>
      </c>
      <c r="F357" s="20" t="s">
        <v>132</v>
      </c>
      <c r="G357" s="20" t="s">
        <v>101</v>
      </c>
      <c r="H357" s="20" t="s">
        <v>133</v>
      </c>
      <c r="I357" s="20" t="s">
        <v>134</v>
      </c>
      <c r="J357" s="20" t="s">
        <v>135</v>
      </c>
      <c r="K357" s="20" t="s">
        <v>136</v>
      </c>
      <c r="L357" s="20" t="s">
        <v>137</v>
      </c>
      <c r="M357" s="20" t="s">
        <v>159</v>
      </c>
      <c r="N357" s="20" t="s">
        <v>139</v>
      </c>
      <c r="O357" s="20" t="s">
        <v>140</v>
      </c>
      <c r="P357" s="20" t="s">
        <v>132</v>
      </c>
      <c r="Q357" s="20" t="s">
        <v>97</v>
      </c>
      <c r="R357" s="20" t="s">
        <v>141</v>
      </c>
      <c r="S357" s="20" t="s">
        <v>160</v>
      </c>
      <c r="T357" s="68">
        <v>0</v>
      </c>
    </row>
    <row r="358" spans="1:20" x14ac:dyDescent="0.25">
      <c r="A358" s="21">
        <v>46216.426438310184</v>
      </c>
      <c r="B358" s="20" t="s">
        <v>35</v>
      </c>
      <c r="C358" s="20" t="s">
        <v>76</v>
      </c>
      <c r="D358" s="20" t="s">
        <v>157</v>
      </c>
      <c r="E358" s="68">
        <v>0</v>
      </c>
      <c r="F358" s="20" t="s">
        <v>132</v>
      </c>
      <c r="G358" s="20" t="s">
        <v>101</v>
      </c>
      <c r="H358" s="20" t="s">
        <v>133</v>
      </c>
      <c r="I358" s="20" t="s">
        <v>134</v>
      </c>
      <c r="J358" s="20" t="s">
        <v>135</v>
      </c>
      <c r="K358" s="20" t="s">
        <v>136</v>
      </c>
      <c r="L358" s="20" t="s">
        <v>137</v>
      </c>
      <c r="M358" s="20" t="s">
        <v>159</v>
      </c>
      <c r="N358" s="20" t="s">
        <v>139</v>
      </c>
      <c r="O358" s="20" t="s">
        <v>140</v>
      </c>
      <c r="P358" s="20" t="s">
        <v>132</v>
      </c>
      <c r="Q358" s="20" t="s">
        <v>99</v>
      </c>
      <c r="R358" s="20" t="s">
        <v>141</v>
      </c>
      <c r="S358" s="20" t="s">
        <v>160</v>
      </c>
      <c r="T358" s="68">
        <v>0</v>
      </c>
    </row>
    <row r="359" spans="1:20" x14ac:dyDescent="0.25">
      <c r="A359" s="21">
        <v>46216.426438310184</v>
      </c>
      <c r="B359" s="20" t="s">
        <v>35</v>
      </c>
      <c r="C359" s="20" t="s">
        <v>76</v>
      </c>
      <c r="D359" s="20" t="s">
        <v>157</v>
      </c>
      <c r="E359" s="68">
        <v>0</v>
      </c>
      <c r="F359" s="20" t="s">
        <v>143</v>
      </c>
      <c r="G359" s="20" t="s">
        <v>101</v>
      </c>
      <c r="H359" s="20" t="s">
        <v>133</v>
      </c>
      <c r="I359" s="20" t="s">
        <v>134</v>
      </c>
      <c r="J359" s="20" t="s">
        <v>135</v>
      </c>
      <c r="K359" s="20" t="s">
        <v>136</v>
      </c>
      <c r="L359" s="20" t="s">
        <v>137</v>
      </c>
      <c r="M359" s="20" t="s">
        <v>159</v>
      </c>
      <c r="N359" s="20" t="s">
        <v>139</v>
      </c>
      <c r="O359" s="20" t="s">
        <v>140</v>
      </c>
      <c r="P359" s="20" t="s">
        <v>132</v>
      </c>
      <c r="Q359" s="20" t="s">
        <v>89</v>
      </c>
      <c r="R359" s="20" t="s">
        <v>141</v>
      </c>
      <c r="S359" s="20" t="s">
        <v>160</v>
      </c>
      <c r="T359" s="68">
        <v>0</v>
      </c>
    </row>
    <row r="360" spans="1:20" x14ac:dyDescent="0.25">
      <c r="A360" s="21">
        <v>46216.426438310184</v>
      </c>
      <c r="B360" s="20" t="s">
        <v>35</v>
      </c>
      <c r="C360" s="20" t="s">
        <v>76</v>
      </c>
      <c r="D360" s="20" t="s">
        <v>157</v>
      </c>
      <c r="E360" s="68">
        <v>0</v>
      </c>
      <c r="F360" s="20" t="s">
        <v>143</v>
      </c>
      <c r="G360" s="20" t="s">
        <v>101</v>
      </c>
      <c r="H360" s="20" t="s">
        <v>133</v>
      </c>
      <c r="I360" s="20" t="s">
        <v>134</v>
      </c>
      <c r="J360" s="20" t="s">
        <v>135</v>
      </c>
      <c r="K360" s="20" t="s">
        <v>136</v>
      </c>
      <c r="L360" s="20" t="s">
        <v>137</v>
      </c>
      <c r="M360" s="20" t="s">
        <v>159</v>
      </c>
      <c r="N360" s="20" t="s">
        <v>139</v>
      </c>
      <c r="O360" s="20" t="s">
        <v>140</v>
      </c>
      <c r="P360" s="20" t="s">
        <v>132</v>
      </c>
      <c r="Q360" s="20" t="s">
        <v>91</v>
      </c>
      <c r="R360" s="20" t="s">
        <v>141</v>
      </c>
      <c r="S360" s="20" t="s">
        <v>160</v>
      </c>
      <c r="T360" s="68">
        <v>0</v>
      </c>
    </row>
    <row r="361" spans="1:20" x14ac:dyDescent="0.25">
      <c r="A361" s="21">
        <v>46216.426438310184</v>
      </c>
      <c r="B361" s="20" t="s">
        <v>35</v>
      </c>
      <c r="C361" s="20" t="s">
        <v>76</v>
      </c>
      <c r="D361" s="20" t="s">
        <v>157</v>
      </c>
      <c r="E361" s="68">
        <v>0</v>
      </c>
      <c r="F361" s="20" t="s">
        <v>143</v>
      </c>
      <c r="G361" s="20" t="s">
        <v>101</v>
      </c>
      <c r="H361" s="20" t="s">
        <v>133</v>
      </c>
      <c r="I361" s="20" t="s">
        <v>134</v>
      </c>
      <c r="J361" s="20" t="s">
        <v>135</v>
      </c>
      <c r="K361" s="20" t="s">
        <v>136</v>
      </c>
      <c r="L361" s="20" t="s">
        <v>137</v>
      </c>
      <c r="M361" s="20" t="s">
        <v>159</v>
      </c>
      <c r="N361" s="20" t="s">
        <v>139</v>
      </c>
      <c r="O361" s="20" t="s">
        <v>140</v>
      </c>
      <c r="P361" s="20" t="s">
        <v>132</v>
      </c>
      <c r="Q361" s="20" t="s">
        <v>93</v>
      </c>
      <c r="R361" s="20" t="s">
        <v>141</v>
      </c>
      <c r="S361" s="20" t="s">
        <v>160</v>
      </c>
      <c r="T361" s="68">
        <v>0</v>
      </c>
    </row>
    <row r="362" spans="1:20" x14ac:dyDescent="0.25">
      <c r="A362" s="21">
        <v>46216.426438310184</v>
      </c>
      <c r="B362" s="20" t="s">
        <v>35</v>
      </c>
      <c r="C362" s="20" t="s">
        <v>76</v>
      </c>
      <c r="D362" s="20" t="s">
        <v>157</v>
      </c>
      <c r="E362" s="68">
        <v>0</v>
      </c>
      <c r="F362" s="20" t="s">
        <v>143</v>
      </c>
      <c r="G362" s="20" t="s">
        <v>101</v>
      </c>
      <c r="H362" s="20" t="s">
        <v>133</v>
      </c>
      <c r="I362" s="20" t="s">
        <v>134</v>
      </c>
      <c r="J362" s="20" t="s">
        <v>135</v>
      </c>
      <c r="K362" s="20" t="s">
        <v>136</v>
      </c>
      <c r="L362" s="20" t="s">
        <v>137</v>
      </c>
      <c r="M362" s="20" t="s">
        <v>159</v>
      </c>
      <c r="N362" s="20" t="s">
        <v>139</v>
      </c>
      <c r="O362" s="20" t="s">
        <v>140</v>
      </c>
      <c r="P362" s="20" t="s">
        <v>132</v>
      </c>
      <c r="Q362" s="20" t="s">
        <v>97</v>
      </c>
      <c r="R362" s="20" t="s">
        <v>141</v>
      </c>
      <c r="S362" s="20" t="s">
        <v>160</v>
      </c>
      <c r="T362" s="68">
        <v>0</v>
      </c>
    </row>
    <row r="363" spans="1:20" x14ac:dyDescent="0.25">
      <c r="A363" s="21">
        <v>46216.426438310184</v>
      </c>
      <c r="B363" s="20" t="s">
        <v>35</v>
      </c>
      <c r="C363" s="20" t="s">
        <v>76</v>
      </c>
      <c r="D363" s="20" t="s">
        <v>157</v>
      </c>
      <c r="E363" s="68">
        <v>0</v>
      </c>
      <c r="F363" s="20" t="s">
        <v>143</v>
      </c>
      <c r="G363" s="20" t="s">
        <v>101</v>
      </c>
      <c r="H363" s="20" t="s">
        <v>133</v>
      </c>
      <c r="I363" s="20" t="s">
        <v>134</v>
      </c>
      <c r="J363" s="20" t="s">
        <v>135</v>
      </c>
      <c r="K363" s="20" t="s">
        <v>136</v>
      </c>
      <c r="L363" s="20" t="s">
        <v>137</v>
      </c>
      <c r="M363" s="20" t="s">
        <v>159</v>
      </c>
      <c r="N363" s="20" t="s">
        <v>139</v>
      </c>
      <c r="O363" s="20" t="s">
        <v>140</v>
      </c>
      <c r="P363" s="20" t="s">
        <v>132</v>
      </c>
      <c r="Q363" s="20" t="s">
        <v>99</v>
      </c>
      <c r="R363" s="20" t="s">
        <v>141</v>
      </c>
      <c r="S363" s="20" t="s">
        <v>160</v>
      </c>
      <c r="T363" s="68">
        <v>0</v>
      </c>
    </row>
    <row r="364" spans="1:20" x14ac:dyDescent="0.25">
      <c r="A364" s="21">
        <v>46216.426438310184</v>
      </c>
      <c r="B364" s="20" t="s">
        <v>35</v>
      </c>
      <c r="C364" s="20" t="s">
        <v>76</v>
      </c>
      <c r="D364" s="20" t="s">
        <v>157</v>
      </c>
      <c r="E364" s="68">
        <v>0</v>
      </c>
      <c r="F364" s="20" t="s">
        <v>144</v>
      </c>
      <c r="G364" s="20" t="s">
        <v>101</v>
      </c>
      <c r="H364" s="20" t="s">
        <v>133</v>
      </c>
      <c r="I364" s="20" t="s">
        <v>134</v>
      </c>
      <c r="J364" s="20" t="s">
        <v>135</v>
      </c>
      <c r="K364" s="20" t="s">
        <v>136</v>
      </c>
      <c r="L364" s="20" t="s">
        <v>137</v>
      </c>
      <c r="M364" s="20" t="s">
        <v>159</v>
      </c>
      <c r="N364" s="20" t="s">
        <v>139</v>
      </c>
      <c r="O364" s="20" t="s">
        <v>140</v>
      </c>
      <c r="P364" s="20" t="s">
        <v>132</v>
      </c>
      <c r="Q364" s="20" t="s">
        <v>89</v>
      </c>
      <c r="R364" s="20" t="s">
        <v>141</v>
      </c>
      <c r="S364" s="20" t="s">
        <v>160</v>
      </c>
      <c r="T364" s="68">
        <v>0</v>
      </c>
    </row>
    <row r="365" spans="1:20" x14ac:dyDescent="0.25">
      <c r="A365" s="21">
        <v>46216.426438310184</v>
      </c>
      <c r="B365" s="20" t="s">
        <v>35</v>
      </c>
      <c r="C365" s="20" t="s">
        <v>76</v>
      </c>
      <c r="D365" s="20" t="s">
        <v>157</v>
      </c>
      <c r="E365" s="68">
        <v>0</v>
      </c>
      <c r="F365" s="20" t="s">
        <v>144</v>
      </c>
      <c r="G365" s="20" t="s">
        <v>101</v>
      </c>
      <c r="H365" s="20" t="s">
        <v>133</v>
      </c>
      <c r="I365" s="20" t="s">
        <v>134</v>
      </c>
      <c r="J365" s="20" t="s">
        <v>135</v>
      </c>
      <c r="K365" s="20" t="s">
        <v>136</v>
      </c>
      <c r="L365" s="20" t="s">
        <v>137</v>
      </c>
      <c r="M365" s="20" t="s">
        <v>159</v>
      </c>
      <c r="N365" s="20" t="s">
        <v>139</v>
      </c>
      <c r="O365" s="20" t="s">
        <v>140</v>
      </c>
      <c r="P365" s="20" t="s">
        <v>132</v>
      </c>
      <c r="Q365" s="20" t="s">
        <v>91</v>
      </c>
      <c r="R365" s="20" t="s">
        <v>141</v>
      </c>
      <c r="S365" s="20" t="s">
        <v>160</v>
      </c>
      <c r="T365" s="68">
        <v>0</v>
      </c>
    </row>
    <row r="366" spans="1:20" x14ac:dyDescent="0.25">
      <c r="A366" s="21">
        <v>46216.426438310184</v>
      </c>
      <c r="B366" s="20" t="s">
        <v>35</v>
      </c>
      <c r="C366" s="20" t="s">
        <v>76</v>
      </c>
      <c r="D366" s="20" t="s">
        <v>157</v>
      </c>
      <c r="E366" s="68">
        <v>0</v>
      </c>
      <c r="F366" s="20" t="s">
        <v>144</v>
      </c>
      <c r="G366" s="20" t="s">
        <v>101</v>
      </c>
      <c r="H366" s="20" t="s">
        <v>133</v>
      </c>
      <c r="I366" s="20" t="s">
        <v>134</v>
      </c>
      <c r="J366" s="20" t="s">
        <v>135</v>
      </c>
      <c r="K366" s="20" t="s">
        <v>136</v>
      </c>
      <c r="L366" s="20" t="s">
        <v>137</v>
      </c>
      <c r="M366" s="20" t="s">
        <v>159</v>
      </c>
      <c r="N366" s="20" t="s">
        <v>139</v>
      </c>
      <c r="O366" s="20" t="s">
        <v>140</v>
      </c>
      <c r="P366" s="20" t="s">
        <v>132</v>
      </c>
      <c r="Q366" s="20" t="s">
        <v>93</v>
      </c>
      <c r="R366" s="20" t="s">
        <v>141</v>
      </c>
      <c r="S366" s="20" t="s">
        <v>160</v>
      </c>
      <c r="T366" s="68">
        <v>0</v>
      </c>
    </row>
    <row r="367" spans="1:20" x14ac:dyDescent="0.25">
      <c r="A367" s="21">
        <v>46216.426438310184</v>
      </c>
      <c r="B367" s="20" t="s">
        <v>35</v>
      </c>
      <c r="C367" s="20" t="s">
        <v>76</v>
      </c>
      <c r="D367" s="20" t="s">
        <v>157</v>
      </c>
      <c r="E367" s="68">
        <v>0</v>
      </c>
      <c r="F367" s="20" t="s">
        <v>144</v>
      </c>
      <c r="G367" s="20" t="s">
        <v>101</v>
      </c>
      <c r="H367" s="20" t="s">
        <v>133</v>
      </c>
      <c r="I367" s="20" t="s">
        <v>134</v>
      </c>
      <c r="J367" s="20" t="s">
        <v>135</v>
      </c>
      <c r="K367" s="20" t="s">
        <v>136</v>
      </c>
      <c r="L367" s="20" t="s">
        <v>137</v>
      </c>
      <c r="M367" s="20" t="s">
        <v>159</v>
      </c>
      <c r="N367" s="20" t="s">
        <v>139</v>
      </c>
      <c r="O367" s="20" t="s">
        <v>140</v>
      </c>
      <c r="P367" s="20" t="s">
        <v>132</v>
      </c>
      <c r="Q367" s="20" t="s">
        <v>97</v>
      </c>
      <c r="R367" s="20" t="s">
        <v>141</v>
      </c>
      <c r="S367" s="20" t="s">
        <v>160</v>
      </c>
      <c r="T367" s="68">
        <v>0</v>
      </c>
    </row>
    <row r="368" spans="1:20" x14ac:dyDescent="0.25">
      <c r="A368" s="21">
        <v>46216.426438310184</v>
      </c>
      <c r="B368" s="20" t="s">
        <v>35</v>
      </c>
      <c r="C368" s="20" t="s">
        <v>76</v>
      </c>
      <c r="D368" s="20" t="s">
        <v>157</v>
      </c>
      <c r="E368" s="68">
        <v>0</v>
      </c>
      <c r="F368" s="20" t="s">
        <v>144</v>
      </c>
      <c r="G368" s="20" t="s">
        <v>101</v>
      </c>
      <c r="H368" s="20" t="s">
        <v>133</v>
      </c>
      <c r="I368" s="20" t="s">
        <v>134</v>
      </c>
      <c r="J368" s="20" t="s">
        <v>135</v>
      </c>
      <c r="K368" s="20" t="s">
        <v>136</v>
      </c>
      <c r="L368" s="20" t="s">
        <v>137</v>
      </c>
      <c r="M368" s="20" t="s">
        <v>159</v>
      </c>
      <c r="N368" s="20" t="s">
        <v>139</v>
      </c>
      <c r="O368" s="20" t="s">
        <v>140</v>
      </c>
      <c r="P368" s="20" t="s">
        <v>132</v>
      </c>
      <c r="Q368" s="20" t="s">
        <v>99</v>
      </c>
      <c r="R368" s="20" t="s">
        <v>141</v>
      </c>
      <c r="S368" s="20" t="s">
        <v>160</v>
      </c>
      <c r="T368" s="68">
        <v>0</v>
      </c>
    </row>
    <row r="369" spans="1:22" ht="13.9" x14ac:dyDescent="0.4">
      <c r="A369" s="21">
        <v>46216.426438310184</v>
      </c>
      <c r="B369" s="20" t="s">
        <v>35</v>
      </c>
      <c r="C369" s="20" t="s">
        <v>76</v>
      </c>
      <c r="D369" s="20" t="s">
        <v>157</v>
      </c>
      <c r="E369" s="68">
        <v>0</v>
      </c>
      <c r="F369" s="20" t="s">
        <v>145</v>
      </c>
      <c r="G369" s="20" t="s">
        <v>101</v>
      </c>
      <c r="H369" s="20" t="s">
        <v>133</v>
      </c>
      <c r="I369" s="20" t="s">
        <v>134</v>
      </c>
      <c r="J369" s="20" t="s">
        <v>135</v>
      </c>
      <c r="K369" s="20" t="s">
        <v>136</v>
      </c>
      <c r="L369" s="20" t="s">
        <v>137</v>
      </c>
      <c r="M369" s="20" t="s">
        <v>159</v>
      </c>
      <c r="N369" s="20" t="s">
        <v>139</v>
      </c>
      <c r="O369" s="20" t="s">
        <v>140</v>
      </c>
      <c r="P369" s="20" t="s">
        <v>132</v>
      </c>
      <c r="Q369" s="20" t="s">
        <v>89</v>
      </c>
      <c r="R369" s="20" t="s">
        <v>141</v>
      </c>
      <c r="S369" s="20" t="s">
        <v>160</v>
      </c>
      <c r="T369" s="68">
        <v>0</v>
      </c>
      <c r="U369" s="127"/>
      <c r="V369" s="127"/>
    </row>
    <row r="370" spans="1:22" x14ac:dyDescent="0.25">
      <c r="A370" s="21">
        <v>46216.426438310184</v>
      </c>
      <c r="B370" s="20" t="s">
        <v>35</v>
      </c>
      <c r="C370" s="20" t="s">
        <v>76</v>
      </c>
      <c r="D370" s="20" t="s">
        <v>157</v>
      </c>
      <c r="E370" s="68">
        <v>0</v>
      </c>
      <c r="F370" s="20" t="s">
        <v>145</v>
      </c>
      <c r="G370" s="20" t="s">
        <v>101</v>
      </c>
      <c r="H370" s="20" t="s">
        <v>133</v>
      </c>
      <c r="I370" s="20" t="s">
        <v>134</v>
      </c>
      <c r="J370" s="20" t="s">
        <v>135</v>
      </c>
      <c r="K370" s="20" t="s">
        <v>136</v>
      </c>
      <c r="L370" s="20" t="s">
        <v>137</v>
      </c>
      <c r="M370" s="20" t="s">
        <v>159</v>
      </c>
      <c r="N370" s="20" t="s">
        <v>139</v>
      </c>
      <c r="O370" s="20" t="s">
        <v>140</v>
      </c>
      <c r="P370" s="20" t="s">
        <v>132</v>
      </c>
      <c r="Q370" s="20" t="s">
        <v>91</v>
      </c>
      <c r="R370" s="20" t="s">
        <v>141</v>
      </c>
      <c r="S370" s="20" t="s">
        <v>160</v>
      </c>
      <c r="T370" s="68">
        <v>0</v>
      </c>
    </row>
    <row r="371" spans="1:22" x14ac:dyDescent="0.25">
      <c r="A371" s="21">
        <v>46216.426438310184</v>
      </c>
      <c r="B371" s="20" t="s">
        <v>35</v>
      </c>
      <c r="C371" s="20" t="s">
        <v>76</v>
      </c>
      <c r="D371" s="20" t="s">
        <v>157</v>
      </c>
      <c r="E371" s="68">
        <v>0</v>
      </c>
      <c r="F371" s="20" t="s">
        <v>145</v>
      </c>
      <c r="G371" s="20" t="s">
        <v>101</v>
      </c>
      <c r="H371" s="20" t="s">
        <v>133</v>
      </c>
      <c r="I371" s="20" t="s">
        <v>134</v>
      </c>
      <c r="J371" s="20" t="s">
        <v>135</v>
      </c>
      <c r="K371" s="20" t="s">
        <v>136</v>
      </c>
      <c r="L371" s="20" t="s">
        <v>137</v>
      </c>
      <c r="M371" s="20" t="s">
        <v>159</v>
      </c>
      <c r="N371" s="20" t="s">
        <v>139</v>
      </c>
      <c r="O371" s="20" t="s">
        <v>140</v>
      </c>
      <c r="P371" s="20" t="s">
        <v>132</v>
      </c>
      <c r="Q371" s="20" t="s">
        <v>93</v>
      </c>
      <c r="R371" s="20" t="s">
        <v>141</v>
      </c>
      <c r="S371" s="20" t="s">
        <v>160</v>
      </c>
      <c r="T371" s="68">
        <v>0</v>
      </c>
    </row>
    <row r="372" spans="1:22" x14ac:dyDescent="0.25">
      <c r="A372" s="21">
        <v>46216.426438310184</v>
      </c>
      <c r="B372" s="20" t="s">
        <v>35</v>
      </c>
      <c r="C372" s="20" t="s">
        <v>76</v>
      </c>
      <c r="D372" s="20" t="s">
        <v>157</v>
      </c>
      <c r="E372" s="68">
        <v>0</v>
      </c>
      <c r="F372" s="20" t="s">
        <v>145</v>
      </c>
      <c r="G372" s="20" t="s">
        <v>101</v>
      </c>
      <c r="H372" s="20" t="s">
        <v>133</v>
      </c>
      <c r="I372" s="20" t="s">
        <v>134</v>
      </c>
      <c r="J372" s="20" t="s">
        <v>135</v>
      </c>
      <c r="K372" s="20" t="s">
        <v>136</v>
      </c>
      <c r="L372" s="20" t="s">
        <v>137</v>
      </c>
      <c r="M372" s="20" t="s">
        <v>159</v>
      </c>
      <c r="N372" s="20" t="s">
        <v>139</v>
      </c>
      <c r="O372" s="20" t="s">
        <v>140</v>
      </c>
      <c r="P372" s="20" t="s">
        <v>132</v>
      </c>
      <c r="Q372" s="20" t="s">
        <v>97</v>
      </c>
      <c r="R372" s="20" t="s">
        <v>141</v>
      </c>
      <c r="S372" s="20" t="s">
        <v>160</v>
      </c>
      <c r="T372" s="68">
        <v>0</v>
      </c>
    </row>
    <row r="373" spans="1:22" x14ac:dyDescent="0.25">
      <c r="A373" s="21">
        <v>46216.426438310184</v>
      </c>
      <c r="B373" s="20" t="s">
        <v>35</v>
      </c>
      <c r="C373" s="20" t="s">
        <v>76</v>
      </c>
      <c r="D373" s="20" t="s">
        <v>157</v>
      </c>
      <c r="E373" s="68">
        <v>0</v>
      </c>
      <c r="F373" s="20" t="s">
        <v>145</v>
      </c>
      <c r="G373" s="20" t="s">
        <v>101</v>
      </c>
      <c r="H373" s="20" t="s">
        <v>133</v>
      </c>
      <c r="I373" s="20" t="s">
        <v>134</v>
      </c>
      <c r="J373" s="20" t="s">
        <v>135</v>
      </c>
      <c r="K373" s="20" t="s">
        <v>136</v>
      </c>
      <c r="L373" s="20" t="s">
        <v>137</v>
      </c>
      <c r="M373" s="20" t="s">
        <v>159</v>
      </c>
      <c r="N373" s="20" t="s">
        <v>139</v>
      </c>
      <c r="O373" s="20" t="s">
        <v>140</v>
      </c>
      <c r="P373" s="20" t="s">
        <v>132</v>
      </c>
      <c r="Q373" s="20" t="s">
        <v>99</v>
      </c>
      <c r="R373" s="20" t="s">
        <v>141</v>
      </c>
      <c r="S373" s="20" t="s">
        <v>160</v>
      </c>
      <c r="T373" s="68">
        <v>0</v>
      </c>
    </row>
    <row r="374" spans="1:22" x14ac:dyDescent="0.25">
      <c r="A374" s="21">
        <v>46216.426438310184</v>
      </c>
      <c r="B374" s="20" t="s">
        <v>35</v>
      </c>
      <c r="C374" s="20" t="s">
        <v>76</v>
      </c>
      <c r="D374" s="20" t="s">
        <v>157</v>
      </c>
      <c r="E374" s="68">
        <v>0</v>
      </c>
      <c r="F374" s="20" t="s">
        <v>146</v>
      </c>
      <c r="G374" s="20" t="s">
        <v>101</v>
      </c>
      <c r="H374" s="20" t="s">
        <v>133</v>
      </c>
      <c r="I374" s="20" t="s">
        <v>134</v>
      </c>
      <c r="J374" s="20" t="s">
        <v>135</v>
      </c>
      <c r="K374" s="20" t="s">
        <v>136</v>
      </c>
      <c r="L374" s="20" t="s">
        <v>137</v>
      </c>
      <c r="M374" s="20" t="s">
        <v>159</v>
      </c>
      <c r="N374" s="20" t="s">
        <v>139</v>
      </c>
      <c r="O374" s="20" t="s">
        <v>140</v>
      </c>
      <c r="P374" s="20" t="s">
        <v>132</v>
      </c>
      <c r="Q374" s="20" t="s">
        <v>89</v>
      </c>
      <c r="R374" s="20" t="s">
        <v>141</v>
      </c>
      <c r="S374" s="20" t="s">
        <v>160</v>
      </c>
      <c r="T374" s="68">
        <v>0</v>
      </c>
    </row>
    <row r="375" spans="1:22" x14ac:dyDescent="0.25">
      <c r="A375" s="21">
        <v>46216.426438310184</v>
      </c>
      <c r="B375" s="20" t="s">
        <v>35</v>
      </c>
      <c r="C375" s="20" t="s">
        <v>76</v>
      </c>
      <c r="D375" s="20" t="s">
        <v>157</v>
      </c>
      <c r="E375" s="68">
        <v>0</v>
      </c>
      <c r="F375" s="20" t="s">
        <v>146</v>
      </c>
      <c r="G375" s="20" t="s">
        <v>101</v>
      </c>
      <c r="H375" s="20" t="s">
        <v>133</v>
      </c>
      <c r="I375" s="20" t="s">
        <v>134</v>
      </c>
      <c r="J375" s="20" t="s">
        <v>135</v>
      </c>
      <c r="K375" s="20" t="s">
        <v>136</v>
      </c>
      <c r="L375" s="20" t="s">
        <v>137</v>
      </c>
      <c r="M375" s="20" t="s">
        <v>159</v>
      </c>
      <c r="N375" s="20" t="s">
        <v>139</v>
      </c>
      <c r="O375" s="20" t="s">
        <v>140</v>
      </c>
      <c r="P375" s="20" t="s">
        <v>132</v>
      </c>
      <c r="Q375" s="20" t="s">
        <v>91</v>
      </c>
      <c r="R375" s="20" t="s">
        <v>141</v>
      </c>
      <c r="S375" s="20" t="s">
        <v>160</v>
      </c>
      <c r="T375" s="68">
        <v>0</v>
      </c>
    </row>
    <row r="376" spans="1:22" x14ac:dyDescent="0.25">
      <c r="A376" s="21">
        <v>46216.426438310184</v>
      </c>
      <c r="B376" s="20" t="s">
        <v>35</v>
      </c>
      <c r="C376" s="20" t="s">
        <v>76</v>
      </c>
      <c r="D376" s="20" t="s">
        <v>157</v>
      </c>
      <c r="E376" s="68">
        <v>0</v>
      </c>
      <c r="F376" s="20" t="s">
        <v>146</v>
      </c>
      <c r="G376" s="20" t="s">
        <v>101</v>
      </c>
      <c r="H376" s="20" t="s">
        <v>133</v>
      </c>
      <c r="I376" s="20" t="s">
        <v>134</v>
      </c>
      <c r="J376" s="20" t="s">
        <v>135</v>
      </c>
      <c r="K376" s="20" t="s">
        <v>136</v>
      </c>
      <c r="L376" s="20" t="s">
        <v>137</v>
      </c>
      <c r="M376" s="20" t="s">
        <v>159</v>
      </c>
      <c r="N376" s="20" t="s">
        <v>139</v>
      </c>
      <c r="O376" s="20" t="s">
        <v>140</v>
      </c>
      <c r="P376" s="20" t="s">
        <v>132</v>
      </c>
      <c r="Q376" s="20" t="s">
        <v>93</v>
      </c>
      <c r="R376" s="20" t="s">
        <v>141</v>
      </c>
      <c r="S376" s="20" t="s">
        <v>160</v>
      </c>
      <c r="T376" s="68">
        <v>0</v>
      </c>
    </row>
    <row r="377" spans="1:22" x14ac:dyDescent="0.25">
      <c r="A377" s="21">
        <v>46216.426438310184</v>
      </c>
      <c r="B377" s="20" t="s">
        <v>35</v>
      </c>
      <c r="C377" s="20" t="s">
        <v>76</v>
      </c>
      <c r="D377" s="20" t="s">
        <v>157</v>
      </c>
      <c r="E377" s="68">
        <v>0</v>
      </c>
      <c r="F377" s="20" t="s">
        <v>146</v>
      </c>
      <c r="G377" s="20" t="s">
        <v>101</v>
      </c>
      <c r="H377" s="20" t="s">
        <v>133</v>
      </c>
      <c r="I377" s="20" t="s">
        <v>134</v>
      </c>
      <c r="J377" s="20" t="s">
        <v>135</v>
      </c>
      <c r="K377" s="20" t="s">
        <v>136</v>
      </c>
      <c r="L377" s="20" t="s">
        <v>137</v>
      </c>
      <c r="M377" s="20" t="s">
        <v>159</v>
      </c>
      <c r="N377" s="20" t="s">
        <v>139</v>
      </c>
      <c r="O377" s="20" t="s">
        <v>140</v>
      </c>
      <c r="P377" s="20" t="s">
        <v>132</v>
      </c>
      <c r="Q377" s="20" t="s">
        <v>97</v>
      </c>
      <c r="R377" s="20" t="s">
        <v>141</v>
      </c>
      <c r="S377" s="20" t="s">
        <v>160</v>
      </c>
      <c r="T377" s="68">
        <v>0</v>
      </c>
    </row>
    <row r="378" spans="1:22" x14ac:dyDescent="0.25">
      <c r="A378" s="21">
        <v>46216.426438310184</v>
      </c>
      <c r="B378" s="20" t="s">
        <v>35</v>
      </c>
      <c r="C378" s="20" t="s">
        <v>76</v>
      </c>
      <c r="D378" s="20" t="s">
        <v>157</v>
      </c>
      <c r="E378" s="68">
        <v>0</v>
      </c>
      <c r="F378" s="20" t="s">
        <v>146</v>
      </c>
      <c r="G378" s="20" t="s">
        <v>101</v>
      </c>
      <c r="H378" s="20" t="s">
        <v>133</v>
      </c>
      <c r="I378" s="20" t="s">
        <v>134</v>
      </c>
      <c r="J378" s="20" t="s">
        <v>135</v>
      </c>
      <c r="K378" s="20" t="s">
        <v>136</v>
      </c>
      <c r="L378" s="20" t="s">
        <v>137</v>
      </c>
      <c r="M378" s="20" t="s">
        <v>159</v>
      </c>
      <c r="N378" s="20" t="s">
        <v>139</v>
      </c>
      <c r="O378" s="20" t="s">
        <v>140</v>
      </c>
      <c r="P378" s="20" t="s">
        <v>132</v>
      </c>
      <c r="Q378" s="20" t="s">
        <v>99</v>
      </c>
      <c r="R378" s="20" t="s">
        <v>141</v>
      </c>
      <c r="S378" s="20" t="s">
        <v>160</v>
      </c>
      <c r="T378" s="68">
        <v>0</v>
      </c>
    </row>
    <row r="379" spans="1:22" x14ac:dyDescent="0.25">
      <c r="A379" s="21">
        <v>46216.426438310184</v>
      </c>
      <c r="B379" s="20" t="s">
        <v>35</v>
      </c>
      <c r="C379" s="20" t="s">
        <v>76</v>
      </c>
      <c r="D379" s="20" t="s">
        <v>157</v>
      </c>
      <c r="E379" s="68">
        <v>18.110695889054</v>
      </c>
      <c r="F379" s="20" t="s">
        <v>143</v>
      </c>
      <c r="G379" s="20" t="s">
        <v>101</v>
      </c>
      <c r="H379" s="20" t="s">
        <v>133</v>
      </c>
      <c r="I379" s="20" t="s">
        <v>134</v>
      </c>
      <c r="J379" s="20" t="s">
        <v>135</v>
      </c>
      <c r="K379" s="20" t="s">
        <v>136</v>
      </c>
      <c r="L379" s="20" t="s">
        <v>137</v>
      </c>
      <c r="M379" s="20" t="s">
        <v>159</v>
      </c>
      <c r="N379" s="20" t="s">
        <v>139</v>
      </c>
      <c r="O379" s="20" t="s">
        <v>140</v>
      </c>
      <c r="P379" s="20" t="s">
        <v>132</v>
      </c>
      <c r="Q379" s="20" t="s">
        <v>101</v>
      </c>
      <c r="R379" s="20" t="s">
        <v>141</v>
      </c>
      <c r="S379" s="20" t="s">
        <v>160</v>
      </c>
      <c r="T379" s="68">
        <v>18.110695889054</v>
      </c>
      <c r="U379" s="20">
        <f>SUM(T379,T381,T383,T385,T387)</f>
        <v>156.7082067461962</v>
      </c>
    </row>
    <row r="380" spans="1:22" x14ac:dyDescent="0.25">
      <c r="A380" s="21">
        <v>46216.426438310184</v>
      </c>
      <c r="B380" s="20" t="s">
        <v>35</v>
      </c>
      <c r="C380" s="20" t="s">
        <v>76</v>
      </c>
      <c r="D380" s="20" t="s">
        <v>157</v>
      </c>
      <c r="E380" s="68">
        <v>18.110695889054</v>
      </c>
      <c r="F380" s="20" t="s">
        <v>143</v>
      </c>
      <c r="G380" s="20" t="s">
        <v>101</v>
      </c>
      <c r="H380" s="20" t="s">
        <v>133</v>
      </c>
      <c r="I380" s="20" t="s">
        <v>134</v>
      </c>
      <c r="J380" s="20" t="s">
        <v>135</v>
      </c>
      <c r="K380" s="20" t="s">
        <v>136</v>
      </c>
      <c r="L380" s="20" t="s">
        <v>137</v>
      </c>
      <c r="M380" s="20" t="s">
        <v>159</v>
      </c>
      <c r="N380" s="20" t="s">
        <v>139</v>
      </c>
      <c r="O380" s="20" t="s">
        <v>140</v>
      </c>
      <c r="P380" s="20" t="s">
        <v>132</v>
      </c>
      <c r="Q380" s="20" t="s">
        <v>95</v>
      </c>
      <c r="R380" s="20" t="s">
        <v>141</v>
      </c>
      <c r="S380" s="20" t="s">
        <v>160</v>
      </c>
      <c r="T380" s="68">
        <v>18.110695889054</v>
      </c>
    </row>
    <row r="381" spans="1:22" x14ac:dyDescent="0.25">
      <c r="A381" s="21">
        <v>46216.426438310184</v>
      </c>
      <c r="B381" s="20" t="s">
        <v>35</v>
      </c>
      <c r="C381" s="20" t="s">
        <v>76</v>
      </c>
      <c r="D381" s="20" t="s">
        <v>157</v>
      </c>
      <c r="E381" s="68">
        <v>2.6046128173</v>
      </c>
      <c r="F381" s="20" t="s">
        <v>132</v>
      </c>
      <c r="G381" s="20" t="s">
        <v>101</v>
      </c>
      <c r="H381" s="20" t="s">
        <v>133</v>
      </c>
      <c r="I381" s="20" t="s">
        <v>134</v>
      </c>
      <c r="J381" s="20" t="s">
        <v>135</v>
      </c>
      <c r="K381" s="20" t="s">
        <v>136</v>
      </c>
      <c r="L381" s="20" t="s">
        <v>137</v>
      </c>
      <c r="M381" s="20" t="s">
        <v>159</v>
      </c>
      <c r="N381" s="20" t="s">
        <v>139</v>
      </c>
      <c r="O381" s="20" t="s">
        <v>140</v>
      </c>
      <c r="P381" s="20" t="s">
        <v>132</v>
      </c>
      <c r="Q381" s="20" t="s">
        <v>101</v>
      </c>
      <c r="R381" s="20" t="s">
        <v>141</v>
      </c>
      <c r="S381" s="20" t="s">
        <v>160</v>
      </c>
      <c r="T381" s="68">
        <v>2.6046128173</v>
      </c>
    </row>
    <row r="382" spans="1:22" x14ac:dyDescent="0.25">
      <c r="A382" s="21">
        <v>46216.426438310184</v>
      </c>
      <c r="B382" s="20" t="s">
        <v>35</v>
      </c>
      <c r="C382" s="20" t="s">
        <v>76</v>
      </c>
      <c r="D382" s="20" t="s">
        <v>157</v>
      </c>
      <c r="E382" s="68">
        <v>2.6046128173</v>
      </c>
      <c r="F382" s="20" t="s">
        <v>132</v>
      </c>
      <c r="G382" s="20" t="s">
        <v>101</v>
      </c>
      <c r="H382" s="20" t="s">
        <v>133</v>
      </c>
      <c r="I382" s="20" t="s">
        <v>134</v>
      </c>
      <c r="J382" s="20" t="s">
        <v>135</v>
      </c>
      <c r="K382" s="20" t="s">
        <v>136</v>
      </c>
      <c r="L382" s="20" t="s">
        <v>137</v>
      </c>
      <c r="M382" s="20" t="s">
        <v>159</v>
      </c>
      <c r="N382" s="20" t="s">
        <v>139</v>
      </c>
      <c r="O382" s="20" t="s">
        <v>140</v>
      </c>
      <c r="P382" s="20" t="s">
        <v>132</v>
      </c>
      <c r="Q382" s="20" t="s">
        <v>95</v>
      </c>
      <c r="R382" s="20" t="s">
        <v>141</v>
      </c>
      <c r="S382" s="20" t="s">
        <v>160</v>
      </c>
      <c r="T382" s="68">
        <v>2.6046128173</v>
      </c>
    </row>
    <row r="383" spans="1:22" x14ac:dyDescent="0.25">
      <c r="A383" s="21">
        <v>46216.426438310184</v>
      </c>
      <c r="B383" s="20" t="s">
        <v>35</v>
      </c>
      <c r="C383" s="20" t="s">
        <v>76</v>
      </c>
      <c r="D383" s="20" t="s">
        <v>157</v>
      </c>
      <c r="E383" s="68">
        <v>37.3107995479278</v>
      </c>
      <c r="F383" s="20" t="s">
        <v>146</v>
      </c>
      <c r="G383" s="20" t="s">
        <v>101</v>
      </c>
      <c r="H383" s="20" t="s">
        <v>133</v>
      </c>
      <c r="I383" s="20" t="s">
        <v>134</v>
      </c>
      <c r="J383" s="20" t="s">
        <v>135</v>
      </c>
      <c r="K383" s="20" t="s">
        <v>136</v>
      </c>
      <c r="L383" s="20" t="s">
        <v>137</v>
      </c>
      <c r="M383" s="20" t="s">
        <v>159</v>
      </c>
      <c r="N383" s="20" t="s">
        <v>139</v>
      </c>
      <c r="O383" s="20" t="s">
        <v>140</v>
      </c>
      <c r="P383" s="20" t="s">
        <v>132</v>
      </c>
      <c r="Q383" s="20" t="s">
        <v>101</v>
      </c>
      <c r="R383" s="20" t="s">
        <v>141</v>
      </c>
      <c r="S383" s="20" t="s">
        <v>160</v>
      </c>
      <c r="T383" s="68">
        <v>37.3107995479278</v>
      </c>
    </row>
    <row r="384" spans="1:22" x14ac:dyDescent="0.25">
      <c r="A384" s="21">
        <v>46216.426438310184</v>
      </c>
      <c r="B384" s="20" t="s">
        <v>35</v>
      </c>
      <c r="C384" s="20" t="s">
        <v>76</v>
      </c>
      <c r="D384" s="20" t="s">
        <v>157</v>
      </c>
      <c r="E384" s="68">
        <v>37.3107995479278</v>
      </c>
      <c r="F384" s="20" t="s">
        <v>146</v>
      </c>
      <c r="G384" s="20" t="s">
        <v>101</v>
      </c>
      <c r="H384" s="20" t="s">
        <v>133</v>
      </c>
      <c r="I384" s="20" t="s">
        <v>134</v>
      </c>
      <c r="J384" s="20" t="s">
        <v>135</v>
      </c>
      <c r="K384" s="20" t="s">
        <v>136</v>
      </c>
      <c r="L384" s="20" t="s">
        <v>137</v>
      </c>
      <c r="M384" s="20" t="s">
        <v>159</v>
      </c>
      <c r="N384" s="20" t="s">
        <v>139</v>
      </c>
      <c r="O384" s="20" t="s">
        <v>140</v>
      </c>
      <c r="P384" s="20" t="s">
        <v>132</v>
      </c>
      <c r="Q384" s="20" t="s">
        <v>95</v>
      </c>
      <c r="R384" s="20" t="s">
        <v>141</v>
      </c>
      <c r="S384" s="20" t="s">
        <v>160</v>
      </c>
      <c r="T384" s="68">
        <v>37.3107995479278</v>
      </c>
    </row>
    <row r="385" spans="1:20" x14ac:dyDescent="0.25">
      <c r="A385" s="21">
        <v>46216.426438310184</v>
      </c>
      <c r="B385" s="20" t="s">
        <v>35</v>
      </c>
      <c r="C385" s="20" t="s">
        <v>76</v>
      </c>
      <c r="D385" s="20" t="s">
        <v>157</v>
      </c>
      <c r="E385" s="68">
        <v>44.278854365878402</v>
      </c>
      <c r="F385" s="20" t="s">
        <v>144</v>
      </c>
      <c r="G385" s="20" t="s">
        <v>101</v>
      </c>
      <c r="H385" s="20" t="s">
        <v>133</v>
      </c>
      <c r="I385" s="20" t="s">
        <v>134</v>
      </c>
      <c r="J385" s="20" t="s">
        <v>135</v>
      </c>
      <c r="K385" s="20" t="s">
        <v>136</v>
      </c>
      <c r="L385" s="20" t="s">
        <v>137</v>
      </c>
      <c r="M385" s="20" t="s">
        <v>159</v>
      </c>
      <c r="N385" s="20" t="s">
        <v>139</v>
      </c>
      <c r="O385" s="20" t="s">
        <v>140</v>
      </c>
      <c r="P385" s="20" t="s">
        <v>132</v>
      </c>
      <c r="Q385" s="20" t="s">
        <v>101</v>
      </c>
      <c r="R385" s="20" t="s">
        <v>141</v>
      </c>
      <c r="S385" s="20" t="s">
        <v>160</v>
      </c>
      <c r="T385" s="68">
        <v>44.278854365878402</v>
      </c>
    </row>
    <row r="386" spans="1:20" x14ac:dyDescent="0.25">
      <c r="A386" s="21">
        <v>46216.426438310184</v>
      </c>
      <c r="B386" s="20" t="s">
        <v>35</v>
      </c>
      <c r="C386" s="20" t="s">
        <v>76</v>
      </c>
      <c r="D386" s="20" t="s">
        <v>157</v>
      </c>
      <c r="E386" s="68">
        <v>44.278854365878402</v>
      </c>
      <c r="F386" s="20" t="s">
        <v>144</v>
      </c>
      <c r="G386" s="20" t="s">
        <v>101</v>
      </c>
      <c r="H386" s="20" t="s">
        <v>133</v>
      </c>
      <c r="I386" s="20" t="s">
        <v>134</v>
      </c>
      <c r="J386" s="20" t="s">
        <v>135</v>
      </c>
      <c r="K386" s="20" t="s">
        <v>136</v>
      </c>
      <c r="L386" s="20" t="s">
        <v>137</v>
      </c>
      <c r="M386" s="20" t="s">
        <v>159</v>
      </c>
      <c r="N386" s="20" t="s">
        <v>139</v>
      </c>
      <c r="O386" s="20" t="s">
        <v>140</v>
      </c>
      <c r="P386" s="20" t="s">
        <v>132</v>
      </c>
      <c r="Q386" s="20" t="s">
        <v>95</v>
      </c>
      <c r="R386" s="20" t="s">
        <v>141</v>
      </c>
      <c r="S386" s="20" t="s">
        <v>160</v>
      </c>
      <c r="T386" s="68">
        <v>44.278854365878402</v>
      </c>
    </row>
    <row r="387" spans="1:20" x14ac:dyDescent="0.25">
      <c r="A387" s="21">
        <v>46216.426438310184</v>
      </c>
      <c r="B387" s="20" t="s">
        <v>35</v>
      </c>
      <c r="C387" s="20" t="s">
        <v>76</v>
      </c>
      <c r="D387" s="20" t="s">
        <v>157</v>
      </c>
      <c r="E387" s="68">
        <v>54.403244126036</v>
      </c>
      <c r="F387" s="20" t="s">
        <v>145</v>
      </c>
      <c r="G387" s="20" t="s">
        <v>101</v>
      </c>
      <c r="H387" s="20" t="s">
        <v>133</v>
      </c>
      <c r="I387" s="20" t="s">
        <v>134</v>
      </c>
      <c r="J387" s="20" t="s">
        <v>135</v>
      </c>
      <c r="K387" s="20" t="s">
        <v>136</v>
      </c>
      <c r="L387" s="20" t="s">
        <v>137</v>
      </c>
      <c r="M387" s="20" t="s">
        <v>159</v>
      </c>
      <c r="N387" s="20" t="s">
        <v>139</v>
      </c>
      <c r="O387" s="20" t="s">
        <v>140</v>
      </c>
      <c r="P387" s="20" t="s">
        <v>132</v>
      </c>
      <c r="Q387" s="20" t="s">
        <v>101</v>
      </c>
      <c r="R387" s="20" t="s">
        <v>141</v>
      </c>
      <c r="S387" s="20" t="s">
        <v>160</v>
      </c>
      <c r="T387" s="68">
        <v>54.403244126036</v>
      </c>
    </row>
    <row r="388" spans="1:20" x14ac:dyDescent="0.25">
      <c r="A388" s="21">
        <v>46216.426438310184</v>
      </c>
      <c r="B388" s="20" t="s">
        <v>35</v>
      </c>
      <c r="C388" s="20" t="s">
        <v>76</v>
      </c>
      <c r="D388" s="20" t="s">
        <v>157</v>
      </c>
      <c r="E388" s="68">
        <v>54.403244126036</v>
      </c>
      <c r="F388" s="20" t="s">
        <v>145</v>
      </c>
      <c r="G388" s="20" t="s">
        <v>101</v>
      </c>
      <c r="H388" s="20" t="s">
        <v>133</v>
      </c>
      <c r="I388" s="20" t="s">
        <v>134</v>
      </c>
      <c r="J388" s="20" t="s">
        <v>135</v>
      </c>
      <c r="K388" s="20" t="s">
        <v>136</v>
      </c>
      <c r="L388" s="20" t="s">
        <v>137</v>
      </c>
      <c r="M388" s="20" t="s">
        <v>159</v>
      </c>
      <c r="N388" s="20" t="s">
        <v>139</v>
      </c>
      <c r="O388" s="20" t="s">
        <v>140</v>
      </c>
      <c r="P388" s="20" t="s">
        <v>132</v>
      </c>
      <c r="Q388" s="20" t="s">
        <v>95</v>
      </c>
      <c r="R388" s="20" t="s">
        <v>141</v>
      </c>
      <c r="S388" s="20" t="s">
        <v>160</v>
      </c>
      <c r="T388" s="68">
        <v>54.403244126036</v>
      </c>
    </row>
    <row r="389" spans="1:20" x14ac:dyDescent="0.25">
      <c r="A389" s="21">
        <v>46216.426438310184</v>
      </c>
      <c r="B389" s="20" t="s">
        <v>35</v>
      </c>
      <c r="C389" s="20" t="s">
        <v>78</v>
      </c>
      <c r="D389" s="20" t="s">
        <v>158</v>
      </c>
      <c r="E389" s="68">
        <v>0</v>
      </c>
      <c r="F389" s="20" t="s">
        <v>132</v>
      </c>
      <c r="G389" s="20" t="s">
        <v>101</v>
      </c>
      <c r="H389" s="20" t="s">
        <v>133</v>
      </c>
      <c r="I389" s="20" t="s">
        <v>134</v>
      </c>
      <c r="J389" s="20" t="s">
        <v>135</v>
      </c>
      <c r="K389" s="20" t="s">
        <v>136</v>
      </c>
      <c r="L389" s="20" t="s">
        <v>137</v>
      </c>
      <c r="M389" s="20" t="s">
        <v>159</v>
      </c>
      <c r="N389" s="20" t="s">
        <v>139</v>
      </c>
      <c r="O389" s="20" t="s">
        <v>140</v>
      </c>
      <c r="P389" s="20" t="s">
        <v>132</v>
      </c>
      <c r="Q389" s="20" t="s">
        <v>89</v>
      </c>
      <c r="R389" s="20" t="s">
        <v>141</v>
      </c>
      <c r="S389" s="20" t="s">
        <v>160</v>
      </c>
      <c r="T389" s="68">
        <v>0</v>
      </c>
    </row>
    <row r="390" spans="1:20" x14ac:dyDescent="0.25">
      <c r="A390" s="21">
        <v>46216.426438310184</v>
      </c>
      <c r="B390" s="20" t="s">
        <v>35</v>
      </c>
      <c r="C390" s="20" t="s">
        <v>78</v>
      </c>
      <c r="D390" s="20" t="s">
        <v>158</v>
      </c>
      <c r="E390" s="68">
        <v>0</v>
      </c>
      <c r="F390" s="20" t="s">
        <v>132</v>
      </c>
      <c r="G390" s="20" t="s">
        <v>101</v>
      </c>
      <c r="H390" s="20" t="s">
        <v>133</v>
      </c>
      <c r="I390" s="20" t="s">
        <v>134</v>
      </c>
      <c r="J390" s="20" t="s">
        <v>135</v>
      </c>
      <c r="K390" s="20" t="s">
        <v>136</v>
      </c>
      <c r="L390" s="20" t="s">
        <v>137</v>
      </c>
      <c r="M390" s="20" t="s">
        <v>159</v>
      </c>
      <c r="N390" s="20" t="s">
        <v>139</v>
      </c>
      <c r="O390" s="20" t="s">
        <v>140</v>
      </c>
      <c r="P390" s="20" t="s">
        <v>132</v>
      </c>
      <c r="Q390" s="20" t="s">
        <v>91</v>
      </c>
      <c r="R390" s="20" t="s">
        <v>141</v>
      </c>
      <c r="S390" s="20" t="s">
        <v>160</v>
      </c>
      <c r="T390" s="68">
        <v>0</v>
      </c>
    </row>
    <row r="391" spans="1:20" x14ac:dyDescent="0.25">
      <c r="A391" s="21">
        <v>46216.426438310184</v>
      </c>
      <c r="B391" s="20" t="s">
        <v>35</v>
      </c>
      <c r="C391" s="20" t="s">
        <v>78</v>
      </c>
      <c r="D391" s="20" t="s">
        <v>158</v>
      </c>
      <c r="E391" s="68">
        <v>0</v>
      </c>
      <c r="F391" s="20" t="s">
        <v>132</v>
      </c>
      <c r="G391" s="20" t="s">
        <v>101</v>
      </c>
      <c r="H391" s="20" t="s">
        <v>133</v>
      </c>
      <c r="I391" s="20" t="s">
        <v>134</v>
      </c>
      <c r="J391" s="20" t="s">
        <v>135</v>
      </c>
      <c r="K391" s="20" t="s">
        <v>136</v>
      </c>
      <c r="L391" s="20" t="s">
        <v>137</v>
      </c>
      <c r="M391" s="20" t="s">
        <v>159</v>
      </c>
      <c r="N391" s="20" t="s">
        <v>139</v>
      </c>
      <c r="O391" s="20" t="s">
        <v>140</v>
      </c>
      <c r="P391" s="20" t="s">
        <v>132</v>
      </c>
      <c r="Q391" s="20" t="s">
        <v>93</v>
      </c>
      <c r="R391" s="20" t="s">
        <v>141</v>
      </c>
      <c r="S391" s="20" t="s">
        <v>160</v>
      </c>
      <c r="T391" s="68">
        <v>0</v>
      </c>
    </row>
    <row r="392" spans="1:20" x14ac:dyDescent="0.25">
      <c r="A392" s="21">
        <v>46216.426438310184</v>
      </c>
      <c r="B392" s="20" t="s">
        <v>35</v>
      </c>
      <c r="C392" s="20" t="s">
        <v>78</v>
      </c>
      <c r="D392" s="20" t="s">
        <v>158</v>
      </c>
      <c r="E392" s="68">
        <v>0</v>
      </c>
      <c r="F392" s="20" t="s">
        <v>132</v>
      </c>
      <c r="G392" s="20" t="s">
        <v>101</v>
      </c>
      <c r="H392" s="20" t="s">
        <v>133</v>
      </c>
      <c r="I392" s="20" t="s">
        <v>134</v>
      </c>
      <c r="J392" s="20" t="s">
        <v>135</v>
      </c>
      <c r="K392" s="20" t="s">
        <v>136</v>
      </c>
      <c r="L392" s="20" t="s">
        <v>137</v>
      </c>
      <c r="M392" s="20" t="s">
        <v>159</v>
      </c>
      <c r="N392" s="20" t="s">
        <v>139</v>
      </c>
      <c r="O392" s="20" t="s">
        <v>140</v>
      </c>
      <c r="P392" s="20" t="s">
        <v>132</v>
      </c>
      <c r="Q392" s="20" t="s">
        <v>97</v>
      </c>
      <c r="R392" s="20" t="s">
        <v>141</v>
      </c>
      <c r="S392" s="20" t="s">
        <v>160</v>
      </c>
      <c r="T392" s="68">
        <v>0</v>
      </c>
    </row>
    <row r="393" spans="1:20" x14ac:dyDescent="0.25">
      <c r="A393" s="21">
        <v>46216.426438310184</v>
      </c>
      <c r="B393" s="20" t="s">
        <v>35</v>
      </c>
      <c r="C393" s="20" t="s">
        <v>78</v>
      </c>
      <c r="D393" s="20" t="s">
        <v>158</v>
      </c>
      <c r="E393" s="68">
        <v>0</v>
      </c>
      <c r="F393" s="20" t="s">
        <v>132</v>
      </c>
      <c r="G393" s="20" t="s">
        <v>101</v>
      </c>
      <c r="H393" s="20" t="s">
        <v>133</v>
      </c>
      <c r="I393" s="20" t="s">
        <v>134</v>
      </c>
      <c r="J393" s="20" t="s">
        <v>135</v>
      </c>
      <c r="K393" s="20" t="s">
        <v>136</v>
      </c>
      <c r="L393" s="20" t="s">
        <v>137</v>
      </c>
      <c r="M393" s="20" t="s">
        <v>159</v>
      </c>
      <c r="N393" s="20" t="s">
        <v>139</v>
      </c>
      <c r="O393" s="20" t="s">
        <v>140</v>
      </c>
      <c r="P393" s="20" t="s">
        <v>132</v>
      </c>
      <c r="Q393" s="20" t="s">
        <v>99</v>
      </c>
      <c r="R393" s="20" t="s">
        <v>141</v>
      </c>
      <c r="S393" s="20" t="s">
        <v>160</v>
      </c>
      <c r="T393" s="68">
        <v>0</v>
      </c>
    </row>
    <row r="394" spans="1:20" x14ac:dyDescent="0.25">
      <c r="A394" s="21">
        <v>46216.426438310184</v>
      </c>
      <c r="B394" s="20" t="s">
        <v>35</v>
      </c>
      <c r="C394" s="20" t="s">
        <v>78</v>
      </c>
      <c r="D394" s="20" t="s">
        <v>158</v>
      </c>
      <c r="E394" s="68">
        <v>0</v>
      </c>
      <c r="F394" s="20" t="s">
        <v>143</v>
      </c>
      <c r="G394" s="20" t="s">
        <v>101</v>
      </c>
      <c r="H394" s="20" t="s">
        <v>133</v>
      </c>
      <c r="I394" s="20" t="s">
        <v>134</v>
      </c>
      <c r="J394" s="20" t="s">
        <v>135</v>
      </c>
      <c r="K394" s="20" t="s">
        <v>136</v>
      </c>
      <c r="L394" s="20" t="s">
        <v>137</v>
      </c>
      <c r="M394" s="20" t="s">
        <v>159</v>
      </c>
      <c r="N394" s="20" t="s">
        <v>139</v>
      </c>
      <c r="O394" s="20" t="s">
        <v>140</v>
      </c>
      <c r="P394" s="20" t="s">
        <v>132</v>
      </c>
      <c r="Q394" s="20" t="s">
        <v>89</v>
      </c>
      <c r="R394" s="20" t="s">
        <v>141</v>
      </c>
      <c r="S394" s="20" t="s">
        <v>160</v>
      </c>
      <c r="T394" s="68">
        <v>0</v>
      </c>
    </row>
    <row r="395" spans="1:20" x14ac:dyDescent="0.25">
      <c r="A395" s="21">
        <v>46216.426438310184</v>
      </c>
      <c r="B395" s="20" t="s">
        <v>35</v>
      </c>
      <c r="C395" s="20" t="s">
        <v>78</v>
      </c>
      <c r="D395" s="20" t="s">
        <v>158</v>
      </c>
      <c r="E395" s="68">
        <v>0</v>
      </c>
      <c r="F395" s="20" t="s">
        <v>143</v>
      </c>
      <c r="G395" s="20" t="s">
        <v>101</v>
      </c>
      <c r="H395" s="20" t="s">
        <v>133</v>
      </c>
      <c r="I395" s="20" t="s">
        <v>134</v>
      </c>
      <c r="J395" s="20" t="s">
        <v>135</v>
      </c>
      <c r="K395" s="20" t="s">
        <v>136</v>
      </c>
      <c r="L395" s="20" t="s">
        <v>137</v>
      </c>
      <c r="M395" s="20" t="s">
        <v>159</v>
      </c>
      <c r="N395" s="20" t="s">
        <v>139</v>
      </c>
      <c r="O395" s="20" t="s">
        <v>140</v>
      </c>
      <c r="P395" s="20" t="s">
        <v>132</v>
      </c>
      <c r="Q395" s="20" t="s">
        <v>91</v>
      </c>
      <c r="R395" s="20" t="s">
        <v>141</v>
      </c>
      <c r="S395" s="20" t="s">
        <v>160</v>
      </c>
      <c r="T395" s="68">
        <v>0</v>
      </c>
    </row>
    <row r="396" spans="1:20" x14ac:dyDescent="0.25">
      <c r="A396" s="21">
        <v>46216.426438310184</v>
      </c>
      <c r="B396" s="20" t="s">
        <v>35</v>
      </c>
      <c r="C396" s="20" t="s">
        <v>78</v>
      </c>
      <c r="D396" s="20" t="s">
        <v>158</v>
      </c>
      <c r="E396" s="68">
        <v>0</v>
      </c>
      <c r="F396" s="20" t="s">
        <v>143</v>
      </c>
      <c r="G396" s="20" t="s">
        <v>101</v>
      </c>
      <c r="H396" s="20" t="s">
        <v>133</v>
      </c>
      <c r="I396" s="20" t="s">
        <v>134</v>
      </c>
      <c r="J396" s="20" t="s">
        <v>135</v>
      </c>
      <c r="K396" s="20" t="s">
        <v>136</v>
      </c>
      <c r="L396" s="20" t="s">
        <v>137</v>
      </c>
      <c r="M396" s="20" t="s">
        <v>159</v>
      </c>
      <c r="N396" s="20" t="s">
        <v>139</v>
      </c>
      <c r="O396" s="20" t="s">
        <v>140</v>
      </c>
      <c r="P396" s="20" t="s">
        <v>132</v>
      </c>
      <c r="Q396" s="20" t="s">
        <v>93</v>
      </c>
      <c r="R396" s="20" t="s">
        <v>141</v>
      </c>
      <c r="S396" s="20" t="s">
        <v>160</v>
      </c>
      <c r="T396" s="68">
        <v>0</v>
      </c>
    </row>
    <row r="397" spans="1:20" x14ac:dyDescent="0.25">
      <c r="A397" s="21">
        <v>46216.426438310184</v>
      </c>
      <c r="B397" s="20" t="s">
        <v>35</v>
      </c>
      <c r="C397" s="20" t="s">
        <v>78</v>
      </c>
      <c r="D397" s="20" t="s">
        <v>158</v>
      </c>
      <c r="E397" s="68">
        <v>0</v>
      </c>
      <c r="F397" s="20" t="s">
        <v>143</v>
      </c>
      <c r="G397" s="20" t="s">
        <v>101</v>
      </c>
      <c r="H397" s="20" t="s">
        <v>133</v>
      </c>
      <c r="I397" s="20" t="s">
        <v>134</v>
      </c>
      <c r="J397" s="20" t="s">
        <v>135</v>
      </c>
      <c r="K397" s="20" t="s">
        <v>136</v>
      </c>
      <c r="L397" s="20" t="s">
        <v>137</v>
      </c>
      <c r="M397" s="20" t="s">
        <v>159</v>
      </c>
      <c r="N397" s="20" t="s">
        <v>139</v>
      </c>
      <c r="O397" s="20" t="s">
        <v>140</v>
      </c>
      <c r="P397" s="20" t="s">
        <v>132</v>
      </c>
      <c r="Q397" s="20" t="s">
        <v>97</v>
      </c>
      <c r="R397" s="20" t="s">
        <v>141</v>
      </c>
      <c r="S397" s="20" t="s">
        <v>160</v>
      </c>
      <c r="T397" s="68">
        <v>0</v>
      </c>
    </row>
    <row r="398" spans="1:20" x14ac:dyDescent="0.25">
      <c r="A398" s="21">
        <v>46216.426438310184</v>
      </c>
      <c r="B398" s="20" t="s">
        <v>35</v>
      </c>
      <c r="C398" s="20" t="s">
        <v>78</v>
      </c>
      <c r="D398" s="20" t="s">
        <v>158</v>
      </c>
      <c r="E398" s="68">
        <v>0</v>
      </c>
      <c r="F398" s="20" t="s">
        <v>143</v>
      </c>
      <c r="G398" s="20" t="s">
        <v>101</v>
      </c>
      <c r="H398" s="20" t="s">
        <v>133</v>
      </c>
      <c r="I398" s="20" t="s">
        <v>134</v>
      </c>
      <c r="J398" s="20" t="s">
        <v>135</v>
      </c>
      <c r="K398" s="20" t="s">
        <v>136</v>
      </c>
      <c r="L398" s="20" t="s">
        <v>137</v>
      </c>
      <c r="M398" s="20" t="s">
        <v>159</v>
      </c>
      <c r="N398" s="20" t="s">
        <v>139</v>
      </c>
      <c r="O398" s="20" t="s">
        <v>140</v>
      </c>
      <c r="P398" s="20" t="s">
        <v>132</v>
      </c>
      <c r="Q398" s="20" t="s">
        <v>99</v>
      </c>
      <c r="R398" s="20" t="s">
        <v>141</v>
      </c>
      <c r="S398" s="20" t="s">
        <v>160</v>
      </c>
      <c r="T398" s="68">
        <v>0</v>
      </c>
    </row>
    <row r="399" spans="1:20" x14ac:dyDescent="0.25">
      <c r="A399" s="21">
        <v>46216.426438310184</v>
      </c>
      <c r="B399" s="20" t="s">
        <v>35</v>
      </c>
      <c r="C399" s="20" t="s">
        <v>78</v>
      </c>
      <c r="D399" s="20" t="s">
        <v>158</v>
      </c>
      <c r="E399" s="68">
        <v>0</v>
      </c>
      <c r="F399" s="20" t="s">
        <v>144</v>
      </c>
      <c r="G399" s="20" t="s">
        <v>101</v>
      </c>
      <c r="H399" s="20" t="s">
        <v>133</v>
      </c>
      <c r="I399" s="20" t="s">
        <v>134</v>
      </c>
      <c r="J399" s="20" t="s">
        <v>135</v>
      </c>
      <c r="K399" s="20" t="s">
        <v>136</v>
      </c>
      <c r="L399" s="20" t="s">
        <v>137</v>
      </c>
      <c r="M399" s="20" t="s">
        <v>159</v>
      </c>
      <c r="N399" s="20" t="s">
        <v>139</v>
      </c>
      <c r="O399" s="20" t="s">
        <v>140</v>
      </c>
      <c r="P399" s="20" t="s">
        <v>132</v>
      </c>
      <c r="Q399" s="20" t="s">
        <v>89</v>
      </c>
      <c r="R399" s="20" t="s">
        <v>141</v>
      </c>
      <c r="S399" s="20" t="s">
        <v>160</v>
      </c>
      <c r="T399" s="68">
        <v>0</v>
      </c>
    </row>
    <row r="400" spans="1:20" x14ac:dyDescent="0.25">
      <c r="A400" s="21">
        <v>46216.426438310184</v>
      </c>
      <c r="B400" s="20" t="s">
        <v>35</v>
      </c>
      <c r="C400" s="20" t="s">
        <v>78</v>
      </c>
      <c r="D400" s="20" t="s">
        <v>158</v>
      </c>
      <c r="E400" s="68">
        <v>0</v>
      </c>
      <c r="F400" s="20" t="s">
        <v>144</v>
      </c>
      <c r="G400" s="20" t="s">
        <v>101</v>
      </c>
      <c r="H400" s="20" t="s">
        <v>133</v>
      </c>
      <c r="I400" s="20" t="s">
        <v>134</v>
      </c>
      <c r="J400" s="20" t="s">
        <v>135</v>
      </c>
      <c r="K400" s="20" t="s">
        <v>136</v>
      </c>
      <c r="L400" s="20" t="s">
        <v>137</v>
      </c>
      <c r="M400" s="20" t="s">
        <v>159</v>
      </c>
      <c r="N400" s="20" t="s">
        <v>139</v>
      </c>
      <c r="O400" s="20" t="s">
        <v>140</v>
      </c>
      <c r="P400" s="20" t="s">
        <v>132</v>
      </c>
      <c r="Q400" s="20" t="s">
        <v>91</v>
      </c>
      <c r="R400" s="20" t="s">
        <v>141</v>
      </c>
      <c r="S400" s="20" t="s">
        <v>160</v>
      </c>
      <c r="T400" s="68">
        <v>0</v>
      </c>
    </row>
    <row r="401" spans="1:20" x14ac:dyDescent="0.25">
      <c r="A401" s="21">
        <v>46216.426438310184</v>
      </c>
      <c r="B401" s="20" t="s">
        <v>35</v>
      </c>
      <c r="C401" s="20" t="s">
        <v>78</v>
      </c>
      <c r="D401" s="20" t="s">
        <v>158</v>
      </c>
      <c r="E401" s="68">
        <v>0</v>
      </c>
      <c r="F401" s="20" t="s">
        <v>144</v>
      </c>
      <c r="G401" s="20" t="s">
        <v>101</v>
      </c>
      <c r="H401" s="20" t="s">
        <v>133</v>
      </c>
      <c r="I401" s="20" t="s">
        <v>134</v>
      </c>
      <c r="J401" s="20" t="s">
        <v>135</v>
      </c>
      <c r="K401" s="20" t="s">
        <v>136</v>
      </c>
      <c r="L401" s="20" t="s">
        <v>137</v>
      </c>
      <c r="M401" s="20" t="s">
        <v>159</v>
      </c>
      <c r="N401" s="20" t="s">
        <v>139</v>
      </c>
      <c r="O401" s="20" t="s">
        <v>140</v>
      </c>
      <c r="P401" s="20" t="s">
        <v>132</v>
      </c>
      <c r="Q401" s="20" t="s">
        <v>93</v>
      </c>
      <c r="R401" s="20" t="s">
        <v>141</v>
      </c>
      <c r="S401" s="20" t="s">
        <v>160</v>
      </c>
      <c r="T401" s="68">
        <v>0</v>
      </c>
    </row>
    <row r="402" spans="1:20" x14ac:dyDescent="0.25">
      <c r="A402" s="21">
        <v>46216.426438310184</v>
      </c>
      <c r="B402" s="20" t="s">
        <v>35</v>
      </c>
      <c r="C402" s="20" t="s">
        <v>78</v>
      </c>
      <c r="D402" s="20" t="s">
        <v>158</v>
      </c>
      <c r="E402" s="68">
        <v>0</v>
      </c>
      <c r="F402" s="20" t="s">
        <v>144</v>
      </c>
      <c r="G402" s="20" t="s">
        <v>101</v>
      </c>
      <c r="H402" s="20" t="s">
        <v>133</v>
      </c>
      <c r="I402" s="20" t="s">
        <v>134</v>
      </c>
      <c r="J402" s="20" t="s">
        <v>135</v>
      </c>
      <c r="K402" s="20" t="s">
        <v>136</v>
      </c>
      <c r="L402" s="20" t="s">
        <v>137</v>
      </c>
      <c r="M402" s="20" t="s">
        <v>159</v>
      </c>
      <c r="N402" s="20" t="s">
        <v>139</v>
      </c>
      <c r="O402" s="20" t="s">
        <v>140</v>
      </c>
      <c r="P402" s="20" t="s">
        <v>132</v>
      </c>
      <c r="Q402" s="20" t="s">
        <v>97</v>
      </c>
      <c r="R402" s="20" t="s">
        <v>141</v>
      </c>
      <c r="S402" s="20" t="s">
        <v>160</v>
      </c>
      <c r="T402" s="68">
        <v>0</v>
      </c>
    </row>
    <row r="403" spans="1:20" x14ac:dyDescent="0.25">
      <c r="A403" s="21">
        <v>46216.426438310184</v>
      </c>
      <c r="B403" s="20" t="s">
        <v>35</v>
      </c>
      <c r="C403" s="20" t="s">
        <v>78</v>
      </c>
      <c r="D403" s="20" t="s">
        <v>158</v>
      </c>
      <c r="E403" s="68">
        <v>0</v>
      </c>
      <c r="F403" s="20" t="s">
        <v>144</v>
      </c>
      <c r="G403" s="20" t="s">
        <v>101</v>
      </c>
      <c r="H403" s="20" t="s">
        <v>133</v>
      </c>
      <c r="I403" s="20" t="s">
        <v>134</v>
      </c>
      <c r="J403" s="20" t="s">
        <v>135</v>
      </c>
      <c r="K403" s="20" t="s">
        <v>136</v>
      </c>
      <c r="L403" s="20" t="s">
        <v>137</v>
      </c>
      <c r="M403" s="20" t="s">
        <v>159</v>
      </c>
      <c r="N403" s="20" t="s">
        <v>139</v>
      </c>
      <c r="O403" s="20" t="s">
        <v>140</v>
      </c>
      <c r="P403" s="20" t="s">
        <v>132</v>
      </c>
      <c r="Q403" s="20" t="s">
        <v>99</v>
      </c>
      <c r="R403" s="20" t="s">
        <v>141</v>
      </c>
      <c r="S403" s="20" t="s">
        <v>160</v>
      </c>
      <c r="T403" s="68">
        <v>0</v>
      </c>
    </row>
    <row r="404" spans="1:20" x14ac:dyDescent="0.25">
      <c r="A404" s="21">
        <v>46216.426438310184</v>
      </c>
      <c r="B404" s="20" t="s">
        <v>35</v>
      </c>
      <c r="C404" s="20" t="s">
        <v>78</v>
      </c>
      <c r="D404" s="20" t="s">
        <v>158</v>
      </c>
      <c r="E404" s="68">
        <v>0</v>
      </c>
      <c r="F404" s="20" t="s">
        <v>145</v>
      </c>
      <c r="G404" s="20" t="s">
        <v>101</v>
      </c>
      <c r="H404" s="20" t="s">
        <v>133</v>
      </c>
      <c r="I404" s="20" t="s">
        <v>134</v>
      </c>
      <c r="J404" s="20" t="s">
        <v>135</v>
      </c>
      <c r="K404" s="20" t="s">
        <v>136</v>
      </c>
      <c r="L404" s="20" t="s">
        <v>137</v>
      </c>
      <c r="M404" s="20" t="s">
        <v>159</v>
      </c>
      <c r="N404" s="20" t="s">
        <v>139</v>
      </c>
      <c r="O404" s="20" t="s">
        <v>140</v>
      </c>
      <c r="P404" s="20" t="s">
        <v>132</v>
      </c>
      <c r="Q404" s="20" t="s">
        <v>89</v>
      </c>
      <c r="R404" s="20" t="s">
        <v>141</v>
      </c>
      <c r="S404" s="20" t="s">
        <v>160</v>
      </c>
      <c r="T404" s="68">
        <v>0</v>
      </c>
    </row>
    <row r="405" spans="1:20" x14ac:dyDescent="0.25">
      <c r="A405" s="21">
        <v>46216.426438310184</v>
      </c>
      <c r="B405" s="20" t="s">
        <v>35</v>
      </c>
      <c r="C405" s="20" t="s">
        <v>78</v>
      </c>
      <c r="D405" s="20" t="s">
        <v>158</v>
      </c>
      <c r="E405" s="68">
        <v>0</v>
      </c>
      <c r="F405" s="20" t="s">
        <v>145</v>
      </c>
      <c r="G405" s="20" t="s">
        <v>101</v>
      </c>
      <c r="H405" s="20" t="s">
        <v>133</v>
      </c>
      <c r="I405" s="20" t="s">
        <v>134</v>
      </c>
      <c r="J405" s="20" t="s">
        <v>135</v>
      </c>
      <c r="K405" s="20" t="s">
        <v>136</v>
      </c>
      <c r="L405" s="20" t="s">
        <v>137</v>
      </c>
      <c r="M405" s="20" t="s">
        <v>159</v>
      </c>
      <c r="N405" s="20" t="s">
        <v>139</v>
      </c>
      <c r="O405" s="20" t="s">
        <v>140</v>
      </c>
      <c r="P405" s="20" t="s">
        <v>132</v>
      </c>
      <c r="Q405" s="20" t="s">
        <v>91</v>
      </c>
      <c r="R405" s="20" t="s">
        <v>141</v>
      </c>
      <c r="S405" s="20" t="s">
        <v>160</v>
      </c>
      <c r="T405" s="68">
        <v>0</v>
      </c>
    </row>
    <row r="406" spans="1:20" x14ac:dyDescent="0.25">
      <c r="A406" s="21">
        <v>46216.426438310184</v>
      </c>
      <c r="B406" s="20" t="s">
        <v>35</v>
      </c>
      <c r="C406" s="20" t="s">
        <v>78</v>
      </c>
      <c r="D406" s="20" t="s">
        <v>158</v>
      </c>
      <c r="E406" s="68">
        <v>0</v>
      </c>
      <c r="F406" s="20" t="s">
        <v>145</v>
      </c>
      <c r="G406" s="20" t="s">
        <v>101</v>
      </c>
      <c r="H406" s="20" t="s">
        <v>133</v>
      </c>
      <c r="I406" s="20" t="s">
        <v>134</v>
      </c>
      <c r="J406" s="20" t="s">
        <v>135</v>
      </c>
      <c r="K406" s="20" t="s">
        <v>136</v>
      </c>
      <c r="L406" s="20" t="s">
        <v>137</v>
      </c>
      <c r="M406" s="20" t="s">
        <v>159</v>
      </c>
      <c r="N406" s="20" t="s">
        <v>139</v>
      </c>
      <c r="O406" s="20" t="s">
        <v>140</v>
      </c>
      <c r="P406" s="20" t="s">
        <v>132</v>
      </c>
      <c r="Q406" s="20" t="s">
        <v>93</v>
      </c>
      <c r="R406" s="20" t="s">
        <v>141</v>
      </c>
      <c r="S406" s="20" t="s">
        <v>160</v>
      </c>
      <c r="T406" s="68">
        <v>0</v>
      </c>
    </row>
    <row r="407" spans="1:20" x14ac:dyDescent="0.25">
      <c r="A407" s="21">
        <v>46216.426438310184</v>
      </c>
      <c r="B407" s="20" t="s">
        <v>35</v>
      </c>
      <c r="C407" s="20" t="s">
        <v>78</v>
      </c>
      <c r="D407" s="20" t="s">
        <v>158</v>
      </c>
      <c r="E407" s="68">
        <v>0</v>
      </c>
      <c r="F407" s="20" t="s">
        <v>145</v>
      </c>
      <c r="G407" s="20" t="s">
        <v>101</v>
      </c>
      <c r="H407" s="20" t="s">
        <v>133</v>
      </c>
      <c r="I407" s="20" t="s">
        <v>134</v>
      </c>
      <c r="J407" s="20" t="s">
        <v>135</v>
      </c>
      <c r="K407" s="20" t="s">
        <v>136</v>
      </c>
      <c r="L407" s="20" t="s">
        <v>137</v>
      </c>
      <c r="M407" s="20" t="s">
        <v>159</v>
      </c>
      <c r="N407" s="20" t="s">
        <v>139</v>
      </c>
      <c r="O407" s="20" t="s">
        <v>140</v>
      </c>
      <c r="P407" s="20" t="s">
        <v>132</v>
      </c>
      <c r="Q407" s="20" t="s">
        <v>97</v>
      </c>
      <c r="R407" s="20" t="s">
        <v>141</v>
      </c>
      <c r="S407" s="20" t="s">
        <v>160</v>
      </c>
      <c r="T407" s="68">
        <v>0</v>
      </c>
    </row>
    <row r="408" spans="1:20" x14ac:dyDescent="0.25">
      <c r="A408" s="21">
        <v>46216.426438310184</v>
      </c>
      <c r="B408" s="20" t="s">
        <v>35</v>
      </c>
      <c r="C408" s="20" t="s">
        <v>78</v>
      </c>
      <c r="D408" s="20" t="s">
        <v>158</v>
      </c>
      <c r="E408" s="68">
        <v>0</v>
      </c>
      <c r="F408" s="20" t="s">
        <v>145</v>
      </c>
      <c r="G408" s="20" t="s">
        <v>101</v>
      </c>
      <c r="H408" s="20" t="s">
        <v>133</v>
      </c>
      <c r="I408" s="20" t="s">
        <v>134</v>
      </c>
      <c r="J408" s="20" t="s">
        <v>135</v>
      </c>
      <c r="K408" s="20" t="s">
        <v>136</v>
      </c>
      <c r="L408" s="20" t="s">
        <v>137</v>
      </c>
      <c r="M408" s="20" t="s">
        <v>159</v>
      </c>
      <c r="N408" s="20" t="s">
        <v>139</v>
      </c>
      <c r="O408" s="20" t="s">
        <v>140</v>
      </c>
      <c r="P408" s="20" t="s">
        <v>132</v>
      </c>
      <c r="Q408" s="20" t="s">
        <v>99</v>
      </c>
      <c r="R408" s="20" t="s">
        <v>141</v>
      </c>
      <c r="S408" s="20" t="s">
        <v>160</v>
      </c>
      <c r="T408" s="68">
        <v>0</v>
      </c>
    </row>
    <row r="409" spans="1:20" x14ac:dyDescent="0.25">
      <c r="A409" s="21">
        <v>46216.426438310184</v>
      </c>
      <c r="B409" s="20" t="s">
        <v>35</v>
      </c>
      <c r="C409" s="20" t="s">
        <v>78</v>
      </c>
      <c r="D409" s="20" t="s">
        <v>158</v>
      </c>
      <c r="E409" s="68">
        <v>0</v>
      </c>
      <c r="F409" s="20" t="s">
        <v>146</v>
      </c>
      <c r="G409" s="20" t="s">
        <v>101</v>
      </c>
      <c r="H409" s="20" t="s">
        <v>133</v>
      </c>
      <c r="I409" s="20" t="s">
        <v>134</v>
      </c>
      <c r="J409" s="20" t="s">
        <v>135</v>
      </c>
      <c r="K409" s="20" t="s">
        <v>136</v>
      </c>
      <c r="L409" s="20" t="s">
        <v>137</v>
      </c>
      <c r="M409" s="20" t="s">
        <v>159</v>
      </c>
      <c r="N409" s="20" t="s">
        <v>139</v>
      </c>
      <c r="O409" s="20" t="s">
        <v>140</v>
      </c>
      <c r="P409" s="20" t="s">
        <v>132</v>
      </c>
      <c r="Q409" s="20" t="s">
        <v>89</v>
      </c>
      <c r="R409" s="20" t="s">
        <v>141</v>
      </c>
      <c r="S409" s="20" t="s">
        <v>160</v>
      </c>
      <c r="T409" s="68">
        <v>0</v>
      </c>
    </row>
    <row r="410" spans="1:20" x14ac:dyDescent="0.25">
      <c r="A410" s="21">
        <v>46216.426438310184</v>
      </c>
      <c r="B410" s="20" t="s">
        <v>35</v>
      </c>
      <c r="C410" s="20" t="s">
        <v>78</v>
      </c>
      <c r="D410" s="20" t="s">
        <v>158</v>
      </c>
      <c r="E410" s="68">
        <v>0</v>
      </c>
      <c r="F410" s="20" t="s">
        <v>146</v>
      </c>
      <c r="G410" s="20" t="s">
        <v>101</v>
      </c>
      <c r="H410" s="20" t="s">
        <v>133</v>
      </c>
      <c r="I410" s="20" t="s">
        <v>134</v>
      </c>
      <c r="J410" s="20" t="s">
        <v>135</v>
      </c>
      <c r="K410" s="20" t="s">
        <v>136</v>
      </c>
      <c r="L410" s="20" t="s">
        <v>137</v>
      </c>
      <c r="M410" s="20" t="s">
        <v>159</v>
      </c>
      <c r="N410" s="20" t="s">
        <v>139</v>
      </c>
      <c r="O410" s="20" t="s">
        <v>140</v>
      </c>
      <c r="P410" s="20" t="s">
        <v>132</v>
      </c>
      <c r="Q410" s="20" t="s">
        <v>91</v>
      </c>
      <c r="R410" s="20" t="s">
        <v>141</v>
      </c>
      <c r="S410" s="20" t="s">
        <v>160</v>
      </c>
      <c r="T410" s="68">
        <v>0</v>
      </c>
    </row>
    <row r="411" spans="1:20" x14ac:dyDescent="0.25">
      <c r="A411" s="21">
        <v>46216.426438310184</v>
      </c>
      <c r="B411" s="20" t="s">
        <v>35</v>
      </c>
      <c r="C411" s="20" t="s">
        <v>78</v>
      </c>
      <c r="D411" s="20" t="s">
        <v>158</v>
      </c>
      <c r="E411" s="68">
        <v>0</v>
      </c>
      <c r="F411" s="20" t="s">
        <v>146</v>
      </c>
      <c r="G411" s="20" t="s">
        <v>101</v>
      </c>
      <c r="H411" s="20" t="s">
        <v>133</v>
      </c>
      <c r="I411" s="20" t="s">
        <v>134</v>
      </c>
      <c r="J411" s="20" t="s">
        <v>135</v>
      </c>
      <c r="K411" s="20" t="s">
        <v>136</v>
      </c>
      <c r="L411" s="20" t="s">
        <v>137</v>
      </c>
      <c r="M411" s="20" t="s">
        <v>159</v>
      </c>
      <c r="N411" s="20" t="s">
        <v>139</v>
      </c>
      <c r="O411" s="20" t="s">
        <v>140</v>
      </c>
      <c r="P411" s="20" t="s">
        <v>132</v>
      </c>
      <c r="Q411" s="20" t="s">
        <v>93</v>
      </c>
      <c r="R411" s="20" t="s">
        <v>141</v>
      </c>
      <c r="S411" s="20" t="s">
        <v>160</v>
      </c>
      <c r="T411" s="68">
        <v>0</v>
      </c>
    </row>
    <row r="412" spans="1:20" x14ac:dyDescent="0.25">
      <c r="A412" s="21">
        <v>46216.426438310184</v>
      </c>
      <c r="B412" s="20" t="s">
        <v>35</v>
      </c>
      <c r="C412" s="20" t="s">
        <v>78</v>
      </c>
      <c r="D412" s="20" t="s">
        <v>158</v>
      </c>
      <c r="E412" s="68">
        <v>0</v>
      </c>
      <c r="F412" s="20" t="s">
        <v>146</v>
      </c>
      <c r="G412" s="20" t="s">
        <v>101</v>
      </c>
      <c r="H412" s="20" t="s">
        <v>133</v>
      </c>
      <c r="I412" s="20" t="s">
        <v>134</v>
      </c>
      <c r="J412" s="20" t="s">
        <v>135</v>
      </c>
      <c r="K412" s="20" t="s">
        <v>136</v>
      </c>
      <c r="L412" s="20" t="s">
        <v>137</v>
      </c>
      <c r="M412" s="20" t="s">
        <v>159</v>
      </c>
      <c r="N412" s="20" t="s">
        <v>139</v>
      </c>
      <c r="O412" s="20" t="s">
        <v>140</v>
      </c>
      <c r="P412" s="20" t="s">
        <v>132</v>
      </c>
      <c r="Q412" s="20" t="s">
        <v>97</v>
      </c>
      <c r="R412" s="20" t="s">
        <v>141</v>
      </c>
      <c r="S412" s="20" t="s">
        <v>160</v>
      </c>
      <c r="T412" s="68">
        <v>0</v>
      </c>
    </row>
    <row r="413" spans="1:20" x14ac:dyDescent="0.25">
      <c r="A413" s="21">
        <v>46216.426438310184</v>
      </c>
      <c r="B413" s="20" t="s">
        <v>35</v>
      </c>
      <c r="C413" s="20" t="s">
        <v>78</v>
      </c>
      <c r="D413" s="20" t="s">
        <v>158</v>
      </c>
      <c r="E413" s="68">
        <v>0</v>
      </c>
      <c r="F413" s="20" t="s">
        <v>146</v>
      </c>
      <c r="G413" s="20" t="s">
        <v>101</v>
      </c>
      <c r="H413" s="20" t="s">
        <v>133</v>
      </c>
      <c r="I413" s="20" t="s">
        <v>134</v>
      </c>
      <c r="J413" s="20" t="s">
        <v>135</v>
      </c>
      <c r="K413" s="20" t="s">
        <v>136</v>
      </c>
      <c r="L413" s="20" t="s">
        <v>137</v>
      </c>
      <c r="M413" s="20" t="s">
        <v>159</v>
      </c>
      <c r="N413" s="20" t="s">
        <v>139</v>
      </c>
      <c r="O413" s="20" t="s">
        <v>140</v>
      </c>
      <c r="P413" s="20" t="s">
        <v>132</v>
      </c>
      <c r="Q413" s="20" t="s">
        <v>99</v>
      </c>
      <c r="R413" s="20" t="s">
        <v>141</v>
      </c>
      <c r="S413" s="20" t="s">
        <v>160</v>
      </c>
      <c r="T413" s="68">
        <v>0</v>
      </c>
    </row>
    <row r="414" spans="1:20" x14ac:dyDescent="0.25">
      <c r="A414" s="21">
        <v>46216.426438310184</v>
      </c>
      <c r="B414" s="20" t="s">
        <v>35</v>
      </c>
      <c r="C414" s="20" t="s">
        <v>78</v>
      </c>
      <c r="D414" s="20" t="s">
        <v>158</v>
      </c>
      <c r="E414" s="68">
        <v>0</v>
      </c>
      <c r="F414" s="20" t="s">
        <v>147</v>
      </c>
      <c r="G414" s="20" t="s">
        <v>101</v>
      </c>
      <c r="H414" s="20" t="s">
        <v>133</v>
      </c>
      <c r="I414" s="20" t="s">
        <v>134</v>
      </c>
      <c r="J414" s="20" t="s">
        <v>135</v>
      </c>
      <c r="K414" s="20" t="s">
        <v>136</v>
      </c>
      <c r="L414" s="20" t="s">
        <v>137</v>
      </c>
      <c r="M414" s="20" t="s">
        <v>159</v>
      </c>
      <c r="N414" s="20" t="s">
        <v>139</v>
      </c>
      <c r="O414" s="20" t="s">
        <v>140</v>
      </c>
      <c r="P414" s="20" t="s">
        <v>132</v>
      </c>
      <c r="Q414" s="20" t="s">
        <v>89</v>
      </c>
      <c r="R414" s="20" t="s">
        <v>141</v>
      </c>
      <c r="S414" s="20" t="s">
        <v>160</v>
      </c>
      <c r="T414" s="68">
        <v>0</v>
      </c>
    </row>
    <row r="415" spans="1:20" x14ac:dyDescent="0.25">
      <c r="A415" s="21">
        <v>46216.426438310184</v>
      </c>
      <c r="B415" s="20" t="s">
        <v>35</v>
      </c>
      <c r="C415" s="20" t="s">
        <v>78</v>
      </c>
      <c r="D415" s="20" t="s">
        <v>158</v>
      </c>
      <c r="E415" s="68">
        <v>0</v>
      </c>
      <c r="F415" s="20" t="s">
        <v>147</v>
      </c>
      <c r="G415" s="20" t="s">
        <v>101</v>
      </c>
      <c r="H415" s="20" t="s">
        <v>133</v>
      </c>
      <c r="I415" s="20" t="s">
        <v>134</v>
      </c>
      <c r="J415" s="20" t="s">
        <v>135</v>
      </c>
      <c r="K415" s="20" t="s">
        <v>136</v>
      </c>
      <c r="L415" s="20" t="s">
        <v>137</v>
      </c>
      <c r="M415" s="20" t="s">
        <v>159</v>
      </c>
      <c r="N415" s="20" t="s">
        <v>139</v>
      </c>
      <c r="O415" s="20" t="s">
        <v>140</v>
      </c>
      <c r="P415" s="20" t="s">
        <v>132</v>
      </c>
      <c r="Q415" s="20" t="s">
        <v>91</v>
      </c>
      <c r="R415" s="20" t="s">
        <v>141</v>
      </c>
      <c r="S415" s="20" t="s">
        <v>160</v>
      </c>
      <c r="T415" s="68">
        <v>0</v>
      </c>
    </row>
    <row r="416" spans="1:20" x14ac:dyDescent="0.25">
      <c r="A416" s="21">
        <v>46216.426438310184</v>
      </c>
      <c r="B416" s="20" t="s">
        <v>35</v>
      </c>
      <c r="C416" s="20" t="s">
        <v>78</v>
      </c>
      <c r="D416" s="20" t="s">
        <v>158</v>
      </c>
      <c r="E416" s="68">
        <v>0</v>
      </c>
      <c r="F416" s="20" t="s">
        <v>147</v>
      </c>
      <c r="G416" s="20" t="s">
        <v>101</v>
      </c>
      <c r="H416" s="20" t="s">
        <v>133</v>
      </c>
      <c r="I416" s="20" t="s">
        <v>134</v>
      </c>
      <c r="J416" s="20" t="s">
        <v>135</v>
      </c>
      <c r="K416" s="20" t="s">
        <v>136</v>
      </c>
      <c r="L416" s="20" t="s">
        <v>137</v>
      </c>
      <c r="M416" s="20" t="s">
        <v>159</v>
      </c>
      <c r="N416" s="20" t="s">
        <v>139</v>
      </c>
      <c r="O416" s="20" t="s">
        <v>140</v>
      </c>
      <c r="P416" s="20" t="s">
        <v>132</v>
      </c>
      <c r="Q416" s="20" t="s">
        <v>93</v>
      </c>
      <c r="R416" s="20" t="s">
        <v>141</v>
      </c>
      <c r="S416" s="20" t="s">
        <v>160</v>
      </c>
      <c r="T416" s="68">
        <v>0</v>
      </c>
    </row>
    <row r="417" spans="1:20" x14ac:dyDescent="0.25">
      <c r="A417" s="21">
        <v>46216.426438310184</v>
      </c>
      <c r="B417" s="20" t="s">
        <v>35</v>
      </c>
      <c r="C417" s="20" t="s">
        <v>78</v>
      </c>
      <c r="D417" s="20" t="s">
        <v>158</v>
      </c>
      <c r="E417" s="68">
        <v>0</v>
      </c>
      <c r="F417" s="20" t="s">
        <v>147</v>
      </c>
      <c r="G417" s="20" t="s">
        <v>101</v>
      </c>
      <c r="H417" s="20" t="s">
        <v>133</v>
      </c>
      <c r="I417" s="20" t="s">
        <v>134</v>
      </c>
      <c r="J417" s="20" t="s">
        <v>135</v>
      </c>
      <c r="K417" s="20" t="s">
        <v>136</v>
      </c>
      <c r="L417" s="20" t="s">
        <v>137</v>
      </c>
      <c r="M417" s="20" t="s">
        <v>159</v>
      </c>
      <c r="N417" s="20" t="s">
        <v>139</v>
      </c>
      <c r="O417" s="20" t="s">
        <v>140</v>
      </c>
      <c r="P417" s="20" t="s">
        <v>132</v>
      </c>
      <c r="Q417" s="20" t="s">
        <v>97</v>
      </c>
      <c r="R417" s="20" t="s">
        <v>141</v>
      </c>
      <c r="S417" s="20" t="s">
        <v>160</v>
      </c>
      <c r="T417" s="68">
        <v>0</v>
      </c>
    </row>
    <row r="418" spans="1:20" x14ac:dyDescent="0.25">
      <c r="A418" s="21">
        <v>46216.426438310184</v>
      </c>
      <c r="B418" s="20" t="s">
        <v>35</v>
      </c>
      <c r="C418" s="20" t="s">
        <v>78</v>
      </c>
      <c r="D418" s="20" t="s">
        <v>158</v>
      </c>
      <c r="E418" s="68">
        <v>0</v>
      </c>
      <c r="F418" s="20" t="s">
        <v>147</v>
      </c>
      <c r="G418" s="20" t="s">
        <v>101</v>
      </c>
      <c r="H418" s="20" t="s">
        <v>133</v>
      </c>
      <c r="I418" s="20" t="s">
        <v>134</v>
      </c>
      <c r="J418" s="20" t="s">
        <v>135</v>
      </c>
      <c r="K418" s="20" t="s">
        <v>136</v>
      </c>
      <c r="L418" s="20" t="s">
        <v>137</v>
      </c>
      <c r="M418" s="20" t="s">
        <v>159</v>
      </c>
      <c r="N418" s="20" t="s">
        <v>139</v>
      </c>
      <c r="O418" s="20" t="s">
        <v>140</v>
      </c>
      <c r="P418" s="20" t="s">
        <v>132</v>
      </c>
      <c r="Q418" s="20" t="s">
        <v>99</v>
      </c>
      <c r="R418" s="20" t="s">
        <v>141</v>
      </c>
      <c r="S418" s="20" t="s">
        <v>160</v>
      </c>
      <c r="T418" s="68">
        <v>0</v>
      </c>
    </row>
    <row r="419" spans="1:20" x14ac:dyDescent="0.25">
      <c r="A419" s="21">
        <v>46216.426438310184</v>
      </c>
      <c r="B419" s="20" t="s">
        <v>35</v>
      </c>
      <c r="C419" s="20" t="s">
        <v>78</v>
      </c>
      <c r="D419" s="20" t="s">
        <v>158</v>
      </c>
      <c r="E419" s="68">
        <v>0</v>
      </c>
      <c r="F419" s="20" t="s">
        <v>148</v>
      </c>
      <c r="G419" s="20" t="s">
        <v>101</v>
      </c>
      <c r="H419" s="20" t="s">
        <v>133</v>
      </c>
      <c r="I419" s="20" t="s">
        <v>134</v>
      </c>
      <c r="J419" s="20" t="s">
        <v>135</v>
      </c>
      <c r="K419" s="20" t="s">
        <v>136</v>
      </c>
      <c r="L419" s="20" t="s">
        <v>137</v>
      </c>
      <c r="M419" s="20" t="s">
        <v>159</v>
      </c>
      <c r="N419" s="20" t="s">
        <v>139</v>
      </c>
      <c r="O419" s="20" t="s">
        <v>140</v>
      </c>
      <c r="P419" s="20" t="s">
        <v>132</v>
      </c>
      <c r="Q419" s="20" t="s">
        <v>89</v>
      </c>
      <c r="R419" s="20" t="s">
        <v>141</v>
      </c>
      <c r="S419" s="20" t="s">
        <v>160</v>
      </c>
      <c r="T419" s="68">
        <v>0</v>
      </c>
    </row>
    <row r="420" spans="1:20" x14ac:dyDescent="0.25">
      <c r="A420" s="21">
        <v>46216.426438310184</v>
      </c>
      <c r="B420" s="20" t="s">
        <v>35</v>
      </c>
      <c r="C420" s="20" t="s">
        <v>78</v>
      </c>
      <c r="D420" s="20" t="s">
        <v>158</v>
      </c>
      <c r="E420" s="68">
        <v>0</v>
      </c>
      <c r="F420" s="20" t="s">
        <v>148</v>
      </c>
      <c r="G420" s="20" t="s">
        <v>101</v>
      </c>
      <c r="H420" s="20" t="s">
        <v>133</v>
      </c>
      <c r="I420" s="20" t="s">
        <v>134</v>
      </c>
      <c r="J420" s="20" t="s">
        <v>135</v>
      </c>
      <c r="K420" s="20" t="s">
        <v>136</v>
      </c>
      <c r="L420" s="20" t="s">
        <v>137</v>
      </c>
      <c r="M420" s="20" t="s">
        <v>159</v>
      </c>
      <c r="N420" s="20" t="s">
        <v>139</v>
      </c>
      <c r="O420" s="20" t="s">
        <v>140</v>
      </c>
      <c r="P420" s="20" t="s">
        <v>132</v>
      </c>
      <c r="Q420" s="20" t="s">
        <v>91</v>
      </c>
      <c r="R420" s="20" t="s">
        <v>141</v>
      </c>
      <c r="S420" s="20" t="s">
        <v>160</v>
      </c>
      <c r="T420" s="68">
        <v>0</v>
      </c>
    </row>
    <row r="421" spans="1:20" x14ac:dyDescent="0.25">
      <c r="A421" s="21">
        <v>46216.426438310184</v>
      </c>
      <c r="B421" s="20" t="s">
        <v>35</v>
      </c>
      <c r="C421" s="20" t="s">
        <v>78</v>
      </c>
      <c r="D421" s="20" t="s">
        <v>158</v>
      </c>
      <c r="E421" s="68">
        <v>0</v>
      </c>
      <c r="F421" s="20" t="s">
        <v>148</v>
      </c>
      <c r="G421" s="20" t="s">
        <v>101</v>
      </c>
      <c r="H421" s="20" t="s">
        <v>133</v>
      </c>
      <c r="I421" s="20" t="s">
        <v>134</v>
      </c>
      <c r="J421" s="20" t="s">
        <v>135</v>
      </c>
      <c r="K421" s="20" t="s">
        <v>136</v>
      </c>
      <c r="L421" s="20" t="s">
        <v>137</v>
      </c>
      <c r="M421" s="20" t="s">
        <v>159</v>
      </c>
      <c r="N421" s="20" t="s">
        <v>139</v>
      </c>
      <c r="O421" s="20" t="s">
        <v>140</v>
      </c>
      <c r="P421" s="20" t="s">
        <v>132</v>
      </c>
      <c r="Q421" s="20" t="s">
        <v>93</v>
      </c>
      <c r="R421" s="20" t="s">
        <v>141</v>
      </c>
      <c r="S421" s="20" t="s">
        <v>160</v>
      </c>
      <c r="T421" s="68">
        <v>0</v>
      </c>
    </row>
    <row r="422" spans="1:20" x14ac:dyDescent="0.25">
      <c r="A422" s="21">
        <v>46216.426438310184</v>
      </c>
      <c r="B422" s="20" t="s">
        <v>35</v>
      </c>
      <c r="C422" s="20" t="s">
        <v>78</v>
      </c>
      <c r="D422" s="20" t="s">
        <v>158</v>
      </c>
      <c r="E422" s="68">
        <v>0</v>
      </c>
      <c r="F422" s="20" t="s">
        <v>148</v>
      </c>
      <c r="G422" s="20" t="s">
        <v>101</v>
      </c>
      <c r="H422" s="20" t="s">
        <v>133</v>
      </c>
      <c r="I422" s="20" t="s">
        <v>134</v>
      </c>
      <c r="J422" s="20" t="s">
        <v>135</v>
      </c>
      <c r="K422" s="20" t="s">
        <v>136</v>
      </c>
      <c r="L422" s="20" t="s">
        <v>137</v>
      </c>
      <c r="M422" s="20" t="s">
        <v>159</v>
      </c>
      <c r="N422" s="20" t="s">
        <v>139</v>
      </c>
      <c r="O422" s="20" t="s">
        <v>140</v>
      </c>
      <c r="P422" s="20" t="s">
        <v>132</v>
      </c>
      <c r="Q422" s="20" t="s">
        <v>97</v>
      </c>
      <c r="R422" s="20" t="s">
        <v>141</v>
      </c>
      <c r="S422" s="20" t="s">
        <v>160</v>
      </c>
      <c r="T422" s="68">
        <v>0</v>
      </c>
    </row>
    <row r="423" spans="1:20" x14ac:dyDescent="0.25">
      <c r="A423" s="21">
        <v>46216.426438310184</v>
      </c>
      <c r="B423" s="20" t="s">
        <v>35</v>
      </c>
      <c r="C423" s="20" t="s">
        <v>78</v>
      </c>
      <c r="D423" s="20" t="s">
        <v>158</v>
      </c>
      <c r="E423" s="68">
        <v>0</v>
      </c>
      <c r="F423" s="20" t="s">
        <v>148</v>
      </c>
      <c r="G423" s="20" t="s">
        <v>101</v>
      </c>
      <c r="H423" s="20" t="s">
        <v>133</v>
      </c>
      <c r="I423" s="20" t="s">
        <v>134</v>
      </c>
      <c r="J423" s="20" t="s">
        <v>135</v>
      </c>
      <c r="K423" s="20" t="s">
        <v>136</v>
      </c>
      <c r="L423" s="20" t="s">
        <v>137</v>
      </c>
      <c r="M423" s="20" t="s">
        <v>159</v>
      </c>
      <c r="N423" s="20" t="s">
        <v>139</v>
      </c>
      <c r="O423" s="20" t="s">
        <v>140</v>
      </c>
      <c r="P423" s="20" t="s">
        <v>132</v>
      </c>
      <c r="Q423" s="20" t="s">
        <v>99</v>
      </c>
      <c r="R423" s="20" t="s">
        <v>141</v>
      </c>
      <c r="S423" s="20" t="s">
        <v>160</v>
      </c>
      <c r="T423" s="68">
        <v>0</v>
      </c>
    </row>
    <row r="424" spans="1:20" x14ac:dyDescent="0.25">
      <c r="A424" s="21">
        <v>46216.426438310184</v>
      </c>
      <c r="B424" s="20" t="s">
        <v>35</v>
      </c>
      <c r="C424" s="20" t="s">
        <v>78</v>
      </c>
      <c r="D424" s="20" t="s">
        <v>158</v>
      </c>
      <c r="E424" s="68">
        <v>0</v>
      </c>
      <c r="F424" s="20" t="s">
        <v>149</v>
      </c>
      <c r="G424" s="20" t="s">
        <v>101</v>
      </c>
      <c r="H424" s="20" t="s">
        <v>133</v>
      </c>
      <c r="I424" s="20" t="s">
        <v>134</v>
      </c>
      <c r="J424" s="20" t="s">
        <v>135</v>
      </c>
      <c r="K424" s="20" t="s">
        <v>136</v>
      </c>
      <c r="L424" s="20" t="s">
        <v>137</v>
      </c>
      <c r="M424" s="20" t="s">
        <v>159</v>
      </c>
      <c r="N424" s="20" t="s">
        <v>139</v>
      </c>
      <c r="O424" s="20" t="s">
        <v>140</v>
      </c>
      <c r="P424" s="20" t="s">
        <v>132</v>
      </c>
      <c r="Q424" s="20" t="s">
        <v>89</v>
      </c>
      <c r="R424" s="20" t="s">
        <v>141</v>
      </c>
      <c r="S424" s="20" t="s">
        <v>160</v>
      </c>
      <c r="T424" s="68">
        <v>0</v>
      </c>
    </row>
    <row r="425" spans="1:20" x14ac:dyDescent="0.25">
      <c r="A425" s="21">
        <v>46216.426438310184</v>
      </c>
      <c r="B425" s="20" t="s">
        <v>35</v>
      </c>
      <c r="C425" s="20" t="s">
        <v>78</v>
      </c>
      <c r="D425" s="20" t="s">
        <v>158</v>
      </c>
      <c r="E425" s="68">
        <v>0</v>
      </c>
      <c r="F425" s="20" t="s">
        <v>149</v>
      </c>
      <c r="G425" s="20" t="s">
        <v>101</v>
      </c>
      <c r="H425" s="20" t="s">
        <v>133</v>
      </c>
      <c r="I425" s="20" t="s">
        <v>134</v>
      </c>
      <c r="J425" s="20" t="s">
        <v>135</v>
      </c>
      <c r="K425" s="20" t="s">
        <v>136</v>
      </c>
      <c r="L425" s="20" t="s">
        <v>137</v>
      </c>
      <c r="M425" s="20" t="s">
        <v>159</v>
      </c>
      <c r="N425" s="20" t="s">
        <v>139</v>
      </c>
      <c r="O425" s="20" t="s">
        <v>140</v>
      </c>
      <c r="P425" s="20" t="s">
        <v>132</v>
      </c>
      <c r="Q425" s="20" t="s">
        <v>91</v>
      </c>
      <c r="R425" s="20" t="s">
        <v>141</v>
      </c>
      <c r="S425" s="20" t="s">
        <v>160</v>
      </c>
      <c r="T425" s="68">
        <v>0</v>
      </c>
    </row>
    <row r="426" spans="1:20" x14ac:dyDescent="0.25">
      <c r="A426" s="21">
        <v>46216.426438310184</v>
      </c>
      <c r="B426" s="20" t="s">
        <v>35</v>
      </c>
      <c r="C426" s="20" t="s">
        <v>78</v>
      </c>
      <c r="D426" s="20" t="s">
        <v>158</v>
      </c>
      <c r="E426" s="68">
        <v>0</v>
      </c>
      <c r="F426" s="20" t="s">
        <v>149</v>
      </c>
      <c r="G426" s="20" t="s">
        <v>101</v>
      </c>
      <c r="H426" s="20" t="s">
        <v>133</v>
      </c>
      <c r="I426" s="20" t="s">
        <v>134</v>
      </c>
      <c r="J426" s="20" t="s">
        <v>135</v>
      </c>
      <c r="K426" s="20" t="s">
        <v>136</v>
      </c>
      <c r="L426" s="20" t="s">
        <v>137</v>
      </c>
      <c r="M426" s="20" t="s">
        <v>159</v>
      </c>
      <c r="N426" s="20" t="s">
        <v>139</v>
      </c>
      <c r="O426" s="20" t="s">
        <v>140</v>
      </c>
      <c r="P426" s="20" t="s">
        <v>132</v>
      </c>
      <c r="Q426" s="20" t="s">
        <v>93</v>
      </c>
      <c r="R426" s="20" t="s">
        <v>141</v>
      </c>
      <c r="S426" s="20" t="s">
        <v>160</v>
      </c>
      <c r="T426" s="68">
        <v>0</v>
      </c>
    </row>
    <row r="427" spans="1:20" x14ac:dyDescent="0.25">
      <c r="A427" s="21">
        <v>46216.426438310184</v>
      </c>
      <c r="B427" s="20" t="s">
        <v>35</v>
      </c>
      <c r="C427" s="20" t="s">
        <v>78</v>
      </c>
      <c r="D427" s="20" t="s">
        <v>158</v>
      </c>
      <c r="E427" s="68">
        <v>0</v>
      </c>
      <c r="F427" s="20" t="s">
        <v>149</v>
      </c>
      <c r="G427" s="20" t="s">
        <v>101</v>
      </c>
      <c r="H427" s="20" t="s">
        <v>133</v>
      </c>
      <c r="I427" s="20" t="s">
        <v>134</v>
      </c>
      <c r="J427" s="20" t="s">
        <v>135</v>
      </c>
      <c r="K427" s="20" t="s">
        <v>136</v>
      </c>
      <c r="L427" s="20" t="s">
        <v>137</v>
      </c>
      <c r="M427" s="20" t="s">
        <v>159</v>
      </c>
      <c r="N427" s="20" t="s">
        <v>139</v>
      </c>
      <c r="O427" s="20" t="s">
        <v>140</v>
      </c>
      <c r="P427" s="20" t="s">
        <v>132</v>
      </c>
      <c r="Q427" s="20" t="s">
        <v>97</v>
      </c>
      <c r="R427" s="20" t="s">
        <v>141</v>
      </c>
      <c r="S427" s="20" t="s">
        <v>160</v>
      </c>
      <c r="T427" s="68">
        <v>0</v>
      </c>
    </row>
    <row r="428" spans="1:20" x14ac:dyDescent="0.25">
      <c r="A428" s="21">
        <v>46216.426438310184</v>
      </c>
      <c r="B428" s="20" t="s">
        <v>35</v>
      </c>
      <c r="C428" s="20" t="s">
        <v>78</v>
      </c>
      <c r="D428" s="20" t="s">
        <v>158</v>
      </c>
      <c r="E428" s="68">
        <v>0</v>
      </c>
      <c r="F428" s="20" t="s">
        <v>149</v>
      </c>
      <c r="G428" s="20" t="s">
        <v>101</v>
      </c>
      <c r="H428" s="20" t="s">
        <v>133</v>
      </c>
      <c r="I428" s="20" t="s">
        <v>134</v>
      </c>
      <c r="J428" s="20" t="s">
        <v>135</v>
      </c>
      <c r="K428" s="20" t="s">
        <v>136</v>
      </c>
      <c r="L428" s="20" t="s">
        <v>137</v>
      </c>
      <c r="M428" s="20" t="s">
        <v>159</v>
      </c>
      <c r="N428" s="20" t="s">
        <v>139</v>
      </c>
      <c r="O428" s="20" t="s">
        <v>140</v>
      </c>
      <c r="P428" s="20" t="s">
        <v>132</v>
      </c>
      <c r="Q428" s="20" t="s">
        <v>99</v>
      </c>
      <c r="R428" s="20" t="s">
        <v>141</v>
      </c>
      <c r="S428" s="20" t="s">
        <v>160</v>
      </c>
      <c r="T428" s="68">
        <v>0</v>
      </c>
    </row>
    <row r="429" spans="1:20" x14ac:dyDescent="0.25">
      <c r="A429" s="21">
        <v>46216.426438310184</v>
      </c>
      <c r="B429" s="20" t="s">
        <v>35</v>
      </c>
      <c r="C429" s="20" t="s">
        <v>78</v>
      </c>
      <c r="D429" s="20" t="s">
        <v>158</v>
      </c>
      <c r="E429" s="68">
        <v>0</v>
      </c>
      <c r="F429" s="20" t="s">
        <v>150</v>
      </c>
      <c r="G429" s="20" t="s">
        <v>101</v>
      </c>
      <c r="H429" s="20" t="s">
        <v>133</v>
      </c>
      <c r="I429" s="20" t="s">
        <v>134</v>
      </c>
      <c r="J429" s="20" t="s">
        <v>135</v>
      </c>
      <c r="K429" s="20" t="s">
        <v>136</v>
      </c>
      <c r="L429" s="20" t="s">
        <v>137</v>
      </c>
      <c r="M429" s="20" t="s">
        <v>159</v>
      </c>
      <c r="N429" s="20" t="s">
        <v>139</v>
      </c>
      <c r="O429" s="20" t="s">
        <v>140</v>
      </c>
      <c r="P429" s="20" t="s">
        <v>132</v>
      </c>
      <c r="Q429" s="20" t="s">
        <v>89</v>
      </c>
      <c r="R429" s="20" t="s">
        <v>141</v>
      </c>
      <c r="S429" s="20" t="s">
        <v>160</v>
      </c>
      <c r="T429" s="68">
        <v>0</v>
      </c>
    </row>
    <row r="430" spans="1:20" x14ac:dyDescent="0.25">
      <c r="A430" s="21">
        <v>46216.426438310184</v>
      </c>
      <c r="B430" s="20" t="s">
        <v>35</v>
      </c>
      <c r="C430" s="20" t="s">
        <v>78</v>
      </c>
      <c r="D430" s="20" t="s">
        <v>158</v>
      </c>
      <c r="E430" s="68">
        <v>0</v>
      </c>
      <c r="F430" s="20" t="s">
        <v>150</v>
      </c>
      <c r="G430" s="20" t="s">
        <v>101</v>
      </c>
      <c r="H430" s="20" t="s">
        <v>133</v>
      </c>
      <c r="I430" s="20" t="s">
        <v>134</v>
      </c>
      <c r="J430" s="20" t="s">
        <v>135</v>
      </c>
      <c r="K430" s="20" t="s">
        <v>136</v>
      </c>
      <c r="L430" s="20" t="s">
        <v>137</v>
      </c>
      <c r="M430" s="20" t="s">
        <v>159</v>
      </c>
      <c r="N430" s="20" t="s">
        <v>139</v>
      </c>
      <c r="O430" s="20" t="s">
        <v>140</v>
      </c>
      <c r="P430" s="20" t="s">
        <v>132</v>
      </c>
      <c r="Q430" s="20" t="s">
        <v>91</v>
      </c>
      <c r="R430" s="20" t="s">
        <v>141</v>
      </c>
      <c r="S430" s="20" t="s">
        <v>160</v>
      </c>
      <c r="T430" s="68">
        <v>0</v>
      </c>
    </row>
    <row r="431" spans="1:20" x14ac:dyDescent="0.25">
      <c r="A431" s="21">
        <v>46216.426438310184</v>
      </c>
      <c r="B431" s="20" t="s">
        <v>35</v>
      </c>
      <c r="C431" s="20" t="s">
        <v>78</v>
      </c>
      <c r="D431" s="20" t="s">
        <v>158</v>
      </c>
      <c r="E431" s="68">
        <v>0</v>
      </c>
      <c r="F431" s="20" t="s">
        <v>150</v>
      </c>
      <c r="G431" s="20" t="s">
        <v>101</v>
      </c>
      <c r="H431" s="20" t="s">
        <v>133</v>
      </c>
      <c r="I431" s="20" t="s">
        <v>134</v>
      </c>
      <c r="J431" s="20" t="s">
        <v>135</v>
      </c>
      <c r="K431" s="20" t="s">
        <v>136</v>
      </c>
      <c r="L431" s="20" t="s">
        <v>137</v>
      </c>
      <c r="M431" s="20" t="s">
        <v>159</v>
      </c>
      <c r="N431" s="20" t="s">
        <v>139</v>
      </c>
      <c r="O431" s="20" t="s">
        <v>140</v>
      </c>
      <c r="P431" s="20" t="s">
        <v>132</v>
      </c>
      <c r="Q431" s="20" t="s">
        <v>93</v>
      </c>
      <c r="R431" s="20" t="s">
        <v>141</v>
      </c>
      <c r="S431" s="20" t="s">
        <v>160</v>
      </c>
      <c r="T431" s="68">
        <v>0</v>
      </c>
    </row>
    <row r="432" spans="1:20" x14ac:dyDescent="0.25">
      <c r="A432" s="21">
        <v>46216.426438310184</v>
      </c>
      <c r="B432" s="20" t="s">
        <v>35</v>
      </c>
      <c r="C432" s="20" t="s">
        <v>78</v>
      </c>
      <c r="D432" s="20" t="s">
        <v>158</v>
      </c>
      <c r="E432" s="68">
        <v>0</v>
      </c>
      <c r="F432" s="20" t="s">
        <v>150</v>
      </c>
      <c r="G432" s="20" t="s">
        <v>101</v>
      </c>
      <c r="H432" s="20" t="s">
        <v>133</v>
      </c>
      <c r="I432" s="20" t="s">
        <v>134</v>
      </c>
      <c r="J432" s="20" t="s">
        <v>135</v>
      </c>
      <c r="K432" s="20" t="s">
        <v>136</v>
      </c>
      <c r="L432" s="20" t="s">
        <v>137</v>
      </c>
      <c r="M432" s="20" t="s">
        <v>159</v>
      </c>
      <c r="N432" s="20" t="s">
        <v>139</v>
      </c>
      <c r="O432" s="20" t="s">
        <v>140</v>
      </c>
      <c r="P432" s="20" t="s">
        <v>132</v>
      </c>
      <c r="Q432" s="20" t="s">
        <v>101</v>
      </c>
      <c r="R432" s="20" t="s">
        <v>141</v>
      </c>
      <c r="S432" s="20" t="s">
        <v>160</v>
      </c>
      <c r="T432" s="68">
        <v>0</v>
      </c>
    </row>
    <row r="433" spans="1:20" x14ac:dyDescent="0.25">
      <c r="A433" s="21">
        <v>46216.426438310184</v>
      </c>
      <c r="B433" s="20" t="s">
        <v>35</v>
      </c>
      <c r="C433" s="20" t="s">
        <v>78</v>
      </c>
      <c r="D433" s="20" t="s">
        <v>158</v>
      </c>
      <c r="E433" s="68">
        <v>0</v>
      </c>
      <c r="F433" s="20" t="s">
        <v>150</v>
      </c>
      <c r="G433" s="20" t="s">
        <v>101</v>
      </c>
      <c r="H433" s="20" t="s">
        <v>133</v>
      </c>
      <c r="I433" s="20" t="s">
        <v>134</v>
      </c>
      <c r="J433" s="20" t="s">
        <v>135</v>
      </c>
      <c r="K433" s="20" t="s">
        <v>136</v>
      </c>
      <c r="L433" s="20" t="s">
        <v>137</v>
      </c>
      <c r="M433" s="20" t="s">
        <v>159</v>
      </c>
      <c r="N433" s="20" t="s">
        <v>139</v>
      </c>
      <c r="O433" s="20" t="s">
        <v>140</v>
      </c>
      <c r="P433" s="20" t="s">
        <v>132</v>
      </c>
      <c r="Q433" s="20" t="s">
        <v>95</v>
      </c>
      <c r="R433" s="20" t="s">
        <v>141</v>
      </c>
      <c r="S433" s="20" t="s">
        <v>160</v>
      </c>
      <c r="T433" s="68">
        <v>0</v>
      </c>
    </row>
    <row r="434" spans="1:20" x14ac:dyDescent="0.25">
      <c r="A434" s="21">
        <v>46216.426438310184</v>
      </c>
      <c r="B434" s="20" t="s">
        <v>35</v>
      </c>
      <c r="C434" s="20" t="s">
        <v>78</v>
      </c>
      <c r="D434" s="20" t="s">
        <v>158</v>
      </c>
      <c r="E434" s="68">
        <v>0</v>
      </c>
      <c r="F434" s="20" t="s">
        <v>150</v>
      </c>
      <c r="G434" s="20" t="s">
        <v>101</v>
      </c>
      <c r="H434" s="20" t="s">
        <v>133</v>
      </c>
      <c r="I434" s="20" t="s">
        <v>134</v>
      </c>
      <c r="J434" s="20" t="s">
        <v>135</v>
      </c>
      <c r="K434" s="20" t="s">
        <v>136</v>
      </c>
      <c r="L434" s="20" t="s">
        <v>137</v>
      </c>
      <c r="M434" s="20" t="s">
        <v>159</v>
      </c>
      <c r="N434" s="20" t="s">
        <v>139</v>
      </c>
      <c r="O434" s="20" t="s">
        <v>140</v>
      </c>
      <c r="P434" s="20" t="s">
        <v>132</v>
      </c>
      <c r="Q434" s="20" t="s">
        <v>97</v>
      </c>
      <c r="R434" s="20" t="s">
        <v>141</v>
      </c>
      <c r="S434" s="20" t="s">
        <v>160</v>
      </c>
      <c r="T434" s="68">
        <v>0</v>
      </c>
    </row>
    <row r="435" spans="1:20" x14ac:dyDescent="0.25">
      <c r="A435" s="21">
        <v>46216.426438310184</v>
      </c>
      <c r="B435" s="20" t="s">
        <v>35</v>
      </c>
      <c r="C435" s="20" t="s">
        <v>78</v>
      </c>
      <c r="D435" s="20" t="s">
        <v>158</v>
      </c>
      <c r="E435" s="68">
        <v>0</v>
      </c>
      <c r="F435" s="20" t="s">
        <v>150</v>
      </c>
      <c r="G435" s="20" t="s">
        <v>101</v>
      </c>
      <c r="H435" s="20" t="s">
        <v>133</v>
      </c>
      <c r="I435" s="20" t="s">
        <v>134</v>
      </c>
      <c r="J435" s="20" t="s">
        <v>135</v>
      </c>
      <c r="K435" s="20" t="s">
        <v>136</v>
      </c>
      <c r="L435" s="20" t="s">
        <v>137</v>
      </c>
      <c r="M435" s="20" t="s">
        <v>159</v>
      </c>
      <c r="N435" s="20" t="s">
        <v>139</v>
      </c>
      <c r="O435" s="20" t="s">
        <v>140</v>
      </c>
      <c r="P435" s="20" t="s">
        <v>132</v>
      </c>
      <c r="Q435" s="20" t="s">
        <v>99</v>
      </c>
      <c r="R435" s="20" t="s">
        <v>141</v>
      </c>
      <c r="S435" s="20" t="s">
        <v>160</v>
      </c>
      <c r="T435" s="68">
        <v>0</v>
      </c>
    </row>
    <row r="436" spans="1:20" x14ac:dyDescent="0.25">
      <c r="A436" s="21">
        <v>46216.426438310184</v>
      </c>
      <c r="B436" s="20" t="s">
        <v>35</v>
      </c>
      <c r="C436" s="20" t="s">
        <v>78</v>
      </c>
      <c r="D436" s="20" t="s">
        <v>158</v>
      </c>
      <c r="E436" s="68">
        <v>0</v>
      </c>
      <c r="F436" s="20" t="s">
        <v>151</v>
      </c>
      <c r="G436" s="20" t="s">
        <v>101</v>
      </c>
      <c r="H436" s="20" t="s">
        <v>133</v>
      </c>
      <c r="I436" s="20" t="s">
        <v>134</v>
      </c>
      <c r="J436" s="20" t="s">
        <v>135</v>
      </c>
      <c r="K436" s="20" t="s">
        <v>136</v>
      </c>
      <c r="L436" s="20" t="s">
        <v>137</v>
      </c>
      <c r="M436" s="20" t="s">
        <v>159</v>
      </c>
      <c r="N436" s="20" t="s">
        <v>139</v>
      </c>
      <c r="O436" s="20" t="s">
        <v>140</v>
      </c>
      <c r="P436" s="20" t="s">
        <v>132</v>
      </c>
      <c r="Q436" s="20" t="s">
        <v>89</v>
      </c>
      <c r="R436" s="20" t="s">
        <v>141</v>
      </c>
      <c r="S436" s="20" t="s">
        <v>160</v>
      </c>
      <c r="T436" s="68">
        <v>0</v>
      </c>
    </row>
    <row r="437" spans="1:20" x14ac:dyDescent="0.25">
      <c r="A437" s="21">
        <v>46216.426438310184</v>
      </c>
      <c r="B437" s="20" t="s">
        <v>35</v>
      </c>
      <c r="C437" s="20" t="s">
        <v>78</v>
      </c>
      <c r="D437" s="20" t="s">
        <v>158</v>
      </c>
      <c r="E437" s="68">
        <v>0</v>
      </c>
      <c r="F437" s="20" t="s">
        <v>151</v>
      </c>
      <c r="G437" s="20" t="s">
        <v>101</v>
      </c>
      <c r="H437" s="20" t="s">
        <v>133</v>
      </c>
      <c r="I437" s="20" t="s">
        <v>134</v>
      </c>
      <c r="J437" s="20" t="s">
        <v>135</v>
      </c>
      <c r="K437" s="20" t="s">
        <v>136</v>
      </c>
      <c r="L437" s="20" t="s">
        <v>137</v>
      </c>
      <c r="M437" s="20" t="s">
        <v>159</v>
      </c>
      <c r="N437" s="20" t="s">
        <v>139</v>
      </c>
      <c r="O437" s="20" t="s">
        <v>140</v>
      </c>
      <c r="P437" s="20" t="s">
        <v>132</v>
      </c>
      <c r="Q437" s="20" t="s">
        <v>91</v>
      </c>
      <c r="R437" s="20" t="s">
        <v>141</v>
      </c>
      <c r="S437" s="20" t="s">
        <v>160</v>
      </c>
      <c r="T437" s="68">
        <v>0</v>
      </c>
    </row>
    <row r="438" spans="1:20" x14ac:dyDescent="0.25">
      <c r="A438" s="21">
        <v>46216.426438310184</v>
      </c>
      <c r="B438" s="20" t="s">
        <v>35</v>
      </c>
      <c r="C438" s="20" t="s">
        <v>78</v>
      </c>
      <c r="D438" s="20" t="s">
        <v>158</v>
      </c>
      <c r="E438" s="68">
        <v>0</v>
      </c>
      <c r="F438" s="20" t="s">
        <v>151</v>
      </c>
      <c r="G438" s="20" t="s">
        <v>101</v>
      </c>
      <c r="H438" s="20" t="s">
        <v>133</v>
      </c>
      <c r="I438" s="20" t="s">
        <v>134</v>
      </c>
      <c r="J438" s="20" t="s">
        <v>135</v>
      </c>
      <c r="K438" s="20" t="s">
        <v>136</v>
      </c>
      <c r="L438" s="20" t="s">
        <v>137</v>
      </c>
      <c r="M438" s="20" t="s">
        <v>159</v>
      </c>
      <c r="N438" s="20" t="s">
        <v>139</v>
      </c>
      <c r="O438" s="20" t="s">
        <v>140</v>
      </c>
      <c r="P438" s="20" t="s">
        <v>132</v>
      </c>
      <c r="Q438" s="20" t="s">
        <v>93</v>
      </c>
      <c r="R438" s="20" t="s">
        <v>141</v>
      </c>
      <c r="S438" s="20" t="s">
        <v>160</v>
      </c>
      <c r="T438" s="68">
        <v>0</v>
      </c>
    </row>
    <row r="439" spans="1:20" x14ac:dyDescent="0.25">
      <c r="A439" s="21">
        <v>46216.426438310184</v>
      </c>
      <c r="B439" s="20" t="s">
        <v>35</v>
      </c>
      <c r="C439" s="20" t="s">
        <v>78</v>
      </c>
      <c r="D439" s="20" t="s">
        <v>158</v>
      </c>
      <c r="E439" s="68">
        <v>0</v>
      </c>
      <c r="F439" s="20" t="s">
        <v>151</v>
      </c>
      <c r="G439" s="20" t="s">
        <v>101</v>
      </c>
      <c r="H439" s="20" t="s">
        <v>133</v>
      </c>
      <c r="I439" s="20" t="s">
        <v>134</v>
      </c>
      <c r="J439" s="20" t="s">
        <v>135</v>
      </c>
      <c r="K439" s="20" t="s">
        <v>136</v>
      </c>
      <c r="L439" s="20" t="s">
        <v>137</v>
      </c>
      <c r="M439" s="20" t="s">
        <v>159</v>
      </c>
      <c r="N439" s="20" t="s">
        <v>139</v>
      </c>
      <c r="O439" s="20" t="s">
        <v>140</v>
      </c>
      <c r="P439" s="20" t="s">
        <v>132</v>
      </c>
      <c r="Q439" s="20" t="s">
        <v>101</v>
      </c>
      <c r="R439" s="20" t="s">
        <v>141</v>
      </c>
      <c r="S439" s="20" t="s">
        <v>160</v>
      </c>
      <c r="T439" s="68">
        <v>0</v>
      </c>
    </row>
    <row r="440" spans="1:20" x14ac:dyDescent="0.25">
      <c r="A440" s="21">
        <v>46216.426438310184</v>
      </c>
      <c r="B440" s="20" t="s">
        <v>35</v>
      </c>
      <c r="C440" s="20" t="s">
        <v>78</v>
      </c>
      <c r="D440" s="20" t="s">
        <v>158</v>
      </c>
      <c r="E440" s="68">
        <v>0</v>
      </c>
      <c r="F440" s="20" t="s">
        <v>151</v>
      </c>
      <c r="G440" s="20" t="s">
        <v>101</v>
      </c>
      <c r="H440" s="20" t="s">
        <v>133</v>
      </c>
      <c r="I440" s="20" t="s">
        <v>134</v>
      </c>
      <c r="J440" s="20" t="s">
        <v>135</v>
      </c>
      <c r="K440" s="20" t="s">
        <v>136</v>
      </c>
      <c r="L440" s="20" t="s">
        <v>137</v>
      </c>
      <c r="M440" s="20" t="s">
        <v>159</v>
      </c>
      <c r="N440" s="20" t="s">
        <v>139</v>
      </c>
      <c r="O440" s="20" t="s">
        <v>140</v>
      </c>
      <c r="P440" s="20" t="s">
        <v>132</v>
      </c>
      <c r="Q440" s="20" t="s">
        <v>95</v>
      </c>
      <c r="R440" s="20" t="s">
        <v>141</v>
      </c>
      <c r="S440" s="20" t="s">
        <v>160</v>
      </c>
      <c r="T440" s="68">
        <v>0</v>
      </c>
    </row>
    <row r="441" spans="1:20" x14ac:dyDescent="0.25">
      <c r="A441" s="21">
        <v>46216.426438310184</v>
      </c>
      <c r="B441" s="20" t="s">
        <v>35</v>
      </c>
      <c r="C441" s="20" t="s">
        <v>78</v>
      </c>
      <c r="D441" s="20" t="s">
        <v>158</v>
      </c>
      <c r="E441" s="68">
        <v>0</v>
      </c>
      <c r="F441" s="20" t="s">
        <v>151</v>
      </c>
      <c r="G441" s="20" t="s">
        <v>101</v>
      </c>
      <c r="H441" s="20" t="s">
        <v>133</v>
      </c>
      <c r="I441" s="20" t="s">
        <v>134</v>
      </c>
      <c r="J441" s="20" t="s">
        <v>135</v>
      </c>
      <c r="K441" s="20" t="s">
        <v>136</v>
      </c>
      <c r="L441" s="20" t="s">
        <v>137</v>
      </c>
      <c r="M441" s="20" t="s">
        <v>159</v>
      </c>
      <c r="N441" s="20" t="s">
        <v>139</v>
      </c>
      <c r="O441" s="20" t="s">
        <v>140</v>
      </c>
      <c r="P441" s="20" t="s">
        <v>132</v>
      </c>
      <c r="Q441" s="20" t="s">
        <v>97</v>
      </c>
      <c r="R441" s="20" t="s">
        <v>141</v>
      </c>
      <c r="S441" s="20" t="s">
        <v>160</v>
      </c>
      <c r="T441" s="68">
        <v>0</v>
      </c>
    </row>
    <row r="442" spans="1:20" x14ac:dyDescent="0.25">
      <c r="A442" s="21">
        <v>46216.426438310184</v>
      </c>
      <c r="B442" s="20" t="s">
        <v>35</v>
      </c>
      <c r="C442" s="20" t="s">
        <v>78</v>
      </c>
      <c r="D442" s="20" t="s">
        <v>158</v>
      </c>
      <c r="E442" s="68">
        <v>0</v>
      </c>
      <c r="F442" s="20" t="s">
        <v>151</v>
      </c>
      <c r="G442" s="20" t="s">
        <v>101</v>
      </c>
      <c r="H442" s="20" t="s">
        <v>133</v>
      </c>
      <c r="I442" s="20" t="s">
        <v>134</v>
      </c>
      <c r="J442" s="20" t="s">
        <v>135</v>
      </c>
      <c r="K442" s="20" t="s">
        <v>136</v>
      </c>
      <c r="L442" s="20" t="s">
        <v>137</v>
      </c>
      <c r="M442" s="20" t="s">
        <v>159</v>
      </c>
      <c r="N442" s="20" t="s">
        <v>139</v>
      </c>
      <c r="O442" s="20" t="s">
        <v>140</v>
      </c>
      <c r="P442" s="20" t="s">
        <v>132</v>
      </c>
      <c r="Q442" s="20" t="s">
        <v>99</v>
      </c>
      <c r="R442" s="20" t="s">
        <v>141</v>
      </c>
      <c r="S442" s="20" t="s">
        <v>160</v>
      </c>
      <c r="T442" s="68">
        <v>0</v>
      </c>
    </row>
    <row r="443" spans="1:20" x14ac:dyDescent="0.25">
      <c r="A443" s="21">
        <v>46216.426438310184</v>
      </c>
      <c r="B443" s="20" t="s">
        <v>35</v>
      </c>
      <c r="C443" s="20" t="s">
        <v>78</v>
      </c>
      <c r="D443" s="20" t="s">
        <v>158</v>
      </c>
      <c r="E443" s="68">
        <v>0</v>
      </c>
      <c r="F443" s="20" t="s">
        <v>152</v>
      </c>
      <c r="G443" s="20" t="s">
        <v>101</v>
      </c>
      <c r="H443" s="20" t="s">
        <v>133</v>
      </c>
      <c r="I443" s="20" t="s">
        <v>134</v>
      </c>
      <c r="J443" s="20" t="s">
        <v>135</v>
      </c>
      <c r="K443" s="20" t="s">
        <v>136</v>
      </c>
      <c r="L443" s="20" t="s">
        <v>137</v>
      </c>
      <c r="M443" s="20" t="s">
        <v>159</v>
      </c>
      <c r="N443" s="20" t="s">
        <v>139</v>
      </c>
      <c r="O443" s="20" t="s">
        <v>140</v>
      </c>
      <c r="P443" s="20" t="s">
        <v>132</v>
      </c>
      <c r="Q443" s="20" t="s">
        <v>89</v>
      </c>
      <c r="R443" s="20" t="s">
        <v>141</v>
      </c>
      <c r="S443" s="20" t="s">
        <v>160</v>
      </c>
      <c r="T443" s="68">
        <v>0</v>
      </c>
    </row>
    <row r="444" spans="1:20" x14ac:dyDescent="0.25">
      <c r="A444" s="21">
        <v>46216.426438310184</v>
      </c>
      <c r="B444" s="20" t="s">
        <v>35</v>
      </c>
      <c r="C444" s="20" t="s">
        <v>78</v>
      </c>
      <c r="D444" s="20" t="s">
        <v>158</v>
      </c>
      <c r="E444" s="68">
        <v>0</v>
      </c>
      <c r="F444" s="20" t="s">
        <v>152</v>
      </c>
      <c r="G444" s="20" t="s">
        <v>101</v>
      </c>
      <c r="H444" s="20" t="s">
        <v>133</v>
      </c>
      <c r="I444" s="20" t="s">
        <v>134</v>
      </c>
      <c r="J444" s="20" t="s">
        <v>135</v>
      </c>
      <c r="K444" s="20" t="s">
        <v>136</v>
      </c>
      <c r="L444" s="20" t="s">
        <v>137</v>
      </c>
      <c r="M444" s="20" t="s">
        <v>159</v>
      </c>
      <c r="N444" s="20" t="s">
        <v>139</v>
      </c>
      <c r="O444" s="20" t="s">
        <v>140</v>
      </c>
      <c r="P444" s="20" t="s">
        <v>132</v>
      </c>
      <c r="Q444" s="20" t="s">
        <v>91</v>
      </c>
      <c r="R444" s="20" t="s">
        <v>141</v>
      </c>
      <c r="S444" s="20" t="s">
        <v>160</v>
      </c>
      <c r="T444" s="68">
        <v>0</v>
      </c>
    </row>
    <row r="445" spans="1:20" x14ac:dyDescent="0.25">
      <c r="A445" s="21">
        <v>46216.426438310184</v>
      </c>
      <c r="B445" s="20" t="s">
        <v>35</v>
      </c>
      <c r="C445" s="20" t="s">
        <v>78</v>
      </c>
      <c r="D445" s="20" t="s">
        <v>158</v>
      </c>
      <c r="E445" s="68">
        <v>0</v>
      </c>
      <c r="F445" s="20" t="s">
        <v>152</v>
      </c>
      <c r="G445" s="20" t="s">
        <v>101</v>
      </c>
      <c r="H445" s="20" t="s">
        <v>133</v>
      </c>
      <c r="I445" s="20" t="s">
        <v>134</v>
      </c>
      <c r="J445" s="20" t="s">
        <v>135</v>
      </c>
      <c r="K445" s="20" t="s">
        <v>136</v>
      </c>
      <c r="L445" s="20" t="s">
        <v>137</v>
      </c>
      <c r="M445" s="20" t="s">
        <v>159</v>
      </c>
      <c r="N445" s="20" t="s">
        <v>139</v>
      </c>
      <c r="O445" s="20" t="s">
        <v>140</v>
      </c>
      <c r="P445" s="20" t="s">
        <v>132</v>
      </c>
      <c r="Q445" s="20" t="s">
        <v>93</v>
      </c>
      <c r="R445" s="20" t="s">
        <v>141</v>
      </c>
      <c r="S445" s="20" t="s">
        <v>160</v>
      </c>
      <c r="T445" s="68">
        <v>0</v>
      </c>
    </row>
    <row r="446" spans="1:20" x14ac:dyDescent="0.25">
      <c r="A446" s="21">
        <v>46216.426438310184</v>
      </c>
      <c r="B446" s="20" t="s">
        <v>35</v>
      </c>
      <c r="C446" s="20" t="s">
        <v>78</v>
      </c>
      <c r="D446" s="20" t="s">
        <v>158</v>
      </c>
      <c r="E446" s="68">
        <v>0</v>
      </c>
      <c r="F446" s="20" t="s">
        <v>152</v>
      </c>
      <c r="G446" s="20" t="s">
        <v>101</v>
      </c>
      <c r="H446" s="20" t="s">
        <v>133</v>
      </c>
      <c r="I446" s="20" t="s">
        <v>134</v>
      </c>
      <c r="J446" s="20" t="s">
        <v>135</v>
      </c>
      <c r="K446" s="20" t="s">
        <v>136</v>
      </c>
      <c r="L446" s="20" t="s">
        <v>137</v>
      </c>
      <c r="M446" s="20" t="s">
        <v>159</v>
      </c>
      <c r="N446" s="20" t="s">
        <v>139</v>
      </c>
      <c r="O446" s="20" t="s">
        <v>140</v>
      </c>
      <c r="P446" s="20" t="s">
        <v>132</v>
      </c>
      <c r="Q446" s="20" t="s">
        <v>101</v>
      </c>
      <c r="R446" s="20" t="s">
        <v>141</v>
      </c>
      <c r="S446" s="20" t="s">
        <v>160</v>
      </c>
      <c r="T446" s="68">
        <v>0</v>
      </c>
    </row>
    <row r="447" spans="1:20" x14ac:dyDescent="0.25">
      <c r="A447" s="21">
        <v>46216.426438310184</v>
      </c>
      <c r="B447" s="20" t="s">
        <v>35</v>
      </c>
      <c r="C447" s="20" t="s">
        <v>78</v>
      </c>
      <c r="D447" s="20" t="s">
        <v>158</v>
      </c>
      <c r="E447" s="68">
        <v>0</v>
      </c>
      <c r="F447" s="20" t="s">
        <v>152</v>
      </c>
      <c r="G447" s="20" t="s">
        <v>101</v>
      </c>
      <c r="H447" s="20" t="s">
        <v>133</v>
      </c>
      <c r="I447" s="20" t="s">
        <v>134</v>
      </c>
      <c r="J447" s="20" t="s">
        <v>135</v>
      </c>
      <c r="K447" s="20" t="s">
        <v>136</v>
      </c>
      <c r="L447" s="20" t="s">
        <v>137</v>
      </c>
      <c r="M447" s="20" t="s">
        <v>159</v>
      </c>
      <c r="N447" s="20" t="s">
        <v>139</v>
      </c>
      <c r="O447" s="20" t="s">
        <v>140</v>
      </c>
      <c r="P447" s="20" t="s">
        <v>132</v>
      </c>
      <c r="Q447" s="20" t="s">
        <v>95</v>
      </c>
      <c r="R447" s="20" t="s">
        <v>141</v>
      </c>
      <c r="S447" s="20" t="s">
        <v>160</v>
      </c>
      <c r="T447" s="68">
        <v>0</v>
      </c>
    </row>
    <row r="448" spans="1:20" x14ac:dyDescent="0.25">
      <c r="A448" s="21">
        <v>46216.426438310184</v>
      </c>
      <c r="B448" s="20" t="s">
        <v>35</v>
      </c>
      <c r="C448" s="20" t="s">
        <v>78</v>
      </c>
      <c r="D448" s="20" t="s">
        <v>158</v>
      </c>
      <c r="E448" s="68">
        <v>0</v>
      </c>
      <c r="F448" s="20" t="s">
        <v>152</v>
      </c>
      <c r="G448" s="20" t="s">
        <v>101</v>
      </c>
      <c r="H448" s="20" t="s">
        <v>133</v>
      </c>
      <c r="I448" s="20" t="s">
        <v>134</v>
      </c>
      <c r="J448" s="20" t="s">
        <v>135</v>
      </c>
      <c r="K448" s="20" t="s">
        <v>136</v>
      </c>
      <c r="L448" s="20" t="s">
        <v>137</v>
      </c>
      <c r="M448" s="20" t="s">
        <v>159</v>
      </c>
      <c r="N448" s="20" t="s">
        <v>139</v>
      </c>
      <c r="O448" s="20" t="s">
        <v>140</v>
      </c>
      <c r="P448" s="20" t="s">
        <v>132</v>
      </c>
      <c r="Q448" s="20" t="s">
        <v>97</v>
      </c>
      <c r="R448" s="20" t="s">
        <v>141</v>
      </c>
      <c r="S448" s="20" t="s">
        <v>160</v>
      </c>
      <c r="T448" s="68">
        <v>0</v>
      </c>
    </row>
    <row r="449" spans="1:20" x14ac:dyDescent="0.25">
      <c r="A449" s="21">
        <v>46216.426438310184</v>
      </c>
      <c r="B449" s="20" t="s">
        <v>35</v>
      </c>
      <c r="C449" s="20" t="s">
        <v>78</v>
      </c>
      <c r="D449" s="20" t="s">
        <v>158</v>
      </c>
      <c r="E449" s="68">
        <v>0</v>
      </c>
      <c r="F449" s="20" t="s">
        <v>152</v>
      </c>
      <c r="G449" s="20" t="s">
        <v>101</v>
      </c>
      <c r="H449" s="20" t="s">
        <v>133</v>
      </c>
      <c r="I449" s="20" t="s">
        <v>134</v>
      </c>
      <c r="J449" s="20" t="s">
        <v>135</v>
      </c>
      <c r="K449" s="20" t="s">
        <v>136</v>
      </c>
      <c r="L449" s="20" t="s">
        <v>137</v>
      </c>
      <c r="M449" s="20" t="s">
        <v>159</v>
      </c>
      <c r="N449" s="20" t="s">
        <v>139</v>
      </c>
      <c r="O449" s="20" t="s">
        <v>140</v>
      </c>
      <c r="P449" s="20" t="s">
        <v>132</v>
      </c>
      <c r="Q449" s="20" t="s">
        <v>99</v>
      </c>
      <c r="R449" s="20" t="s">
        <v>141</v>
      </c>
      <c r="S449" s="20" t="s">
        <v>160</v>
      </c>
      <c r="T449" s="68">
        <v>0</v>
      </c>
    </row>
    <row r="450" spans="1:20" x14ac:dyDescent="0.25">
      <c r="A450" s="21">
        <v>46216.426438310184</v>
      </c>
      <c r="B450" s="20" t="s">
        <v>35</v>
      </c>
      <c r="C450" s="20" t="s">
        <v>78</v>
      </c>
      <c r="D450" s="20" t="s">
        <v>158</v>
      </c>
      <c r="E450" s="68">
        <v>0</v>
      </c>
      <c r="F450" s="20" t="s">
        <v>153</v>
      </c>
      <c r="G450" s="20" t="s">
        <v>101</v>
      </c>
      <c r="H450" s="20" t="s">
        <v>133</v>
      </c>
      <c r="I450" s="20" t="s">
        <v>134</v>
      </c>
      <c r="J450" s="20" t="s">
        <v>135</v>
      </c>
      <c r="K450" s="20" t="s">
        <v>136</v>
      </c>
      <c r="L450" s="20" t="s">
        <v>137</v>
      </c>
      <c r="M450" s="20" t="s">
        <v>159</v>
      </c>
      <c r="N450" s="20" t="s">
        <v>139</v>
      </c>
      <c r="O450" s="20" t="s">
        <v>140</v>
      </c>
      <c r="P450" s="20" t="s">
        <v>132</v>
      </c>
      <c r="Q450" s="20" t="s">
        <v>89</v>
      </c>
      <c r="R450" s="20" t="s">
        <v>141</v>
      </c>
      <c r="S450" s="20" t="s">
        <v>160</v>
      </c>
      <c r="T450" s="68">
        <v>0</v>
      </c>
    </row>
    <row r="451" spans="1:20" x14ac:dyDescent="0.25">
      <c r="A451" s="21">
        <v>46216.426438310184</v>
      </c>
      <c r="B451" s="20" t="s">
        <v>35</v>
      </c>
      <c r="C451" s="20" t="s">
        <v>78</v>
      </c>
      <c r="D451" s="20" t="s">
        <v>158</v>
      </c>
      <c r="E451" s="68">
        <v>0</v>
      </c>
      <c r="F451" s="20" t="s">
        <v>153</v>
      </c>
      <c r="G451" s="20" t="s">
        <v>101</v>
      </c>
      <c r="H451" s="20" t="s">
        <v>133</v>
      </c>
      <c r="I451" s="20" t="s">
        <v>134</v>
      </c>
      <c r="J451" s="20" t="s">
        <v>135</v>
      </c>
      <c r="K451" s="20" t="s">
        <v>136</v>
      </c>
      <c r="L451" s="20" t="s">
        <v>137</v>
      </c>
      <c r="M451" s="20" t="s">
        <v>159</v>
      </c>
      <c r="N451" s="20" t="s">
        <v>139</v>
      </c>
      <c r="O451" s="20" t="s">
        <v>140</v>
      </c>
      <c r="P451" s="20" t="s">
        <v>132</v>
      </c>
      <c r="Q451" s="20" t="s">
        <v>91</v>
      </c>
      <c r="R451" s="20" t="s">
        <v>141</v>
      </c>
      <c r="S451" s="20" t="s">
        <v>160</v>
      </c>
      <c r="T451" s="68">
        <v>0</v>
      </c>
    </row>
    <row r="452" spans="1:20" x14ac:dyDescent="0.25">
      <c r="A452" s="21">
        <v>46216.426438310184</v>
      </c>
      <c r="B452" s="20" t="s">
        <v>35</v>
      </c>
      <c r="C452" s="20" t="s">
        <v>78</v>
      </c>
      <c r="D452" s="20" t="s">
        <v>158</v>
      </c>
      <c r="E452" s="68">
        <v>0</v>
      </c>
      <c r="F452" s="20" t="s">
        <v>153</v>
      </c>
      <c r="G452" s="20" t="s">
        <v>101</v>
      </c>
      <c r="H452" s="20" t="s">
        <v>133</v>
      </c>
      <c r="I452" s="20" t="s">
        <v>134</v>
      </c>
      <c r="J452" s="20" t="s">
        <v>135</v>
      </c>
      <c r="K452" s="20" t="s">
        <v>136</v>
      </c>
      <c r="L452" s="20" t="s">
        <v>137</v>
      </c>
      <c r="M452" s="20" t="s">
        <v>159</v>
      </c>
      <c r="N452" s="20" t="s">
        <v>139</v>
      </c>
      <c r="O452" s="20" t="s">
        <v>140</v>
      </c>
      <c r="P452" s="20" t="s">
        <v>132</v>
      </c>
      <c r="Q452" s="20" t="s">
        <v>93</v>
      </c>
      <c r="R452" s="20" t="s">
        <v>141</v>
      </c>
      <c r="S452" s="20" t="s">
        <v>160</v>
      </c>
      <c r="T452" s="68">
        <v>0</v>
      </c>
    </row>
    <row r="453" spans="1:20" x14ac:dyDescent="0.25">
      <c r="A453" s="21">
        <v>46216.426438310184</v>
      </c>
      <c r="B453" s="20" t="s">
        <v>35</v>
      </c>
      <c r="C453" s="20" t="s">
        <v>78</v>
      </c>
      <c r="D453" s="20" t="s">
        <v>158</v>
      </c>
      <c r="E453" s="68">
        <v>0</v>
      </c>
      <c r="F453" s="20" t="s">
        <v>153</v>
      </c>
      <c r="G453" s="20" t="s">
        <v>101</v>
      </c>
      <c r="H453" s="20" t="s">
        <v>133</v>
      </c>
      <c r="I453" s="20" t="s">
        <v>134</v>
      </c>
      <c r="J453" s="20" t="s">
        <v>135</v>
      </c>
      <c r="K453" s="20" t="s">
        <v>136</v>
      </c>
      <c r="L453" s="20" t="s">
        <v>137</v>
      </c>
      <c r="M453" s="20" t="s">
        <v>159</v>
      </c>
      <c r="N453" s="20" t="s">
        <v>139</v>
      </c>
      <c r="O453" s="20" t="s">
        <v>140</v>
      </c>
      <c r="P453" s="20" t="s">
        <v>132</v>
      </c>
      <c r="Q453" s="20" t="s">
        <v>101</v>
      </c>
      <c r="R453" s="20" t="s">
        <v>141</v>
      </c>
      <c r="S453" s="20" t="s">
        <v>160</v>
      </c>
      <c r="T453" s="68">
        <v>0</v>
      </c>
    </row>
    <row r="454" spans="1:20" x14ac:dyDescent="0.25">
      <c r="A454" s="21">
        <v>46216.426438310184</v>
      </c>
      <c r="B454" s="20" t="s">
        <v>35</v>
      </c>
      <c r="C454" s="20" t="s">
        <v>78</v>
      </c>
      <c r="D454" s="20" t="s">
        <v>158</v>
      </c>
      <c r="E454" s="68">
        <v>0</v>
      </c>
      <c r="F454" s="20" t="s">
        <v>153</v>
      </c>
      <c r="G454" s="20" t="s">
        <v>101</v>
      </c>
      <c r="H454" s="20" t="s">
        <v>133</v>
      </c>
      <c r="I454" s="20" t="s">
        <v>134</v>
      </c>
      <c r="J454" s="20" t="s">
        <v>135</v>
      </c>
      <c r="K454" s="20" t="s">
        <v>136</v>
      </c>
      <c r="L454" s="20" t="s">
        <v>137</v>
      </c>
      <c r="M454" s="20" t="s">
        <v>159</v>
      </c>
      <c r="N454" s="20" t="s">
        <v>139</v>
      </c>
      <c r="O454" s="20" t="s">
        <v>140</v>
      </c>
      <c r="P454" s="20" t="s">
        <v>132</v>
      </c>
      <c r="Q454" s="20" t="s">
        <v>95</v>
      </c>
      <c r="R454" s="20" t="s">
        <v>141</v>
      </c>
      <c r="S454" s="20" t="s">
        <v>160</v>
      </c>
      <c r="T454" s="68">
        <v>0</v>
      </c>
    </row>
    <row r="455" spans="1:20" x14ac:dyDescent="0.25">
      <c r="A455" s="21">
        <v>46216.426438310184</v>
      </c>
      <c r="B455" s="20" t="s">
        <v>35</v>
      </c>
      <c r="C455" s="20" t="s">
        <v>78</v>
      </c>
      <c r="D455" s="20" t="s">
        <v>158</v>
      </c>
      <c r="E455" s="68">
        <v>0</v>
      </c>
      <c r="F455" s="20" t="s">
        <v>153</v>
      </c>
      <c r="G455" s="20" t="s">
        <v>101</v>
      </c>
      <c r="H455" s="20" t="s">
        <v>133</v>
      </c>
      <c r="I455" s="20" t="s">
        <v>134</v>
      </c>
      <c r="J455" s="20" t="s">
        <v>135</v>
      </c>
      <c r="K455" s="20" t="s">
        <v>136</v>
      </c>
      <c r="L455" s="20" t="s">
        <v>137</v>
      </c>
      <c r="M455" s="20" t="s">
        <v>159</v>
      </c>
      <c r="N455" s="20" t="s">
        <v>139</v>
      </c>
      <c r="O455" s="20" t="s">
        <v>140</v>
      </c>
      <c r="P455" s="20" t="s">
        <v>132</v>
      </c>
      <c r="Q455" s="20" t="s">
        <v>97</v>
      </c>
      <c r="R455" s="20" t="s">
        <v>141</v>
      </c>
      <c r="S455" s="20" t="s">
        <v>160</v>
      </c>
      <c r="T455" s="68">
        <v>0</v>
      </c>
    </row>
    <row r="456" spans="1:20" x14ac:dyDescent="0.25">
      <c r="A456" s="21">
        <v>46216.426438310184</v>
      </c>
      <c r="B456" s="20" t="s">
        <v>35</v>
      </c>
      <c r="C456" s="20" t="s">
        <v>78</v>
      </c>
      <c r="D456" s="20" t="s">
        <v>158</v>
      </c>
      <c r="E456" s="68">
        <v>0</v>
      </c>
      <c r="F456" s="20" t="s">
        <v>153</v>
      </c>
      <c r="G456" s="20" t="s">
        <v>101</v>
      </c>
      <c r="H456" s="20" t="s">
        <v>133</v>
      </c>
      <c r="I456" s="20" t="s">
        <v>134</v>
      </c>
      <c r="J456" s="20" t="s">
        <v>135</v>
      </c>
      <c r="K456" s="20" t="s">
        <v>136</v>
      </c>
      <c r="L456" s="20" t="s">
        <v>137</v>
      </c>
      <c r="M456" s="20" t="s">
        <v>159</v>
      </c>
      <c r="N456" s="20" t="s">
        <v>139</v>
      </c>
      <c r="O456" s="20" t="s">
        <v>140</v>
      </c>
      <c r="P456" s="20" t="s">
        <v>132</v>
      </c>
      <c r="Q456" s="20" t="s">
        <v>99</v>
      </c>
      <c r="R456" s="20" t="s">
        <v>141</v>
      </c>
      <c r="S456" s="20" t="s">
        <v>160</v>
      </c>
      <c r="T456" s="68">
        <v>0</v>
      </c>
    </row>
    <row r="457" spans="1:20" x14ac:dyDescent="0.25">
      <c r="A457" s="21">
        <v>46216.426438310184</v>
      </c>
      <c r="B457" s="20" t="s">
        <v>35</v>
      </c>
      <c r="C457" s="20" t="s">
        <v>78</v>
      </c>
      <c r="D457" s="20" t="s">
        <v>158</v>
      </c>
      <c r="E457" s="68">
        <v>0</v>
      </c>
      <c r="F457" s="20" t="s">
        <v>154</v>
      </c>
      <c r="G457" s="20" t="s">
        <v>101</v>
      </c>
      <c r="H457" s="20" t="s">
        <v>133</v>
      </c>
      <c r="I457" s="20" t="s">
        <v>134</v>
      </c>
      <c r="J457" s="20" t="s">
        <v>135</v>
      </c>
      <c r="K457" s="20" t="s">
        <v>136</v>
      </c>
      <c r="L457" s="20" t="s">
        <v>137</v>
      </c>
      <c r="M457" s="20" t="s">
        <v>159</v>
      </c>
      <c r="N457" s="20" t="s">
        <v>139</v>
      </c>
      <c r="O457" s="20" t="s">
        <v>140</v>
      </c>
      <c r="P457" s="20" t="s">
        <v>132</v>
      </c>
      <c r="Q457" s="20" t="s">
        <v>89</v>
      </c>
      <c r="R457" s="20" t="s">
        <v>141</v>
      </c>
      <c r="S457" s="20" t="s">
        <v>160</v>
      </c>
      <c r="T457" s="68">
        <v>0</v>
      </c>
    </row>
    <row r="458" spans="1:20" x14ac:dyDescent="0.25">
      <c r="A458" s="21">
        <v>46216.426438310184</v>
      </c>
      <c r="B458" s="20" t="s">
        <v>35</v>
      </c>
      <c r="C458" s="20" t="s">
        <v>78</v>
      </c>
      <c r="D458" s="20" t="s">
        <v>158</v>
      </c>
      <c r="E458" s="68">
        <v>0</v>
      </c>
      <c r="F458" s="20" t="s">
        <v>154</v>
      </c>
      <c r="G458" s="20" t="s">
        <v>101</v>
      </c>
      <c r="H458" s="20" t="s">
        <v>133</v>
      </c>
      <c r="I458" s="20" t="s">
        <v>134</v>
      </c>
      <c r="J458" s="20" t="s">
        <v>135</v>
      </c>
      <c r="K458" s="20" t="s">
        <v>136</v>
      </c>
      <c r="L458" s="20" t="s">
        <v>137</v>
      </c>
      <c r="M458" s="20" t="s">
        <v>159</v>
      </c>
      <c r="N458" s="20" t="s">
        <v>139</v>
      </c>
      <c r="O458" s="20" t="s">
        <v>140</v>
      </c>
      <c r="P458" s="20" t="s">
        <v>132</v>
      </c>
      <c r="Q458" s="20" t="s">
        <v>91</v>
      </c>
      <c r="R458" s="20" t="s">
        <v>141</v>
      </c>
      <c r="S458" s="20" t="s">
        <v>160</v>
      </c>
      <c r="T458" s="68">
        <v>0</v>
      </c>
    </row>
    <row r="459" spans="1:20" x14ac:dyDescent="0.25">
      <c r="A459" s="21">
        <v>46216.426438310184</v>
      </c>
      <c r="B459" s="20" t="s">
        <v>35</v>
      </c>
      <c r="C459" s="20" t="s">
        <v>78</v>
      </c>
      <c r="D459" s="20" t="s">
        <v>158</v>
      </c>
      <c r="E459" s="68">
        <v>0</v>
      </c>
      <c r="F459" s="20" t="s">
        <v>154</v>
      </c>
      <c r="G459" s="20" t="s">
        <v>101</v>
      </c>
      <c r="H459" s="20" t="s">
        <v>133</v>
      </c>
      <c r="I459" s="20" t="s">
        <v>134</v>
      </c>
      <c r="J459" s="20" t="s">
        <v>135</v>
      </c>
      <c r="K459" s="20" t="s">
        <v>136</v>
      </c>
      <c r="L459" s="20" t="s">
        <v>137</v>
      </c>
      <c r="M459" s="20" t="s">
        <v>159</v>
      </c>
      <c r="N459" s="20" t="s">
        <v>139</v>
      </c>
      <c r="O459" s="20" t="s">
        <v>140</v>
      </c>
      <c r="P459" s="20" t="s">
        <v>132</v>
      </c>
      <c r="Q459" s="20" t="s">
        <v>93</v>
      </c>
      <c r="R459" s="20" t="s">
        <v>141</v>
      </c>
      <c r="S459" s="20" t="s">
        <v>160</v>
      </c>
      <c r="T459" s="68">
        <v>0</v>
      </c>
    </row>
    <row r="460" spans="1:20" x14ac:dyDescent="0.25">
      <c r="A460" s="21">
        <v>46216.426438310184</v>
      </c>
      <c r="B460" s="20" t="s">
        <v>35</v>
      </c>
      <c r="C460" s="20" t="s">
        <v>78</v>
      </c>
      <c r="D460" s="20" t="s">
        <v>158</v>
      </c>
      <c r="E460" s="68">
        <v>0</v>
      </c>
      <c r="F460" s="20" t="s">
        <v>154</v>
      </c>
      <c r="G460" s="20" t="s">
        <v>101</v>
      </c>
      <c r="H460" s="20" t="s">
        <v>133</v>
      </c>
      <c r="I460" s="20" t="s">
        <v>134</v>
      </c>
      <c r="J460" s="20" t="s">
        <v>135</v>
      </c>
      <c r="K460" s="20" t="s">
        <v>136</v>
      </c>
      <c r="L460" s="20" t="s">
        <v>137</v>
      </c>
      <c r="M460" s="20" t="s">
        <v>159</v>
      </c>
      <c r="N460" s="20" t="s">
        <v>139</v>
      </c>
      <c r="O460" s="20" t="s">
        <v>140</v>
      </c>
      <c r="P460" s="20" t="s">
        <v>132</v>
      </c>
      <c r="Q460" s="20" t="s">
        <v>101</v>
      </c>
      <c r="R460" s="20" t="s">
        <v>141</v>
      </c>
      <c r="S460" s="20" t="s">
        <v>160</v>
      </c>
      <c r="T460" s="68">
        <v>0</v>
      </c>
    </row>
    <row r="461" spans="1:20" x14ac:dyDescent="0.25">
      <c r="A461" s="21">
        <v>46216.426438310184</v>
      </c>
      <c r="B461" s="20" t="s">
        <v>35</v>
      </c>
      <c r="C461" s="20" t="s">
        <v>78</v>
      </c>
      <c r="D461" s="20" t="s">
        <v>158</v>
      </c>
      <c r="E461" s="68">
        <v>0</v>
      </c>
      <c r="F461" s="20" t="s">
        <v>154</v>
      </c>
      <c r="G461" s="20" t="s">
        <v>101</v>
      </c>
      <c r="H461" s="20" t="s">
        <v>133</v>
      </c>
      <c r="I461" s="20" t="s">
        <v>134</v>
      </c>
      <c r="J461" s="20" t="s">
        <v>135</v>
      </c>
      <c r="K461" s="20" t="s">
        <v>136</v>
      </c>
      <c r="L461" s="20" t="s">
        <v>137</v>
      </c>
      <c r="M461" s="20" t="s">
        <v>159</v>
      </c>
      <c r="N461" s="20" t="s">
        <v>139</v>
      </c>
      <c r="O461" s="20" t="s">
        <v>140</v>
      </c>
      <c r="P461" s="20" t="s">
        <v>132</v>
      </c>
      <c r="Q461" s="20" t="s">
        <v>95</v>
      </c>
      <c r="R461" s="20" t="s">
        <v>141</v>
      </c>
      <c r="S461" s="20" t="s">
        <v>160</v>
      </c>
      <c r="T461" s="68">
        <v>0</v>
      </c>
    </row>
    <row r="462" spans="1:20" x14ac:dyDescent="0.25">
      <c r="A462" s="21">
        <v>46216.426438310184</v>
      </c>
      <c r="B462" s="20" t="s">
        <v>35</v>
      </c>
      <c r="C462" s="20" t="s">
        <v>78</v>
      </c>
      <c r="D462" s="20" t="s">
        <v>158</v>
      </c>
      <c r="E462" s="68">
        <v>0</v>
      </c>
      <c r="F462" s="20" t="s">
        <v>154</v>
      </c>
      <c r="G462" s="20" t="s">
        <v>101</v>
      </c>
      <c r="H462" s="20" t="s">
        <v>133</v>
      </c>
      <c r="I462" s="20" t="s">
        <v>134</v>
      </c>
      <c r="J462" s="20" t="s">
        <v>135</v>
      </c>
      <c r="K462" s="20" t="s">
        <v>136</v>
      </c>
      <c r="L462" s="20" t="s">
        <v>137</v>
      </c>
      <c r="M462" s="20" t="s">
        <v>159</v>
      </c>
      <c r="N462" s="20" t="s">
        <v>139</v>
      </c>
      <c r="O462" s="20" t="s">
        <v>140</v>
      </c>
      <c r="P462" s="20" t="s">
        <v>132</v>
      </c>
      <c r="Q462" s="20" t="s">
        <v>97</v>
      </c>
      <c r="R462" s="20" t="s">
        <v>141</v>
      </c>
      <c r="S462" s="20" t="s">
        <v>160</v>
      </c>
      <c r="T462" s="68">
        <v>0</v>
      </c>
    </row>
    <row r="463" spans="1:20" x14ac:dyDescent="0.25">
      <c r="A463" s="21">
        <v>46216.426438310184</v>
      </c>
      <c r="B463" s="20" t="s">
        <v>35</v>
      </c>
      <c r="C463" s="20" t="s">
        <v>78</v>
      </c>
      <c r="D463" s="20" t="s">
        <v>158</v>
      </c>
      <c r="E463" s="68">
        <v>0</v>
      </c>
      <c r="F463" s="20" t="s">
        <v>154</v>
      </c>
      <c r="G463" s="20" t="s">
        <v>101</v>
      </c>
      <c r="H463" s="20" t="s">
        <v>133</v>
      </c>
      <c r="I463" s="20" t="s">
        <v>134</v>
      </c>
      <c r="J463" s="20" t="s">
        <v>135</v>
      </c>
      <c r="K463" s="20" t="s">
        <v>136</v>
      </c>
      <c r="L463" s="20" t="s">
        <v>137</v>
      </c>
      <c r="M463" s="20" t="s">
        <v>159</v>
      </c>
      <c r="N463" s="20" t="s">
        <v>139</v>
      </c>
      <c r="O463" s="20" t="s">
        <v>140</v>
      </c>
      <c r="P463" s="20" t="s">
        <v>132</v>
      </c>
      <c r="Q463" s="20" t="s">
        <v>99</v>
      </c>
      <c r="R463" s="20" t="s">
        <v>141</v>
      </c>
      <c r="S463" s="20" t="s">
        <v>160</v>
      </c>
      <c r="T463" s="68">
        <v>0</v>
      </c>
    </row>
    <row r="464" spans="1:20" x14ac:dyDescent="0.25">
      <c r="A464" s="21">
        <v>46216.426438310184</v>
      </c>
      <c r="B464" s="20" t="s">
        <v>35</v>
      </c>
      <c r="C464" s="20" t="s">
        <v>78</v>
      </c>
      <c r="D464" s="20" t="s">
        <v>158</v>
      </c>
      <c r="E464" s="68">
        <v>0</v>
      </c>
      <c r="F464" s="20" t="s">
        <v>155</v>
      </c>
      <c r="G464" s="20" t="s">
        <v>101</v>
      </c>
      <c r="H464" s="20" t="s">
        <v>133</v>
      </c>
      <c r="I464" s="20" t="s">
        <v>134</v>
      </c>
      <c r="J464" s="20" t="s">
        <v>135</v>
      </c>
      <c r="K464" s="20" t="s">
        <v>136</v>
      </c>
      <c r="L464" s="20" t="s">
        <v>137</v>
      </c>
      <c r="M464" s="20" t="s">
        <v>159</v>
      </c>
      <c r="N464" s="20" t="s">
        <v>139</v>
      </c>
      <c r="O464" s="20" t="s">
        <v>140</v>
      </c>
      <c r="P464" s="20" t="s">
        <v>132</v>
      </c>
      <c r="Q464" s="20" t="s">
        <v>89</v>
      </c>
      <c r="R464" s="20" t="s">
        <v>141</v>
      </c>
      <c r="S464" s="20" t="s">
        <v>160</v>
      </c>
      <c r="T464" s="68">
        <v>0</v>
      </c>
    </row>
    <row r="465" spans="1:20" x14ac:dyDescent="0.25">
      <c r="A465" s="21">
        <v>46216.426438310184</v>
      </c>
      <c r="B465" s="20" t="s">
        <v>35</v>
      </c>
      <c r="C465" s="20" t="s">
        <v>78</v>
      </c>
      <c r="D465" s="20" t="s">
        <v>158</v>
      </c>
      <c r="E465" s="68">
        <v>0</v>
      </c>
      <c r="F465" s="20" t="s">
        <v>155</v>
      </c>
      <c r="G465" s="20" t="s">
        <v>101</v>
      </c>
      <c r="H465" s="20" t="s">
        <v>133</v>
      </c>
      <c r="I465" s="20" t="s">
        <v>134</v>
      </c>
      <c r="J465" s="20" t="s">
        <v>135</v>
      </c>
      <c r="K465" s="20" t="s">
        <v>136</v>
      </c>
      <c r="L465" s="20" t="s">
        <v>137</v>
      </c>
      <c r="M465" s="20" t="s">
        <v>159</v>
      </c>
      <c r="N465" s="20" t="s">
        <v>139</v>
      </c>
      <c r="O465" s="20" t="s">
        <v>140</v>
      </c>
      <c r="P465" s="20" t="s">
        <v>132</v>
      </c>
      <c r="Q465" s="20" t="s">
        <v>91</v>
      </c>
      <c r="R465" s="20" t="s">
        <v>141</v>
      </c>
      <c r="S465" s="20" t="s">
        <v>160</v>
      </c>
      <c r="T465" s="68">
        <v>0</v>
      </c>
    </row>
    <row r="466" spans="1:20" x14ac:dyDescent="0.25">
      <c r="A466" s="21">
        <v>46216.426438310184</v>
      </c>
      <c r="B466" s="20" t="s">
        <v>35</v>
      </c>
      <c r="C466" s="20" t="s">
        <v>78</v>
      </c>
      <c r="D466" s="20" t="s">
        <v>158</v>
      </c>
      <c r="E466" s="68">
        <v>0</v>
      </c>
      <c r="F466" s="20" t="s">
        <v>155</v>
      </c>
      <c r="G466" s="20" t="s">
        <v>101</v>
      </c>
      <c r="H466" s="20" t="s">
        <v>133</v>
      </c>
      <c r="I466" s="20" t="s">
        <v>134</v>
      </c>
      <c r="J466" s="20" t="s">
        <v>135</v>
      </c>
      <c r="K466" s="20" t="s">
        <v>136</v>
      </c>
      <c r="L466" s="20" t="s">
        <v>137</v>
      </c>
      <c r="M466" s="20" t="s">
        <v>159</v>
      </c>
      <c r="N466" s="20" t="s">
        <v>139</v>
      </c>
      <c r="O466" s="20" t="s">
        <v>140</v>
      </c>
      <c r="P466" s="20" t="s">
        <v>132</v>
      </c>
      <c r="Q466" s="20" t="s">
        <v>93</v>
      </c>
      <c r="R466" s="20" t="s">
        <v>141</v>
      </c>
      <c r="S466" s="20" t="s">
        <v>160</v>
      </c>
      <c r="T466" s="68">
        <v>0</v>
      </c>
    </row>
    <row r="467" spans="1:20" x14ac:dyDescent="0.25">
      <c r="A467" s="21">
        <v>46216.426438310184</v>
      </c>
      <c r="B467" s="20" t="s">
        <v>35</v>
      </c>
      <c r="C467" s="20" t="s">
        <v>78</v>
      </c>
      <c r="D467" s="20" t="s">
        <v>158</v>
      </c>
      <c r="E467" s="68">
        <v>0</v>
      </c>
      <c r="F467" s="20" t="s">
        <v>155</v>
      </c>
      <c r="G467" s="20" t="s">
        <v>101</v>
      </c>
      <c r="H467" s="20" t="s">
        <v>133</v>
      </c>
      <c r="I467" s="20" t="s">
        <v>134</v>
      </c>
      <c r="J467" s="20" t="s">
        <v>135</v>
      </c>
      <c r="K467" s="20" t="s">
        <v>136</v>
      </c>
      <c r="L467" s="20" t="s">
        <v>137</v>
      </c>
      <c r="M467" s="20" t="s">
        <v>159</v>
      </c>
      <c r="N467" s="20" t="s">
        <v>139</v>
      </c>
      <c r="O467" s="20" t="s">
        <v>140</v>
      </c>
      <c r="P467" s="20" t="s">
        <v>132</v>
      </c>
      <c r="Q467" s="20" t="s">
        <v>101</v>
      </c>
      <c r="R467" s="20" t="s">
        <v>141</v>
      </c>
      <c r="S467" s="20" t="s">
        <v>160</v>
      </c>
      <c r="T467" s="68">
        <v>0</v>
      </c>
    </row>
    <row r="468" spans="1:20" x14ac:dyDescent="0.25">
      <c r="A468" s="21">
        <v>46216.426438310184</v>
      </c>
      <c r="B468" s="20" t="s">
        <v>35</v>
      </c>
      <c r="C468" s="20" t="s">
        <v>78</v>
      </c>
      <c r="D468" s="20" t="s">
        <v>158</v>
      </c>
      <c r="E468" s="68">
        <v>0</v>
      </c>
      <c r="F468" s="20" t="s">
        <v>155</v>
      </c>
      <c r="G468" s="20" t="s">
        <v>101</v>
      </c>
      <c r="H468" s="20" t="s">
        <v>133</v>
      </c>
      <c r="I468" s="20" t="s">
        <v>134</v>
      </c>
      <c r="J468" s="20" t="s">
        <v>135</v>
      </c>
      <c r="K468" s="20" t="s">
        <v>136</v>
      </c>
      <c r="L468" s="20" t="s">
        <v>137</v>
      </c>
      <c r="M468" s="20" t="s">
        <v>159</v>
      </c>
      <c r="N468" s="20" t="s">
        <v>139</v>
      </c>
      <c r="O468" s="20" t="s">
        <v>140</v>
      </c>
      <c r="P468" s="20" t="s">
        <v>132</v>
      </c>
      <c r="Q468" s="20" t="s">
        <v>95</v>
      </c>
      <c r="R468" s="20" t="s">
        <v>141</v>
      </c>
      <c r="S468" s="20" t="s">
        <v>160</v>
      </c>
      <c r="T468" s="68">
        <v>0</v>
      </c>
    </row>
    <row r="469" spans="1:20" x14ac:dyDescent="0.25">
      <c r="A469" s="21">
        <v>46216.426438310184</v>
      </c>
      <c r="B469" s="20" t="s">
        <v>35</v>
      </c>
      <c r="C469" s="20" t="s">
        <v>78</v>
      </c>
      <c r="D469" s="20" t="s">
        <v>158</v>
      </c>
      <c r="E469" s="68">
        <v>0</v>
      </c>
      <c r="F469" s="20" t="s">
        <v>155</v>
      </c>
      <c r="G469" s="20" t="s">
        <v>101</v>
      </c>
      <c r="H469" s="20" t="s">
        <v>133</v>
      </c>
      <c r="I469" s="20" t="s">
        <v>134</v>
      </c>
      <c r="J469" s="20" t="s">
        <v>135</v>
      </c>
      <c r="K469" s="20" t="s">
        <v>136</v>
      </c>
      <c r="L469" s="20" t="s">
        <v>137</v>
      </c>
      <c r="M469" s="20" t="s">
        <v>159</v>
      </c>
      <c r="N469" s="20" t="s">
        <v>139</v>
      </c>
      <c r="O469" s="20" t="s">
        <v>140</v>
      </c>
      <c r="P469" s="20" t="s">
        <v>132</v>
      </c>
      <c r="Q469" s="20" t="s">
        <v>97</v>
      </c>
      <c r="R469" s="20" t="s">
        <v>141</v>
      </c>
      <c r="S469" s="20" t="s">
        <v>160</v>
      </c>
      <c r="T469" s="68">
        <v>0</v>
      </c>
    </row>
    <row r="470" spans="1:20" x14ac:dyDescent="0.25">
      <c r="A470" s="21">
        <v>46216.426438310184</v>
      </c>
      <c r="B470" s="20" t="s">
        <v>35</v>
      </c>
      <c r="C470" s="20" t="s">
        <v>78</v>
      </c>
      <c r="D470" s="20" t="s">
        <v>158</v>
      </c>
      <c r="E470" s="68">
        <v>0</v>
      </c>
      <c r="F470" s="20" t="s">
        <v>155</v>
      </c>
      <c r="G470" s="20" t="s">
        <v>101</v>
      </c>
      <c r="H470" s="20" t="s">
        <v>133</v>
      </c>
      <c r="I470" s="20" t="s">
        <v>134</v>
      </c>
      <c r="J470" s="20" t="s">
        <v>135</v>
      </c>
      <c r="K470" s="20" t="s">
        <v>136</v>
      </c>
      <c r="L470" s="20" t="s">
        <v>137</v>
      </c>
      <c r="M470" s="20" t="s">
        <v>159</v>
      </c>
      <c r="N470" s="20" t="s">
        <v>139</v>
      </c>
      <c r="O470" s="20" t="s">
        <v>140</v>
      </c>
      <c r="P470" s="20" t="s">
        <v>132</v>
      </c>
      <c r="Q470" s="20" t="s">
        <v>99</v>
      </c>
      <c r="R470" s="20" t="s">
        <v>141</v>
      </c>
      <c r="S470" s="20" t="s">
        <v>160</v>
      </c>
      <c r="T470" s="68">
        <v>0</v>
      </c>
    </row>
    <row r="471" spans="1:20" x14ac:dyDescent="0.25">
      <c r="A471" s="21">
        <v>46216.426438310184</v>
      </c>
      <c r="B471" s="20" t="s">
        <v>35</v>
      </c>
      <c r="C471" s="20" t="s">
        <v>78</v>
      </c>
      <c r="D471" s="20" t="s">
        <v>158</v>
      </c>
      <c r="E471" s="68">
        <v>0</v>
      </c>
      <c r="F471" s="20" t="s">
        <v>156</v>
      </c>
      <c r="G471" s="20" t="s">
        <v>101</v>
      </c>
      <c r="H471" s="20" t="s">
        <v>133</v>
      </c>
      <c r="I471" s="20" t="s">
        <v>134</v>
      </c>
      <c r="J471" s="20" t="s">
        <v>135</v>
      </c>
      <c r="K471" s="20" t="s">
        <v>136</v>
      </c>
      <c r="L471" s="20" t="s">
        <v>137</v>
      </c>
      <c r="M471" s="20" t="s">
        <v>159</v>
      </c>
      <c r="N471" s="20" t="s">
        <v>139</v>
      </c>
      <c r="O471" s="20" t="s">
        <v>140</v>
      </c>
      <c r="P471" s="20" t="s">
        <v>132</v>
      </c>
      <c r="Q471" s="20" t="s">
        <v>89</v>
      </c>
      <c r="R471" s="20" t="s">
        <v>141</v>
      </c>
      <c r="S471" s="20" t="s">
        <v>160</v>
      </c>
      <c r="T471" s="68">
        <v>0</v>
      </c>
    </row>
    <row r="472" spans="1:20" x14ac:dyDescent="0.25">
      <c r="A472" s="21">
        <v>46216.426438310184</v>
      </c>
      <c r="B472" s="20" t="s">
        <v>35</v>
      </c>
      <c r="C472" s="20" t="s">
        <v>78</v>
      </c>
      <c r="D472" s="20" t="s">
        <v>158</v>
      </c>
      <c r="E472" s="68">
        <v>0</v>
      </c>
      <c r="F472" s="20" t="s">
        <v>156</v>
      </c>
      <c r="G472" s="20" t="s">
        <v>101</v>
      </c>
      <c r="H472" s="20" t="s">
        <v>133</v>
      </c>
      <c r="I472" s="20" t="s">
        <v>134</v>
      </c>
      <c r="J472" s="20" t="s">
        <v>135</v>
      </c>
      <c r="K472" s="20" t="s">
        <v>136</v>
      </c>
      <c r="L472" s="20" t="s">
        <v>137</v>
      </c>
      <c r="M472" s="20" t="s">
        <v>159</v>
      </c>
      <c r="N472" s="20" t="s">
        <v>139</v>
      </c>
      <c r="O472" s="20" t="s">
        <v>140</v>
      </c>
      <c r="P472" s="20" t="s">
        <v>132</v>
      </c>
      <c r="Q472" s="20" t="s">
        <v>91</v>
      </c>
      <c r="R472" s="20" t="s">
        <v>141</v>
      </c>
      <c r="S472" s="20" t="s">
        <v>160</v>
      </c>
      <c r="T472" s="68">
        <v>0</v>
      </c>
    </row>
    <row r="473" spans="1:20" x14ac:dyDescent="0.25">
      <c r="A473" s="21">
        <v>46216.426438310184</v>
      </c>
      <c r="B473" s="20" t="s">
        <v>35</v>
      </c>
      <c r="C473" s="20" t="s">
        <v>78</v>
      </c>
      <c r="D473" s="20" t="s">
        <v>158</v>
      </c>
      <c r="E473" s="68">
        <v>0</v>
      </c>
      <c r="F473" s="20" t="s">
        <v>156</v>
      </c>
      <c r="G473" s="20" t="s">
        <v>101</v>
      </c>
      <c r="H473" s="20" t="s">
        <v>133</v>
      </c>
      <c r="I473" s="20" t="s">
        <v>134</v>
      </c>
      <c r="J473" s="20" t="s">
        <v>135</v>
      </c>
      <c r="K473" s="20" t="s">
        <v>136</v>
      </c>
      <c r="L473" s="20" t="s">
        <v>137</v>
      </c>
      <c r="M473" s="20" t="s">
        <v>159</v>
      </c>
      <c r="N473" s="20" t="s">
        <v>139</v>
      </c>
      <c r="O473" s="20" t="s">
        <v>140</v>
      </c>
      <c r="P473" s="20" t="s">
        <v>132</v>
      </c>
      <c r="Q473" s="20" t="s">
        <v>93</v>
      </c>
      <c r="R473" s="20" t="s">
        <v>141</v>
      </c>
      <c r="S473" s="20" t="s">
        <v>160</v>
      </c>
      <c r="T473" s="68">
        <v>0</v>
      </c>
    </row>
    <row r="474" spans="1:20" x14ac:dyDescent="0.25">
      <c r="A474" s="21">
        <v>46216.426438310184</v>
      </c>
      <c r="B474" s="20" t="s">
        <v>35</v>
      </c>
      <c r="C474" s="20" t="s">
        <v>78</v>
      </c>
      <c r="D474" s="20" t="s">
        <v>158</v>
      </c>
      <c r="E474" s="68">
        <v>0</v>
      </c>
      <c r="F474" s="20" t="s">
        <v>156</v>
      </c>
      <c r="G474" s="20" t="s">
        <v>101</v>
      </c>
      <c r="H474" s="20" t="s">
        <v>133</v>
      </c>
      <c r="I474" s="20" t="s">
        <v>134</v>
      </c>
      <c r="J474" s="20" t="s">
        <v>135</v>
      </c>
      <c r="K474" s="20" t="s">
        <v>136</v>
      </c>
      <c r="L474" s="20" t="s">
        <v>137</v>
      </c>
      <c r="M474" s="20" t="s">
        <v>159</v>
      </c>
      <c r="N474" s="20" t="s">
        <v>139</v>
      </c>
      <c r="O474" s="20" t="s">
        <v>140</v>
      </c>
      <c r="P474" s="20" t="s">
        <v>132</v>
      </c>
      <c r="Q474" s="20" t="s">
        <v>101</v>
      </c>
      <c r="R474" s="20" t="s">
        <v>141</v>
      </c>
      <c r="S474" s="20" t="s">
        <v>160</v>
      </c>
      <c r="T474" s="68">
        <v>0</v>
      </c>
    </row>
    <row r="475" spans="1:20" x14ac:dyDescent="0.25">
      <c r="A475" s="21">
        <v>46216.426438310184</v>
      </c>
      <c r="B475" s="20" t="s">
        <v>35</v>
      </c>
      <c r="C475" s="20" t="s">
        <v>78</v>
      </c>
      <c r="D475" s="20" t="s">
        <v>158</v>
      </c>
      <c r="E475" s="68">
        <v>0</v>
      </c>
      <c r="F475" s="20" t="s">
        <v>156</v>
      </c>
      <c r="G475" s="20" t="s">
        <v>101</v>
      </c>
      <c r="H475" s="20" t="s">
        <v>133</v>
      </c>
      <c r="I475" s="20" t="s">
        <v>134</v>
      </c>
      <c r="J475" s="20" t="s">
        <v>135</v>
      </c>
      <c r="K475" s="20" t="s">
        <v>136</v>
      </c>
      <c r="L475" s="20" t="s">
        <v>137</v>
      </c>
      <c r="M475" s="20" t="s">
        <v>159</v>
      </c>
      <c r="N475" s="20" t="s">
        <v>139</v>
      </c>
      <c r="O475" s="20" t="s">
        <v>140</v>
      </c>
      <c r="P475" s="20" t="s">
        <v>132</v>
      </c>
      <c r="Q475" s="20" t="s">
        <v>95</v>
      </c>
      <c r="R475" s="20" t="s">
        <v>141</v>
      </c>
      <c r="S475" s="20" t="s">
        <v>160</v>
      </c>
      <c r="T475" s="68">
        <v>0</v>
      </c>
    </row>
    <row r="476" spans="1:20" x14ac:dyDescent="0.25">
      <c r="A476" s="21">
        <v>46216.426438310184</v>
      </c>
      <c r="B476" s="20" t="s">
        <v>35</v>
      </c>
      <c r="C476" s="20" t="s">
        <v>78</v>
      </c>
      <c r="D476" s="20" t="s">
        <v>158</v>
      </c>
      <c r="E476" s="68">
        <v>0</v>
      </c>
      <c r="F476" s="20" t="s">
        <v>156</v>
      </c>
      <c r="G476" s="20" t="s">
        <v>101</v>
      </c>
      <c r="H476" s="20" t="s">
        <v>133</v>
      </c>
      <c r="I476" s="20" t="s">
        <v>134</v>
      </c>
      <c r="J476" s="20" t="s">
        <v>135</v>
      </c>
      <c r="K476" s="20" t="s">
        <v>136</v>
      </c>
      <c r="L476" s="20" t="s">
        <v>137</v>
      </c>
      <c r="M476" s="20" t="s">
        <v>159</v>
      </c>
      <c r="N476" s="20" t="s">
        <v>139</v>
      </c>
      <c r="O476" s="20" t="s">
        <v>140</v>
      </c>
      <c r="P476" s="20" t="s">
        <v>132</v>
      </c>
      <c r="Q476" s="20" t="s">
        <v>97</v>
      </c>
      <c r="R476" s="20" t="s">
        <v>141</v>
      </c>
      <c r="S476" s="20" t="s">
        <v>160</v>
      </c>
      <c r="T476" s="68">
        <v>0</v>
      </c>
    </row>
    <row r="477" spans="1:20" x14ac:dyDescent="0.25">
      <c r="A477" s="21">
        <v>46216.426438310184</v>
      </c>
      <c r="B477" s="20" t="s">
        <v>35</v>
      </c>
      <c r="C477" s="20" t="s">
        <v>78</v>
      </c>
      <c r="D477" s="20" t="s">
        <v>158</v>
      </c>
      <c r="E477" s="68">
        <v>0</v>
      </c>
      <c r="F477" s="20" t="s">
        <v>156</v>
      </c>
      <c r="G477" s="20" t="s">
        <v>101</v>
      </c>
      <c r="H477" s="20" t="s">
        <v>133</v>
      </c>
      <c r="I477" s="20" t="s">
        <v>134</v>
      </c>
      <c r="J477" s="20" t="s">
        <v>135</v>
      </c>
      <c r="K477" s="20" t="s">
        <v>136</v>
      </c>
      <c r="L477" s="20" t="s">
        <v>137</v>
      </c>
      <c r="M477" s="20" t="s">
        <v>159</v>
      </c>
      <c r="N477" s="20" t="s">
        <v>139</v>
      </c>
      <c r="O477" s="20" t="s">
        <v>140</v>
      </c>
      <c r="P477" s="20" t="s">
        <v>132</v>
      </c>
      <c r="Q477" s="20" t="s">
        <v>99</v>
      </c>
      <c r="R477" s="20" t="s">
        <v>141</v>
      </c>
      <c r="S477" s="20" t="s">
        <v>160</v>
      </c>
      <c r="T477" s="68">
        <v>0</v>
      </c>
    </row>
    <row r="478" spans="1:20" x14ac:dyDescent="0.25">
      <c r="A478" s="21">
        <v>46216.426438310184</v>
      </c>
      <c r="B478" s="20" t="s">
        <v>35</v>
      </c>
      <c r="C478" s="20" t="s">
        <v>78</v>
      </c>
      <c r="D478" s="20" t="s">
        <v>158</v>
      </c>
      <c r="E478" s="68">
        <v>0.15643443600000401</v>
      </c>
      <c r="F478" s="20" t="s">
        <v>149</v>
      </c>
      <c r="G478" s="20" t="s">
        <v>101</v>
      </c>
      <c r="H478" s="20" t="s">
        <v>133</v>
      </c>
      <c r="I478" s="20" t="s">
        <v>134</v>
      </c>
      <c r="J478" s="20" t="s">
        <v>135</v>
      </c>
      <c r="K478" s="20" t="s">
        <v>136</v>
      </c>
      <c r="L478" s="20" t="s">
        <v>137</v>
      </c>
      <c r="M478" s="20" t="s">
        <v>159</v>
      </c>
      <c r="N478" s="20" t="s">
        <v>139</v>
      </c>
      <c r="O478" s="20" t="s">
        <v>140</v>
      </c>
      <c r="P478" s="20" t="s">
        <v>132</v>
      </c>
      <c r="Q478" s="20" t="s">
        <v>101</v>
      </c>
      <c r="R478" s="20" t="s">
        <v>141</v>
      </c>
      <c r="S478" s="20" t="s">
        <v>160</v>
      </c>
      <c r="T478" s="68">
        <v>0.15643443600000401</v>
      </c>
    </row>
    <row r="479" spans="1:20" x14ac:dyDescent="0.25">
      <c r="A479" s="21">
        <v>46216.426438310184</v>
      </c>
      <c r="B479" s="20" t="s">
        <v>35</v>
      </c>
      <c r="C479" s="20" t="s">
        <v>78</v>
      </c>
      <c r="D479" s="20" t="s">
        <v>158</v>
      </c>
      <c r="E479" s="68">
        <v>0.15643443600000401</v>
      </c>
      <c r="F479" s="20" t="s">
        <v>149</v>
      </c>
      <c r="G479" s="20" t="s">
        <v>101</v>
      </c>
      <c r="H479" s="20" t="s">
        <v>133</v>
      </c>
      <c r="I479" s="20" t="s">
        <v>134</v>
      </c>
      <c r="J479" s="20" t="s">
        <v>135</v>
      </c>
      <c r="K479" s="20" t="s">
        <v>136</v>
      </c>
      <c r="L479" s="20" t="s">
        <v>137</v>
      </c>
      <c r="M479" s="20" t="s">
        <v>159</v>
      </c>
      <c r="N479" s="20" t="s">
        <v>139</v>
      </c>
      <c r="O479" s="20" t="s">
        <v>140</v>
      </c>
      <c r="P479" s="20" t="s">
        <v>132</v>
      </c>
      <c r="Q479" s="20" t="s">
        <v>95</v>
      </c>
      <c r="R479" s="20" t="s">
        <v>141</v>
      </c>
      <c r="S479" s="20" t="s">
        <v>160</v>
      </c>
      <c r="T479" s="68">
        <v>0.15643443600000401</v>
      </c>
    </row>
    <row r="480" spans="1:20" x14ac:dyDescent="0.25">
      <c r="A480" s="21">
        <v>46216.426438310184</v>
      </c>
      <c r="B480" s="20" t="s">
        <v>35</v>
      </c>
      <c r="C480" s="20" t="s">
        <v>78</v>
      </c>
      <c r="D480" s="20" t="s">
        <v>158</v>
      </c>
      <c r="E480" s="68">
        <v>1.095041052</v>
      </c>
      <c r="F480" s="20" t="s">
        <v>148</v>
      </c>
      <c r="G480" s="20" t="s">
        <v>101</v>
      </c>
      <c r="H480" s="20" t="s">
        <v>133</v>
      </c>
      <c r="I480" s="20" t="s">
        <v>134</v>
      </c>
      <c r="J480" s="20" t="s">
        <v>135</v>
      </c>
      <c r="K480" s="20" t="s">
        <v>136</v>
      </c>
      <c r="L480" s="20" t="s">
        <v>137</v>
      </c>
      <c r="M480" s="20" t="s">
        <v>159</v>
      </c>
      <c r="N480" s="20" t="s">
        <v>139</v>
      </c>
      <c r="O480" s="20" t="s">
        <v>140</v>
      </c>
      <c r="P480" s="20" t="s">
        <v>132</v>
      </c>
      <c r="Q480" s="20" t="s">
        <v>101</v>
      </c>
      <c r="R480" s="20" t="s">
        <v>141</v>
      </c>
      <c r="S480" s="20" t="s">
        <v>160</v>
      </c>
      <c r="T480" s="68">
        <v>1.095041052</v>
      </c>
    </row>
    <row r="481" spans="1:21" x14ac:dyDescent="0.25">
      <c r="A481" s="21">
        <v>46216.426438310184</v>
      </c>
      <c r="B481" s="20" t="s">
        <v>35</v>
      </c>
      <c r="C481" s="20" t="s">
        <v>78</v>
      </c>
      <c r="D481" s="20" t="s">
        <v>158</v>
      </c>
      <c r="E481" s="68">
        <v>1.095041052</v>
      </c>
      <c r="F481" s="20" t="s">
        <v>148</v>
      </c>
      <c r="G481" s="20" t="s">
        <v>101</v>
      </c>
      <c r="H481" s="20" t="s">
        <v>133</v>
      </c>
      <c r="I481" s="20" t="s">
        <v>134</v>
      </c>
      <c r="J481" s="20" t="s">
        <v>135</v>
      </c>
      <c r="K481" s="20" t="s">
        <v>136</v>
      </c>
      <c r="L481" s="20" t="s">
        <v>137</v>
      </c>
      <c r="M481" s="20" t="s">
        <v>159</v>
      </c>
      <c r="N481" s="20" t="s">
        <v>139</v>
      </c>
      <c r="O481" s="20" t="s">
        <v>140</v>
      </c>
      <c r="P481" s="20" t="s">
        <v>132</v>
      </c>
      <c r="Q481" s="20" t="s">
        <v>95</v>
      </c>
      <c r="R481" s="20" t="s">
        <v>141</v>
      </c>
      <c r="S481" s="20" t="s">
        <v>160</v>
      </c>
      <c r="T481" s="68">
        <v>1.095041052</v>
      </c>
    </row>
    <row r="482" spans="1:21" x14ac:dyDescent="0.25">
      <c r="A482" s="21">
        <v>46216.426438310184</v>
      </c>
      <c r="B482" s="20" t="s">
        <v>35</v>
      </c>
      <c r="C482" s="20" t="s">
        <v>78</v>
      </c>
      <c r="D482" s="20" t="s">
        <v>158</v>
      </c>
      <c r="E482" s="68">
        <v>18.110695889054</v>
      </c>
      <c r="F482" s="20" t="s">
        <v>143</v>
      </c>
      <c r="G482" s="20" t="s">
        <v>101</v>
      </c>
      <c r="H482" s="20" t="s">
        <v>133</v>
      </c>
      <c r="I482" s="20" t="s">
        <v>134</v>
      </c>
      <c r="J482" s="20" t="s">
        <v>135</v>
      </c>
      <c r="K482" s="20" t="s">
        <v>136</v>
      </c>
      <c r="L482" s="20" t="s">
        <v>137</v>
      </c>
      <c r="M482" s="20" t="s">
        <v>159</v>
      </c>
      <c r="N482" s="20" t="s">
        <v>139</v>
      </c>
      <c r="O482" s="20" t="s">
        <v>140</v>
      </c>
      <c r="P482" s="20" t="s">
        <v>132</v>
      </c>
      <c r="Q482" s="20" t="s">
        <v>101</v>
      </c>
      <c r="R482" s="20" t="s">
        <v>141</v>
      </c>
      <c r="S482" s="20" t="s">
        <v>160</v>
      </c>
      <c r="T482" s="68">
        <v>18.110695889054</v>
      </c>
    </row>
    <row r="483" spans="1:21" x14ac:dyDescent="0.25">
      <c r="A483" s="21">
        <v>46216.426438310184</v>
      </c>
      <c r="B483" s="20" t="s">
        <v>35</v>
      </c>
      <c r="C483" s="20" t="s">
        <v>78</v>
      </c>
      <c r="D483" s="20" t="s">
        <v>158</v>
      </c>
      <c r="E483" s="68">
        <v>18.110695889054</v>
      </c>
      <c r="F483" s="20" t="s">
        <v>143</v>
      </c>
      <c r="G483" s="20" t="s">
        <v>101</v>
      </c>
      <c r="H483" s="20" t="s">
        <v>133</v>
      </c>
      <c r="I483" s="20" t="s">
        <v>134</v>
      </c>
      <c r="J483" s="20" t="s">
        <v>135</v>
      </c>
      <c r="K483" s="20" t="s">
        <v>136</v>
      </c>
      <c r="L483" s="20" t="s">
        <v>137</v>
      </c>
      <c r="M483" s="20" t="s">
        <v>159</v>
      </c>
      <c r="N483" s="20" t="s">
        <v>139</v>
      </c>
      <c r="O483" s="20" t="s">
        <v>140</v>
      </c>
      <c r="P483" s="20" t="s">
        <v>132</v>
      </c>
      <c r="Q483" s="20" t="s">
        <v>95</v>
      </c>
      <c r="R483" s="20" t="s">
        <v>141</v>
      </c>
      <c r="S483" s="20" t="s">
        <v>160</v>
      </c>
      <c r="T483" s="68">
        <v>18.110695889054</v>
      </c>
    </row>
    <row r="484" spans="1:21" x14ac:dyDescent="0.25">
      <c r="A484" s="21">
        <v>46216.426438310184</v>
      </c>
      <c r="B484" s="20" t="s">
        <v>35</v>
      </c>
      <c r="C484" s="20" t="s">
        <v>78</v>
      </c>
      <c r="D484" s="20" t="s">
        <v>158</v>
      </c>
      <c r="E484" s="68">
        <v>2.5366813929999901</v>
      </c>
      <c r="F484" s="20" t="s">
        <v>147</v>
      </c>
      <c r="G484" s="20" t="s">
        <v>101</v>
      </c>
      <c r="H484" s="20" t="s">
        <v>133</v>
      </c>
      <c r="I484" s="20" t="s">
        <v>134</v>
      </c>
      <c r="J484" s="20" t="s">
        <v>135</v>
      </c>
      <c r="K484" s="20" t="s">
        <v>136</v>
      </c>
      <c r="L484" s="20" t="s">
        <v>137</v>
      </c>
      <c r="M484" s="20" t="s">
        <v>159</v>
      </c>
      <c r="N484" s="20" t="s">
        <v>139</v>
      </c>
      <c r="O484" s="20" t="s">
        <v>140</v>
      </c>
      <c r="P484" s="20" t="s">
        <v>132</v>
      </c>
      <c r="Q484" s="20" t="s">
        <v>101</v>
      </c>
      <c r="R484" s="20" t="s">
        <v>141</v>
      </c>
      <c r="S484" s="20" t="s">
        <v>160</v>
      </c>
      <c r="T484" s="68">
        <v>2.5366813929999901</v>
      </c>
      <c r="U484" s="20">
        <f>SUM(T484,T486,T488,T490,T492)</f>
        <v>141.13419225014218</v>
      </c>
    </row>
    <row r="485" spans="1:21" x14ac:dyDescent="0.25">
      <c r="A485" s="21">
        <v>46216.426438310184</v>
      </c>
      <c r="B485" s="20" t="s">
        <v>35</v>
      </c>
      <c r="C485" s="20" t="s">
        <v>78</v>
      </c>
      <c r="D485" s="20" t="s">
        <v>158</v>
      </c>
      <c r="E485" s="68">
        <v>2.5366813929999901</v>
      </c>
      <c r="F485" s="20" t="s">
        <v>147</v>
      </c>
      <c r="G485" s="20" t="s">
        <v>101</v>
      </c>
      <c r="H485" s="20" t="s">
        <v>133</v>
      </c>
      <c r="I485" s="20" t="s">
        <v>134</v>
      </c>
      <c r="J485" s="20" t="s">
        <v>135</v>
      </c>
      <c r="K485" s="20" t="s">
        <v>136</v>
      </c>
      <c r="L485" s="20" t="s">
        <v>137</v>
      </c>
      <c r="M485" s="20" t="s">
        <v>159</v>
      </c>
      <c r="N485" s="20" t="s">
        <v>139</v>
      </c>
      <c r="O485" s="20" t="s">
        <v>140</v>
      </c>
      <c r="P485" s="20" t="s">
        <v>132</v>
      </c>
      <c r="Q485" s="20" t="s">
        <v>95</v>
      </c>
      <c r="R485" s="20" t="s">
        <v>141</v>
      </c>
      <c r="S485" s="20" t="s">
        <v>160</v>
      </c>
      <c r="T485" s="68">
        <v>2.5366813929999901</v>
      </c>
    </row>
    <row r="486" spans="1:21" x14ac:dyDescent="0.25">
      <c r="A486" s="21">
        <v>46216.426438310184</v>
      </c>
      <c r="B486" s="20" t="s">
        <v>35</v>
      </c>
      <c r="C486" s="20" t="s">
        <v>78</v>
      </c>
      <c r="D486" s="20" t="s">
        <v>158</v>
      </c>
      <c r="E486" s="68">
        <v>2.6046128173</v>
      </c>
      <c r="F486" s="20" t="s">
        <v>132</v>
      </c>
      <c r="G486" s="20" t="s">
        <v>101</v>
      </c>
      <c r="H486" s="20" t="s">
        <v>133</v>
      </c>
      <c r="I486" s="20" t="s">
        <v>134</v>
      </c>
      <c r="J486" s="20" t="s">
        <v>135</v>
      </c>
      <c r="K486" s="20" t="s">
        <v>136</v>
      </c>
      <c r="L486" s="20" t="s">
        <v>137</v>
      </c>
      <c r="M486" s="20" t="s">
        <v>159</v>
      </c>
      <c r="N486" s="20" t="s">
        <v>139</v>
      </c>
      <c r="O486" s="20" t="s">
        <v>140</v>
      </c>
      <c r="P486" s="20" t="s">
        <v>132</v>
      </c>
      <c r="Q486" s="20" t="s">
        <v>101</v>
      </c>
      <c r="R486" s="20" t="s">
        <v>141</v>
      </c>
      <c r="S486" s="20" t="s">
        <v>160</v>
      </c>
      <c r="T486" s="68">
        <v>2.6046128173</v>
      </c>
    </row>
    <row r="487" spans="1:21" x14ac:dyDescent="0.25">
      <c r="A487" s="21">
        <v>46216.426438310184</v>
      </c>
      <c r="B487" s="20" t="s">
        <v>35</v>
      </c>
      <c r="C487" s="20" t="s">
        <v>78</v>
      </c>
      <c r="D487" s="20" t="s">
        <v>158</v>
      </c>
      <c r="E487" s="68">
        <v>2.6046128173</v>
      </c>
      <c r="F487" s="20" t="s">
        <v>132</v>
      </c>
      <c r="G487" s="20" t="s">
        <v>101</v>
      </c>
      <c r="H487" s="20" t="s">
        <v>133</v>
      </c>
      <c r="I487" s="20" t="s">
        <v>134</v>
      </c>
      <c r="J487" s="20" t="s">
        <v>135</v>
      </c>
      <c r="K487" s="20" t="s">
        <v>136</v>
      </c>
      <c r="L487" s="20" t="s">
        <v>137</v>
      </c>
      <c r="M487" s="20" t="s">
        <v>159</v>
      </c>
      <c r="N487" s="20" t="s">
        <v>139</v>
      </c>
      <c r="O487" s="20" t="s">
        <v>140</v>
      </c>
      <c r="P487" s="20" t="s">
        <v>132</v>
      </c>
      <c r="Q487" s="20" t="s">
        <v>95</v>
      </c>
      <c r="R487" s="20" t="s">
        <v>141</v>
      </c>
      <c r="S487" s="20" t="s">
        <v>160</v>
      </c>
      <c r="T487" s="68">
        <v>2.6046128173</v>
      </c>
    </row>
    <row r="488" spans="1:21" x14ac:dyDescent="0.25">
      <c r="A488" s="21">
        <v>46216.426438310184</v>
      </c>
      <c r="B488" s="20" t="s">
        <v>35</v>
      </c>
      <c r="C488" s="20" t="s">
        <v>78</v>
      </c>
      <c r="D488" s="20" t="s">
        <v>158</v>
      </c>
      <c r="E488" s="68">
        <v>37.3107995479278</v>
      </c>
      <c r="F488" s="20" t="s">
        <v>146</v>
      </c>
      <c r="G488" s="20" t="s">
        <v>101</v>
      </c>
      <c r="H488" s="20" t="s">
        <v>133</v>
      </c>
      <c r="I488" s="20" t="s">
        <v>134</v>
      </c>
      <c r="J488" s="20" t="s">
        <v>135</v>
      </c>
      <c r="K488" s="20" t="s">
        <v>136</v>
      </c>
      <c r="L488" s="20" t="s">
        <v>137</v>
      </c>
      <c r="M488" s="20" t="s">
        <v>159</v>
      </c>
      <c r="N488" s="20" t="s">
        <v>139</v>
      </c>
      <c r="O488" s="20" t="s">
        <v>140</v>
      </c>
      <c r="P488" s="20" t="s">
        <v>132</v>
      </c>
      <c r="Q488" s="20" t="s">
        <v>101</v>
      </c>
      <c r="R488" s="20" t="s">
        <v>141</v>
      </c>
      <c r="S488" s="20" t="s">
        <v>160</v>
      </c>
      <c r="T488" s="68">
        <v>37.3107995479278</v>
      </c>
    </row>
    <row r="489" spans="1:21" x14ac:dyDescent="0.25">
      <c r="A489" s="21">
        <v>46216.426438310184</v>
      </c>
      <c r="B489" s="20" t="s">
        <v>35</v>
      </c>
      <c r="C489" s="20" t="s">
        <v>78</v>
      </c>
      <c r="D489" s="20" t="s">
        <v>158</v>
      </c>
      <c r="E489" s="68">
        <v>37.3107995479278</v>
      </c>
      <c r="F489" s="20" t="s">
        <v>146</v>
      </c>
      <c r="G489" s="20" t="s">
        <v>101</v>
      </c>
      <c r="H489" s="20" t="s">
        <v>133</v>
      </c>
      <c r="I489" s="20" t="s">
        <v>134</v>
      </c>
      <c r="J489" s="20" t="s">
        <v>135</v>
      </c>
      <c r="K489" s="20" t="s">
        <v>136</v>
      </c>
      <c r="L489" s="20" t="s">
        <v>137</v>
      </c>
      <c r="M489" s="20" t="s">
        <v>159</v>
      </c>
      <c r="N489" s="20" t="s">
        <v>139</v>
      </c>
      <c r="O489" s="20" t="s">
        <v>140</v>
      </c>
      <c r="P489" s="20" t="s">
        <v>132</v>
      </c>
      <c r="Q489" s="20" t="s">
        <v>95</v>
      </c>
      <c r="R489" s="20" t="s">
        <v>141</v>
      </c>
      <c r="S489" s="20" t="s">
        <v>160</v>
      </c>
      <c r="T489" s="68">
        <v>37.3107995479278</v>
      </c>
    </row>
    <row r="490" spans="1:21" x14ac:dyDescent="0.25">
      <c r="A490" s="21">
        <v>46216.426438310184</v>
      </c>
      <c r="B490" s="20" t="s">
        <v>35</v>
      </c>
      <c r="C490" s="20" t="s">
        <v>78</v>
      </c>
      <c r="D490" s="20" t="s">
        <v>158</v>
      </c>
      <c r="E490" s="68">
        <v>44.278854365878402</v>
      </c>
      <c r="F490" s="20" t="s">
        <v>144</v>
      </c>
      <c r="G490" s="20" t="s">
        <v>101</v>
      </c>
      <c r="H490" s="20" t="s">
        <v>133</v>
      </c>
      <c r="I490" s="20" t="s">
        <v>134</v>
      </c>
      <c r="J490" s="20" t="s">
        <v>135</v>
      </c>
      <c r="K490" s="20" t="s">
        <v>136</v>
      </c>
      <c r="L490" s="20" t="s">
        <v>137</v>
      </c>
      <c r="M490" s="20" t="s">
        <v>159</v>
      </c>
      <c r="N490" s="20" t="s">
        <v>139</v>
      </c>
      <c r="O490" s="20" t="s">
        <v>140</v>
      </c>
      <c r="P490" s="20" t="s">
        <v>132</v>
      </c>
      <c r="Q490" s="20" t="s">
        <v>101</v>
      </c>
      <c r="R490" s="20" t="s">
        <v>141</v>
      </c>
      <c r="S490" s="20" t="s">
        <v>160</v>
      </c>
      <c r="T490" s="68">
        <v>44.278854365878402</v>
      </c>
    </row>
    <row r="491" spans="1:21" x14ac:dyDescent="0.25">
      <c r="A491" s="21">
        <v>46216.426438310184</v>
      </c>
      <c r="B491" s="20" t="s">
        <v>35</v>
      </c>
      <c r="C491" s="20" t="s">
        <v>78</v>
      </c>
      <c r="D491" s="20" t="s">
        <v>158</v>
      </c>
      <c r="E491" s="68">
        <v>44.278854365878402</v>
      </c>
      <c r="F491" s="20" t="s">
        <v>144</v>
      </c>
      <c r="G491" s="20" t="s">
        <v>101</v>
      </c>
      <c r="H491" s="20" t="s">
        <v>133</v>
      </c>
      <c r="I491" s="20" t="s">
        <v>134</v>
      </c>
      <c r="J491" s="20" t="s">
        <v>135</v>
      </c>
      <c r="K491" s="20" t="s">
        <v>136</v>
      </c>
      <c r="L491" s="20" t="s">
        <v>137</v>
      </c>
      <c r="M491" s="20" t="s">
        <v>159</v>
      </c>
      <c r="N491" s="20" t="s">
        <v>139</v>
      </c>
      <c r="O491" s="20" t="s">
        <v>140</v>
      </c>
      <c r="P491" s="20" t="s">
        <v>132</v>
      </c>
      <c r="Q491" s="20" t="s">
        <v>95</v>
      </c>
      <c r="R491" s="20" t="s">
        <v>141</v>
      </c>
      <c r="S491" s="20" t="s">
        <v>160</v>
      </c>
      <c r="T491" s="68">
        <v>44.278854365878402</v>
      </c>
    </row>
    <row r="492" spans="1:21" x14ac:dyDescent="0.25">
      <c r="A492" s="21">
        <v>46216.426438310184</v>
      </c>
      <c r="B492" s="20" t="s">
        <v>35</v>
      </c>
      <c r="C492" s="20" t="s">
        <v>78</v>
      </c>
      <c r="D492" s="20" t="s">
        <v>158</v>
      </c>
      <c r="E492" s="68">
        <v>54.403244126036</v>
      </c>
      <c r="F492" s="20" t="s">
        <v>145</v>
      </c>
      <c r="G492" s="20" t="s">
        <v>101</v>
      </c>
      <c r="H492" s="20" t="s">
        <v>133</v>
      </c>
      <c r="I492" s="20" t="s">
        <v>134</v>
      </c>
      <c r="J492" s="20" t="s">
        <v>135</v>
      </c>
      <c r="K492" s="20" t="s">
        <v>136</v>
      </c>
      <c r="L492" s="20" t="s">
        <v>137</v>
      </c>
      <c r="M492" s="20" t="s">
        <v>159</v>
      </c>
      <c r="N492" s="20" t="s">
        <v>139</v>
      </c>
      <c r="O492" s="20" t="s">
        <v>140</v>
      </c>
      <c r="P492" s="20" t="s">
        <v>132</v>
      </c>
      <c r="Q492" s="20" t="s">
        <v>101</v>
      </c>
      <c r="R492" s="20" t="s">
        <v>141</v>
      </c>
      <c r="S492" s="20" t="s">
        <v>160</v>
      </c>
      <c r="T492" s="68">
        <v>54.403244126036</v>
      </c>
    </row>
    <row r="493" spans="1:21" x14ac:dyDescent="0.25">
      <c r="A493" s="21">
        <v>46216.426438310184</v>
      </c>
      <c r="B493" s="20" t="s">
        <v>35</v>
      </c>
      <c r="C493" s="20" t="s">
        <v>78</v>
      </c>
      <c r="D493" s="20" t="s">
        <v>158</v>
      </c>
      <c r="E493" s="68">
        <v>54.403244126036</v>
      </c>
      <c r="F493" s="20" t="s">
        <v>145</v>
      </c>
      <c r="G493" s="20" t="s">
        <v>101</v>
      </c>
      <c r="H493" s="20" t="s">
        <v>133</v>
      </c>
      <c r="I493" s="20" t="s">
        <v>134</v>
      </c>
      <c r="J493" s="20" t="s">
        <v>135</v>
      </c>
      <c r="K493" s="20" t="s">
        <v>136</v>
      </c>
      <c r="L493" s="20" t="s">
        <v>137</v>
      </c>
      <c r="M493" s="20" t="s">
        <v>159</v>
      </c>
      <c r="N493" s="20" t="s">
        <v>139</v>
      </c>
      <c r="O493" s="20" t="s">
        <v>140</v>
      </c>
      <c r="P493" s="20" t="s">
        <v>132</v>
      </c>
      <c r="Q493" s="20" t="s">
        <v>95</v>
      </c>
      <c r="R493" s="20" t="s">
        <v>141</v>
      </c>
      <c r="S493" s="20" t="s">
        <v>160</v>
      </c>
      <c r="T493" s="68">
        <v>54.403244126036</v>
      </c>
    </row>
    <row r="494" spans="1:21" x14ac:dyDescent="0.25">
      <c r="A494" s="21">
        <v>46216.426438310184</v>
      </c>
      <c r="B494" s="20" t="s">
        <v>35</v>
      </c>
      <c r="C494" s="20" t="s">
        <v>74</v>
      </c>
      <c r="D494" s="20" t="s">
        <v>131</v>
      </c>
      <c r="E494" s="68">
        <v>0</v>
      </c>
      <c r="F494" s="20" t="s">
        <v>132</v>
      </c>
      <c r="G494" s="20" t="s">
        <v>101</v>
      </c>
      <c r="H494" s="20" t="s">
        <v>133</v>
      </c>
      <c r="I494" s="20" t="s">
        <v>134</v>
      </c>
      <c r="J494" s="20" t="s">
        <v>135</v>
      </c>
      <c r="K494" s="20" t="s">
        <v>136</v>
      </c>
      <c r="L494" s="20" t="s">
        <v>137</v>
      </c>
      <c r="M494" s="20" t="s">
        <v>161</v>
      </c>
      <c r="N494" s="20" t="s">
        <v>139</v>
      </c>
      <c r="O494" s="20" t="s">
        <v>140</v>
      </c>
      <c r="P494" s="20" t="s">
        <v>132</v>
      </c>
      <c r="Q494" s="20" t="s">
        <v>89</v>
      </c>
      <c r="R494" s="20" t="s">
        <v>141</v>
      </c>
      <c r="S494" s="20" t="s">
        <v>162</v>
      </c>
      <c r="T494" s="68">
        <v>0</v>
      </c>
    </row>
    <row r="495" spans="1:21" x14ac:dyDescent="0.25">
      <c r="A495" s="21">
        <v>46216.426438310184</v>
      </c>
      <c r="B495" s="20" t="s">
        <v>35</v>
      </c>
      <c r="C495" s="20" t="s">
        <v>74</v>
      </c>
      <c r="D495" s="20" t="s">
        <v>131</v>
      </c>
      <c r="E495" s="68">
        <v>0</v>
      </c>
      <c r="F495" s="20" t="s">
        <v>132</v>
      </c>
      <c r="G495" s="20" t="s">
        <v>101</v>
      </c>
      <c r="H495" s="20" t="s">
        <v>133</v>
      </c>
      <c r="I495" s="20" t="s">
        <v>134</v>
      </c>
      <c r="J495" s="20" t="s">
        <v>135</v>
      </c>
      <c r="K495" s="20" t="s">
        <v>136</v>
      </c>
      <c r="L495" s="20" t="s">
        <v>137</v>
      </c>
      <c r="M495" s="20" t="s">
        <v>161</v>
      </c>
      <c r="N495" s="20" t="s">
        <v>139</v>
      </c>
      <c r="O495" s="20" t="s">
        <v>140</v>
      </c>
      <c r="P495" s="20" t="s">
        <v>132</v>
      </c>
      <c r="Q495" s="20" t="s">
        <v>91</v>
      </c>
      <c r="R495" s="20" t="s">
        <v>141</v>
      </c>
      <c r="S495" s="20" t="s">
        <v>162</v>
      </c>
      <c r="T495" s="68">
        <v>0</v>
      </c>
    </row>
    <row r="496" spans="1:21" x14ac:dyDescent="0.25">
      <c r="A496" s="21">
        <v>46216.426438310184</v>
      </c>
      <c r="B496" s="20" t="s">
        <v>35</v>
      </c>
      <c r="C496" s="20" t="s">
        <v>74</v>
      </c>
      <c r="D496" s="20" t="s">
        <v>131</v>
      </c>
      <c r="E496" s="68">
        <v>0</v>
      </c>
      <c r="F496" s="20" t="s">
        <v>132</v>
      </c>
      <c r="G496" s="20" t="s">
        <v>101</v>
      </c>
      <c r="H496" s="20" t="s">
        <v>133</v>
      </c>
      <c r="I496" s="20" t="s">
        <v>134</v>
      </c>
      <c r="J496" s="20" t="s">
        <v>135</v>
      </c>
      <c r="K496" s="20" t="s">
        <v>136</v>
      </c>
      <c r="L496" s="20" t="s">
        <v>137</v>
      </c>
      <c r="M496" s="20" t="s">
        <v>161</v>
      </c>
      <c r="N496" s="20" t="s">
        <v>139</v>
      </c>
      <c r="O496" s="20" t="s">
        <v>140</v>
      </c>
      <c r="P496" s="20" t="s">
        <v>132</v>
      </c>
      <c r="Q496" s="20" t="s">
        <v>93</v>
      </c>
      <c r="R496" s="20" t="s">
        <v>141</v>
      </c>
      <c r="S496" s="20" t="s">
        <v>162</v>
      </c>
      <c r="T496" s="68">
        <v>0</v>
      </c>
    </row>
    <row r="497" spans="1:20" x14ac:dyDescent="0.25">
      <c r="A497" s="21">
        <v>46216.426438310184</v>
      </c>
      <c r="B497" s="20" t="s">
        <v>35</v>
      </c>
      <c r="C497" s="20" t="s">
        <v>74</v>
      </c>
      <c r="D497" s="20" t="s">
        <v>131</v>
      </c>
      <c r="E497" s="68">
        <v>0</v>
      </c>
      <c r="F497" s="20" t="s">
        <v>132</v>
      </c>
      <c r="G497" s="20" t="s">
        <v>101</v>
      </c>
      <c r="H497" s="20" t="s">
        <v>133</v>
      </c>
      <c r="I497" s="20" t="s">
        <v>134</v>
      </c>
      <c r="J497" s="20" t="s">
        <v>135</v>
      </c>
      <c r="K497" s="20" t="s">
        <v>136</v>
      </c>
      <c r="L497" s="20" t="s">
        <v>137</v>
      </c>
      <c r="M497" s="20" t="s">
        <v>161</v>
      </c>
      <c r="N497" s="20" t="s">
        <v>139</v>
      </c>
      <c r="O497" s="20" t="s">
        <v>140</v>
      </c>
      <c r="P497" s="20" t="s">
        <v>132</v>
      </c>
      <c r="Q497" s="20" t="s">
        <v>101</v>
      </c>
      <c r="R497" s="20" t="s">
        <v>141</v>
      </c>
      <c r="S497" s="20" t="s">
        <v>162</v>
      </c>
      <c r="T497" s="68">
        <v>0</v>
      </c>
    </row>
    <row r="498" spans="1:20" x14ac:dyDescent="0.25">
      <c r="A498" s="21">
        <v>46216.426438310184</v>
      </c>
      <c r="B498" s="20" t="s">
        <v>35</v>
      </c>
      <c r="C498" s="20" t="s">
        <v>74</v>
      </c>
      <c r="D498" s="20" t="s">
        <v>131</v>
      </c>
      <c r="E498" s="68">
        <v>0</v>
      </c>
      <c r="F498" s="20" t="s">
        <v>132</v>
      </c>
      <c r="G498" s="20" t="s">
        <v>101</v>
      </c>
      <c r="H498" s="20" t="s">
        <v>133</v>
      </c>
      <c r="I498" s="20" t="s">
        <v>134</v>
      </c>
      <c r="J498" s="20" t="s">
        <v>135</v>
      </c>
      <c r="K498" s="20" t="s">
        <v>136</v>
      </c>
      <c r="L498" s="20" t="s">
        <v>137</v>
      </c>
      <c r="M498" s="20" t="s">
        <v>161</v>
      </c>
      <c r="N498" s="20" t="s">
        <v>139</v>
      </c>
      <c r="O498" s="20" t="s">
        <v>140</v>
      </c>
      <c r="P498" s="20" t="s">
        <v>132</v>
      </c>
      <c r="Q498" s="20" t="s">
        <v>95</v>
      </c>
      <c r="R498" s="20" t="s">
        <v>141</v>
      </c>
      <c r="S498" s="20" t="s">
        <v>162</v>
      </c>
      <c r="T498" s="68">
        <v>0</v>
      </c>
    </row>
    <row r="499" spans="1:20" x14ac:dyDescent="0.25">
      <c r="A499" s="21">
        <v>46216.426438310184</v>
      </c>
      <c r="B499" s="20" t="s">
        <v>35</v>
      </c>
      <c r="C499" s="20" t="s">
        <v>74</v>
      </c>
      <c r="D499" s="20" t="s">
        <v>131</v>
      </c>
      <c r="E499" s="68">
        <v>0</v>
      </c>
      <c r="F499" s="20" t="s">
        <v>132</v>
      </c>
      <c r="G499" s="20" t="s">
        <v>101</v>
      </c>
      <c r="H499" s="20" t="s">
        <v>133</v>
      </c>
      <c r="I499" s="20" t="s">
        <v>134</v>
      </c>
      <c r="J499" s="20" t="s">
        <v>135</v>
      </c>
      <c r="K499" s="20" t="s">
        <v>136</v>
      </c>
      <c r="L499" s="20" t="s">
        <v>137</v>
      </c>
      <c r="M499" s="20" t="s">
        <v>161</v>
      </c>
      <c r="N499" s="20" t="s">
        <v>139</v>
      </c>
      <c r="O499" s="20" t="s">
        <v>140</v>
      </c>
      <c r="P499" s="20" t="s">
        <v>132</v>
      </c>
      <c r="Q499" s="20" t="s">
        <v>97</v>
      </c>
      <c r="R499" s="20" t="s">
        <v>141</v>
      </c>
      <c r="S499" s="20" t="s">
        <v>162</v>
      </c>
      <c r="T499" s="68">
        <v>0</v>
      </c>
    </row>
    <row r="500" spans="1:20" x14ac:dyDescent="0.25">
      <c r="A500" s="21">
        <v>46216.426438310184</v>
      </c>
      <c r="B500" s="20" t="s">
        <v>35</v>
      </c>
      <c r="C500" s="20" t="s">
        <v>74</v>
      </c>
      <c r="D500" s="20" t="s">
        <v>131</v>
      </c>
      <c r="E500" s="68">
        <v>0</v>
      </c>
      <c r="F500" s="20" t="s">
        <v>132</v>
      </c>
      <c r="G500" s="20" t="s">
        <v>101</v>
      </c>
      <c r="H500" s="20" t="s">
        <v>133</v>
      </c>
      <c r="I500" s="20" t="s">
        <v>134</v>
      </c>
      <c r="J500" s="20" t="s">
        <v>135</v>
      </c>
      <c r="K500" s="20" t="s">
        <v>136</v>
      </c>
      <c r="L500" s="20" t="s">
        <v>137</v>
      </c>
      <c r="M500" s="20" t="s">
        <v>161</v>
      </c>
      <c r="N500" s="20" t="s">
        <v>139</v>
      </c>
      <c r="O500" s="20" t="s">
        <v>140</v>
      </c>
      <c r="P500" s="20" t="s">
        <v>132</v>
      </c>
      <c r="Q500" s="20" t="s">
        <v>99</v>
      </c>
      <c r="R500" s="20" t="s">
        <v>141</v>
      </c>
      <c r="S500" s="20" t="s">
        <v>162</v>
      </c>
      <c r="T500" s="68">
        <v>0</v>
      </c>
    </row>
    <row r="501" spans="1:20" x14ac:dyDescent="0.25">
      <c r="A501" s="21">
        <v>46216.426438310184</v>
      </c>
      <c r="B501" s="20" t="s">
        <v>35</v>
      </c>
      <c r="C501" s="20" t="s">
        <v>74</v>
      </c>
      <c r="D501" s="20" t="s">
        <v>131</v>
      </c>
      <c r="E501" s="68">
        <v>0</v>
      </c>
      <c r="F501" s="20" t="s">
        <v>143</v>
      </c>
      <c r="G501" s="20" t="s">
        <v>101</v>
      </c>
      <c r="H501" s="20" t="s">
        <v>133</v>
      </c>
      <c r="I501" s="20" t="s">
        <v>134</v>
      </c>
      <c r="J501" s="20" t="s">
        <v>135</v>
      </c>
      <c r="K501" s="20" t="s">
        <v>136</v>
      </c>
      <c r="L501" s="20" t="s">
        <v>137</v>
      </c>
      <c r="M501" s="20" t="s">
        <v>161</v>
      </c>
      <c r="N501" s="20" t="s">
        <v>139</v>
      </c>
      <c r="O501" s="20" t="s">
        <v>140</v>
      </c>
      <c r="P501" s="20" t="s">
        <v>132</v>
      </c>
      <c r="Q501" s="20" t="s">
        <v>89</v>
      </c>
      <c r="R501" s="20" t="s">
        <v>141</v>
      </c>
      <c r="S501" s="20" t="s">
        <v>162</v>
      </c>
      <c r="T501" s="68">
        <v>0</v>
      </c>
    </row>
    <row r="502" spans="1:20" x14ac:dyDescent="0.25">
      <c r="A502" s="21">
        <v>46216.426438310184</v>
      </c>
      <c r="B502" s="20" t="s">
        <v>35</v>
      </c>
      <c r="C502" s="20" t="s">
        <v>74</v>
      </c>
      <c r="D502" s="20" t="s">
        <v>131</v>
      </c>
      <c r="E502" s="68">
        <v>0</v>
      </c>
      <c r="F502" s="20" t="s">
        <v>143</v>
      </c>
      <c r="G502" s="20" t="s">
        <v>101</v>
      </c>
      <c r="H502" s="20" t="s">
        <v>133</v>
      </c>
      <c r="I502" s="20" t="s">
        <v>134</v>
      </c>
      <c r="J502" s="20" t="s">
        <v>135</v>
      </c>
      <c r="K502" s="20" t="s">
        <v>136</v>
      </c>
      <c r="L502" s="20" t="s">
        <v>137</v>
      </c>
      <c r="M502" s="20" t="s">
        <v>161</v>
      </c>
      <c r="N502" s="20" t="s">
        <v>139</v>
      </c>
      <c r="O502" s="20" t="s">
        <v>140</v>
      </c>
      <c r="P502" s="20" t="s">
        <v>132</v>
      </c>
      <c r="Q502" s="20" t="s">
        <v>91</v>
      </c>
      <c r="R502" s="20" t="s">
        <v>141</v>
      </c>
      <c r="S502" s="20" t="s">
        <v>162</v>
      </c>
      <c r="T502" s="68">
        <v>0</v>
      </c>
    </row>
    <row r="503" spans="1:20" x14ac:dyDescent="0.25">
      <c r="A503" s="21">
        <v>46216.426438310184</v>
      </c>
      <c r="B503" s="20" t="s">
        <v>35</v>
      </c>
      <c r="C503" s="20" t="s">
        <v>74</v>
      </c>
      <c r="D503" s="20" t="s">
        <v>131</v>
      </c>
      <c r="E503" s="68">
        <v>0</v>
      </c>
      <c r="F503" s="20" t="s">
        <v>143</v>
      </c>
      <c r="G503" s="20" t="s">
        <v>101</v>
      </c>
      <c r="H503" s="20" t="s">
        <v>133</v>
      </c>
      <c r="I503" s="20" t="s">
        <v>134</v>
      </c>
      <c r="J503" s="20" t="s">
        <v>135</v>
      </c>
      <c r="K503" s="20" t="s">
        <v>136</v>
      </c>
      <c r="L503" s="20" t="s">
        <v>137</v>
      </c>
      <c r="M503" s="20" t="s">
        <v>161</v>
      </c>
      <c r="N503" s="20" t="s">
        <v>139</v>
      </c>
      <c r="O503" s="20" t="s">
        <v>140</v>
      </c>
      <c r="P503" s="20" t="s">
        <v>132</v>
      </c>
      <c r="Q503" s="20" t="s">
        <v>93</v>
      </c>
      <c r="R503" s="20" t="s">
        <v>141</v>
      </c>
      <c r="S503" s="20" t="s">
        <v>162</v>
      </c>
      <c r="T503" s="68">
        <v>0</v>
      </c>
    </row>
    <row r="504" spans="1:20" x14ac:dyDescent="0.25">
      <c r="A504" s="21">
        <v>46216.426438310184</v>
      </c>
      <c r="B504" s="20" t="s">
        <v>35</v>
      </c>
      <c r="C504" s="20" t="s">
        <v>74</v>
      </c>
      <c r="D504" s="20" t="s">
        <v>131</v>
      </c>
      <c r="E504" s="68">
        <v>0</v>
      </c>
      <c r="F504" s="20" t="s">
        <v>143</v>
      </c>
      <c r="G504" s="20" t="s">
        <v>101</v>
      </c>
      <c r="H504" s="20" t="s">
        <v>133</v>
      </c>
      <c r="I504" s="20" t="s">
        <v>134</v>
      </c>
      <c r="J504" s="20" t="s">
        <v>135</v>
      </c>
      <c r="K504" s="20" t="s">
        <v>136</v>
      </c>
      <c r="L504" s="20" t="s">
        <v>137</v>
      </c>
      <c r="M504" s="20" t="s">
        <v>161</v>
      </c>
      <c r="N504" s="20" t="s">
        <v>139</v>
      </c>
      <c r="O504" s="20" t="s">
        <v>140</v>
      </c>
      <c r="P504" s="20" t="s">
        <v>132</v>
      </c>
      <c r="Q504" s="20" t="s">
        <v>101</v>
      </c>
      <c r="R504" s="20" t="s">
        <v>141</v>
      </c>
      <c r="S504" s="20" t="s">
        <v>162</v>
      </c>
      <c r="T504" s="68">
        <v>0</v>
      </c>
    </row>
    <row r="505" spans="1:20" x14ac:dyDescent="0.25">
      <c r="A505" s="21">
        <v>46216.426438310184</v>
      </c>
      <c r="B505" s="20" t="s">
        <v>35</v>
      </c>
      <c r="C505" s="20" t="s">
        <v>74</v>
      </c>
      <c r="D505" s="20" t="s">
        <v>131</v>
      </c>
      <c r="E505" s="68">
        <v>0</v>
      </c>
      <c r="F505" s="20" t="s">
        <v>143</v>
      </c>
      <c r="G505" s="20" t="s">
        <v>101</v>
      </c>
      <c r="H505" s="20" t="s">
        <v>133</v>
      </c>
      <c r="I505" s="20" t="s">
        <v>134</v>
      </c>
      <c r="J505" s="20" t="s">
        <v>135</v>
      </c>
      <c r="K505" s="20" t="s">
        <v>136</v>
      </c>
      <c r="L505" s="20" t="s">
        <v>137</v>
      </c>
      <c r="M505" s="20" t="s">
        <v>161</v>
      </c>
      <c r="N505" s="20" t="s">
        <v>139</v>
      </c>
      <c r="O505" s="20" t="s">
        <v>140</v>
      </c>
      <c r="P505" s="20" t="s">
        <v>132</v>
      </c>
      <c r="Q505" s="20" t="s">
        <v>95</v>
      </c>
      <c r="R505" s="20" t="s">
        <v>141</v>
      </c>
      <c r="S505" s="20" t="s">
        <v>162</v>
      </c>
      <c r="T505" s="68">
        <v>0</v>
      </c>
    </row>
    <row r="506" spans="1:20" x14ac:dyDescent="0.25">
      <c r="A506" s="21">
        <v>46216.426438310184</v>
      </c>
      <c r="B506" s="20" t="s">
        <v>35</v>
      </c>
      <c r="C506" s="20" t="s">
        <v>74</v>
      </c>
      <c r="D506" s="20" t="s">
        <v>131</v>
      </c>
      <c r="E506" s="68">
        <v>0</v>
      </c>
      <c r="F506" s="20" t="s">
        <v>143</v>
      </c>
      <c r="G506" s="20" t="s">
        <v>101</v>
      </c>
      <c r="H506" s="20" t="s">
        <v>133</v>
      </c>
      <c r="I506" s="20" t="s">
        <v>134</v>
      </c>
      <c r="J506" s="20" t="s">
        <v>135</v>
      </c>
      <c r="K506" s="20" t="s">
        <v>136</v>
      </c>
      <c r="L506" s="20" t="s">
        <v>137</v>
      </c>
      <c r="M506" s="20" t="s">
        <v>161</v>
      </c>
      <c r="N506" s="20" t="s">
        <v>139</v>
      </c>
      <c r="O506" s="20" t="s">
        <v>140</v>
      </c>
      <c r="P506" s="20" t="s">
        <v>132</v>
      </c>
      <c r="Q506" s="20" t="s">
        <v>97</v>
      </c>
      <c r="R506" s="20" t="s">
        <v>141</v>
      </c>
      <c r="S506" s="20" t="s">
        <v>162</v>
      </c>
      <c r="T506" s="68">
        <v>0</v>
      </c>
    </row>
    <row r="507" spans="1:20" x14ac:dyDescent="0.25">
      <c r="A507" s="21">
        <v>46216.426438310184</v>
      </c>
      <c r="B507" s="20" t="s">
        <v>35</v>
      </c>
      <c r="C507" s="20" t="s">
        <v>74</v>
      </c>
      <c r="D507" s="20" t="s">
        <v>131</v>
      </c>
      <c r="E507" s="68">
        <v>0</v>
      </c>
      <c r="F507" s="20" t="s">
        <v>143</v>
      </c>
      <c r="G507" s="20" t="s">
        <v>101</v>
      </c>
      <c r="H507" s="20" t="s">
        <v>133</v>
      </c>
      <c r="I507" s="20" t="s">
        <v>134</v>
      </c>
      <c r="J507" s="20" t="s">
        <v>135</v>
      </c>
      <c r="K507" s="20" t="s">
        <v>136</v>
      </c>
      <c r="L507" s="20" t="s">
        <v>137</v>
      </c>
      <c r="M507" s="20" t="s">
        <v>161</v>
      </c>
      <c r="N507" s="20" t="s">
        <v>139</v>
      </c>
      <c r="O507" s="20" t="s">
        <v>140</v>
      </c>
      <c r="P507" s="20" t="s">
        <v>132</v>
      </c>
      <c r="Q507" s="20" t="s">
        <v>99</v>
      </c>
      <c r="R507" s="20" t="s">
        <v>141</v>
      </c>
      <c r="S507" s="20" t="s">
        <v>162</v>
      </c>
      <c r="T507" s="68">
        <v>0</v>
      </c>
    </row>
    <row r="508" spans="1:20" x14ac:dyDescent="0.25">
      <c r="A508" s="21">
        <v>46216.426438310184</v>
      </c>
      <c r="B508" s="20" t="s">
        <v>35</v>
      </c>
      <c r="C508" s="20" t="s">
        <v>74</v>
      </c>
      <c r="D508" s="20" t="s">
        <v>131</v>
      </c>
      <c r="E508" s="68">
        <v>0</v>
      </c>
      <c r="F508" s="20" t="s">
        <v>144</v>
      </c>
      <c r="G508" s="20" t="s">
        <v>101</v>
      </c>
      <c r="H508" s="20" t="s">
        <v>133</v>
      </c>
      <c r="I508" s="20" t="s">
        <v>134</v>
      </c>
      <c r="J508" s="20" t="s">
        <v>135</v>
      </c>
      <c r="K508" s="20" t="s">
        <v>136</v>
      </c>
      <c r="L508" s="20" t="s">
        <v>137</v>
      </c>
      <c r="M508" s="20" t="s">
        <v>161</v>
      </c>
      <c r="N508" s="20" t="s">
        <v>139</v>
      </c>
      <c r="O508" s="20" t="s">
        <v>140</v>
      </c>
      <c r="P508" s="20" t="s">
        <v>132</v>
      </c>
      <c r="Q508" s="20" t="s">
        <v>89</v>
      </c>
      <c r="R508" s="20" t="s">
        <v>141</v>
      </c>
      <c r="S508" s="20" t="s">
        <v>162</v>
      </c>
      <c r="T508" s="68">
        <v>0</v>
      </c>
    </row>
    <row r="509" spans="1:20" x14ac:dyDescent="0.25">
      <c r="A509" s="21">
        <v>46216.426438310184</v>
      </c>
      <c r="B509" s="20" t="s">
        <v>35</v>
      </c>
      <c r="C509" s="20" t="s">
        <v>74</v>
      </c>
      <c r="D509" s="20" t="s">
        <v>131</v>
      </c>
      <c r="E509" s="68">
        <v>0</v>
      </c>
      <c r="F509" s="20" t="s">
        <v>144</v>
      </c>
      <c r="G509" s="20" t="s">
        <v>101</v>
      </c>
      <c r="H509" s="20" t="s">
        <v>133</v>
      </c>
      <c r="I509" s="20" t="s">
        <v>134</v>
      </c>
      <c r="J509" s="20" t="s">
        <v>135</v>
      </c>
      <c r="K509" s="20" t="s">
        <v>136</v>
      </c>
      <c r="L509" s="20" t="s">
        <v>137</v>
      </c>
      <c r="M509" s="20" t="s">
        <v>161</v>
      </c>
      <c r="N509" s="20" t="s">
        <v>139</v>
      </c>
      <c r="O509" s="20" t="s">
        <v>140</v>
      </c>
      <c r="P509" s="20" t="s">
        <v>132</v>
      </c>
      <c r="Q509" s="20" t="s">
        <v>91</v>
      </c>
      <c r="R509" s="20" t="s">
        <v>141</v>
      </c>
      <c r="S509" s="20" t="s">
        <v>162</v>
      </c>
      <c r="T509" s="68">
        <v>0</v>
      </c>
    </row>
    <row r="510" spans="1:20" x14ac:dyDescent="0.25">
      <c r="A510" s="21">
        <v>46216.426438310184</v>
      </c>
      <c r="B510" s="20" t="s">
        <v>35</v>
      </c>
      <c r="C510" s="20" t="s">
        <v>74</v>
      </c>
      <c r="D510" s="20" t="s">
        <v>131</v>
      </c>
      <c r="E510" s="68">
        <v>0</v>
      </c>
      <c r="F510" s="20" t="s">
        <v>144</v>
      </c>
      <c r="G510" s="20" t="s">
        <v>101</v>
      </c>
      <c r="H510" s="20" t="s">
        <v>133</v>
      </c>
      <c r="I510" s="20" t="s">
        <v>134</v>
      </c>
      <c r="J510" s="20" t="s">
        <v>135</v>
      </c>
      <c r="K510" s="20" t="s">
        <v>136</v>
      </c>
      <c r="L510" s="20" t="s">
        <v>137</v>
      </c>
      <c r="M510" s="20" t="s">
        <v>161</v>
      </c>
      <c r="N510" s="20" t="s">
        <v>139</v>
      </c>
      <c r="O510" s="20" t="s">
        <v>140</v>
      </c>
      <c r="P510" s="20" t="s">
        <v>132</v>
      </c>
      <c r="Q510" s="20" t="s">
        <v>93</v>
      </c>
      <c r="R510" s="20" t="s">
        <v>141</v>
      </c>
      <c r="S510" s="20" t="s">
        <v>162</v>
      </c>
      <c r="T510" s="68">
        <v>0</v>
      </c>
    </row>
    <row r="511" spans="1:20" x14ac:dyDescent="0.25">
      <c r="A511" s="21">
        <v>46216.426438310184</v>
      </c>
      <c r="B511" s="20" t="s">
        <v>35</v>
      </c>
      <c r="C511" s="20" t="s">
        <v>74</v>
      </c>
      <c r="D511" s="20" t="s">
        <v>131</v>
      </c>
      <c r="E511" s="68">
        <v>0</v>
      </c>
      <c r="F511" s="20" t="s">
        <v>144</v>
      </c>
      <c r="G511" s="20" t="s">
        <v>101</v>
      </c>
      <c r="H511" s="20" t="s">
        <v>133</v>
      </c>
      <c r="I511" s="20" t="s">
        <v>134</v>
      </c>
      <c r="J511" s="20" t="s">
        <v>135</v>
      </c>
      <c r="K511" s="20" t="s">
        <v>136</v>
      </c>
      <c r="L511" s="20" t="s">
        <v>137</v>
      </c>
      <c r="M511" s="20" t="s">
        <v>161</v>
      </c>
      <c r="N511" s="20" t="s">
        <v>139</v>
      </c>
      <c r="O511" s="20" t="s">
        <v>140</v>
      </c>
      <c r="P511" s="20" t="s">
        <v>132</v>
      </c>
      <c r="Q511" s="20" t="s">
        <v>101</v>
      </c>
      <c r="R511" s="20" t="s">
        <v>141</v>
      </c>
      <c r="S511" s="20" t="s">
        <v>162</v>
      </c>
      <c r="T511" s="68">
        <v>0</v>
      </c>
    </row>
    <row r="512" spans="1:20" x14ac:dyDescent="0.25">
      <c r="A512" s="21">
        <v>46216.426438310184</v>
      </c>
      <c r="B512" s="20" t="s">
        <v>35</v>
      </c>
      <c r="C512" s="20" t="s">
        <v>74</v>
      </c>
      <c r="D512" s="20" t="s">
        <v>131</v>
      </c>
      <c r="E512" s="68">
        <v>0</v>
      </c>
      <c r="F512" s="20" t="s">
        <v>144</v>
      </c>
      <c r="G512" s="20" t="s">
        <v>101</v>
      </c>
      <c r="H512" s="20" t="s">
        <v>133</v>
      </c>
      <c r="I512" s="20" t="s">
        <v>134</v>
      </c>
      <c r="J512" s="20" t="s">
        <v>135</v>
      </c>
      <c r="K512" s="20" t="s">
        <v>136</v>
      </c>
      <c r="L512" s="20" t="s">
        <v>137</v>
      </c>
      <c r="M512" s="20" t="s">
        <v>161</v>
      </c>
      <c r="N512" s="20" t="s">
        <v>139</v>
      </c>
      <c r="O512" s="20" t="s">
        <v>140</v>
      </c>
      <c r="P512" s="20" t="s">
        <v>132</v>
      </c>
      <c r="Q512" s="20" t="s">
        <v>95</v>
      </c>
      <c r="R512" s="20" t="s">
        <v>141</v>
      </c>
      <c r="S512" s="20" t="s">
        <v>162</v>
      </c>
      <c r="T512" s="68">
        <v>0</v>
      </c>
    </row>
    <row r="513" spans="1:20" x14ac:dyDescent="0.25">
      <c r="A513" s="21">
        <v>46216.426438310184</v>
      </c>
      <c r="B513" s="20" t="s">
        <v>35</v>
      </c>
      <c r="C513" s="20" t="s">
        <v>74</v>
      </c>
      <c r="D513" s="20" t="s">
        <v>131</v>
      </c>
      <c r="E513" s="68">
        <v>0</v>
      </c>
      <c r="F513" s="20" t="s">
        <v>144</v>
      </c>
      <c r="G513" s="20" t="s">
        <v>101</v>
      </c>
      <c r="H513" s="20" t="s">
        <v>133</v>
      </c>
      <c r="I513" s="20" t="s">
        <v>134</v>
      </c>
      <c r="J513" s="20" t="s">
        <v>135</v>
      </c>
      <c r="K513" s="20" t="s">
        <v>136</v>
      </c>
      <c r="L513" s="20" t="s">
        <v>137</v>
      </c>
      <c r="M513" s="20" t="s">
        <v>161</v>
      </c>
      <c r="N513" s="20" t="s">
        <v>139</v>
      </c>
      <c r="O513" s="20" t="s">
        <v>140</v>
      </c>
      <c r="P513" s="20" t="s">
        <v>132</v>
      </c>
      <c r="Q513" s="20" t="s">
        <v>97</v>
      </c>
      <c r="R513" s="20" t="s">
        <v>141</v>
      </c>
      <c r="S513" s="20" t="s">
        <v>162</v>
      </c>
      <c r="T513" s="68">
        <v>0</v>
      </c>
    </row>
    <row r="514" spans="1:20" x14ac:dyDescent="0.25">
      <c r="A514" s="21">
        <v>46216.426438310184</v>
      </c>
      <c r="B514" s="20" t="s">
        <v>35</v>
      </c>
      <c r="C514" s="20" t="s">
        <v>74</v>
      </c>
      <c r="D514" s="20" t="s">
        <v>131</v>
      </c>
      <c r="E514" s="68">
        <v>0</v>
      </c>
      <c r="F514" s="20" t="s">
        <v>144</v>
      </c>
      <c r="G514" s="20" t="s">
        <v>101</v>
      </c>
      <c r="H514" s="20" t="s">
        <v>133</v>
      </c>
      <c r="I514" s="20" t="s">
        <v>134</v>
      </c>
      <c r="J514" s="20" t="s">
        <v>135</v>
      </c>
      <c r="K514" s="20" t="s">
        <v>136</v>
      </c>
      <c r="L514" s="20" t="s">
        <v>137</v>
      </c>
      <c r="M514" s="20" t="s">
        <v>161</v>
      </c>
      <c r="N514" s="20" t="s">
        <v>139</v>
      </c>
      <c r="O514" s="20" t="s">
        <v>140</v>
      </c>
      <c r="P514" s="20" t="s">
        <v>132</v>
      </c>
      <c r="Q514" s="20" t="s">
        <v>99</v>
      </c>
      <c r="R514" s="20" t="s">
        <v>141</v>
      </c>
      <c r="S514" s="20" t="s">
        <v>162</v>
      </c>
      <c r="T514" s="68">
        <v>0</v>
      </c>
    </row>
    <row r="515" spans="1:20" x14ac:dyDescent="0.25">
      <c r="A515" s="21">
        <v>46216.426438310184</v>
      </c>
      <c r="B515" s="20" t="s">
        <v>35</v>
      </c>
      <c r="C515" s="20" t="s">
        <v>74</v>
      </c>
      <c r="D515" s="20" t="s">
        <v>131</v>
      </c>
      <c r="E515" s="68">
        <v>0</v>
      </c>
      <c r="F515" s="20" t="s">
        <v>145</v>
      </c>
      <c r="G515" s="20" t="s">
        <v>101</v>
      </c>
      <c r="H515" s="20" t="s">
        <v>133</v>
      </c>
      <c r="I515" s="20" t="s">
        <v>134</v>
      </c>
      <c r="J515" s="20" t="s">
        <v>135</v>
      </c>
      <c r="K515" s="20" t="s">
        <v>136</v>
      </c>
      <c r="L515" s="20" t="s">
        <v>137</v>
      </c>
      <c r="M515" s="20" t="s">
        <v>161</v>
      </c>
      <c r="N515" s="20" t="s">
        <v>139</v>
      </c>
      <c r="O515" s="20" t="s">
        <v>140</v>
      </c>
      <c r="P515" s="20" t="s">
        <v>132</v>
      </c>
      <c r="Q515" s="20" t="s">
        <v>89</v>
      </c>
      <c r="R515" s="20" t="s">
        <v>141</v>
      </c>
      <c r="S515" s="20" t="s">
        <v>162</v>
      </c>
      <c r="T515" s="68">
        <v>0</v>
      </c>
    </row>
    <row r="516" spans="1:20" x14ac:dyDescent="0.25">
      <c r="A516" s="21">
        <v>46216.426438310184</v>
      </c>
      <c r="B516" s="20" t="s">
        <v>35</v>
      </c>
      <c r="C516" s="20" t="s">
        <v>74</v>
      </c>
      <c r="D516" s="20" t="s">
        <v>131</v>
      </c>
      <c r="E516" s="68">
        <v>0</v>
      </c>
      <c r="F516" s="20" t="s">
        <v>145</v>
      </c>
      <c r="G516" s="20" t="s">
        <v>101</v>
      </c>
      <c r="H516" s="20" t="s">
        <v>133</v>
      </c>
      <c r="I516" s="20" t="s">
        <v>134</v>
      </c>
      <c r="J516" s="20" t="s">
        <v>135</v>
      </c>
      <c r="K516" s="20" t="s">
        <v>136</v>
      </c>
      <c r="L516" s="20" t="s">
        <v>137</v>
      </c>
      <c r="M516" s="20" t="s">
        <v>161</v>
      </c>
      <c r="N516" s="20" t="s">
        <v>139</v>
      </c>
      <c r="O516" s="20" t="s">
        <v>140</v>
      </c>
      <c r="P516" s="20" t="s">
        <v>132</v>
      </c>
      <c r="Q516" s="20" t="s">
        <v>91</v>
      </c>
      <c r="R516" s="20" t="s">
        <v>141</v>
      </c>
      <c r="S516" s="20" t="s">
        <v>162</v>
      </c>
      <c r="T516" s="68">
        <v>0</v>
      </c>
    </row>
    <row r="517" spans="1:20" x14ac:dyDescent="0.25">
      <c r="A517" s="21">
        <v>46216.426438310184</v>
      </c>
      <c r="B517" s="20" t="s">
        <v>35</v>
      </c>
      <c r="C517" s="20" t="s">
        <v>74</v>
      </c>
      <c r="D517" s="20" t="s">
        <v>131</v>
      </c>
      <c r="E517" s="68">
        <v>0</v>
      </c>
      <c r="F517" s="20" t="s">
        <v>145</v>
      </c>
      <c r="G517" s="20" t="s">
        <v>101</v>
      </c>
      <c r="H517" s="20" t="s">
        <v>133</v>
      </c>
      <c r="I517" s="20" t="s">
        <v>134</v>
      </c>
      <c r="J517" s="20" t="s">
        <v>135</v>
      </c>
      <c r="K517" s="20" t="s">
        <v>136</v>
      </c>
      <c r="L517" s="20" t="s">
        <v>137</v>
      </c>
      <c r="M517" s="20" t="s">
        <v>161</v>
      </c>
      <c r="N517" s="20" t="s">
        <v>139</v>
      </c>
      <c r="O517" s="20" t="s">
        <v>140</v>
      </c>
      <c r="P517" s="20" t="s">
        <v>132</v>
      </c>
      <c r="Q517" s="20" t="s">
        <v>93</v>
      </c>
      <c r="R517" s="20" t="s">
        <v>141</v>
      </c>
      <c r="S517" s="20" t="s">
        <v>162</v>
      </c>
      <c r="T517" s="68">
        <v>0</v>
      </c>
    </row>
    <row r="518" spans="1:20" x14ac:dyDescent="0.25">
      <c r="A518" s="21">
        <v>46216.426438310184</v>
      </c>
      <c r="B518" s="20" t="s">
        <v>35</v>
      </c>
      <c r="C518" s="20" t="s">
        <v>74</v>
      </c>
      <c r="D518" s="20" t="s">
        <v>131</v>
      </c>
      <c r="E518" s="68">
        <v>0</v>
      </c>
      <c r="F518" s="20" t="s">
        <v>145</v>
      </c>
      <c r="G518" s="20" t="s">
        <v>101</v>
      </c>
      <c r="H518" s="20" t="s">
        <v>133</v>
      </c>
      <c r="I518" s="20" t="s">
        <v>134</v>
      </c>
      <c r="J518" s="20" t="s">
        <v>135</v>
      </c>
      <c r="K518" s="20" t="s">
        <v>136</v>
      </c>
      <c r="L518" s="20" t="s">
        <v>137</v>
      </c>
      <c r="M518" s="20" t="s">
        <v>161</v>
      </c>
      <c r="N518" s="20" t="s">
        <v>139</v>
      </c>
      <c r="O518" s="20" t="s">
        <v>140</v>
      </c>
      <c r="P518" s="20" t="s">
        <v>132</v>
      </c>
      <c r="Q518" s="20" t="s">
        <v>101</v>
      </c>
      <c r="R518" s="20" t="s">
        <v>141</v>
      </c>
      <c r="S518" s="20" t="s">
        <v>162</v>
      </c>
      <c r="T518" s="68">
        <v>0</v>
      </c>
    </row>
    <row r="519" spans="1:20" x14ac:dyDescent="0.25">
      <c r="A519" s="21">
        <v>46216.426438310184</v>
      </c>
      <c r="B519" s="20" t="s">
        <v>35</v>
      </c>
      <c r="C519" s="20" t="s">
        <v>74</v>
      </c>
      <c r="D519" s="20" t="s">
        <v>131</v>
      </c>
      <c r="E519" s="68">
        <v>0</v>
      </c>
      <c r="F519" s="20" t="s">
        <v>145</v>
      </c>
      <c r="G519" s="20" t="s">
        <v>101</v>
      </c>
      <c r="H519" s="20" t="s">
        <v>133</v>
      </c>
      <c r="I519" s="20" t="s">
        <v>134</v>
      </c>
      <c r="J519" s="20" t="s">
        <v>135</v>
      </c>
      <c r="K519" s="20" t="s">
        <v>136</v>
      </c>
      <c r="L519" s="20" t="s">
        <v>137</v>
      </c>
      <c r="M519" s="20" t="s">
        <v>161</v>
      </c>
      <c r="N519" s="20" t="s">
        <v>139</v>
      </c>
      <c r="O519" s="20" t="s">
        <v>140</v>
      </c>
      <c r="P519" s="20" t="s">
        <v>132</v>
      </c>
      <c r="Q519" s="20" t="s">
        <v>95</v>
      </c>
      <c r="R519" s="20" t="s">
        <v>141</v>
      </c>
      <c r="S519" s="20" t="s">
        <v>162</v>
      </c>
      <c r="T519" s="68">
        <v>0</v>
      </c>
    </row>
    <row r="520" spans="1:20" x14ac:dyDescent="0.25">
      <c r="A520" s="21">
        <v>46216.426438310184</v>
      </c>
      <c r="B520" s="20" t="s">
        <v>35</v>
      </c>
      <c r="C520" s="20" t="s">
        <v>74</v>
      </c>
      <c r="D520" s="20" t="s">
        <v>131</v>
      </c>
      <c r="E520" s="68">
        <v>0</v>
      </c>
      <c r="F520" s="20" t="s">
        <v>145</v>
      </c>
      <c r="G520" s="20" t="s">
        <v>101</v>
      </c>
      <c r="H520" s="20" t="s">
        <v>133</v>
      </c>
      <c r="I520" s="20" t="s">
        <v>134</v>
      </c>
      <c r="J520" s="20" t="s">
        <v>135</v>
      </c>
      <c r="K520" s="20" t="s">
        <v>136</v>
      </c>
      <c r="L520" s="20" t="s">
        <v>137</v>
      </c>
      <c r="M520" s="20" t="s">
        <v>161</v>
      </c>
      <c r="N520" s="20" t="s">
        <v>139</v>
      </c>
      <c r="O520" s="20" t="s">
        <v>140</v>
      </c>
      <c r="P520" s="20" t="s">
        <v>132</v>
      </c>
      <c r="Q520" s="20" t="s">
        <v>97</v>
      </c>
      <c r="R520" s="20" t="s">
        <v>141</v>
      </c>
      <c r="S520" s="20" t="s">
        <v>162</v>
      </c>
      <c r="T520" s="68">
        <v>0</v>
      </c>
    </row>
    <row r="521" spans="1:20" x14ac:dyDescent="0.25">
      <c r="A521" s="21">
        <v>46216.426438310184</v>
      </c>
      <c r="B521" s="20" t="s">
        <v>35</v>
      </c>
      <c r="C521" s="20" t="s">
        <v>74</v>
      </c>
      <c r="D521" s="20" t="s">
        <v>131</v>
      </c>
      <c r="E521" s="68">
        <v>0</v>
      </c>
      <c r="F521" s="20" t="s">
        <v>145</v>
      </c>
      <c r="G521" s="20" t="s">
        <v>101</v>
      </c>
      <c r="H521" s="20" t="s">
        <v>133</v>
      </c>
      <c r="I521" s="20" t="s">
        <v>134</v>
      </c>
      <c r="J521" s="20" t="s">
        <v>135</v>
      </c>
      <c r="K521" s="20" t="s">
        <v>136</v>
      </c>
      <c r="L521" s="20" t="s">
        <v>137</v>
      </c>
      <c r="M521" s="20" t="s">
        <v>161</v>
      </c>
      <c r="N521" s="20" t="s">
        <v>139</v>
      </c>
      <c r="O521" s="20" t="s">
        <v>140</v>
      </c>
      <c r="P521" s="20" t="s">
        <v>132</v>
      </c>
      <c r="Q521" s="20" t="s">
        <v>99</v>
      </c>
      <c r="R521" s="20" t="s">
        <v>141</v>
      </c>
      <c r="S521" s="20" t="s">
        <v>162</v>
      </c>
      <c r="T521" s="68">
        <v>0</v>
      </c>
    </row>
    <row r="522" spans="1:20" x14ac:dyDescent="0.25">
      <c r="A522" s="21">
        <v>46216.426438310184</v>
      </c>
      <c r="B522" s="20" t="s">
        <v>35</v>
      </c>
      <c r="C522" s="20" t="s">
        <v>74</v>
      </c>
      <c r="D522" s="20" t="s">
        <v>131</v>
      </c>
      <c r="E522" s="68">
        <v>0</v>
      </c>
      <c r="F522" s="20" t="s">
        <v>146</v>
      </c>
      <c r="G522" s="20" t="s">
        <v>101</v>
      </c>
      <c r="H522" s="20" t="s">
        <v>133</v>
      </c>
      <c r="I522" s="20" t="s">
        <v>134</v>
      </c>
      <c r="J522" s="20" t="s">
        <v>135</v>
      </c>
      <c r="K522" s="20" t="s">
        <v>136</v>
      </c>
      <c r="L522" s="20" t="s">
        <v>137</v>
      </c>
      <c r="M522" s="20" t="s">
        <v>161</v>
      </c>
      <c r="N522" s="20" t="s">
        <v>139</v>
      </c>
      <c r="O522" s="20" t="s">
        <v>140</v>
      </c>
      <c r="P522" s="20" t="s">
        <v>132</v>
      </c>
      <c r="Q522" s="20" t="s">
        <v>89</v>
      </c>
      <c r="R522" s="20" t="s">
        <v>141</v>
      </c>
      <c r="S522" s="20" t="s">
        <v>162</v>
      </c>
      <c r="T522" s="68">
        <v>0</v>
      </c>
    </row>
    <row r="523" spans="1:20" x14ac:dyDescent="0.25">
      <c r="A523" s="21">
        <v>46216.426438310184</v>
      </c>
      <c r="B523" s="20" t="s">
        <v>35</v>
      </c>
      <c r="C523" s="20" t="s">
        <v>74</v>
      </c>
      <c r="D523" s="20" t="s">
        <v>131</v>
      </c>
      <c r="E523" s="68">
        <v>0</v>
      </c>
      <c r="F523" s="20" t="s">
        <v>146</v>
      </c>
      <c r="G523" s="20" t="s">
        <v>101</v>
      </c>
      <c r="H523" s="20" t="s">
        <v>133</v>
      </c>
      <c r="I523" s="20" t="s">
        <v>134</v>
      </c>
      <c r="J523" s="20" t="s">
        <v>135</v>
      </c>
      <c r="K523" s="20" t="s">
        <v>136</v>
      </c>
      <c r="L523" s="20" t="s">
        <v>137</v>
      </c>
      <c r="M523" s="20" t="s">
        <v>161</v>
      </c>
      <c r="N523" s="20" t="s">
        <v>139</v>
      </c>
      <c r="O523" s="20" t="s">
        <v>140</v>
      </c>
      <c r="P523" s="20" t="s">
        <v>132</v>
      </c>
      <c r="Q523" s="20" t="s">
        <v>91</v>
      </c>
      <c r="R523" s="20" t="s">
        <v>141</v>
      </c>
      <c r="S523" s="20" t="s">
        <v>162</v>
      </c>
      <c r="T523" s="68">
        <v>0</v>
      </c>
    </row>
    <row r="524" spans="1:20" x14ac:dyDescent="0.25">
      <c r="A524" s="21">
        <v>46216.426438310184</v>
      </c>
      <c r="B524" s="20" t="s">
        <v>35</v>
      </c>
      <c r="C524" s="20" t="s">
        <v>74</v>
      </c>
      <c r="D524" s="20" t="s">
        <v>131</v>
      </c>
      <c r="E524" s="68">
        <v>0</v>
      </c>
      <c r="F524" s="20" t="s">
        <v>146</v>
      </c>
      <c r="G524" s="20" t="s">
        <v>101</v>
      </c>
      <c r="H524" s="20" t="s">
        <v>133</v>
      </c>
      <c r="I524" s="20" t="s">
        <v>134</v>
      </c>
      <c r="J524" s="20" t="s">
        <v>135</v>
      </c>
      <c r="K524" s="20" t="s">
        <v>136</v>
      </c>
      <c r="L524" s="20" t="s">
        <v>137</v>
      </c>
      <c r="M524" s="20" t="s">
        <v>161</v>
      </c>
      <c r="N524" s="20" t="s">
        <v>139</v>
      </c>
      <c r="O524" s="20" t="s">
        <v>140</v>
      </c>
      <c r="P524" s="20" t="s">
        <v>132</v>
      </c>
      <c r="Q524" s="20" t="s">
        <v>93</v>
      </c>
      <c r="R524" s="20" t="s">
        <v>141</v>
      </c>
      <c r="S524" s="20" t="s">
        <v>162</v>
      </c>
      <c r="T524" s="68">
        <v>0</v>
      </c>
    </row>
    <row r="525" spans="1:20" x14ac:dyDescent="0.25">
      <c r="A525" s="21">
        <v>46216.426438310184</v>
      </c>
      <c r="B525" s="20" t="s">
        <v>35</v>
      </c>
      <c r="C525" s="20" t="s">
        <v>74</v>
      </c>
      <c r="D525" s="20" t="s">
        <v>131</v>
      </c>
      <c r="E525" s="68">
        <v>0</v>
      </c>
      <c r="F525" s="20" t="s">
        <v>146</v>
      </c>
      <c r="G525" s="20" t="s">
        <v>101</v>
      </c>
      <c r="H525" s="20" t="s">
        <v>133</v>
      </c>
      <c r="I525" s="20" t="s">
        <v>134</v>
      </c>
      <c r="J525" s="20" t="s">
        <v>135</v>
      </c>
      <c r="K525" s="20" t="s">
        <v>136</v>
      </c>
      <c r="L525" s="20" t="s">
        <v>137</v>
      </c>
      <c r="M525" s="20" t="s">
        <v>161</v>
      </c>
      <c r="N525" s="20" t="s">
        <v>139</v>
      </c>
      <c r="O525" s="20" t="s">
        <v>140</v>
      </c>
      <c r="P525" s="20" t="s">
        <v>132</v>
      </c>
      <c r="Q525" s="20" t="s">
        <v>101</v>
      </c>
      <c r="R525" s="20" t="s">
        <v>141</v>
      </c>
      <c r="S525" s="20" t="s">
        <v>162</v>
      </c>
      <c r="T525" s="68">
        <v>0</v>
      </c>
    </row>
    <row r="526" spans="1:20" x14ac:dyDescent="0.25">
      <c r="A526" s="21">
        <v>46216.426438310184</v>
      </c>
      <c r="B526" s="20" t="s">
        <v>35</v>
      </c>
      <c r="C526" s="20" t="s">
        <v>74</v>
      </c>
      <c r="D526" s="20" t="s">
        <v>131</v>
      </c>
      <c r="E526" s="68">
        <v>0</v>
      </c>
      <c r="F526" s="20" t="s">
        <v>146</v>
      </c>
      <c r="G526" s="20" t="s">
        <v>101</v>
      </c>
      <c r="H526" s="20" t="s">
        <v>133</v>
      </c>
      <c r="I526" s="20" t="s">
        <v>134</v>
      </c>
      <c r="J526" s="20" t="s">
        <v>135</v>
      </c>
      <c r="K526" s="20" t="s">
        <v>136</v>
      </c>
      <c r="L526" s="20" t="s">
        <v>137</v>
      </c>
      <c r="M526" s="20" t="s">
        <v>161</v>
      </c>
      <c r="N526" s="20" t="s">
        <v>139</v>
      </c>
      <c r="O526" s="20" t="s">
        <v>140</v>
      </c>
      <c r="P526" s="20" t="s">
        <v>132</v>
      </c>
      <c r="Q526" s="20" t="s">
        <v>95</v>
      </c>
      <c r="R526" s="20" t="s">
        <v>141</v>
      </c>
      <c r="S526" s="20" t="s">
        <v>162</v>
      </c>
      <c r="T526" s="68">
        <v>0</v>
      </c>
    </row>
    <row r="527" spans="1:20" x14ac:dyDescent="0.25">
      <c r="A527" s="21">
        <v>46216.426438310184</v>
      </c>
      <c r="B527" s="20" t="s">
        <v>35</v>
      </c>
      <c r="C527" s="20" t="s">
        <v>74</v>
      </c>
      <c r="D527" s="20" t="s">
        <v>131</v>
      </c>
      <c r="E527" s="68">
        <v>0</v>
      </c>
      <c r="F527" s="20" t="s">
        <v>146</v>
      </c>
      <c r="G527" s="20" t="s">
        <v>101</v>
      </c>
      <c r="H527" s="20" t="s">
        <v>133</v>
      </c>
      <c r="I527" s="20" t="s">
        <v>134</v>
      </c>
      <c r="J527" s="20" t="s">
        <v>135</v>
      </c>
      <c r="K527" s="20" t="s">
        <v>136</v>
      </c>
      <c r="L527" s="20" t="s">
        <v>137</v>
      </c>
      <c r="M527" s="20" t="s">
        <v>161</v>
      </c>
      <c r="N527" s="20" t="s">
        <v>139</v>
      </c>
      <c r="O527" s="20" t="s">
        <v>140</v>
      </c>
      <c r="P527" s="20" t="s">
        <v>132</v>
      </c>
      <c r="Q527" s="20" t="s">
        <v>97</v>
      </c>
      <c r="R527" s="20" t="s">
        <v>141</v>
      </c>
      <c r="S527" s="20" t="s">
        <v>162</v>
      </c>
      <c r="T527" s="68">
        <v>0</v>
      </c>
    </row>
    <row r="528" spans="1:20" x14ac:dyDescent="0.25">
      <c r="A528" s="21">
        <v>46216.426438310184</v>
      </c>
      <c r="B528" s="20" t="s">
        <v>35</v>
      </c>
      <c r="C528" s="20" t="s">
        <v>74</v>
      </c>
      <c r="D528" s="20" t="s">
        <v>131</v>
      </c>
      <c r="E528" s="68">
        <v>0</v>
      </c>
      <c r="F528" s="20" t="s">
        <v>146</v>
      </c>
      <c r="G528" s="20" t="s">
        <v>101</v>
      </c>
      <c r="H528" s="20" t="s">
        <v>133</v>
      </c>
      <c r="I528" s="20" t="s">
        <v>134</v>
      </c>
      <c r="J528" s="20" t="s">
        <v>135</v>
      </c>
      <c r="K528" s="20" t="s">
        <v>136</v>
      </c>
      <c r="L528" s="20" t="s">
        <v>137</v>
      </c>
      <c r="M528" s="20" t="s">
        <v>161</v>
      </c>
      <c r="N528" s="20" t="s">
        <v>139</v>
      </c>
      <c r="O528" s="20" t="s">
        <v>140</v>
      </c>
      <c r="P528" s="20" t="s">
        <v>132</v>
      </c>
      <c r="Q528" s="20" t="s">
        <v>99</v>
      </c>
      <c r="R528" s="20" t="s">
        <v>141</v>
      </c>
      <c r="S528" s="20" t="s">
        <v>162</v>
      </c>
      <c r="T528" s="68">
        <v>0</v>
      </c>
    </row>
    <row r="529" spans="1:20" x14ac:dyDescent="0.25">
      <c r="A529" s="21">
        <v>46216.426438310184</v>
      </c>
      <c r="B529" s="20" t="s">
        <v>35</v>
      </c>
      <c r="C529" s="20" t="s">
        <v>74</v>
      </c>
      <c r="D529" s="20" t="s">
        <v>131</v>
      </c>
      <c r="E529" s="68">
        <v>0</v>
      </c>
      <c r="F529" s="20" t="s">
        <v>147</v>
      </c>
      <c r="G529" s="20" t="s">
        <v>101</v>
      </c>
      <c r="H529" s="20" t="s">
        <v>133</v>
      </c>
      <c r="I529" s="20" t="s">
        <v>134</v>
      </c>
      <c r="J529" s="20" t="s">
        <v>135</v>
      </c>
      <c r="K529" s="20" t="s">
        <v>136</v>
      </c>
      <c r="L529" s="20" t="s">
        <v>137</v>
      </c>
      <c r="M529" s="20" t="s">
        <v>161</v>
      </c>
      <c r="N529" s="20" t="s">
        <v>139</v>
      </c>
      <c r="O529" s="20" t="s">
        <v>140</v>
      </c>
      <c r="P529" s="20" t="s">
        <v>132</v>
      </c>
      <c r="Q529" s="20" t="s">
        <v>89</v>
      </c>
      <c r="R529" s="20" t="s">
        <v>141</v>
      </c>
      <c r="S529" s="20" t="s">
        <v>162</v>
      </c>
      <c r="T529" s="68">
        <v>0</v>
      </c>
    </row>
    <row r="530" spans="1:20" x14ac:dyDescent="0.25">
      <c r="A530" s="21">
        <v>46216.426438310184</v>
      </c>
      <c r="B530" s="20" t="s">
        <v>35</v>
      </c>
      <c r="C530" s="20" t="s">
        <v>74</v>
      </c>
      <c r="D530" s="20" t="s">
        <v>131</v>
      </c>
      <c r="E530" s="68">
        <v>0</v>
      </c>
      <c r="F530" s="20" t="s">
        <v>147</v>
      </c>
      <c r="G530" s="20" t="s">
        <v>101</v>
      </c>
      <c r="H530" s="20" t="s">
        <v>133</v>
      </c>
      <c r="I530" s="20" t="s">
        <v>134</v>
      </c>
      <c r="J530" s="20" t="s">
        <v>135</v>
      </c>
      <c r="K530" s="20" t="s">
        <v>136</v>
      </c>
      <c r="L530" s="20" t="s">
        <v>137</v>
      </c>
      <c r="M530" s="20" t="s">
        <v>161</v>
      </c>
      <c r="N530" s="20" t="s">
        <v>139</v>
      </c>
      <c r="O530" s="20" t="s">
        <v>140</v>
      </c>
      <c r="P530" s="20" t="s">
        <v>132</v>
      </c>
      <c r="Q530" s="20" t="s">
        <v>91</v>
      </c>
      <c r="R530" s="20" t="s">
        <v>141</v>
      </c>
      <c r="S530" s="20" t="s">
        <v>162</v>
      </c>
      <c r="T530" s="68">
        <v>0</v>
      </c>
    </row>
    <row r="531" spans="1:20" x14ac:dyDescent="0.25">
      <c r="A531" s="21">
        <v>46216.426438310184</v>
      </c>
      <c r="B531" s="20" t="s">
        <v>35</v>
      </c>
      <c r="C531" s="20" t="s">
        <v>74</v>
      </c>
      <c r="D531" s="20" t="s">
        <v>131</v>
      </c>
      <c r="E531" s="68">
        <v>0</v>
      </c>
      <c r="F531" s="20" t="s">
        <v>147</v>
      </c>
      <c r="G531" s="20" t="s">
        <v>101</v>
      </c>
      <c r="H531" s="20" t="s">
        <v>133</v>
      </c>
      <c r="I531" s="20" t="s">
        <v>134</v>
      </c>
      <c r="J531" s="20" t="s">
        <v>135</v>
      </c>
      <c r="K531" s="20" t="s">
        <v>136</v>
      </c>
      <c r="L531" s="20" t="s">
        <v>137</v>
      </c>
      <c r="M531" s="20" t="s">
        <v>161</v>
      </c>
      <c r="N531" s="20" t="s">
        <v>139</v>
      </c>
      <c r="O531" s="20" t="s">
        <v>140</v>
      </c>
      <c r="P531" s="20" t="s">
        <v>132</v>
      </c>
      <c r="Q531" s="20" t="s">
        <v>93</v>
      </c>
      <c r="R531" s="20" t="s">
        <v>141</v>
      </c>
      <c r="S531" s="20" t="s">
        <v>162</v>
      </c>
      <c r="T531" s="68">
        <v>0</v>
      </c>
    </row>
    <row r="532" spans="1:20" x14ac:dyDescent="0.25">
      <c r="A532" s="21">
        <v>46216.426438310184</v>
      </c>
      <c r="B532" s="20" t="s">
        <v>35</v>
      </c>
      <c r="C532" s="20" t="s">
        <v>74</v>
      </c>
      <c r="D532" s="20" t="s">
        <v>131</v>
      </c>
      <c r="E532" s="68">
        <v>0</v>
      </c>
      <c r="F532" s="20" t="s">
        <v>147</v>
      </c>
      <c r="G532" s="20" t="s">
        <v>101</v>
      </c>
      <c r="H532" s="20" t="s">
        <v>133</v>
      </c>
      <c r="I532" s="20" t="s">
        <v>134</v>
      </c>
      <c r="J532" s="20" t="s">
        <v>135</v>
      </c>
      <c r="K532" s="20" t="s">
        <v>136</v>
      </c>
      <c r="L532" s="20" t="s">
        <v>137</v>
      </c>
      <c r="M532" s="20" t="s">
        <v>161</v>
      </c>
      <c r="N532" s="20" t="s">
        <v>139</v>
      </c>
      <c r="O532" s="20" t="s">
        <v>140</v>
      </c>
      <c r="P532" s="20" t="s">
        <v>132</v>
      </c>
      <c r="Q532" s="20" t="s">
        <v>101</v>
      </c>
      <c r="R532" s="20" t="s">
        <v>141</v>
      </c>
      <c r="S532" s="20" t="s">
        <v>162</v>
      </c>
      <c r="T532" s="68">
        <v>0</v>
      </c>
    </row>
    <row r="533" spans="1:20" x14ac:dyDescent="0.25">
      <c r="A533" s="21">
        <v>46216.426438310184</v>
      </c>
      <c r="B533" s="20" t="s">
        <v>35</v>
      </c>
      <c r="C533" s="20" t="s">
        <v>74</v>
      </c>
      <c r="D533" s="20" t="s">
        <v>131</v>
      </c>
      <c r="E533" s="68">
        <v>0</v>
      </c>
      <c r="F533" s="20" t="s">
        <v>147</v>
      </c>
      <c r="G533" s="20" t="s">
        <v>101</v>
      </c>
      <c r="H533" s="20" t="s">
        <v>133</v>
      </c>
      <c r="I533" s="20" t="s">
        <v>134</v>
      </c>
      <c r="J533" s="20" t="s">
        <v>135</v>
      </c>
      <c r="K533" s="20" t="s">
        <v>136</v>
      </c>
      <c r="L533" s="20" t="s">
        <v>137</v>
      </c>
      <c r="M533" s="20" t="s">
        <v>161</v>
      </c>
      <c r="N533" s="20" t="s">
        <v>139</v>
      </c>
      <c r="O533" s="20" t="s">
        <v>140</v>
      </c>
      <c r="P533" s="20" t="s">
        <v>132</v>
      </c>
      <c r="Q533" s="20" t="s">
        <v>95</v>
      </c>
      <c r="R533" s="20" t="s">
        <v>141</v>
      </c>
      <c r="S533" s="20" t="s">
        <v>162</v>
      </c>
      <c r="T533" s="68">
        <v>0</v>
      </c>
    </row>
    <row r="534" spans="1:20" x14ac:dyDescent="0.25">
      <c r="A534" s="21">
        <v>46216.426438310184</v>
      </c>
      <c r="B534" s="20" t="s">
        <v>35</v>
      </c>
      <c r="C534" s="20" t="s">
        <v>74</v>
      </c>
      <c r="D534" s="20" t="s">
        <v>131</v>
      </c>
      <c r="E534" s="68">
        <v>0</v>
      </c>
      <c r="F534" s="20" t="s">
        <v>147</v>
      </c>
      <c r="G534" s="20" t="s">
        <v>101</v>
      </c>
      <c r="H534" s="20" t="s">
        <v>133</v>
      </c>
      <c r="I534" s="20" t="s">
        <v>134</v>
      </c>
      <c r="J534" s="20" t="s">
        <v>135</v>
      </c>
      <c r="K534" s="20" t="s">
        <v>136</v>
      </c>
      <c r="L534" s="20" t="s">
        <v>137</v>
      </c>
      <c r="M534" s="20" t="s">
        <v>161</v>
      </c>
      <c r="N534" s="20" t="s">
        <v>139</v>
      </c>
      <c r="O534" s="20" t="s">
        <v>140</v>
      </c>
      <c r="P534" s="20" t="s">
        <v>132</v>
      </c>
      <c r="Q534" s="20" t="s">
        <v>97</v>
      </c>
      <c r="R534" s="20" t="s">
        <v>141</v>
      </c>
      <c r="S534" s="20" t="s">
        <v>162</v>
      </c>
      <c r="T534" s="68">
        <v>0</v>
      </c>
    </row>
    <row r="535" spans="1:20" x14ac:dyDescent="0.25">
      <c r="A535" s="21">
        <v>46216.426438310184</v>
      </c>
      <c r="B535" s="20" t="s">
        <v>35</v>
      </c>
      <c r="C535" s="20" t="s">
        <v>74</v>
      </c>
      <c r="D535" s="20" t="s">
        <v>131</v>
      </c>
      <c r="E535" s="68">
        <v>0</v>
      </c>
      <c r="F535" s="20" t="s">
        <v>147</v>
      </c>
      <c r="G535" s="20" t="s">
        <v>101</v>
      </c>
      <c r="H535" s="20" t="s">
        <v>133</v>
      </c>
      <c r="I535" s="20" t="s">
        <v>134</v>
      </c>
      <c r="J535" s="20" t="s">
        <v>135</v>
      </c>
      <c r="K535" s="20" t="s">
        <v>136</v>
      </c>
      <c r="L535" s="20" t="s">
        <v>137</v>
      </c>
      <c r="M535" s="20" t="s">
        <v>161</v>
      </c>
      <c r="N535" s="20" t="s">
        <v>139</v>
      </c>
      <c r="O535" s="20" t="s">
        <v>140</v>
      </c>
      <c r="P535" s="20" t="s">
        <v>132</v>
      </c>
      <c r="Q535" s="20" t="s">
        <v>99</v>
      </c>
      <c r="R535" s="20" t="s">
        <v>141</v>
      </c>
      <c r="S535" s="20" t="s">
        <v>162</v>
      </c>
      <c r="T535" s="68">
        <v>0</v>
      </c>
    </row>
    <row r="536" spans="1:20" x14ac:dyDescent="0.25">
      <c r="A536" s="21">
        <v>46216.426438310184</v>
      </c>
      <c r="B536" s="20" t="s">
        <v>35</v>
      </c>
      <c r="C536" s="20" t="s">
        <v>74</v>
      </c>
      <c r="D536" s="20" t="s">
        <v>131</v>
      </c>
      <c r="E536" s="68">
        <v>0</v>
      </c>
      <c r="F536" s="20" t="s">
        <v>148</v>
      </c>
      <c r="G536" s="20" t="s">
        <v>101</v>
      </c>
      <c r="H536" s="20" t="s">
        <v>133</v>
      </c>
      <c r="I536" s="20" t="s">
        <v>134</v>
      </c>
      <c r="J536" s="20" t="s">
        <v>135</v>
      </c>
      <c r="K536" s="20" t="s">
        <v>136</v>
      </c>
      <c r="L536" s="20" t="s">
        <v>137</v>
      </c>
      <c r="M536" s="20" t="s">
        <v>161</v>
      </c>
      <c r="N536" s="20" t="s">
        <v>139</v>
      </c>
      <c r="O536" s="20" t="s">
        <v>140</v>
      </c>
      <c r="P536" s="20" t="s">
        <v>132</v>
      </c>
      <c r="Q536" s="20" t="s">
        <v>89</v>
      </c>
      <c r="R536" s="20" t="s">
        <v>141</v>
      </c>
      <c r="S536" s="20" t="s">
        <v>162</v>
      </c>
      <c r="T536" s="68">
        <v>0</v>
      </c>
    </row>
    <row r="537" spans="1:20" x14ac:dyDescent="0.25">
      <c r="A537" s="21">
        <v>46216.426438310184</v>
      </c>
      <c r="B537" s="20" t="s">
        <v>35</v>
      </c>
      <c r="C537" s="20" t="s">
        <v>74</v>
      </c>
      <c r="D537" s="20" t="s">
        <v>131</v>
      </c>
      <c r="E537" s="68">
        <v>0</v>
      </c>
      <c r="F537" s="20" t="s">
        <v>148</v>
      </c>
      <c r="G537" s="20" t="s">
        <v>101</v>
      </c>
      <c r="H537" s="20" t="s">
        <v>133</v>
      </c>
      <c r="I537" s="20" t="s">
        <v>134</v>
      </c>
      <c r="J537" s="20" t="s">
        <v>135</v>
      </c>
      <c r="K537" s="20" t="s">
        <v>136</v>
      </c>
      <c r="L537" s="20" t="s">
        <v>137</v>
      </c>
      <c r="M537" s="20" t="s">
        <v>161</v>
      </c>
      <c r="N537" s="20" t="s">
        <v>139</v>
      </c>
      <c r="O537" s="20" t="s">
        <v>140</v>
      </c>
      <c r="P537" s="20" t="s">
        <v>132</v>
      </c>
      <c r="Q537" s="20" t="s">
        <v>91</v>
      </c>
      <c r="R537" s="20" t="s">
        <v>141</v>
      </c>
      <c r="S537" s="20" t="s">
        <v>162</v>
      </c>
      <c r="T537" s="68">
        <v>0</v>
      </c>
    </row>
    <row r="538" spans="1:20" x14ac:dyDescent="0.25">
      <c r="A538" s="21">
        <v>46216.426438310184</v>
      </c>
      <c r="B538" s="20" t="s">
        <v>35</v>
      </c>
      <c r="C538" s="20" t="s">
        <v>74</v>
      </c>
      <c r="D538" s="20" t="s">
        <v>131</v>
      </c>
      <c r="E538" s="68">
        <v>0</v>
      </c>
      <c r="F538" s="20" t="s">
        <v>148</v>
      </c>
      <c r="G538" s="20" t="s">
        <v>101</v>
      </c>
      <c r="H538" s="20" t="s">
        <v>133</v>
      </c>
      <c r="I538" s="20" t="s">
        <v>134</v>
      </c>
      <c r="J538" s="20" t="s">
        <v>135</v>
      </c>
      <c r="K538" s="20" t="s">
        <v>136</v>
      </c>
      <c r="L538" s="20" t="s">
        <v>137</v>
      </c>
      <c r="M538" s="20" t="s">
        <v>161</v>
      </c>
      <c r="N538" s="20" t="s">
        <v>139</v>
      </c>
      <c r="O538" s="20" t="s">
        <v>140</v>
      </c>
      <c r="P538" s="20" t="s">
        <v>132</v>
      </c>
      <c r="Q538" s="20" t="s">
        <v>93</v>
      </c>
      <c r="R538" s="20" t="s">
        <v>141</v>
      </c>
      <c r="S538" s="20" t="s">
        <v>162</v>
      </c>
      <c r="T538" s="68">
        <v>0</v>
      </c>
    </row>
    <row r="539" spans="1:20" x14ac:dyDescent="0.25">
      <c r="A539" s="21">
        <v>46216.426438310184</v>
      </c>
      <c r="B539" s="20" t="s">
        <v>35</v>
      </c>
      <c r="C539" s="20" t="s">
        <v>74</v>
      </c>
      <c r="D539" s="20" t="s">
        <v>131</v>
      </c>
      <c r="E539" s="68">
        <v>0</v>
      </c>
      <c r="F539" s="20" t="s">
        <v>148</v>
      </c>
      <c r="G539" s="20" t="s">
        <v>101</v>
      </c>
      <c r="H539" s="20" t="s">
        <v>133</v>
      </c>
      <c r="I539" s="20" t="s">
        <v>134</v>
      </c>
      <c r="J539" s="20" t="s">
        <v>135</v>
      </c>
      <c r="K539" s="20" t="s">
        <v>136</v>
      </c>
      <c r="L539" s="20" t="s">
        <v>137</v>
      </c>
      <c r="M539" s="20" t="s">
        <v>161</v>
      </c>
      <c r="N539" s="20" t="s">
        <v>139</v>
      </c>
      <c r="O539" s="20" t="s">
        <v>140</v>
      </c>
      <c r="P539" s="20" t="s">
        <v>132</v>
      </c>
      <c r="Q539" s="20" t="s">
        <v>101</v>
      </c>
      <c r="R539" s="20" t="s">
        <v>141</v>
      </c>
      <c r="S539" s="20" t="s">
        <v>162</v>
      </c>
      <c r="T539" s="68">
        <v>0</v>
      </c>
    </row>
    <row r="540" spans="1:20" x14ac:dyDescent="0.25">
      <c r="A540" s="21">
        <v>46216.426438310184</v>
      </c>
      <c r="B540" s="20" t="s">
        <v>35</v>
      </c>
      <c r="C540" s="20" t="s">
        <v>74</v>
      </c>
      <c r="D540" s="20" t="s">
        <v>131</v>
      </c>
      <c r="E540" s="68">
        <v>0</v>
      </c>
      <c r="F540" s="20" t="s">
        <v>148</v>
      </c>
      <c r="G540" s="20" t="s">
        <v>101</v>
      </c>
      <c r="H540" s="20" t="s">
        <v>133</v>
      </c>
      <c r="I540" s="20" t="s">
        <v>134</v>
      </c>
      <c r="J540" s="20" t="s">
        <v>135</v>
      </c>
      <c r="K540" s="20" t="s">
        <v>136</v>
      </c>
      <c r="L540" s="20" t="s">
        <v>137</v>
      </c>
      <c r="M540" s="20" t="s">
        <v>161</v>
      </c>
      <c r="N540" s="20" t="s">
        <v>139</v>
      </c>
      <c r="O540" s="20" t="s">
        <v>140</v>
      </c>
      <c r="P540" s="20" t="s">
        <v>132</v>
      </c>
      <c r="Q540" s="20" t="s">
        <v>95</v>
      </c>
      <c r="R540" s="20" t="s">
        <v>141</v>
      </c>
      <c r="S540" s="20" t="s">
        <v>162</v>
      </c>
      <c r="T540" s="68">
        <v>0</v>
      </c>
    </row>
    <row r="541" spans="1:20" x14ac:dyDescent="0.25">
      <c r="A541" s="21">
        <v>46216.426438310184</v>
      </c>
      <c r="B541" s="20" t="s">
        <v>35</v>
      </c>
      <c r="C541" s="20" t="s">
        <v>74</v>
      </c>
      <c r="D541" s="20" t="s">
        <v>131</v>
      </c>
      <c r="E541" s="68">
        <v>0</v>
      </c>
      <c r="F541" s="20" t="s">
        <v>148</v>
      </c>
      <c r="G541" s="20" t="s">
        <v>101</v>
      </c>
      <c r="H541" s="20" t="s">
        <v>133</v>
      </c>
      <c r="I541" s="20" t="s">
        <v>134</v>
      </c>
      <c r="J541" s="20" t="s">
        <v>135</v>
      </c>
      <c r="K541" s="20" t="s">
        <v>136</v>
      </c>
      <c r="L541" s="20" t="s">
        <v>137</v>
      </c>
      <c r="M541" s="20" t="s">
        <v>161</v>
      </c>
      <c r="N541" s="20" t="s">
        <v>139</v>
      </c>
      <c r="O541" s="20" t="s">
        <v>140</v>
      </c>
      <c r="P541" s="20" t="s">
        <v>132</v>
      </c>
      <c r="Q541" s="20" t="s">
        <v>97</v>
      </c>
      <c r="R541" s="20" t="s">
        <v>141</v>
      </c>
      <c r="S541" s="20" t="s">
        <v>162</v>
      </c>
      <c r="T541" s="68">
        <v>0</v>
      </c>
    </row>
    <row r="542" spans="1:20" x14ac:dyDescent="0.25">
      <c r="A542" s="21">
        <v>46216.426438310184</v>
      </c>
      <c r="B542" s="20" t="s">
        <v>35</v>
      </c>
      <c r="C542" s="20" t="s">
        <v>74</v>
      </c>
      <c r="D542" s="20" t="s">
        <v>131</v>
      </c>
      <c r="E542" s="68">
        <v>0</v>
      </c>
      <c r="F542" s="20" t="s">
        <v>148</v>
      </c>
      <c r="G542" s="20" t="s">
        <v>101</v>
      </c>
      <c r="H542" s="20" t="s">
        <v>133</v>
      </c>
      <c r="I542" s="20" t="s">
        <v>134</v>
      </c>
      <c r="J542" s="20" t="s">
        <v>135</v>
      </c>
      <c r="K542" s="20" t="s">
        <v>136</v>
      </c>
      <c r="L542" s="20" t="s">
        <v>137</v>
      </c>
      <c r="M542" s="20" t="s">
        <v>161</v>
      </c>
      <c r="N542" s="20" t="s">
        <v>139</v>
      </c>
      <c r="O542" s="20" t="s">
        <v>140</v>
      </c>
      <c r="P542" s="20" t="s">
        <v>132</v>
      </c>
      <c r="Q542" s="20" t="s">
        <v>99</v>
      </c>
      <c r="R542" s="20" t="s">
        <v>141</v>
      </c>
      <c r="S542" s="20" t="s">
        <v>162</v>
      </c>
      <c r="T542" s="68">
        <v>0</v>
      </c>
    </row>
    <row r="543" spans="1:20" x14ac:dyDescent="0.25">
      <c r="A543" s="21">
        <v>46216.426438310184</v>
      </c>
      <c r="B543" s="20" t="s">
        <v>35</v>
      </c>
      <c r="C543" s="20" t="s">
        <v>74</v>
      </c>
      <c r="D543" s="20" t="s">
        <v>131</v>
      </c>
      <c r="E543" s="68">
        <v>0</v>
      </c>
      <c r="F543" s="20" t="s">
        <v>149</v>
      </c>
      <c r="G543" s="20" t="s">
        <v>101</v>
      </c>
      <c r="H543" s="20" t="s">
        <v>133</v>
      </c>
      <c r="I543" s="20" t="s">
        <v>134</v>
      </c>
      <c r="J543" s="20" t="s">
        <v>135</v>
      </c>
      <c r="K543" s="20" t="s">
        <v>136</v>
      </c>
      <c r="L543" s="20" t="s">
        <v>137</v>
      </c>
      <c r="M543" s="20" t="s">
        <v>161</v>
      </c>
      <c r="N543" s="20" t="s">
        <v>139</v>
      </c>
      <c r="O543" s="20" t="s">
        <v>140</v>
      </c>
      <c r="P543" s="20" t="s">
        <v>132</v>
      </c>
      <c r="Q543" s="20" t="s">
        <v>89</v>
      </c>
      <c r="R543" s="20" t="s">
        <v>141</v>
      </c>
      <c r="S543" s="20" t="s">
        <v>162</v>
      </c>
      <c r="T543" s="68">
        <v>0</v>
      </c>
    </row>
    <row r="544" spans="1:20" x14ac:dyDescent="0.25">
      <c r="A544" s="21">
        <v>46216.426438310184</v>
      </c>
      <c r="B544" s="20" t="s">
        <v>35</v>
      </c>
      <c r="C544" s="20" t="s">
        <v>74</v>
      </c>
      <c r="D544" s="20" t="s">
        <v>131</v>
      </c>
      <c r="E544" s="68">
        <v>0</v>
      </c>
      <c r="F544" s="20" t="s">
        <v>149</v>
      </c>
      <c r="G544" s="20" t="s">
        <v>101</v>
      </c>
      <c r="H544" s="20" t="s">
        <v>133</v>
      </c>
      <c r="I544" s="20" t="s">
        <v>134</v>
      </c>
      <c r="J544" s="20" t="s">
        <v>135</v>
      </c>
      <c r="K544" s="20" t="s">
        <v>136</v>
      </c>
      <c r="L544" s="20" t="s">
        <v>137</v>
      </c>
      <c r="M544" s="20" t="s">
        <v>161</v>
      </c>
      <c r="N544" s="20" t="s">
        <v>139</v>
      </c>
      <c r="O544" s="20" t="s">
        <v>140</v>
      </c>
      <c r="P544" s="20" t="s">
        <v>132</v>
      </c>
      <c r="Q544" s="20" t="s">
        <v>91</v>
      </c>
      <c r="R544" s="20" t="s">
        <v>141</v>
      </c>
      <c r="S544" s="20" t="s">
        <v>162</v>
      </c>
      <c r="T544" s="68">
        <v>0</v>
      </c>
    </row>
    <row r="545" spans="1:20" x14ac:dyDescent="0.25">
      <c r="A545" s="21">
        <v>46216.426438310184</v>
      </c>
      <c r="B545" s="20" t="s">
        <v>35</v>
      </c>
      <c r="C545" s="20" t="s">
        <v>74</v>
      </c>
      <c r="D545" s="20" t="s">
        <v>131</v>
      </c>
      <c r="E545" s="68">
        <v>0</v>
      </c>
      <c r="F545" s="20" t="s">
        <v>149</v>
      </c>
      <c r="G545" s="20" t="s">
        <v>101</v>
      </c>
      <c r="H545" s="20" t="s">
        <v>133</v>
      </c>
      <c r="I545" s="20" t="s">
        <v>134</v>
      </c>
      <c r="J545" s="20" t="s">
        <v>135</v>
      </c>
      <c r="K545" s="20" t="s">
        <v>136</v>
      </c>
      <c r="L545" s="20" t="s">
        <v>137</v>
      </c>
      <c r="M545" s="20" t="s">
        <v>161</v>
      </c>
      <c r="N545" s="20" t="s">
        <v>139</v>
      </c>
      <c r="O545" s="20" t="s">
        <v>140</v>
      </c>
      <c r="P545" s="20" t="s">
        <v>132</v>
      </c>
      <c r="Q545" s="20" t="s">
        <v>93</v>
      </c>
      <c r="R545" s="20" t="s">
        <v>141</v>
      </c>
      <c r="S545" s="20" t="s">
        <v>162</v>
      </c>
      <c r="T545" s="68">
        <v>0</v>
      </c>
    </row>
    <row r="546" spans="1:20" x14ac:dyDescent="0.25">
      <c r="A546" s="21">
        <v>46216.426438310184</v>
      </c>
      <c r="B546" s="20" t="s">
        <v>35</v>
      </c>
      <c r="C546" s="20" t="s">
        <v>74</v>
      </c>
      <c r="D546" s="20" t="s">
        <v>131</v>
      </c>
      <c r="E546" s="68">
        <v>0</v>
      </c>
      <c r="F546" s="20" t="s">
        <v>149</v>
      </c>
      <c r="G546" s="20" t="s">
        <v>101</v>
      </c>
      <c r="H546" s="20" t="s">
        <v>133</v>
      </c>
      <c r="I546" s="20" t="s">
        <v>134</v>
      </c>
      <c r="J546" s="20" t="s">
        <v>135</v>
      </c>
      <c r="K546" s="20" t="s">
        <v>136</v>
      </c>
      <c r="L546" s="20" t="s">
        <v>137</v>
      </c>
      <c r="M546" s="20" t="s">
        <v>161</v>
      </c>
      <c r="N546" s="20" t="s">
        <v>139</v>
      </c>
      <c r="O546" s="20" t="s">
        <v>140</v>
      </c>
      <c r="P546" s="20" t="s">
        <v>132</v>
      </c>
      <c r="Q546" s="20" t="s">
        <v>101</v>
      </c>
      <c r="R546" s="20" t="s">
        <v>141</v>
      </c>
      <c r="S546" s="20" t="s">
        <v>162</v>
      </c>
      <c r="T546" s="68">
        <v>0</v>
      </c>
    </row>
    <row r="547" spans="1:20" x14ac:dyDescent="0.25">
      <c r="A547" s="21">
        <v>46216.426438310184</v>
      </c>
      <c r="B547" s="20" t="s">
        <v>35</v>
      </c>
      <c r="C547" s="20" t="s">
        <v>74</v>
      </c>
      <c r="D547" s="20" t="s">
        <v>131</v>
      </c>
      <c r="E547" s="68">
        <v>0</v>
      </c>
      <c r="F547" s="20" t="s">
        <v>149</v>
      </c>
      <c r="G547" s="20" t="s">
        <v>101</v>
      </c>
      <c r="H547" s="20" t="s">
        <v>133</v>
      </c>
      <c r="I547" s="20" t="s">
        <v>134</v>
      </c>
      <c r="J547" s="20" t="s">
        <v>135</v>
      </c>
      <c r="K547" s="20" t="s">
        <v>136</v>
      </c>
      <c r="L547" s="20" t="s">
        <v>137</v>
      </c>
      <c r="M547" s="20" t="s">
        <v>161</v>
      </c>
      <c r="N547" s="20" t="s">
        <v>139</v>
      </c>
      <c r="O547" s="20" t="s">
        <v>140</v>
      </c>
      <c r="P547" s="20" t="s">
        <v>132</v>
      </c>
      <c r="Q547" s="20" t="s">
        <v>95</v>
      </c>
      <c r="R547" s="20" t="s">
        <v>141</v>
      </c>
      <c r="S547" s="20" t="s">
        <v>162</v>
      </c>
      <c r="T547" s="68">
        <v>0</v>
      </c>
    </row>
    <row r="548" spans="1:20" x14ac:dyDescent="0.25">
      <c r="A548" s="21">
        <v>46216.426438310184</v>
      </c>
      <c r="B548" s="20" t="s">
        <v>35</v>
      </c>
      <c r="C548" s="20" t="s">
        <v>74</v>
      </c>
      <c r="D548" s="20" t="s">
        <v>131</v>
      </c>
      <c r="E548" s="68">
        <v>0</v>
      </c>
      <c r="F548" s="20" t="s">
        <v>149</v>
      </c>
      <c r="G548" s="20" t="s">
        <v>101</v>
      </c>
      <c r="H548" s="20" t="s">
        <v>133</v>
      </c>
      <c r="I548" s="20" t="s">
        <v>134</v>
      </c>
      <c r="J548" s="20" t="s">
        <v>135</v>
      </c>
      <c r="K548" s="20" t="s">
        <v>136</v>
      </c>
      <c r="L548" s="20" t="s">
        <v>137</v>
      </c>
      <c r="M548" s="20" t="s">
        <v>161</v>
      </c>
      <c r="N548" s="20" t="s">
        <v>139</v>
      </c>
      <c r="O548" s="20" t="s">
        <v>140</v>
      </c>
      <c r="P548" s="20" t="s">
        <v>132</v>
      </c>
      <c r="Q548" s="20" t="s">
        <v>97</v>
      </c>
      <c r="R548" s="20" t="s">
        <v>141</v>
      </c>
      <c r="S548" s="20" t="s">
        <v>162</v>
      </c>
      <c r="T548" s="68">
        <v>0</v>
      </c>
    </row>
    <row r="549" spans="1:20" x14ac:dyDescent="0.25">
      <c r="A549" s="21">
        <v>46216.426438310184</v>
      </c>
      <c r="B549" s="20" t="s">
        <v>35</v>
      </c>
      <c r="C549" s="20" t="s">
        <v>74</v>
      </c>
      <c r="D549" s="20" t="s">
        <v>131</v>
      </c>
      <c r="E549" s="68">
        <v>0</v>
      </c>
      <c r="F549" s="20" t="s">
        <v>149</v>
      </c>
      <c r="G549" s="20" t="s">
        <v>101</v>
      </c>
      <c r="H549" s="20" t="s">
        <v>133</v>
      </c>
      <c r="I549" s="20" t="s">
        <v>134</v>
      </c>
      <c r="J549" s="20" t="s">
        <v>135</v>
      </c>
      <c r="K549" s="20" t="s">
        <v>136</v>
      </c>
      <c r="L549" s="20" t="s">
        <v>137</v>
      </c>
      <c r="M549" s="20" t="s">
        <v>161</v>
      </c>
      <c r="N549" s="20" t="s">
        <v>139</v>
      </c>
      <c r="O549" s="20" t="s">
        <v>140</v>
      </c>
      <c r="P549" s="20" t="s">
        <v>132</v>
      </c>
      <c r="Q549" s="20" t="s">
        <v>99</v>
      </c>
      <c r="R549" s="20" t="s">
        <v>141</v>
      </c>
      <c r="S549" s="20" t="s">
        <v>162</v>
      </c>
      <c r="T549" s="68">
        <v>0</v>
      </c>
    </row>
    <row r="550" spans="1:20" x14ac:dyDescent="0.25">
      <c r="A550" s="21">
        <v>46216.426438310184</v>
      </c>
      <c r="B550" s="20" t="s">
        <v>35</v>
      </c>
      <c r="C550" s="20" t="s">
        <v>74</v>
      </c>
      <c r="D550" s="20" t="s">
        <v>131</v>
      </c>
      <c r="E550" s="68">
        <v>0</v>
      </c>
      <c r="F550" s="20" t="s">
        <v>150</v>
      </c>
      <c r="G550" s="20" t="s">
        <v>101</v>
      </c>
      <c r="H550" s="20" t="s">
        <v>133</v>
      </c>
      <c r="I550" s="20" t="s">
        <v>134</v>
      </c>
      <c r="J550" s="20" t="s">
        <v>135</v>
      </c>
      <c r="K550" s="20" t="s">
        <v>136</v>
      </c>
      <c r="L550" s="20" t="s">
        <v>137</v>
      </c>
      <c r="M550" s="20" t="s">
        <v>161</v>
      </c>
      <c r="N550" s="20" t="s">
        <v>139</v>
      </c>
      <c r="O550" s="20" t="s">
        <v>140</v>
      </c>
      <c r="P550" s="20" t="s">
        <v>132</v>
      </c>
      <c r="Q550" s="20" t="s">
        <v>89</v>
      </c>
      <c r="R550" s="20" t="s">
        <v>141</v>
      </c>
      <c r="S550" s="20" t="s">
        <v>162</v>
      </c>
      <c r="T550" s="68">
        <v>0</v>
      </c>
    </row>
    <row r="551" spans="1:20" x14ac:dyDescent="0.25">
      <c r="A551" s="21">
        <v>46216.426438310184</v>
      </c>
      <c r="B551" s="20" t="s">
        <v>35</v>
      </c>
      <c r="C551" s="20" t="s">
        <v>74</v>
      </c>
      <c r="D551" s="20" t="s">
        <v>131</v>
      </c>
      <c r="E551" s="68">
        <v>0</v>
      </c>
      <c r="F551" s="20" t="s">
        <v>150</v>
      </c>
      <c r="G551" s="20" t="s">
        <v>101</v>
      </c>
      <c r="H551" s="20" t="s">
        <v>133</v>
      </c>
      <c r="I551" s="20" t="s">
        <v>134</v>
      </c>
      <c r="J551" s="20" t="s">
        <v>135</v>
      </c>
      <c r="K551" s="20" t="s">
        <v>136</v>
      </c>
      <c r="L551" s="20" t="s">
        <v>137</v>
      </c>
      <c r="M551" s="20" t="s">
        <v>161</v>
      </c>
      <c r="N551" s="20" t="s">
        <v>139</v>
      </c>
      <c r="O551" s="20" t="s">
        <v>140</v>
      </c>
      <c r="P551" s="20" t="s">
        <v>132</v>
      </c>
      <c r="Q551" s="20" t="s">
        <v>91</v>
      </c>
      <c r="R551" s="20" t="s">
        <v>141</v>
      </c>
      <c r="S551" s="20" t="s">
        <v>162</v>
      </c>
      <c r="T551" s="68">
        <v>0</v>
      </c>
    </row>
    <row r="552" spans="1:20" x14ac:dyDescent="0.25">
      <c r="A552" s="21">
        <v>46216.426438310184</v>
      </c>
      <c r="B552" s="20" t="s">
        <v>35</v>
      </c>
      <c r="C552" s="20" t="s">
        <v>74</v>
      </c>
      <c r="D552" s="20" t="s">
        <v>131</v>
      </c>
      <c r="E552" s="68">
        <v>0</v>
      </c>
      <c r="F552" s="20" t="s">
        <v>150</v>
      </c>
      <c r="G552" s="20" t="s">
        <v>101</v>
      </c>
      <c r="H552" s="20" t="s">
        <v>133</v>
      </c>
      <c r="I552" s="20" t="s">
        <v>134</v>
      </c>
      <c r="J552" s="20" t="s">
        <v>135</v>
      </c>
      <c r="K552" s="20" t="s">
        <v>136</v>
      </c>
      <c r="L552" s="20" t="s">
        <v>137</v>
      </c>
      <c r="M552" s="20" t="s">
        <v>161</v>
      </c>
      <c r="N552" s="20" t="s">
        <v>139</v>
      </c>
      <c r="O552" s="20" t="s">
        <v>140</v>
      </c>
      <c r="P552" s="20" t="s">
        <v>132</v>
      </c>
      <c r="Q552" s="20" t="s">
        <v>93</v>
      </c>
      <c r="R552" s="20" t="s">
        <v>141</v>
      </c>
      <c r="S552" s="20" t="s">
        <v>162</v>
      </c>
      <c r="T552" s="68">
        <v>0</v>
      </c>
    </row>
    <row r="553" spans="1:20" x14ac:dyDescent="0.25">
      <c r="A553" s="21">
        <v>46216.426438310184</v>
      </c>
      <c r="B553" s="20" t="s">
        <v>35</v>
      </c>
      <c r="C553" s="20" t="s">
        <v>74</v>
      </c>
      <c r="D553" s="20" t="s">
        <v>131</v>
      </c>
      <c r="E553" s="68">
        <v>0</v>
      </c>
      <c r="F553" s="20" t="s">
        <v>150</v>
      </c>
      <c r="G553" s="20" t="s">
        <v>101</v>
      </c>
      <c r="H553" s="20" t="s">
        <v>133</v>
      </c>
      <c r="I553" s="20" t="s">
        <v>134</v>
      </c>
      <c r="J553" s="20" t="s">
        <v>135</v>
      </c>
      <c r="K553" s="20" t="s">
        <v>136</v>
      </c>
      <c r="L553" s="20" t="s">
        <v>137</v>
      </c>
      <c r="M553" s="20" t="s">
        <v>161</v>
      </c>
      <c r="N553" s="20" t="s">
        <v>139</v>
      </c>
      <c r="O553" s="20" t="s">
        <v>140</v>
      </c>
      <c r="P553" s="20" t="s">
        <v>132</v>
      </c>
      <c r="Q553" s="20" t="s">
        <v>101</v>
      </c>
      <c r="R553" s="20" t="s">
        <v>141</v>
      </c>
      <c r="S553" s="20" t="s">
        <v>162</v>
      </c>
      <c r="T553" s="68">
        <v>0</v>
      </c>
    </row>
    <row r="554" spans="1:20" x14ac:dyDescent="0.25">
      <c r="A554" s="21">
        <v>46216.426438310184</v>
      </c>
      <c r="B554" s="20" t="s">
        <v>35</v>
      </c>
      <c r="C554" s="20" t="s">
        <v>74</v>
      </c>
      <c r="D554" s="20" t="s">
        <v>131</v>
      </c>
      <c r="E554" s="68">
        <v>0</v>
      </c>
      <c r="F554" s="20" t="s">
        <v>150</v>
      </c>
      <c r="G554" s="20" t="s">
        <v>101</v>
      </c>
      <c r="H554" s="20" t="s">
        <v>133</v>
      </c>
      <c r="I554" s="20" t="s">
        <v>134</v>
      </c>
      <c r="J554" s="20" t="s">
        <v>135</v>
      </c>
      <c r="K554" s="20" t="s">
        <v>136</v>
      </c>
      <c r="L554" s="20" t="s">
        <v>137</v>
      </c>
      <c r="M554" s="20" t="s">
        <v>161</v>
      </c>
      <c r="N554" s="20" t="s">
        <v>139</v>
      </c>
      <c r="O554" s="20" t="s">
        <v>140</v>
      </c>
      <c r="P554" s="20" t="s">
        <v>132</v>
      </c>
      <c r="Q554" s="20" t="s">
        <v>95</v>
      </c>
      <c r="R554" s="20" t="s">
        <v>141</v>
      </c>
      <c r="S554" s="20" t="s">
        <v>162</v>
      </c>
      <c r="T554" s="68">
        <v>0</v>
      </c>
    </row>
    <row r="555" spans="1:20" x14ac:dyDescent="0.25">
      <c r="A555" s="21">
        <v>46216.426438310184</v>
      </c>
      <c r="B555" s="20" t="s">
        <v>35</v>
      </c>
      <c r="C555" s="20" t="s">
        <v>74</v>
      </c>
      <c r="D555" s="20" t="s">
        <v>131</v>
      </c>
      <c r="E555" s="68">
        <v>0</v>
      </c>
      <c r="F555" s="20" t="s">
        <v>150</v>
      </c>
      <c r="G555" s="20" t="s">
        <v>101</v>
      </c>
      <c r="H555" s="20" t="s">
        <v>133</v>
      </c>
      <c r="I555" s="20" t="s">
        <v>134</v>
      </c>
      <c r="J555" s="20" t="s">
        <v>135</v>
      </c>
      <c r="K555" s="20" t="s">
        <v>136</v>
      </c>
      <c r="L555" s="20" t="s">
        <v>137</v>
      </c>
      <c r="M555" s="20" t="s">
        <v>161</v>
      </c>
      <c r="N555" s="20" t="s">
        <v>139</v>
      </c>
      <c r="O555" s="20" t="s">
        <v>140</v>
      </c>
      <c r="P555" s="20" t="s">
        <v>132</v>
      </c>
      <c r="Q555" s="20" t="s">
        <v>97</v>
      </c>
      <c r="R555" s="20" t="s">
        <v>141</v>
      </c>
      <c r="S555" s="20" t="s">
        <v>162</v>
      </c>
      <c r="T555" s="68">
        <v>0</v>
      </c>
    </row>
    <row r="556" spans="1:20" x14ac:dyDescent="0.25">
      <c r="A556" s="21">
        <v>46216.426438310184</v>
      </c>
      <c r="B556" s="20" t="s">
        <v>35</v>
      </c>
      <c r="C556" s="20" t="s">
        <v>74</v>
      </c>
      <c r="D556" s="20" t="s">
        <v>131</v>
      </c>
      <c r="E556" s="68">
        <v>0</v>
      </c>
      <c r="F556" s="20" t="s">
        <v>150</v>
      </c>
      <c r="G556" s="20" t="s">
        <v>101</v>
      </c>
      <c r="H556" s="20" t="s">
        <v>133</v>
      </c>
      <c r="I556" s="20" t="s">
        <v>134</v>
      </c>
      <c r="J556" s="20" t="s">
        <v>135</v>
      </c>
      <c r="K556" s="20" t="s">
        <v>136</v>
      </c>
      <c r="L556" s="20" t="s">
        <v>137</v>
      </c>
      <c r="M556" s="20" t="s">
        <v>161</v>
      </c>
      <c r="N556" s="20" t="s">
        <v>139</v>
      </c>
      <c r="O556" s="20" t="s">
        <v>140</v>
      </c>
      <c r="P556" s="20" t="s">
        <v>132</v>
      </c>
      <c r="Q556" s="20" t="s">
        <v>99</v>
      </c>
      <c r="R556" s="20" t="s">
        <v>141</v>
      </c>
      <c r="S556" s="20" t="s">
        <v>162</v>
      </c>
      <c r="T556" s="68">
        <v>0</v>
      </c>
    </row>
    <row r="557" spans="1:20" x14ac:dyDescent="0.25">
      <c r="A557" s="21">
        <v>46216.426438310184</v>
      </c>
      <c r="B557" s="20" t="s">
        <v>35</v>
      </c>
      <c r="C557" s="20" t="s">
        <v>74</v>
      </c>
      <c r="D557" s="20" t="s">
        <v>131</v>
      </c>
      <c r="E557" s="68">
        <v>0</v>
      </c>
      <c r="F557" s="20" t="s">
        <v>151</v>
      </c>
      <c r="G557" s="20" t="s">
        <v>101</v>
      </c>
      <c r="H557" s="20" t="s">
        <v>133</v>
      </c>
      <c r="I557" s="20" t="s">
        <v>134</v>
      </c>
      <c r="J557" s="20" t="s">
        <v>135</v>
      </c>
      <c r="K557" s="20" t="s">
        <v>136</v>
      </c>
      <c r="L557" s="20" t="s">
        <v>137</v>
      </c>
      <c r="M557" s="20" t="s">
        <v>161</v>
      </c>
      <c r="N557" s="20" t="s">
        <v>139</v>
      </c>
      <c r="O557" s="20" t="s">
        <v>140</v>
      </c>
      <c r="P557" s="20" t="s">
        <v>132</v>
      </c>
      <c r="Q557" s="20" t="s">
        <v>89</v>
      </c>
      <c r="R557" s="20" t="s">
        <v>141</v>
      </c>
      <c r="S557" s="20" t="s">
        <v>162</v>
      </c>
      <c r="T557" s="68">
        <v>0</v>
      </c>
    </row>
    <row r="558" spans="1:20" x14ac:dyDescent="0.25">
      <c r="A558" s="21">
        <v>46216.426438310184</v>
      </c>
      <c r="B558" s="20" t="s">
        <v>35</v>
      </c>
      <c r="C558" s="20" t="s">
        <v>74</v>
      </c>
      <c r="D558" s="20" t="s">
        <v>131</v>
      </c>
      <c r="E558" s="68">
        <v>0</v>
      </c>
      <c r="F558" s="20" t="s">
        <v>151</v>
      </c>
      <c r="G558" s="20" t="s">
        <v>101</v>
      </c>
      <c r="H558" s="20" t="s">
        <v>133</v>
      </c>
      <c r="I558" s="20" t="s">
        <v>134</v>
      </c>
      <c r="J558" s="20" t="s">
        <v>135</v>
      </c>
      <c r="K558" s="20" t="s">
        <v>136</v>
      </c>
      <c r="L558" s="20" t="s">
        <v>137</v>
      </c>
      <c r="M558" s="20" t="s">
        <v>161</v>
      </c>
      <c r="N558" s="20" t="s">
        <v>139</v>
      </c>
      <c r="O558" s="20" t="s">
        <v>140</v>
      </c>
      <c r="P558" s="20" t="s">
        <v>132</v>
      </c>
      <c r="Q558" s="20" t="s">
        <v>91</v>
      </c>
      <c r="R558" s="20" t="s">
        <v>141</v>
      </c>
      <c r="S558" s="20" t="s">
        <v>162</v>
      </c>
      <c r="T558" s="68">
        <v>0</v>
      </c>
    </row>
    <row r="559" spans="1:20" x14ac:dyDescent="0.25">
      <c r="A559" s="21">
        <v>46216.426438310184</v>
      </c>
      <c r="B559" s="20" t="s">
        <v>35</v>
      </c>
      <c r="C559" s="20" t="s">
        <v>74</v>
      </c>
      <c r="D559" s="20" t="s">
        <v>131</v>
      </c>
      <c r="E559" s="68">
        <v>0</v>
      </c>
      <c r="F559" s="20" t="s">
        <v>151</v>
      </c>
      <c r="G559" s="20" t="s">
        <v>101</v>
      </c>
      <c r="H559" s="20" t="s">
        <v>133</v>
      </c>
      <c r="I559" s="20" t="s">
        <v>134</v>
      </c>
      <c r="J559" s="20" t="s">
        <v>135</v>
      </c>
      <c r="K559" s="20" t="s">
        <v>136</v>
      </c>
      <c r="L559" s="20" t="s">
        <v>137</v>
      </c>
      <c r="M559" s="20" t="s">
        <v>161</v>
      </c>
      <c r="N559" s="20" t="s">
        <v>139</v>
      </c>
      <c r="O559" s="20" t="s">
        <v>140</v>
      </c>
      <c r="P559" s="20" t="s">
        <v>132</v>
      </c>
      <c r="Q559" s="20" t="s">
        <v>93</v>
      </c>
      <c r="R559" s="20" t="s">
        <v>141</v>
      </c>
      <c r="S559" s="20" t="s">
        <v>162</v>
      </c>
      <c r="T559" s="68">
        <v>0</v>
      </c>
    </row>
    <row r="560" spans="1:20" x14ac:dyDescent="0.25">
      <c r="A560" s="21">
        <v>46216.426438310184</v>
      </c>
      <c r="B560" s="20" t="s">
        <v>35</v>
      </c>
      <c r="C560" s="20" t="s">
        <v>74</v>
      </c>
      <c r="D560" s="20" t="s">
        <v>131</v>
      </c>
      <c r="E560" s="68">
        <v>0</v>
      </c>
      <c r="F560" s="20" t="s">
        <v>151</v>
      </c>
      <c r="G560" s="20" t="s">
        <v>101</v>
      </c>
      <c r="H560" s="20" t="s">
        <v>133</v>
      </c>
      <c r="I560" s="20" t="s">
        <v>134</v>
      </c>
      <c r="J560" s="20" t="s">
        <v>135</v>
      </c>
      <c r="K560" s="20" t="s">
        <v>136</v>
      </c>
      <c r="L560" s="20" t="s">
        <v>137</v>
      </c>
      <c r="M560" s="20" t="s">
        <v>161</v>
      </c>
      <c r="N560" s="20" t="s">
        <v>139</v>
      </c>
      <c r="O560" s="20" t="s">
        <v>140</v>
      </c>
      <c r="P560" s="20" t="s">
        <v>132</v>
      </c>
      <c r="Q560" s="20" t="s">
        <v>101</v>
      </c>
      <c r="R560" s="20" t="s">
        <v>141</v>
      </c>
      <c r="S560" s="20" t="s">
        <v>162</v>
      </c>
      <c r="T560" s="68">
        <v>0</v>
      </c>
    </row>
    <row r="561" spans="1:20" x14ac:dyDescent="0.25">
      <c r="A561" s="21">
        <v>46216.426438310184</v>
      </c>
      <c r="B561" s="20" t="s">
        <v>35</v>
      </c>
      <c r="C561" s="20" t="s">
        <v>74</v>
      </c>
      <c r="D561" s="20" t="s">
        <v>131</v>
      </c>
      <c r="E561" s="68">
        <v>0</v>
      </c>
      <c r="F561" s="20" t="s">
        <v>151</v>
      </c>
      <c r="G561" s="20" t="s">
        <v>101</v>
      </c>
      <c r="H561" s="20" t="s">
        <v>133</v>
      </c>
      <c r="I561" s="20" t="s">
        <v>134</v>
      </c>
      <c r="J561" s="20" t="s">
        <v>135</v>
      </c>
      <c r="K561" s="20" t="s">
        <v>136</v>
      </c>
      <c r="L561" s="20" t="s">
        <v>137</v>
      </c>
      <c r="M561" s="20" t="s">
        <v>161</v>
      </c>
      <c r="N561" s="20" t="s">
        <v>139</v>
      </c>
      <c r="O561" s="20" t="s">
        <v>140</v>
      </c>
      <c r="P561" s="20" t="s">
        <v>132</v>
      </c>
      <c r="Q561" s="20" t="s">
        <v>95</v>
      </c>
      <c r="R561" s="20" t="s">
        <v>141</v>
      </c>
      <c r="S561" s="20" t="s">
        <v>162</v>
      </c>
      <c r="T561" s="68">
        <v>0</v>
      </c>
    </row>
    <row r="562" spans="1:20" x14ac:dyDescent="0.25">
      <c r="A562" s="21">
        <v>46216.426438310184</v>
      </c>
      <c r="B562" s="20" t="s">
        <v>35</v>
      </c>
      <c r="C562" s="20" t="s">
        <v>74</v>
      </c>
      <c r="D562" s="20" t="s">
        <v>131</v>
      </c>
      <c r="E562" s="68">
        <v>0</v>
      </c>
      <c r="F562" s="20" t="s">
        <v>151</v>
      </c>
      <c r="G562" s="20" t="s">
        <v>101</v>
      </c>
      <c r="H562" s="20" t="s">
        <v>133</v>
      </c>
      <c r="I562" s="20" t="s">
        <v>134</v>
      </c>
      <c r="J562" s="20" t="s">
        <v>135</v>
      </c>
      <c r="K562" s="20" t="s">
        <v>136</v>
      </c>
      <c r="L562" s="20" t="s">
        <v>137</v>
      </c>
      <c r="M562" s="20" t="s">
        <v>161</v>
      </c>
      <c r="N562" s="20" t="s">
        <v>139</v>
      </c>
      <c r="O562" s="20" t="s">
        <v>140</v>
      </c>
      <c r="P562" s="20" t="s">
        <v>132</v>
      </c>
      <c r="Q562" s="20" t="s">
        <v>97</v>
      </c>
      <c r="R562" s="20" t="s">
        <v>141</v>
      </c>
      <c r="S562" s="20" t="s">
        <v>162</v>
      </c>
      <c r="T562" s="68">
        <v>0</v>
      </c>
    </row>
    <row r="563" spans="1:20" x14ac:dyDescent="0.25">
      <c r="A563" s="21">
        <v>46216.426438310184</v>
      </c>
      <c r="B563" s="20" t="s">
        <v>35</v>
      </c>
      <c r="C563" s="20" t="s">
        <v>74</v>
      </c>
      <c r="D563" s="20" t="s">
        <v>131</v>
      </c>
      <c r="E563" s="68">
        <v>0</v>
      </c>
      <c r="F563" s="20" t="s">
        <v>151</v>
      </c>
      <c r="G563" s="20" t="s">
        <v>101</v>
      </c>
      <c r="H563" s="20" t="s">
        <v>133</v>
      </c>
      <c r="I563" s="20" t="s">
        <v>134</v>
      </c>
      <c r="J563" s="20" t="s">
        <v>135</v>
      </c>
      <c r="K563" s="20" t="s">
        <v>136</v>
      </c>
      <c r="L563" s="20" t="s">
        <v>137</v>
      </c>
      <c r="M563" s="20" t="s">
        <v>161</v>
      </c>
      <c r="N563" s="20" t="s">
        <v>139</v>
      </c>
      <c r="O563" s="20" t="s">
        <v>140</v>
      </c>
      <c r="P563" s="20" t="s">
        <v>132</v>
      </c>
      <c r="Q563" s="20" t="s">
        <v>99</v>
      </c>
      <c r="R563" s="20" t="s">
        <v>141</v>
      </c>
      <c r="S563" s="20" t="s">
        <v>162</v>
      </c>
      <c r="T563" s="68">
        <v>0</v>
      </c>
    </row>
    <row r="564" spans="1:20" x14ac:dyDescent="0.25">
      <c r="A564" s="21">
        <v>46216.426438310184</v>
      </c>
      <c r="B564" s="20" t="s">
        <v>35</v>
      </c>
      <c r="C564" s="20" t="s">
        <v>74</v>
      </c>
      <c r="D564" s="20" t="s">
        <v>131</v>
      </c>
      <c r="E564" s="68">
        <v>0</v>
      </c>
      <c r="F564" s="20" t="s">
        <v>152</v>
      </c>
      <c r="G564" s="20" t="s">
        <v>101</v>
      </c>
      <c r="H564" s="20" t="s">
        <v>133</v>
      </c>
      <c r="I564" s="20" t="s">
        <v>134</v>
      </c>
      <c r="J564" s="20" t="s">
        <v>135</v>
      </c>
      <c r="K564" s="20" t="s">
        <v>136</v>
      </c>
      <c r="L564" s="20" t="s">
        <v>137</v>
      </c>
      <c r="M564" s="20" t="s">
        <v>161</v>
      </c>
      <c r="N564" s="20" t="s">
        <v>139</v>
      </c>
      <c r="O564" s="20" t="s">
        <v>140</v>
      </c>
      <c r="P564" s="20" t="s">
        <v>132</v>
      </c>
      <c r="Q564" s="20" t="s">
        <v>89</v>
      </c>
      <c r="R564" s="20" t="s">
        <v>141</v>
      </c>
      <c r="S564" s="20" t="s">
        <v>162</v>
      </c>
      <c r="T564" s="68">
        <v>0</v>
      </c>
    </row>
    <row r="565" spans="1:20" x14ac:dyDescent="0.25">
      <c r="A565" s="21">
        <v>46216.426438310184</v>
      </c>
      <c r="B565" s="20" t="s">
        <v>35</v>
      </c>
      <c r="C565" s="20" t="s">
        <v>74</v>
      </c>
      <c r="D565" s="20" t="s">
        <v>131</v>
      </c>
      <c r="E565" s="68">
        <v>0</v>
      </c>
      <c r="F565" s="20" t="s">
        <v>152</v>
      </c>
      <c r="G565" s="20" t="s">
        <v>101</v>
      </c>
      <c r="H565" s="20" t="s">
        <v>133</v>
      </c>
      <c r="I565" s="20" t="s">
        <v>134</v>
      </c>
      <c r="J565" s="20" t="s">
        <v>135</v>
      </c>
      <c r="K565" s="20" t="s">
        <v>136</v>
      </c>
      <c r="L565" s="20" t="s">
        <v>137</v>
      </c>
      <c r="M565" s="20" t="s">
        <v>161</v>
      </c>
      <c r="N565" s="20" t="s">
        <v>139</v>
      </c>
      <c r="O565" s="20" t="s">
        <v>140</v>
      </c>
      <c r="P565" s="20" t="s">
        <v>132</v>
      </c>
      <c r="Q565" s="20" t="s">
        <v>91</v>
      </c>
      <c r="R565" s="20" t="s">
        <v>141</v>
      </c>
      <c r="S565" s="20" t="s">
        <v>162</v>
      </c>
      <c r="T565" s="68">
        <v>0</v>
      </c>
    </row>
    <row r="566" spans="1:20" x14ac:dyDescent="0.25">
      <c r="A566" s="21">
        <v>46216.426438310184</v>
      </c>
      <c r="B566" s="20" t="s">
        <v>35</v>
      </c>
      <c r="C566" s="20" t="s">
        <v>74</v>
      </c>
      <c r="D566" s="20" t="s">
        <v>131</v>
      </c>
      <c r="E566" s="68">
        <v>0</v>
      </c>
      <c r="F566" s="20" t="s">
        <v>152</v>
      </c>
      <c r="G566" s="20" t="s">
        <v>101</v>
      </c>
      <c r="H566" s="20" t="s">
        <v>133</v>
      </c>
      <c r="I566" s="20" t="s">
        <v>134</v>
      </c>
      <c r="J566" s="20" t="s">
        <v>135</v>
      </c>
      <c r="K566" s="20" t="s">
        <v>136</v>
      </c>
      <c r="L566" s="20" t="s">
        <v>137</v>
      </c>
      <c r="M566" s="20" t="s">
        <v>161</v>
      </c>
      <c r="N566" s="20" t="s">
        <v>139</v>
      </c>
      <c r="O566" s="20" t="s">
        <v>140</v>
      </c>
      <c r="P566" s="20" t="s">
        <v>132</v>
      </c>
      <c r="Q566" s="20" t="s">
        <v>93</v>
      </c>
      <c r="R566" s="20" t="s">
        <v>141</v>
      </c>
      <c r="S566" s="20" t="s">
        <v>162</v>
      </c>
      <c r="T566" s="68">
        <v>0</v>
      </c>
    </row>
    <row r="567" spans="1:20" x14ac:dyDescent="0.25">
      <c r="A567" s="21">
        <v>46216.426438310184</v>
      </c>
      <c r="B567" s="20" t="s">
        <v>35</v>
      </c>
      <c r="C567" s="20" t="s">
        <v>74</v>
      </c>
      <c r="D567" s="20" t="s">
        <v>131</v>
      </c>
      <c r="E567" s="68">
        <v>0</v>
      </c>
      <c r="F567" s="20" t="s">
        <v>152</v>
      </c>
      <c r="G567" s="20" t="s">
        <v>101</v>
      </c>
      <c r="H567" s="20" t="s">
        <v>133</v>
      </c>
      <c r="I567" s="20" t="s">
        <v>134</v>
      </c>
      <c r="J567" s="20" t="s">
        <v>135</v>
      </c>
      <c r="K567" s="20" t="s">
        <v>136</v>
      </c>
      <c r="L567" s="20" t="s">
        <v>137</v>
      </c>
      <c r="M567" s="20" t="s">
        <v>161</v>
      </c>
      <c r="N567" s="20" t="s">
        <v>139</v>
      </c>
      <c r="O567" s="20" t="s">
        <v>140</v>
      </c>
      <c r="P567" s="20" t="s">
        <v>132</v>
      </c>
      <c r="Q567" s="20" t="s">
        <v>101</v>
      </c>
      <c r="R567" s="20" t="s">
        <v>141</v>
      </c>
      <c r="S567" s="20" t="s">
        <v>162</v>
      </c>
      <c r="T567" s="68">
        <v>0</v>
      </c>
    </row>
    <row r="568" spans="1:20" x14ac:dyDescent="0.25">
      <c r="A568" s="21">
        <v>46216.426438310184</v>
      </c>
      <c r="B568" s="20" t="s">
        <v>35</v>
      </c>
      <c r="C568" s="20" t="s">
        <v>74</v>
      </c>
      <c r="D568" s="20" t="s">
        <v>131</v>
      </c>
      <c r="E568" s="68">
        <v>0</v>
      </c>
      <c r="F568" s="20" t="s">
        <v>152</v>
      </c>
      <c r="G568" s="20" t="s">
        <v>101</v>
      </c>
      <c r="H568" s="20" t="s">
        <v>133</v>
      </c>
      <c r="I568" s="20" t="s">
        <v>134</v>
      </c>
      <c r="J568" s="20" t="s">
        <v>135</v>
      </c>
      <c r="K568" s="20" t="s">
        <v>136</v>
      </c>
      <c r="L568" s="20" t="s">
        <v>137</v>
      </c>
      <c r="M568" s="20" t="s">
        <v>161</v>
      </c>
      <c r="N568" s="20" t="s">
        <v>139</v>
      </c>
      <c r="O568" s="20" t="s">
        <v>140</v>
      </c>
      <c r="P568" s="20" t="s">
        <v>132</v>
      </c>
      <c r="Q568" s="20" t="s">
        <v>95</v>
      </c>
      <c r="R568" s="20" t="s">
        <v>141</v>
      </c>
      <c r="S568" s="20" t="s">
        <v>162</v>
      </c>
      <c r="T568" s="68">
        <v>0</v>
      </c>
    </row>
    <row r="569" spans="1:20" x14ac:dyDescent="0.25">
      <c r="A569" s="21">
        <v>46216.426438310184</v>
      </c>
      <c r="B569" s="20" t="s">
        <v>35</v>
      </c>
      <c r="C569" s="20" t="s">
        <v>74</v>
      </c>
      <c r="D569" s="20" t="s">
        <v>131</v>
      </c>
      <c r="E569" s="68">
        <v>0</v>
      </c>
      <c r="F569" s="20" t="s">
        <v>152</v>
      </c>
      <c r="G569" s="20" t="s">
        <v>101</v>
      </c>
      <c r="H569" s="20" t="s">
        <v>133</v>
      </c>
      <c r="I569" s="20" t="s">
        <v>134</v>
      </c>
      <c r="J569" s="20" t="s">
        <v>135</v>
      </c>
      <c r="K569" s="20" t="s">
        <v>136</v>
      </c>
      <c r="L569" s="20" t="s">
        <v>137</v>
      </c>
      <c r="M569" s="20" t="s">
        <v>161</v>
      </c>
      <c r="N569" s="20" t="s">
        <v>139</v>
      </c>
      <c r="O569" s="20" t="s">
        <v>140</v>
      </c>
      <c r="P569" s="20" t="s">
        <v>132</v>
      </c>
      <c r="Q569" s="20" t="s">
        <v>97</v>
      </c>
      <c r="R569" s="20" t="s">
        <v>141</v>
      </c>
      <c r="S569" s="20" t="s">
        <v>162</v>
      </c>
      <c r="T569" s="68">
        <v>0</v>
      </c>
    </row>
    <row r="570" spans="1:20" x14ac:dyDescent="0.25">
      <c r="A570" s="21">
        <v>46216.426438310184</v>
      </c>
      <c r="B570" s="20" t="s">
        <v>35</v>
      </c>
      <c r="C570" s="20" t="s">
        <v>74</v>
      </c>
      <c r="D570" s="20" t="s">
        <v>131</v>
      </c>
      <c r="E570" s="68">
        <v>0</v>
      </c>
      <c r="F570" s="20" t="s">
        <v>152</v>
      </c>
      <c r="G570" s="20" t="s">
        <v>101</v>
      </c>
      <c r="H570" s="20" t="s">
        <v>133</v>
      </c>
      <c r="I570" s="20" t="s">
        <v>134</v>
      </c>
      <c r="J570" s="20" t="s">
        <v>135</v>
      </c>
      <c r="K570" s="20" t="s">
        <v>136</v>
      </c>
      <c r="L570" s="20" t="s">
        <v>137</v>
      </c>
      <c r="M570" s="20" t="s">
        <v>161</v>
      </c>
      <c r="N570" s="20" t="s">
        <v>139</v>
      </c>
      <c r="O570" s="20" t="s">
        <v>140</v>
      </c>
      <c r="P570" s="20" t="s">
        <v>132</v>
      </c>
      <c r="Q570" s="20" t="s">
        <v>99</v>
      </c>
      <c r="R570" s="20" t="s">
        <v>141</v>
      </c>
      <c r="S570" s="20" t="s">
        <v>162</v>
      </c>
      <c r="T570" s="68">
        <v>0</v>
      </c>
    </row>
    <row r="571" spans="1:20" x14ac:dyDescent="0.25">
      <c r="A571" s="21">
        <v>46216.426438310184</v>
      </c>
      <c r="B571" s="20" t="s">
        <v>35</v>
      </c>
      <c r="C571" s="20" t="s">
        <v>74</v>
      </c>
      <c r="D571" s="20" t="s">
        <v>131</v>
      </c>
      <c r="E571" s="68">
        <v>0</v>
      </c>
      <c r="F571" s="20" t="s">
        <v>153</v>
      </c>
      <c r="G571" s="20" t="s">
        <v>101</v>
      </c>
      <c r="H571" s="20" t="s">
        <v>133</v>
      </c>
      <c r="I571" s="20" t="s">
        <v>134</v>
      </c>
      <c r="J571" s="20" t="s">
        <v>135</v>
      </c>
      <c r="K571" s="20" t="s">
        <v>136</v>
      </c>
      <c r="L571" s="20" t="s">
        <v>137</v>
      </c>
      <c r="M571" s="20" t="s">
        <v>161</v>
      </c>
      <c r="N571" s="20" t="s">
        <v>139</v>
      </c>
      <c r="O571" s="20" t="s">
        <v>140</v>
      </c>
      <c r="P571" s="20" t="s">
        <v>132</v>
      </c>
      <c r="Q571" s="20" t="s">
        <v>89</v>
      </c>
      <c r="R571" s="20" t="s">
        <v>141</v>
      </c>
      <c r="S571" s="20" t="s">
        <v>162</v>
      </c>
      <c r="T571" s="68">
        <v>0</v>
      </c>
    </row>
    <row r="572" spans="1:20" x14ac:dyDescent="0.25">
      <c r="A572" s="21">
        <v>46216.426438310184</v>
      </c>
      <c r="B572" s="20" t="s">
        <v>35</v>
      </c>
      <c r="C572" s="20" t="s">
        <v>74</v>
      </c>
      <c r="D572" s="20" t="s">
        <v>131</v>
      </c>
      <c r="E572" s="68">
        <v>0</v>
      </c>
      <c r="F572" s="20" t="s">
        <v>153</v>
      </c>
      <c r="G572" s="20" t="s">
        <v>101</v>
      </c>
      <c r="H572" s="20" t="s">
        <v>133</v>
      </c>
      <c r="I572" s="20" t="s">
        <v>134</v>
      </c>
      <c r="J572" s="20" t="s">
        <v>135</v>
      </c>
      <c r="K572" s="20" t="s">
        <v>136</v>
      </c>
      <c r="L572" s="20" t="s">
        <v>137</v>
      </c>
      <c r="M572" s="20" t="s">
        <v>161</v>
      </c>
      <c r="N572" s="20" t="s">
        <v>139</v>
      </c>
      <c r="O572" s="20" t="s">
        <v>140</v>
      </c>
      <c r="P572" s="20" t="s">
        <v>132</v>
      </c>
      <c r="Q572" s="20" t="s">
        <v>91</v>
      </c>
      <c r="R572" s="20" t="s">
        <v>141</v>
      </c>
      <c r="S572" s="20" t="s">
        <v>162</v>
      </c>
      <c r="T572" s="68">
        <v>0</v>
      </c>
    </row>
    <row r="573" spans="1:20" x14ac:dyDescent="0.25">
      <c r="A573" s="21">
        <v>46216.426438310184</v>
      </c>
      <c r="B573" s="20" t="s">
        <v>35</v>
      </c>
      <c r="C573" s="20" t="s">
        <v>74</v>
      </c>
      <c r="D573" s="20" t="s">
        <v>131</v>
      </c>
      <c r="E573" s="68">
        <v>0</v>
      </c>
      <c r="F573" s="20" t="s">
        <v>153</v>
      </c>
      <c r="G573" s="20" t="s">
        <v>101</v>
      </c>
      <c r="H573" s="20" t="s">
        <v>133</v>
      </c>
      <c r="I573" s="20" t="s">
        <v>134</v>
      </c>
      <c r="J573" s="20" t="s">
        <v>135</v>
      </c>
      <c r="K573" s="20" t="s">
        <v>136</v>
      </c>
      <c r="L573" s="20" t="s">
        <v>137</v>
      </c>
      <c r="M573" s="20" t="s">
        <v>161</v>
      </c>
      <c r="N573" s="20" t="s">
        <v>139</v>
      </c>
      <c r="O573" s="20" t="s">
        <v>140</v>
      </c>
      <c r="P573" s="20" t="s">
        <v>132</v>
      </c>
      <c r="Q573" s="20" t="s">
        <v>93</v>
      </c>
      <c r="R573" s="20" t="s">
        <v>141</v>
      </c>
      <c r="S573" s="20" t="s">
        <v>162</v>
      </c>
      <c r="T573" s="68">
        <v>0</v>
      </c>
    </row>
    <row r="574" spans="1:20" x14ac:dyDescent="0.25">
      <c r="A574" s="21">
        <v>46216.426438310184</v>
      </c>
      <c r="B574" s="20" t="s">
        <v>35</v>
      </c>
      <c r="C574" s="20" t="s">
        <v>74</v>
      </c>
      <c r="D574" s="20" t="s">
        <v>131</v>
      </c>
      <c r="E574" s="68">
        <v>0</v>
      </c>
      <c r="F574" s="20" t="s">
        <v>153</v>
      </c>
      <c r="G574" s="20" t="s">
        <v>101</v>
      </c>
      <c r="H574" s="20" t="s">
        <v>133</v>
      </c>
      <c r="I574" s="20" t="s">
        <v>134</v>
      </c>
      <c r="J574" s="20" t="s">
        <v>135</v>
      </c>
      <c r="K574" s="20" t="s">
        <v>136</v>
      </c>
      <c r="L574" s="20" t="s">
        <v>137</v>
      </c>
      <c r="M574" s="20" t="s">
        <v>161</v>
      </c>
      <c r="N574" s="20" t="s">
        <v>139</v>
      </c>
      <c r="O574" s="20" t="s">
        <v>140</v>
      </c>
      <c r="P574" s="20" t="s">
        <v>132</v>
      </c>
      <c r="Q574" s="20" t="s">
        <v>101</v>
      </c>
      <c r="R574" s="20" t="s">
        <v>141</v>
      </c>
      <c r="S574" s="20" t="s">
        <v>162</v>
      </c>
      <c r="T574" s="68">
        <v>0</v>
      </c>
    </row>
    <row r="575" spans="1:20" x14ac:dyDescent="0.25">
      <c r="A575" s="21">
        <v>46216.426438310184</v>
      </c>
      <c r="B575" s="20" t="s">
        <v>35</v>
      </c>
      <c r="C575" s="20" t="s">
        <v>74</v>
      </c>
      <c r="D575" s="20" t="s">
        <v>131</v>
      </c>
      <c r="E575" s="68">
        <v>0</v>
      </c>
      <c r="F575" s="20" t="s">
        <v>153</v>
      </c>
      <c r="G575" s="20" t="s">
        <v>101</v>
      </c>
      <c r="H575" s="20" t="s">
        <v>133</v>
      </c>
      <c r="I575" s="20" t="s">
        <v>134</v>
      </c>
      <c r="J575" s="20" t="s">
        <v>135</v>
      </c>
      <c r="K575" s="20" t="s">
        <v>136</v>
      </c>
      <c r="L575" s="20" t="s">
        <v>137</v>
      </c>
      <c r="M575" s="20" t="s">
        <v>161</v>
      </c>
      <c r="N575" s="20" t="s">
        <v>139</v>
      </c>
      <c r="O575" s="20" t="s">
        <v>140</v>
      </c>
      <c r="P575" s="20" t="s">
        <v>132</v>
      </c>
      <c r="Q575" s="20" t="s">
        <v>95</v>
      </c>
      <c r="R575" s="20" t="s">
        <v>141</v>
      </c>
      <c r="S575" s="20" t="s">
        <v>162</v>
      </c>
      <c r="T575" s="68">
        <v>0</v>
      </c>
    </row>
    <row r="576" spans="1:20" x14ac:dyDescent="0.25">
      <c r="A576" s="21">
        <v>46216.426438310184</v>
      </c>
      <c r="B576" s="20" t="s">
        <v>35</v>
      </c>
      <c r="C576" s="20" t="s">
        <v>74</v>
      </c>
      <c r="D576" s="20" t="s">
        <v>131</v>
      </c>
      <c r="E576" s="68">
        <v>0</v>
      </c>
      <c r="F576" s="20" t="s">
        <v>153</v>
      </c>
      <c r="G576" s="20" t="s">
        <v>101</v>
      </c>
      <c r="H576" s="20" t="s">
        <v>133</v>
      </c>
      <c r="I576" s="20" t="s">
        <v>134</v>
      </c>
      <c r="J576" s="20" t="s">
        <v>135</v>
      </c>
      <c r="K576" s="20" t="s">
        <v>136</v>
      </c>
      <c r="L576" s="20" t="s">
        <v>137</v>
      </c>
      <c r="M576" s="20" t="s">
        <v>161</v>
      </c>
      <c r="N576" s="20" t="s">
        <v>139</v>
      </c>
      <c r="O576" s="20" t="s">
        <v>140</v>
      </c>
      <c r="P576" s="20" t="s">
        <v>132</v>
      </c>
      <c r="Q576" s="20" t="s">
        <v>97</v>
      </c>
      <c r="R576" s="20" t="s">
        <v>141</v>
      </c>
      <c r="S576" s="20" t="s">
        <v>162</v>
      </c>
      <c r="T576" s="68">
        <v>0</v>
      </c>
    </row>
    <row r="577" spans="1:20" x14ac:dyDescent="0.25">
      <c r="A577" s="21">
        <v>46216.426438310184</v>
      </c>
      <c r="B577" s="20" t="s">
        <v>35</v>
      </c>
      <c r="C577" s="20" t="s">
        <v>74</v>
      </c>
      <c r="D577" s="20" t="s">
        <v>131</v>
      </c>
      <c r="E577" s="68">
        <v>0</v>
      </c>
      <c r="F577" s="20" t="s">
        <v>153</v>
      </c>
      <c r="G577" s="20" t="s">
        <v>101</v>
      </c>
      <c r="H577" s="20" t="s">
        <v>133</v>
      </c>
      <c r="I577" s="20" t="s">
        <v>134</v>
      </c>
      <c r="J577" s="20" t="s">
        <v>135</v>
      </c>
      <c r="K577" s="20" t="s">
        <v>136</v>
      </c>
      <c r="L577" s="20" t="s">
        <v>137</v>
      </c>
      <c r="M577" s="20" t="s">
        <v>161</v>
      </c>
      <c r="N577" s="20" t="s">
        <v>139</v>
      </c>
      <c r="O577" s="20" t="s">
        <v>140</v>
      </c>
      <c r="P577" s="20" t="s">
        <v>132</v>
      </c>
      <c r="Q577" s="20" t="s">
        <v>99</v>
      </c>
      <c r="R577" s="20" t="s">
        <v>141</v>
      </c>
      <c r="S577" s="20" t="s">
        <v>162</v>
      </c>
      <c r="T577" s="68">
        <v>0</v>
      </c>
    </row>
    <row r="578" spans="1:20" x14ac:dyDescent="0.25">
      <c r="A578" s="21">
        <v>46216.426438310184</v>
      </c>
      <c r="B578" s="20" t="s">
        <v>35</v>
      </c>
      <c r="C578" s="20" t="s">
        <v>74</v>
      </c>
      <c r="D578" s="20" t="s">
        <v>131</v>
      </c>
      <c r="E578" s="68">
        <v>0</v>
      </c>
      <c r="F578" s="20" t="s">
        <v>154</v>
      </c>
      <c r="G578" s="20" t="s">
        <v>101</v>
      </c>
      <c r="H578" s="20" t="s">
        <v>133</v>
      </c>
      <c r="I578" s="20" t="s">
        <v>134</v>
      </c>
      <c r="J578" s="20" t="s">
        <v>135</v>
      </c>
      <c r="K578" s="20" t="s">
        <v>136</v>
      </c>
      <c r="L578" s="20" t="s">
        <v>137</v>
      </c>
      <c r="M578" s="20" t="s">
        <v>161</v>
      </c>
      <c r="N578" s="20" t="s">
        <v>139</v>
      </c>
      <c r="O578" s="20" t="s">
        <v>140</v>
      </c>
      <c r="P578" s="20" t="s">
        <v>132</v>
      </c>
      <c r="Q578" s="20" t="s">
        <v>89</v>
      </c>
      <c r="R578" s="20" t="s">
        <v>141</v>
      </c>
      <c r="S578" s="20" t="s">
        <v>162</v>
      </c>
      <c r="T578" s="68">
        <v>0</v>
      </c>
    </row>
    <row r="579" spans="1:20" x14ac:dyDescent="0.25">
      <c r="A579" s="21">
        <v>46216.426438310184</v>
      </c>
      <c r="B579" s="20" t="s">
        <v>35</v>
      </c>
      <c r="C579" s="20" t="s">
        <v>74</v>
      </c>
      <c r="D579" s="20" t="s">
        <v>131</v>
      </c>
      <c r="E579" s="68">
        <v>0</v>
      </c>
      <c r="F579" s="20" t="s">
        <v>154</v>
      </c>
      <c r="G579" s="20" t="s">
        <v>101</v>
      </c>
      <c r="H579" s="20" t="s">
        <v>133</v>
      </c>
      <c r="I579" s="20" t="s">
        <v>134</v>
      </c>
      <c r="J579" s="20" t="s">
        <v>135</v>
      </c>
      <c r="K579" s="20" t="s">
        <v>136</v>
      </c>
      <c r="L579" s="20" t="s">
        <v>137</v>
      </c>
      <c r="M579" s="20" t="s">
        <v>161</v>
      </c>
      <c r="N579" s="20" t="s">
        <v>139</v>
      </c>
      <c r="O579" s="20" t="s">
        <v>140</v>
      </c>
      <c r="P579" s="20" t="s">
        <v>132</v>
      </c>
      <c r="Q579" s="20" t="s">
        <v>91</v>
      </c>
      <c r="R579" s="20" t="s">
        <v>141</v>
      </c>
      <c r="S579" s="20" t="s">
        <v>162</v>
      </c>
      <c r="T579" s="68">
        <v>0</v>
      </c>
    </row>
    <row r="580" spans="1:20" x14ac:dyDescent="0.25">
      <c r="A580" s="21">
        <v>46216.426438310184</v>
      </c>
      <c r="B580" s="20" t="s">
        <v>35</v>
      </c>
      <c r="C580" s="20" t="s">
        <v>74</v>
      </c>
      <c r="D580" s="20" t="s">
        <v>131</v>
      </c>
      <c r="E580" s="68">
        <v>0</v>
      </c>
      <c r="F580" s="20" t="s">
        <v>154</v>
      </c>
      <c r="G580" s="20" t="s">
        <v>101</v>
      </c>
      <c r="H580" s="20" t="s">
        <v>133</v>
      </c>
      <c r="I580" s="20" t="s">
        <v>134</v>
      </c>
      <c r="J580" s="20" t="s">
        <v>135</v>
      </c>
      <c r="K580" s="20" t="s">
        <v>136</v>
      </c>
      <c r="L580" s="20" t="s">
        <v>137</v>
      </c>
      <c r="M580" s="20" t="s">
        <v>161</v>
      </c>
      <c r="N580" s="20" t="s">
        <v>139</v>
      </c>
      <c r="O580" s="20" t="s">
        <v>140</v>
      </c>
      <c r="P580" s="20" t="s">
        <v>132</v>
      </c>
      <c r="Q580" s="20" t="s">
        <v>93</v>
      </c>
      <c r="R580" s="20" t="s">
        <v>141</v>
      </c>
      <c r="S580" s="20" t="s">
        <v>162</v>
      </c>
      <c r="T580" s="68">
        <v>0</v>
      </c>
    </row>
    <row r="581" spans="1:20" x14ac:dyDescent="0.25">
      <c r="A581" s="21">
        <v>46216.426438310184</v>
      </c>
      <c r="B581" s="20" t="s">
        <v>35</v>
      </c>
      <c r="C581" s="20" t="s">
        <v>74</v>
      </c>
      <c r="D581" s="20" t="s">
        <v>131</v>
      </c>
      <c r="E581" s="68">
        <v>0</v>
      </c>
      <c r="F581" s="20" t="s">
        <v>154</v>
      </c>
      <c r="G581" s="20" t="s">
        <v>101</v>
      </c>
      <c r="H581" s="20" t="s">
        <v>133</v>
      </c>
      <c r="I581" s="20" t="s">
        <v>134</v>
      </c>
      <c r="J581" s="20" t="s">
        <v>135</v>
      </c>
      <c r="K581" s="20" t="s">
        <v>136</v>
      </c>
      <c r="L581" s="20" t="s">
        <v>137</v>
      </c>
      <c r="M581" s="20" t="s">
        <v>161</v>
      </c>
      <c r="N581" s="20" t="s">
        <v>139</v>
      </c>
      <c r="O581" s="20" t="s">
        <v>140</v>
      </c>
      <c r="P581" s="20" t="s">
        <v>132</v>
      </c>
      <c r="Q581" s="20" t="s">
        <v>101</v>
      </c>
      <c r="R581" s="20" t="s">
        <v>141</v>
      </c>
      <c r="S581" s="20" t="s">
        <v>162</v>
      </c>
      <c r="T581" s="68">
        <v>0</v>
      </c>
    </row>
    <row r="582" spans="1:20" x14ac:dyDescent="0.25">
      <c r="A582" s="21">
        <v>46216.426438310184</v>
      </c>
      <c r="B582" s="20" t="s">
        <v>35</v>
      </c>
      <c r="C582" s="20" t="s">
        <v>74</v>
      </c>
      <c r="D582" s="20" t="s">
        <v>131</v>
      </c>
      <c r="E582" s="68">
        <v>0</v>
      </c>
      <c r="F582" s="20" t="s">
        <v>154</v>
      </c>
      <c r="G582" s="20" t="s">
        <v>101</v>
      </c>
      <c r="H582" s="20" t="s">
        <v>133</v>
      </c>
      <c r="I582" s="20" t="s">
        <v>134</v>
      </c>
      <c r="J582" s="20" t="s">
        <v>135</v>
      </c>
      <c r="K582" s="20" t="s">
        <v>136</v>
      </c>
      <c r="L582" s="20" t="s">
        <v>137</v>
      </c>
      <c r="M582" s="20" t="s">
        <v>161</v>
      </c>
      <c r="N582" s="20" t="s">
        <v>139</v>
      </c>
      <c r="O582" s="20" t="s">
        <v>140</v>
      </c>
      <c r="P582" s="20" t="s">
        <v>132</v>
      </c>
      <c r="Q582" s="20" t="s">
        <v>95</v>
      </c>
      <c r="R582" s="20" t="s">
        <v>141</v>
      </c>
      <c r="S582" s="20" t="s">
        <v>162</v>
      </c>
      <c r="T582" s="68">
        <v>0</v>
      </c>
    </row>
    <row r="583" spans="1:20" x14ac:dyDescent="0.25">
      <c r="A583" s="21">
        <v>46216.426438310184</v>
      </c>
      <c r="B583" s="20" t="s">
        <v>35</v>
      </c>
      <c r="C583" s="20" t="s">
        <v>74</v>
      </c>
      <c r="D583" s="20" t="s">
        <v>131</v>
      </c>
      <c r="E583" s="68">
        <v>0</v>
      </c>
      <c r="F583" s="20" t="s">
        <v>154</v>
      </c>
      <c r="G583" s="20" t="s">
        <v>101</v>
      </c>
      <c r="H583" s="20" t="s">
        <v>133</v>
      </c>
      <c r="I583" s="20" t="s">
        <v>134</v>
      </c>
      <c r="J583" s="20" t="s">
        <v>135</v>
      </c>
      <c r="K583" s="20" t="s">
        <v>136</v>
      </c>
      <c r="L583" s="20" t="s">
        <v>137</v>
      </c>
      <c r="M583" s="20" t="s">
        <v>161</v>
      </c>
      <c r="N583" s="20" t="s">
        <v>139</v>
      </c>
      <c r="O583" s="20" t="s">
        <v>140</v>
      </c>
      <c r="P583" s="20" t="s">
        <v>132</v>
      </c>
      <c r="Q583" s="20" t="s">
        <v>97</v>
      </c>
      <c r="R583" s="20" t="s">
        <v>141</v>
      </c>
      <c r="S583" s="20" t="s">
        <v>162</v>
      </c>
      <c r="T583" s="68">
        <v>0</v>
      </c>
    </row>
    <row r="584" spans="1:20" x14ac:dyDescent="0.25">
      <c r="A584" s="21">
        <v>46216.426438310184</v>
      </c>
      <c r="B584" s="20" t="s">
        <v>35</v>
      </c>
      <c r="C584" s="20" t="s">
        <v>74</v>
      </c>
      <c r="D584" s="20" t="s">
        <v>131</v>
      </c>
      <c r="E584" s="68">
        <v>0</v>
      </c>
      <c r="F584" s="20" t="s">
        <v>154</v>
      </c>
      <c r="G584" s="20" t="s">
        <v>101</v>
      </c>
      <c r="H584" s="20" t="s">
        <v>133</v>
      </c>
      <c r="I584" s="20" t="s">
        <v>134</v>
      </c>
      <c r="J584" s="20" t="s">
        <v>135</v>
      </c>
      <c r="K584" s="20" t="s">
        <v>136</v>
      </c>
      <c r="L584" s="20" t="s">
        <v>137</v>
      </c>
      <c r="M584" s="20" t="s">
        <v>161</v>
      </c>
      <c r="N584" s="20" t="s">
        <v>139</v>
      </c>
      <c r="O584" s="20" t="s">
        <v>140</v>
      </c>
      <c r="P584" s="20" t="s">
        <v>132</v>
      </c>
      <c r="Q584" s="20" t="s">
        <v>99</v>
      </c>
      <c r="R584" s="20" t="s">
        <v>141</v>
      </c>
      <c r="S584" s="20" t="s">
        <v>162</v>
      </c>
      <c r="T584" s="68">
        <v>0</v>
      </c>
    </row>
    <row r="585" spans="1:20" x14ac:dyDescent="0.25">
      <c r="A585" s="21">
        <v>46216.426438310184</v>
      </c>
      <c r="B585" s="20" t="s">
        <v>35</v>
      </c>
      <c r="C585" s="20" t="s">
        <v>74</v>
      </c>
      <c r="D585" s="20" t="s">
        <v>131</v>
      </c>
      <c r="E585" s="68">
        <v>0</v>
      </c>
      <c r="F585" s="20" t="s">
        <v>155</v>
      </c>
      <c r="G585" s="20" t="s">
        <v>101</v>
      </c>
      <c r="H585" s="20" t="s">
        <v>133</v>
      </c>
      <c r="I585" s="20" t="s">
        <v>134</v>
      </c>
      <c r="J585" s="20" t="s">
        <v>135</v>
      </c>
      <c r="K585" s="20" t="s">
        <v>136</v>
      </c>
      <c r="L585" s="20" t="s">
        <v>137</v>
      </c>
      <c r="M585" s="20" t="s">
        <v>161</v>
      </c>
      <c r="N585" s="20" t="s">
        <v>139</v>
      </c>
      <c r="O585" s="20" t="s">
        <v>140</v>
      </c>
      <c r="P585" s="20" t="s">
        <v>132</v>
      </c>
      <c r="Q585" s="20" t="s">
        <v>89</v>
      </c>
      <c r="R585" s="20" t="s">
        <v>141</v>
      </c>
      <c r="S585" s="20" t="s">
        <v>162</v>
      </c>
      <c r="T585" s="68">
        <v>0</v>
      </c>
    </row>
    <row r="586" spans="1:20" x14ac:dyDescent="0.25">
      <c r="A586" s="21">
        <v>46216.426438310184</v>
      </c>
      <c r="B586" s="20" t="s">
        <v>35</v>
      </c>
      <c r="C586" s="20" t="s">
        <v>74</v>
      </c>
      <c r="D586" s="20" t="s">
        <v>131</v>
      </c>
      <c r="E586" s="68">
        <v>0</v>
      </c>
      <c r="F586" s="20" t="s">
        <v>155</v>
      </c>
      <c r="G586" s="20" t="s">
        <v>101</v>
      </c>
      <c r="H586" s="20" t="s">
        <v>133</v>
      </c>
      <c r="I586" s="20" t="s">
        <v>134</v>
      </c>
      <c r="J586" s="20" t="s">
        <v>135</v>
      </c>
      <c r="K586" s="20" t="s">
        <v>136</v>
      </c>
      <c r="L586" s="20" t="s">
        <v>137</v>
      </c>
      <c r="M586" s="20" t="s">
        <v>161</v>
      </c>
      <c r="N586" s="20" t="s">
        <v>139</v>
      </c>
      <c r="O586" s="20" t="s">
        <v>140</v>
      </c>
      <c r="P586" s="20" t="s">
        <v>132</v>
      </c>
      <c r="Q586" s="20" t="s">
        <v>91</v>
      </c>
      <c r="R586" s="20" t="s">
        <v>141</v>
      </c>
      <c r="S586" s="20" t="s">
        <v>162</v>
      </c>
      <c r="T586" s="68">
        <v>0</v>
      </c>
    </row>
    <row r="587" spans="1:20" x14ac:dyDescent="0.25">
      <c r="A587" s="21">
        <v>46216.426438310184</v>
      </c>
      <c r="B587" s="20" t="s">
        <v>35</v>
      </c>
      <c r="C587" s="20" t="s">
        <v>74</v>
      </c>
      <c r="D587" s="20" t="s">
        <v>131</v>
      </c>
      <c r="E587" s="68">
        <v>0</v>
      </c>
      <c r="F587" s="20" t="s">
        <v>155</v>
      </c>
      <c r="G587" s="20" t="s">
        <v>101</v>
      </c>
      <c r="H587" s="20" t="s">
        <v>133</v>
      </c>
      <c r="I587" s="20" t="s">
        <v>134</v>
      </c>
      <c r="J587" s="20" t="s">
        <v>135</v>
      </c>
      <c r="K587" s="20" t="s">
        <v>136</v>
      </c>
      <c r="L587" s="20" t="s">
        <v>137</v>
      </c>
      <c r="M587" s="20" t="s">
        <v>161</v>
      </c>
      <c r="N587" s="20" t="s">
        <v>139</v>
      </c>
      <c r="O587" s="20" t="s">
        <v>140</v>
      </c>
      <c r="P587" s="20" t="s">
        <v>132</v>
      </c>
      <c r="Q587" s="20" t="s">
        <v>93</v>
      </c>
      <c r="R587" s="20" t="s">
        <v>141</v>
      </c>
      <c r="S587" s="20" t="s">
        <v>162</v>
      </c>
      <c r="T587" s="68">
        <v>0</v>
      </c>
    </row>
    <row r="588" spans="1:20" x14ac:dyDescent="0.25">
      <c r="A588" s="21">
        <v>46216.426438310184</v>
      </c>
      <c r="B588" s="20" t="s">
        <v>35</v>
      </c>
      <c r="C588" s="20" t="s">
        <v>74</v>
      </c>
      <c r="D588" s="20" t="s">
        <v>131</v>
      </c>
      <c r="E588" s="68">
        <v>0</v>
      </c>
      <c r="F588" s="20" t="s">
        <v>155</v>
      </c>
      <c r="G588" s="20" t="s">
        <v>101</v>
      </c>
      <c r="H588" s="20" t="s">
        <v>133</v>
      </c>
      <c r="I588" s="20" t="s">
        <v>134</v>
      </c>
      <c r="J588" s="20" t="s">
        <v>135</v>
      </c>
      <c r="K588" s="20" t="s">
        <v>136</v>
      </c>
      <c r="L588" s="20" t="s">
        <v>137</v>
      </c>
      <c r="M588" s="20" t="s">
        <v>161</v>
      </c>
      <c r="N588" s="20" t="s">
        <v>139</v>
      </c>
      <c r="O588" s="20" t="s">
        <v>140</v>
      </c>
      <c r="P588" s="20" t="s">
        <v>132</v>
      </c>
      <c r="Q588" s="20" t="s">
        <v>101</v>
      </c>
      <c r="R588" s="20" t="s">
        <v>141</v>
      </c>
      <c r="S588" s="20" t="s">
        <v>162</v>
      </c>
      <c r="T588" s="68">
        <v>0</v>
      </c>
    </row>
    <row r="589" spans="1:20" x14ac:dyDescent="0.25">
      <c r="A589" s="21">
        <v>46216.426438310184</v>
      </c>
      <c r="B589" s="20" t="s">
        <v>35</v>
      </c>
      <c r="C589" s="20" t="s">
        <v>74</v>
      </c>
      <c r="D589" s="20" t="s">
        <v>131</v>
      </c>
      <c r="E589" s="68">
        <v>0</v>
      </c>
      <c r="F589" s="20" t="s">
        <v>155</v>
      </c>
      <c r="G589" s="20" t="s">
        <v>101</v>
      </c>
      <c r="H589" s="20" t="s">
        <v>133</v>
      </c>
      <c r="I589" s="20" t="s">
        <v>134</v>
      </c>
      <c r="J589" s="20" t="s">
        <v>135</v>
      </c>
      <c r="K589" s="20" t="s">
        <v>136</v>
      </c>
      <c r="L589" s="20" t="s">
        <v>137</v>
      </c>
      <c r="M589" s="20" t="s">
        <v>161</v>
      </c>
      <c r="N589" s="20" t="s">
        <v>139</v>
      </c>
      <c r="O589" s="20" t="s">
        <v>140</v>
      </c>
      <c r="P589" s="20" t="s">
        <v>132</v>
      </c>
      <c r="Q589" s="20" t="s">
        <v>95</v>
      </c>
      <c r="R589" s="20" t="s">
        <v>141</v>
      </c>
      <c r="S589" s="20" t="s">
        <v>162</v>
      </c>
      <c r="T589" s="68">
        <v>0</v>
      </c>
    </row>
    <row r="590" spans="1:20" x14ac:dyDescent="0.25">
      <c r="A590" s="21">
        <v>46216.426438310184</v>
      </c>
      <c r="B590" s="20" t="s">
        <v>35</v>
      </c>
      <c r="C590" s="20" t="s">
        <v>74</v>
      </c>
      <c r="D590" s="20" t="s">
        <v>131</v>
      </c>
      <c r="E590" s="68">
        <v>0</v>
      </c>
      <c r="F590" s="20" t="s">
        <v>155</v>
      </c>
      <c r="G590" s="20" t="s">
        <v>101</v>
      </c>
      <c r="H590" s="20" t="s">
        <v>133</v>
      </c>
      <c r="I590" s="20" t="s">
        <v>134</v>
      </c>
      <c r="J590" s="20" t="s">
        <v>135</v>
      </c>
      <c r="K590" s="20" t="s">
        <v>136</v>
      </c>
      <c r="L590" s="20" t="s">
        <v>137</v>
      </c>
      <c r="M590" s="20" t="s">
        <v>161</v>
      </c>
      <c r="N590" s="20" t="s">
        <v>139</v>
      </c>
      <c r="O590" s="20" t="s">
        <v>140</v>
      </c>
      <c r="P590" s="20" t="s">
        <v>132</v>
      </c>
      <c r="Q590" s="20" t="s">
        <v>97</v>
      </c>
      <c r="R590" s="20" t="s">
        <v>141</v>
      </c>
      <c r="S590" s="20" t="s">
        <v>162</v>
      </c>
      <c r="T590" s="68">
        <v>0</v>
      </c>
    </row>
    <row r="591" spans="1:20" x14ac:dyDescent="0.25">
      <c r="A591" s="21">
        <v>46216.426438310184</v>
      </c>
      <c r="B591" s="20" t="s">
        <v>35</v>
      </c>
      <c r="C591" s="20" t="s">
        <v>74</v>
      </c>
      <c r="D591" s="20" t="s">
        <v>131</v>
      </c>
      <c r="E591" s="68">
        <v>0</v>
      </c>
      <c r="F591" s="20" t="s">
        <v>155</v>
      </c>
      <c r="G591" s="20" t="s">
        <v>101</v>
      </c>
      <c r="H591" s="20" t="s">
        <v>133</v>
      </c>
      <c r="I591" s="20" t="s">
        <v>134</v>
      </c>
      <c r="J591" s="20" t="s">
        <v>135</v>
      </c>
      <c r="K591" s="20" t="s">
        <v>136</v>
      </c>
      <c r="L591" s="20" t="s">
        <v>137</v>
      </c>
      <c r="M591" s="20" t="s">
        <v>161</v>
      </c>
      <c r="N591" s="20" t="s">
        <v>139</v>
      </c>
      <c r="O591" s="20" t="s">
        <v>140</v>
      </c>
      <c r="P591" s="20" t="s">
        <v>132</v>
      </c>
      <c r="Q591" s="20" t="s">
        <v>99</v>
      </c>
      <c r="R591" s="20" t="s">
        <v>141</v>
      </c>
      <c r="S591" s="20" t="s">
        <v>162</v>
      </c>
      <c r="T591" s="68">
        <v>0</v>
      </c>
    </row>
    <row r="592" spans="1:20" x14ac:dyDescent="0.25">
      <c r="A592" s="21">
        <v>46216.426438310184</v>
      </c>
      <c r="B592" s="20" t="s">
        <v>35</v>
      </c>
      <c r="C592" s="20" t="s">
        <v>74</v>
      </c>
      <c r="D592" s="20" t="s">
        <v>131</v>
      </c>
      <c r="E592" s="68">
        <v>0</v>
      </c>
      <c r="F592" s="20" t="s">
        <v>156</v>
      </c>
      <c r="G592" s="20" t="s">
        <v>101</v>
      </c>
      <c r="H592" s="20" t="s">
        <v>133</v>
      </c>
      <c r="I592" s="20" t="s">
        <v>134</v>
      </c>
      <c r="J592" s="20" t="s">
        <v>135</v>
      </c>
      <c r="K592" s="20" t="s">
        <v>136</v>
      </c>
      <c r="L592" s="20" t="s">
        <v>137</v>
      </c>
      <c r="M592" s="20" t="s">
        <v>161</v>
      </c>
      <c r="N592" s="20" t="s">
        <v>139</v>
      </c>
      <c r="O592" s="20" t="s">
        <v>140</v>
      </c>
      <c r="P592" s="20" t="s">
        <v>132</v>
      </c>
      <c r="Q592" s="20" t="s">
        <v>89</v>
      </c>
      <c r="R592" s="20" t="s">
        <v>141</v>
      </c>
      <c r="S592" s="20" t="s">
        <v>162</v>
      </c>
      <c r="T592" s="68">
        <v>0</v>
      </c>
    </row>
    <row r="593" spans="1:20" x14ac:dyDescent="0.25">
      <c r="A593" s="21">
        <v>46216.426438310184</v>
      </c>
      <c r="B593" s="20" t="s">
        <v>35</v>
      </c>
      <c r="C593" s="20" t="s">
        <v>74</v>
      </c>
      <c r="D593" s="20" t="s">
        <v>131</v>
      </c>
      <c r="E593" s="68">
        <v>0</v>
      </c>
      <c r="F593" s="20" t="s">
        <v>156</v>
      </c>
      <c r="G593" s="20" t="s">
        <v>101</v>
      </c>
      <c r="H593" s="20" t="s">
        <v>133</v>
      </c>
      <c r="I593" s="20" t="s">
        <v>134</v>
      </c>
      <c r="J593" s="20" t="s">
        <v>135</v>
      </c>
      <c r="K593" s="20" t="s">
        <v>136</v>
      </c>
      <c r="L593" s="20" t="s">
        <v>137</v>
      </c>
      <c r="M593" s="20" t="s">
        <v>161</v>
      </c>
      <c r="N593" s="20" t="s">
        <v>139</v>
      </c>
      <c r="O593" s="20" t="s">
        <v>140</v>
      </c>
      <c r="P593" s="20" t="s">
        <v>132</v>
      </c>
      <c r="Q593" s="20" t="s">
        <v>91</v>
      </c>
      <c r="R593" s="20" t="s">
        <v>141</v>
      </c>
      <c r="S593" s="20" t="s">
        <v>162</v>
      </c>
      <c r="T593" s="68">
        <v>0</v>
      </c>
    </row>
    <row r="594" spans="1:20" x14ac:dyDescent="0.25">
      <c r="A594" s="21">
        <v>46216.426438310184</v>
      </c>
      <c r="B594" s="20" t="s">
        <v>35</v>
      </c>
      <c r="C594" s="20" t="s">
        <v>74</v>
      </c>
      <c r="D594" s="20" t="s">
        <v>131</v>
      </c>
      <c r="E594" s="68">
        <v>0</v>
      </c>
      <c r="F594" s="20" t="s">
        <v>156</v>
      </c>
      <c r="G594" s="20" t="s">
        <v>101</v>
      </c>
      <c r="H594" s="20" t="s">
        <v>133</v>
      </c>
      <c r="I594" s="20" t="s">
        <v>134</v>
      </c>
      <c r="J594" s="20" t="s">
        <v>135</v>
      </c>
      <c r="K594" s="20" t="s">
        <v>136</v>
      </c>
      <c r="L594" s="20" t="s">
        <v>137</v>
      </c>
      <c r="M594" s="20" t="s">
        <v>161</v>
      </c>
      <c r="N594" s="20" t="s">
        <v>139</v>
      </c>
      <c r="O594" s="20" t="s">
        <v>140</v>
      </c>
      <c r="P594" s="20" t="s">
        <v>132</v>
      </c>
      <c r="Q594" s="20" t="s">
        <v>93</v>
      </c>
      <c r="R594" s="20" t="s">
        <v>141</v>
      </c>
      <c r="S594" s="20" t="s">
        <v>162</v>
      </c>
      <c r="T594" s="68">
        <v>0</v>
      </c>
    </row>
    <row r="595" spans="1:20" x14ac:dyDescent="0.25">
      <c r="A595" s="21">
        <v>46216.426438310184</v>
      </c>
      <c r="B595" s="20" t="s">
        <v>35</v>
      </c>
      <c r="C595" s="20" t="s">
        <v>74</v>
      </c>
      <c r="D595" s="20" t="s">
        <v>131</v>
      </c>
      <c r="E595" s="68">
        <v>0</v>
      </c>
      <c r="F595" s="20" t="s">
        <v>156</v>
      </c>
      <c r="G595" s="20" t="s">
        <v>101</v>
      </c>
      <c r="H595" s="20" t="s">
        <v>133</v>
      </c>
      <c r="I595" s="20" t="s">
        <v>134</v>
      </c>
      <c r="J595" s="20" t="s">
        <v>135</v>
      </c>
      <c r="K595" s="20" t="s">
        <v>136</v>
      </c>
      <c r="L595" s="20" t="s">
        <v>137</v>
      </c>
      <c r="M595" s="20" t="s">
        <v>161</v>
      </c>
      <c r="N595" s="20" t="s">
        <v>139</v>
      </c>
      <c r="O595" s="20" t="s">
        <v>140</v>
      </c>
      <c r="P595" s="20" t="s">
        <v>132</v>
      </c>
      <c r="Q595" s="20" t="s">
        <v>101</v>
      </c>
      <c r="R595" s="20" t="s">
        <v>141</v>
      </c>
      <c r="S595" s="20" t="s">
        <v>162</v>
      </c>
      <c r="T595" s="68">
        <v>0</v>
      </c>
    </row>
    <row r="596" spans="1:20" x14ac:dyDescent="0.25">
      <c r="A596" s="21">
        <v>46216.426438310184</v>
      </c>
      <c r="B596" s="20" t="s">
        <v>35</v>
      </c>
      <c r="C596" s="20" t="s">
        <v>74</v>
      </c>
      <c r="D596" s="20" t="s">
        <v>131</v>
      </c>
      <c r="E596" s="68">
        <v>0</v>
      </c>
      <c r="F596" s="20" t="s">
        <v>156</v>
      </c>
      <c r="G596" s="20" t="s">
        <v>101</v>
      </c>
      <c r="H596" s="20" t="s">
        <v>133</v>
      </c>
      <c r="I596" s="20" t="s">
        <v>134</v>
      </c>
      <c r="J596" s="20" t="s">
        <v>135</v>
      </c>
      <c r="K596" s="20" t="s">
        <v>136</v>
      </c>
      <c r="L596" s="20" t="s">
        <v>137</v>
      </c>
      <c r="M596" s="20" t="s">
        <v>161</v>
      </c>
      <c r="N596" s="20" t="s">
        <v>139</v>
      </c>
      <c r="O596" s="20" t="s">
        <v>140</v>
      </c>
      <c r="P596" s="20" t="s">
        <v>132</v>
      </c>
      <c r="Q596" s="20" t="s">
        <v>95</v>
      </c>
      <c r="R596" s="20" t="s">
        <v>141</v>
      </c>
      <c r="S596" s="20" t="s">
        <v>162</v>
      </c>
      <c r="T596" s="68">
        <v>0</v>
      </c>
    </row>
    <row r="597" spans="1:20" x14ac:dyDescent="0.25">
      <c r="A597" s="21">
        <v>46216.426438310184</v>
      </c>
      <c r="B597" s="20" t="s">
        <v>35</v>
      </c>
      <c r="C597" s="20" t="s">
        <v>74</v>
      </c>
      <c r="D597" s="20" t="s">
        <v>131</v>
      </c>
      <c r="E597" s="68">
        <v>0</v>
      </c>
      <c r="F597" s="20" t="s">
        <v>156</v>
      </c>
      <c r="G597" s="20" t="s">
        <v>101</v>
      </c>
      <c r="H597" s="20" t="s">
        <v>133</v>
      </c>
      <c r="I597" s="20" t="s">
        <v>134</v>
      </c>
      <c r="J597" s="20" t="s">
        <v>135</v>
      </c>
      <c r="K597" s="20" t="s">
        <v>136</v>
      </c>
      <c r="L597" s="20" t="s">
        <v>137</v>
      </c>
      <c r="M597" s="20" t="s">
        <v>161</v>
      </c>
      <c r="N597" s="20" t="s">
        <v>139</v>
      </c>
      <c r="O597" s="20" t="s">
        <v>140</v>
      </c>
      <c r="P597" s="20" t="s">
        <v>132</v>
      </c>
      <c r="Q597" s="20" t="s">
        <v>97</v>
      </c>
      <c r="R597" s="20" t="s">
        <v>141</v>
      </c>
      <c r="S597" s="20" t="s">
        <v>162</v>
      </c>
      <c r="T597" s="68">
        <v>0</v>
      </c>
    </row>
    <row r="598" spans="1:20" x14ac:dyDescent="0.25">
      <c r="A598" s="21">
        <v>46216.426438310184</v>
      </c>
      <c r="B598" s="20" t="s">
        <v>35</v>
      </c>
      <c r="C598" s="20" t="s">
        <v>74</v>
      </c>
      <c r="D598" s="20" t="s">
        <v>131</v>
      </c>
      <c r="E598" s="68">
        <v>0</v>
      </c>
      <c r="F598" s="20" t="s">
        <v>156</v>
      </c>
      <c r="G598" s="20" t="s">
        <v>101</v>
      </c>
      <c r="H598" s="20" t="s">
        <v>133</v>
      </c>
      <c r="I598" s="20" t="s">
        <v>134</v>
      </c>
      <c r="J598" s="20" t="s">
        <v>135</v>
      </c>
      <c r="K598" s="20" t="s">
        <v>136</v>
      </c>
      <c r="L598" s="20" t="s">
        <v>137</v>
      </c>
      <c r="M598" s="20" t="s">
        <v>161</v>
      </c>
      <c r="N598" s="20" t="s">
        <v>139</v>
      </c>
      <c r="O598" s="20" t="s">
        <v>140</v>
      </c>
      <c r="P598" s="20" t="s">
        <v>132</v>
      </c>
      <c r="Q598" s="20" t="s">
        <v>99</v>
      </c>
      <c r="R598" s="20" t="s">
        <v>141</v>
      </c>
      <c r="S598" s="20" t="s">
        <v>162</v>
      </c>
      <c r="T598" s="68">
        <v>0</v>
      </c>
    </row>
    <row r="599" spans="1:20" x14ac:dyDescent="0.25">
      <c r="A599" s="21">
        <v>46216.426438310184</v>
      </c>
      <c r="B599" s="20" t="s">
        <v>35</v>
      </c>
      <c r="C599" s="20" t="s">
        <v>76</v>
      </c>
      <c r="D599" s="20" t="s">
        <v>157</v>
      </c>
      <c r="E599" s="68">
        <v>0</v>
      </c>
      <c r="F599" s="20" t="s">
        <v>132</v>
      </c>
      <c r="G599" s="20" t="s">
        <v>101</v>
      </c>
      <c r="H599" s="20" t="s">
        <v>133</v>
      </c>
      <c r="I599" s="20" t="s">
        <v>134</v>
      </c>
      <c r="J599" s="20" t="s">
        <v>135</v>
      </c>
      <c r="K599" s="20" t="s">
        <v>136</v>
      </c>
      <c r="L599" s="20" t="s">
        <v>137</v>
      </c>
      <c r="M599" s="20" t="s">
        <v>161</v>
      </c>
      <c r="N599" s="20" t="s">
        <v>139</v>
      </c>
      <c r="O599" s="20" t="s">
        <v>140</v>
      </c>
      <c r="P599" s="20" t="s">
        <v>132</v>
      </c>
      <c r="Q599" s="20" t="s">
        <v>89</v>
      </c>
      <c r="R599" s="20" t="s">
        <v>141</v>
      </c>
      <c r="S599" s="20" t="s">
        <v>162</v>
      </c>
      <c r="T599" s="68">
        <v>0</v>
      </c>
    </row>
    <row r="600" spans="1:20" x14ac:dyDescent="0.25">
      <c r="A600" s="21">
        <v>46216.426438310184</v>
      </c>
      <c r="B600" s="20" t="s">
        <v>35</v>
      </c>
      <c r="C600" s="20" t="s">
        <v>76</v>
      </c>
      <c r="D600" s="20" t="s">
        <v>157</v>
      </c>
      <c r="E600" s="68">
        <v>0</v>
      </c>
      <c r="F600" s="20" t="s">
        <v>132</v>
      </c>
      <c r="G600" s="20" t="s">
        <v>101</v>
      </c>
      <c r="H600" s="20" t="s">
        <v>133</v>
      </c>
      <c r="I600" s="20" t="s">
        <v>134</v>
      </c>
      <c r="J600" s="20" t="s">
        <v>135</v>
      </c>
      <c r="K600" s="20" t="s">
        <v>136</v>
      </c>
      <c r="L600" s="20" t="s">
        <v>137</v>
      </c>
      <c r="M600" s="20" t="s">
        <v>161</v>
      </c>
      <c r="N600" s="20" t="s">
        <v>139</v>
      </c>
      <c r="O600" s="20" t="s">
        <v>140</v>
      </c>
      <c r="P600" s="20" t="s">
        <v>132</v>
      </c>
      <c r="Q600" s="20" t="s">
        <v>91</v>
      </c>
      <c r="R600" s="20" t="s">
        <v>141</v>
      </c>
      <c r="S600" s="20" t="s">
        <v>162</v>
      </c>
      <c r="T600" s="68">
        <v>0</v>
      </c>
    </row>
    <row r="601" spans="1:20" x14ac:dyDescent="0.25">
      <c r="A601" s="21">
        <v>46216.426438310184</v>
      </c>
      <c r="B601" s="20" t="s">
        <v>35</v>
      </c>
      <c r="C601" s="20" t="s">
        <v>76</v>
      </c>
      <c r="D601" s="20" t="s">
        <v>157</v>
      </c>
      <c r="E601" s="68">
        <v>0</v>
      </c>
      <c r="F601" s="20" t="s">
        <v>132</v>
      </c>
      <c r="G601" s="20" t="s">
        <v>101</v>
      </c>
      <c r="H601" s="20" t="s">
        <v>133</v>
      </c>
      <c r="I601" s="20" t="s">
        <v>134</v>
      </c>
      <c r="J601" s="20" t="s">
        <v>135</v>
      </c>
      <c r="K601" s="20" t="s">
        <v>136</v>
      </c>
      <c r="L601" s="20" t="s">
        <v>137</v>
      </c>
      <c r="M601" s="20" t="s">
        <v>161</v>
      </c>
      <c r="N601" s="20" t="s">
        <v>139</v>
      </c>
      <c r="O601" s="20" t="s">
        <v>140</v>
      </c>
      <c r="P601" s="20" t="s">
        <v>132</v>
      </c>
      <c r="Q601" s="20" t="s">
        <v>93</v>
      </c>
      <c r="R601" s="20" t="s">
        <v>141</v>
      </c>
      <c r="S601" s="20" t="s">
        <v>162</v>
      </c>
      <c r="T601" s="68">
        <v>0</v>
      </c>
    </row>
    <row r="602" spans="1:20" x14ac:dyDescent="0.25">
      <c r="A602" s="21">
        <v>46216.426438310184</v>
      </c>
      <c r="B602" s="20" t="s">
        <v>35</v>
      </c>
      <c r="C602" s="20" t="s">
        <v>76</v>
      </c>
      <c r="D602" s="20" t="s">
        <v>157</v>
      </c>
      <c r="E602" s="68">
        <v>0</v>
      </c>
      <c r="F602" s="20" t="s">
        <v>132</v>
      </c>
      <c r="G602" s="20" t="s">
        <v>101</v>
      </c>
      <c r="H602" s="20" t="s">
        <v>133</v>
      </c>
      <c r="I602" s="20" t="s">
        <v>134</v>
      </c>
      <c r="J602" s="20" t="s">
        <v>135</v>
      </c>
      <c r="K602" s="20" t="s">
        <v>136</v>
      </c>
      <c r="L602" s="20" t="s">
        <v>137</v>
      </c>
      <c r="M602" s="20" t="s">
        <v>161</v>
      </c>
      <c r="N602" s="20" t="s">
        <v>139</v>
      </c>
      <c r="O602" s="20" t="s">
        <v>140</v>
      </c>
      <c r="P602" s="20" t="s">
        <v>132</v>
      </c>
      <c r="Q602" s="20" t="s">
        <v>95</v>
      </c>
      <c r="R602" s="20" t="s">
        <v>141</v>
      </c>
      <c r="S602" s="20" t="s">
        <v>162</v>
      </c>
      <c r="T602" s="68">
        <v>0</v>
      </c>
    </row>
    <row r="603" spans="1:20" x14ac:dyDescent="0.25">
      <c r="A603" s="21">
        <v>46216.426438310184</v>
      </c>
      <c r="B603" s="20" t="s">
        <v>35</v>
      </c>
      <c r="C603" s="20" t="s">
        <v>76</v>
      </c>
      <c r="D603" s="20" t="s">
        <v>157</v>
      </c>
      <c r="E603" s="68">
        <v>0</v>
      </c>
      <c r="F603" s="20" t="s">
        <v>132</v>
      </c>
      <c r="G603" s="20" t="s">
        <v>101</v>
      </c>
      <c r="H603" s="20" t="s">
        <v>133</v>
      </c>
      <c r="I603" s="20" t="s">
        <v>134</v>
      </c>
      <c r="J603" s="20" t="s">
        <v>135</v>
      </c>
      <c r="K603" s="20" t="s">
        <v>136</v>
      </c>
      <c r="L603" s="20" t="s">
        <v>137</v>
      </c>
      <c r="M603" s="20" t="s">
        <v>161</v>
      </c>
      <c r="N603" s="20" t="s">
        <v>139</v>
      </c>
      <c r="O603" s="20" t="s">
        <v>140</v>
      </c>
      <c r="P603" s="20" t="s">
        <v>132</v>
      </c>
      <c r="Q603" s="20" t="s">
        <v>99</v>
      </c>
      <c r="R603" s="20" t="s">
        <v>141</v>
      </c>
      <c r="S603" s="20" t="s">
        <v>162</v>
      </c>
      <c r="T603" s="68">
        <v>0</v>
      </c>
    </row>
    <row r="604" spans="1:20" x14ac:dyDescent="0.25">
      <c r="A604" s="21">
        <v>46216.426438310184</v>
      </c>
      <c r="B604" s="20" t="s">
        <v>35</v>
      </c>
      <c r="C604" s="20" t="s">
        <v>76</v>
      </c>
      <c r="D604" s="20" t="s">
        <v>157</v>
      </c>
      <c r="E604" s="68">
        <v>0</v>
      </c>
      <c r="F604" s="20" t="s">
        <v>143</v>
      </c>
      <c r="G604" s="20" t="s">
        <v>101</v>
      </c>
      <c r="H604" s="20" t="s">
        <v>133</v>
      </c>
      <c r="I604" s="20" t="s">
        <v>134</v>
      </c>
      <c r="J604" s="20" t="s">
        <v>135</v>
      </c>
      <c r="K604" s="20" t="s">
        <v>136</v>
      </c>
      <c r="L604" s="20" t="s">
        <v>137</v>
      </c>
      <c r="M604" s="20" t="s">
        <v>161</v>
      </c>
      <c r="N604" s="20" t="s">
        <v>139</v>
      </c>
      <c r="O604" s="20" t="s">
        <v>140</v>
      </c>
      <c r="P604" s="20" t="s">
        <v>132</v>
      </c>
      <c r="Q604" s="20" t="s">
        <v>89</v>
      </c>
      <c r="R604" s="20" t="s">
        <v>141</v>
      </c>
      <c r="S604" s="20" t="s">
        <v>162</v>
      </c>
      <c r="T604" s="68">
        <v>0</v>
      </c>
    </row>
    <row r="605" spans="1:20" x14ac:dyDescent="0.25">
      <c r="A605" s="21">
        <v>46216.426438310184</v>
      </c>
      <c r="B605" s="20" t="s">
        <v>35</v>
      </c>
      <c r="C605" s="20" t="s">
        <v>76</v>
      </c>
      <c r="D605" s="20" t="s">
        <v>157</v>
      </c>
      <c r="E605" s="68">
        <v>0</v>
      </c>
      <c r="F605" s="20" t="s">
        <v>143</v>
      </c>
      <c r="G605" s="20" t="s">
        <v>101</v>
      </c>
      <c r="H605" s="20" t="s">
        <v>133</v>
      </c>
      <c r="I605" s="20" t="s">
        <v>134</v>
      </c>
      <c r="J605" s="20" t="s">
        <v>135</v>
      </c>
      <c r="K605" s="20" t="s">
        <v>136</v>
      </c>
      <c r="L605" s="20" t="s">
        <v>137</v>
      </c>
      <c r="M605" s="20" t="s">
        <v>161</v>
      </c>
      <c r="N605" s="20" t="s">
        <v>139</v>
      </c>
      <c r="O605" s="20" t="s">
        <v>140</v>
      </c>
      <c r="P605" s="20" t="s">
        <v>132</v>
      </c>
      <c r="Q605" s="20" t="s">
        <v>91</v>
      </c>
      <c r="R605" s="20" t="s">
        <v>141</v>
      </c>
      <c r="S605" s="20" t="s">
        <v>162</v>
      </c>
      <c r="T605" s="68">
        <v>0</v>
      </c>
    </row>
    <row r="606" spans="1:20" x14ac:dyDescent="0.25">
      <c r="A606" s="21">
        <v>46216.426438310184</v>
      </c>
      <c r="B606" s="20" t="s">
        <v>35</v>
      </c>
      <c r="C606" s="20" t="s">
        <v>76</v>
      </c>
      <c r="D606" s="20" t="s">
        <v>157</v>
      </c>
      <c r="E606" s="68">
        <v>0</v>
      </c>
      <c r="F606" s="20" t="s">
        <v>143</v>
      </c>
      <c r="G606" s="20" t="s">
        <v>101</v>
      </c>
      <c r="H606" s="20" t="s">
        <v>133</v>
      </c>
      <c r="I606" s="20" t="s">
        <v>134</v>
      </c>
      <c r="J606" s="20" t="s">
        <v>135</v>
      </c>
      <c r="K606" s="20" t="s">
        <v>136</v>
      </c>
      <c r="L606" s="20" t="s">
        <v>137</v>
      </c>
      <c r="M606" s="20" t="s">
        <v>161</v>
      </c>
      <c r="N606" s="20" t="s">
        <v>139</v>
      </c>
      <c r="O606" s="20" t="s">
        <v>140</v>
      </c>
      <c r="P606" s="20" t="s">
        <v>132</v>
      </c>
      <c r="Q606" s="20" t="s">
        <v>93</v>
      </c>
      <c r="R606" s="20" t="s">
        <v>141</v>
      </c>
      <c r="S606" s="20" t="s">
        <v>162</v>
      </c>
      <c r="T606" s="68">
        <v>0</v>
      </c>
    </row>
    <row r="607" spans="1:20" x14ac:dyDescent="0.25">
      <c r="A607" s="21">
        <v>46216.426438310184</v>
      </c>
      <c r="B607" s="20" t="s">
        <v>35</v>
      </c>
      <c r="C607" s="20" t="s">
        <v>76</v>
      </c>
      <c r="D607" s="20" t="s">
        <v>157</v>
      </c>
      <c r="E607" s="68">
        <v>0</v>
      </c>
      <c r="F607" s="20" t="s">
        <v>143</v>
      </c>
      <c r="G607" s="20" t="s">
        <v>101</v>
      </c>
      <c r="H607" s="20" t="s">
        <v>133</v>
      </c>
      <c r="I607" s="20" t="s">
        <v>134</v>
      </c>
      <c r="J607" s="20" t="s">
        <v>135</v>
      </c>
      <c r="K607" s="20" t="s">
        <v>136</v>
      </c>
      <c r="L607" s="20" t="s">
        <v>137</v>
      </c>
      <c r="M607" s="20" t="s">
        <v>161</v>
      </c>
      <c r="N607" s="20" t="s">
        <v>139</v>
      </c>
      <c r="O607" s="20" t="s">
        <v>140</v>
      </c>
      <c r="P607" s="20" t="s">
        <v>132</v>
      </c>
      <c r="Q607" s="20" t="s">
        <v>95</v>
      </c>
      <c r="R607" s="20" t="s">
        <v>141</v>
      </c>
      <c r="S607" s="20" t="s">
        <v>162</v>
      </c>
      <c r="T607" s="68">
        <v>0</v>
      </c>
    </row>
    <row r="608" spans="1:20" x14ac:dyDescent="0.25">
      <c r="A608" s="21">
        <v>46216.426438310184</v>
      </c>
      <c r="B608" s="20" t="s">
        <v>35</v>
      </c>
      <c r="C608" s="20" t="s">
        <v>76</v>
      </c>
      <c r="D608" s="20" t="s">
        <v>157</v>
      </c>
      <c r="E608" s="68">
        <v>0</v>
      </c>
      <c r="F608" s="20" t="s">
        <v>143</v>
      </c>
      <c r="G608" s="20" t="s">
        <v>101</v>
      </c>
      <c r="H608" s="20" t="s">
        <v>133</v>
      </c>
      <c r="I608" s="20" t="s">
        <v>134</v>
      </c>
      <c r="J608" s="20" t="s">
        <v>135</v>
      </c>
      <c r="K608" s="20" t="s">
        <v>136</v>
      </c>
      <c r="L608" s="20" t="s">
        <v>137</v>
      </c>
      <c r="M608" s="20" t="s">
        <v>161</v>
      </c>
      <c r="N608" s="20" t="s">
        <v>139</v>
      </c>
      <c r="O608" s="20" t="s">
        <v>140</v>
      </c>
      <c r="P608" s="20" t="s">
        <v>132</v>
      </c>
      <c r="Q608" s="20" t="s">
        <v>99</v>
      </c>
      <c r="R608" s="20" t="s">
        <v>141</v>
      </c>
      <c r="S608" s="20" t="s">
        <v>162</v>
      </c>
      <c r="T608" s="68">
        <v>0</v>
      </c>
    </row>
    <row r="609" spans="1:20" x14ac:dyDescent="0.25">
      <c r="A609" s="21">
        <v>46216.426438310184</v>
      </c>
      <c r="B609" s="20" t="s">
        <v>35</v>
      </c>
      <c r="C609" s="20" t="s">
        <v>76</v>
      </c>
      <c r="D609" s="20" t="s">
        <v>157</v>
      </c>
      <c r="E609" s="68">
        <v>0</v>
      </c>
      <c r="F609" s="20" t="s">
        <v>144</v>
      </c>
      <c r="G609" s="20" t="s">
        <v>101</v>
      </c>
      <c r="H609" s="20" t="s">
        <v>133</v>
      </c>
      <c r="I609" s="20" t="s">
        <v>134</v>
      </c>
      <c r="J609" s="20" t="s">
        <v>135</v>
      </c>
      <c r="K609" s="20" t="s">
        <v>136</v>
      </c>
      <c r="L609" s="20" t="s">
        <v>137</v>
      </c>
      <c r="M609" s="20" t="s">
        <v>161</v>
      </c>
      <c r="N609" s="20" t="s">
        <v>139</v>
      </c>
      <c r="O609" s="20" t="s">
        <v>140</v>
      </c>
      <c r="P609" s="20" t="s">
        <v>132</v>
      </c>
      <c r="Q609" s="20" t="s">
        <v>89</v>
      </c>
      <c r="R609" s="20" t="s">
        <v>141</v>
      </c>
      <c r="S609" s="20" t="s">
        <v>162</v>
      </c>
      <c r="T609" s="68">
        <v>0</v>
      </c>
    </row>
    <row r="610" spans="1:20" x14ac:dyDescent="0.25">
      <c r="A610" s="21">
        <v>46216.426438310184</v>
      </c>
      <c r="B610" s="20" t="s">
        <v>35</v>
      </c>
      <c r="C610" s="20" t="s">
        <v>76</v>
      </c>
      <c r="D610" s="20" t="s">
        <v>157</v>
      </c>
      <c r="E610" s="68">
        <v>0</v>
      </c>
      <c r="F610" s="20" t="s">
        <v>144</v>
      </c>
      <c r="G610" s="20" t="s">
        <v>101</v>
      </c>
      <c r="H610" s="20" t="s">
        <v>133</v>
      </c>
      <c r="I610" s="20" t="s">
        <v>134</v>
      </c>
      <c r="J610" s="20" t="s">
        <v>135</v>
      </c>
      <c r="K610" s="20" t="s">
        <v>136</v>
      </c>
      <c r="L610" s="20" t="s">
        <v>137</v>
      </c>
      <c r="M610" s="20" t="s">
        <v>161</v>
      </c>
      <c r="N610" s="20" t="s">
        <v>139</v>
      </c>
      <c r="O610" s="20" t="s">
        <v>140</v>
      </c>
      <c r="P610" s="20" t="s">
        <v>132</v>
      </c>
      <c r="Q610" s="20" t="s">
        <v>91</v>
      </c>
      <c r="R610" s="20" t="s">
        <v>141</v>
      </c>
      <c r="S610" s="20" t="s">
        <v>162</v>
      </c>
      <c r="T610" s="68">
        <v>0</v>
      </c>
    </row>
    <row r="611" spans="1:20" x14ac:dyDescent="0.25">
      <c r="A611" s="21">
        <v>46216.426438310184</v>
      </c>
      <c r="B611" s="20" t="s">
        <v>35</v>
      </c>
      <c r="C611" s="20" t="s">
        <v>76</v>
      </c>
      <c r="D611" s="20" t="s">
        <v>157</v>
      </c>
      <c r="E611" s="68">
        <v>0</v>
      </c>
      <c r="F611" s="20" t="s">
        <v>144</v>
      </c>
      <c r="G611" s="20" t="s">
        <v>101</v>
      </c>
      <c r="H611" s="20" t="s">
        <v>133</v>
      </c>
      <c r="I611" s="20" t="s">
        <v>134</v>
      </c>
      <c r="J611" s="20" t="s">
        <v>135</v>
      </c>
      <c r="K611" s="20" t="s">
        <v>136</v>
      </c>
      <c r="L611" s="20" t="s">
        <v>137</v>
      </c>
      <c r="M611" s="20" t="s">
        <v>161</v>
      </c>
      <c r="N611" s="20" t="s">
        <v>139</v>
      </c>
      <c r="O611" s="20" t="s">
        <v>140</v>
      </c>
      <c r="P611" s="20" t="s">
        <v>132</v>
      </c>
      <c r="Q611" s="20" t="s">
        <v>93</v>
      </c>
      <c r="R611" s="20" t="s">
        <v>141</v>
      </c>
      <c r="S611" s="20" t="s">
        <v>162</v>
      </c>
      <c r="T611" s="68">
        <v>0</v>
      </c>
    </row>
    <row r="612" spans="1:20" x14ac:dyDescent="0.25">
      <c r="A612" s="21">
        <v>46216.426438310184</v>
      </c>
      <c r="B612" s="20" t="s">
        <v>35</v>
      </c>
      <c r="C612" s="20" t="s">
        <v>76</v>
      </c>
      <c r="D612" s="20" t="s">
        <v>157</v>
      </c>
      <c r="E612" s="68">
        <v>0</v>
      </c>
      <c r="F612" s="20" t="s">
        <v>144</v>
      </c>
      <c r="G612" s="20" t="s">
        <v>101</v>
      </c>
      <c r="H612" s="20" t="s">
        <v>133</v>
      </c>
      <c r="I612" s="20" t="s">
        <v>134</v>
      </c>
      <c r="J612" s="20" t="s">
        <v>135</v>
      </c>
      <c r="K612" s="20" t="s">
        <v>136</v>
      </c>
      <c r="L612" s="20" t="s">
        <v>137</v>
      </c>
      <c r="M612" s="20" t="s">
        <v>161</v>
      </c>
      <c r="N612" s="20" t="s">
        <v>139</v>
      </c>
      <c r="O612" s="20" t="s">
        <v>140</v>
      </c>
      <c r="P612" s="20" t="s">
        <v>132</v>
      </c>
      <c r="Q612" s="20" t="s">
        <v>95</v>
      </c>
      <c r="R612" s="20" t="s">
        <v>141</v>
      </c>
      <c r="S612" s="20" t="s">
        <v>162</v>
      </c>
      <c r="T612" s="68">
        <v>0</v>
      </c>
    </row>
    <row r="613" spans="1:20" x14ac:dyDescent="0.25">
      <c r="A613" s="21">
        <v>46216.426438310184</v>
      </c>
      <c r="B613" s="20" t="s">
        <v>35</v>
      </c>
      <c r="C613" s="20" t="s">
        <v>76</v>
      </c>
      <c r="D613" s="20" t="s">
        <v>157</v>
      </c>
      <c r="E613" s="68">
        <v>0</v>
      </c>
      <c r="F613" s="20" t="s">
        <v>144</v>
      </c>
      <c r="G613" s="20" t="s">
        <v>101</v>
      </c>
      <c r="H613" s="20" t="s">
        <v>133</v>
      </c>
      <c r="I613" s="20" t="s">
        <v>134</v>
      </c>
      <c r="J613" s="20" t="s">
        <v>135</v>
      </c>
      <c r="K613" s="20" t="s">
        <v>136</v>
      </c>
      <c r="L613" s="20" t="s">
        <v>137</v>
      </c>
      <c r="M613" s="20" t="s">
        <v>161</v>
      </c>
      <c r="N613" s="20" t="s">
        <v>139</v>
      </c>
      <c r="O613" s="20" t="s">
        <v>140</v>
      </c>
      <c r="P613" s="20" t="s">
        <v>132</v>
      </c>
      <c r="Q613" s="20" t="s">
        <v>99</v>
      </c>
      <c r="R613" s="20" t="s">
        <v>141</v>
      </c>
      <c r="S613" s="20" t="s">
        <v>162</v>
      </c>
      <c r="T613" s="68">
        <v>0</v>
      </c>
    </row>
    <row r="614" spans="1:20" x14ac:dyDescent="0.25">
      <c r="A614" s="21">
        <v>46216.426438310184</v>
      </c>
      <c r="B614" s="20" t="s">
        <v>35</v>
      </c>
      <c r="C614" s="20" t="s">
        <v>76</v>
      </c>
      <c r="D614" s="20" t="s">
        <v>157</v>
      </c>
      <c r="E614" s="68">
        <v>0</v>
      </c>
      <c r="F614" s="20" t="s">
        <v>145</v>
      </c>
      <c r="G614" s="20" t="s">
        <v>101</v>
      </c>
      <c r="H614" s="20" t="s">
        <v>133</v>
      </c>
      <c r="I614" s="20" t="s">
        <v>134</v>
      </c>
      <c r="J614" s="20" t="s">
        <v>135</v>
      </c>
      <c r="K614" s="20" t="s">
        <v>136</v>
      </c>
      <c r="L614" s="20" t="s">
        <v>137</v>
      </c>
      <c r="M614" s="20" t="s">
        <v>161</v>
      </c>
      <c r="N614" s="20" t="s">
        <v>139</v>
      </c>
      <c r="O614" s="20" t="s">
        <v>140</v>
      </c>
      <c r="P614" s="20" t="s">
        <v>132</v>
      </c>
      <c r="Q614" s="20" t="s">
        <v>89</v>
      </c>
      <c r="R614" s="20" t="s">
        <v>141</v>
      </c>
      <c r="S614" s="20" t="s">
        <v>162</v>
      </c>
      <c r="T614" s="68">
        <v>0</v>
      </c>
    </row>
    <row r="615" spans="1:20" x14ac:dyDescent="0.25">
      <c r="A615" s="21">
        <v>46216.426438310184</v>
      </c>
      <c r="B615" s="20" t="s">
        <v>35</v>
      </c>
      <c r="C615" s="20" t="s">
        <v>76</v>
      </c>
      <c r="D615" s="20" t="s">
        <v>157</v>
      </c>
      <c r="E615" s="68">
        <v>0</v>
      </c>
      <c r="F615" s="20" t="s">
        <v>145</v>
      </c>
      <c r="G615" s="20" t="s">
        <v>101</v>
      </c>
      <c r="H615" s="20" t="s">
        <v>133</v>
      </c>
      <c r="I615" s="20" t="s">
        <v>134</v>
      </c>
      <c r="J615" s="20" t="s">
        <v>135</v>
      </c>
      <c r="K615" s="20" t="s">
        <v>136</v>
      </c>
      <c r="L615" s="20" t="s">
        <v>137</v>
      </c>
      <c r="M615" s="20" t="s">
        <v>161</v>
      </c>
      <c r="N615" s="20" t="s">
        <v>139</v>
      </c>
      <c r="O615" s="20" t="s">
        <v>140</v>
      </c>
      <c r="P615" s="20" t="s">
        <v>132</v>
      </c>
      <c r="Q615" s="20" t="s">
        <v>91</v>
      </c>
      <c r="R615" s="20" t="s">
        <v>141</v>
      </c>
      <c r="S615" s="20" t="s">
        <v>162</v>
      </c>
      <c r="T615" s="68">
        <v>0</v>
      </c>
    </row>
    <row r="616" spans="1:20" x14ac:dyDescent="0.25">
      <c r="A616" s="21">
        <v>46216.426438310184</v>
      </c>
      <c r="B616" s="20" t="s">
        <v>35</v>
      </c>
      <c r="C616" s="20" t="s">
        <v>76</v>
      </c>
      <c r="D616" s="20" t="s">
        <v>157</v>
      </c>
      <c r="E616" s="68">
        <v>0</v>
      </c>
      <c r="F616" s="20" t="s">
        <v>145</v>
      </c>
      <c r="G616" s="20" t="s">
        <v>101</v>
      </c>
      <c r="H616" s="20" t="s">
        <v>133</v>
      </c>
      <c r="I616" s="20" t="s">
        <v>134</v>
      </c>
      <c r="J616" s="20" t="s">
        <v>135</v>
      </c>
      <c r="K616" s="20" t="s">
        <v>136</v>
      </c>
      <c r="L616" s="20" t="s">
        <v>137</v>
      </c>
      <c r="M616" s="20" t="s">
        <v>161</v>
      </c>
      <c r="N616" s="20" t="s">
        <v>139</v>
      </c>
      <c r="O616" s="20" t="s">
        <v>140</v>
      </c>
      <c r="P616" s="20" t="s">
        <v>132</v>
      </c>
      <c r="Q616" s="20" t="s">
        <v>93</v>
      </c>
      <c r="R616" s="20" t="s">
        <v>141</v>
      </c>
      <c r="S616" s="20" t="s">
        <v>162</v>
      </c>
      <c r="T616" s="68">
        <v>0</v>
      </c>
    </row>
    <row r="617" spans="1:20" x14ac:dyDescent="0.25">
      <c r="A617" s="21">
        <v>46216.426438310184</v>
      </c>
      <c r="B617" s="20" t="s">
        <v>35</v>
      </c>
      <c r="C617" s="20" t="s">
        <v>76</v>
      </c>
      <c r="D617" s="20" t="s">
        <v>157</v>
      </c>
      <c r="E617" s="68">
        <v>0</v>
      </c>
      <c r="F617" s="20" t="s">
        <v>145</v>
      </c>
      <c r="G617" s="20" t="s">
        <v>101</v>
      </c>
      <c r="H617" s="20" t="s">
        <v>133</v>
      </c>
      <c r="I617" s="20" t="s">
        <v>134</v>
      </c>
      <c r="J617" s="20" t="s">
        <v>135</v>
      </c>
      <c r="K617" s="20" t="s">
        <v>136</v>
      </c>
      <c r="L617" s="20" t="s">
        <v>137</v>
      </c>
      <c r="M617" s="20" t="s">
        <v>161</v>
      </c>
      <c r="N617" s="20" t="s">
        <v>139</v>
      </c>
      <c r="O617" s="20" t="s">
        <v>140</v>
      </c>
      <c r="P617" s="20" t="s">
        <v>132</v>
      </c>
      <c r="Q617" s="20" t="s">
        <v>95</v>
      </c>
      <c r="R617" s="20" t="s">
        <v>141</v>
      </c>
      <c r="S617" s="20" t="s">
        <v>162</v>
      </c>
      <c r="T617" s="68">
        <v>0</v>
      </c>
    </row>
    <row r="618" spans="1:20" x14ac:dyDescent="0.25">
      <c r="A618" s="21">
        <v>46216.426438310184</v>
      </c>
      <c r="B618" s="20" t="s">
        <v>35</v>
      </c>
      <c r="C618" s="20" t="s">
        <v>76</v>
      </c>
      <c r="D618" s="20" t="s">
        <v>157</v>
      </c>
      <c r="E618" s="68">
        <v>0</v>
      </c>
      <c r="F618" s="20" t="s">
        <v>145</v>
      </c>
      <c r="G618" s="20" t="s">
        <v>101</v>
      </c>
      <c r="H618" s="20" t="s">
        <v>133</v>
      </c>
      <c r="I618" s="20" t="s">
        <v>134</v>
      </c>
      <c r="J618" s="20" t="s">
        <v>135</v>
      </c>
      <c r="K618" s="20" t="s">
        <v>136</v>
      </c>
      <c r="L618" s="20" t="s">
        <v>137</v>
      </c>
      <c r="M618" s="20" t="s">
        <v>161</v>
      </c>
      <c r="N618" s="20" t="s">
        <v>139</v>
      </c>
      <c r="O618" s="20" t="s">
        <v>140</v>
      </c>
      <c r="P618" s="20" t="s">
        <v>132</v>
      </c>
      <c r="Q618" s="20" t="s">
        <v>99</v>
      </c>
      <c r="R618" s="20" t="s">
        <v>141</v>
      </c>
      <c r="S618" s="20" t="s">
        <v>162</v>
      </c>
      <c r="T618" s="68">
        <v>0</v>
      </c>
    </row>
    <row r="619" spans="1:20" x14ac:dyDescent="0.25">
      <c r="A619" s="21">
        <v>46216.426438310184</v>
      </c>
      <c r="B619" s="20" t="s">
        <v>35</v>
      </c>
      <c r="C619" s="20" t="s">
        <v>76</v>
      </c>
      <c r="D619" s="20" t="s">
        <v>157</v>
      </c>
      <c r="E619" s="68">
        <v>0</v>
      </c>
      <c r="F619" s="20" t="s">
        <v>146</v>
      </c>
      <c r="G619" s="20" t="s">
        <v>101</v>
      </c>
      <c r="H619" s="20" t="s">
        <v>133</v>
      </c>
      <c r="I619" s="20" t="s">
        <v>134</v>
      </c>
      <c r="J619" s="20" t="s">
        <v>135</v>
      </c>
      <c r="K619" s="20" t="s">
        <v>136</v>
      </c>
      <c r="L619" s="20" t="s">
        <v>137</v>
      </c>
      <c r="M619" s="20" t="s">
        <v>161</v>
      </c>
      <c r="N619" s="20" t="s">
        <v>139</v>
      </c>
      <c r="O619" s="20" t="s">
        <v>140</v>
      </c>
      <c r="P619" s="20" t="s">
        <v>132</v>
      </c>
      <c r="Q619" s="20" t="s">
        <v>89</v>
      </c>
      <c r="R619" s="20" t="s">
        <v>141</v>
      </c>
      <c r="S619" s="20" t="s">
        <v>162</v>
      </c>
      <c r="T619" s="68">
        <v>0</v>
      </c>
    </row>
    <row r="620" spans="1:20" x14ac:dyDescent="0.25">
      <c r="A620" s="21">
        <v>46216.426438310184</v>
      </c>
      <c r="B620" s="20" t="s">
        <v>35</v>
      </c>
      <c r="C620" s="20" t="s">
        <v>76</v>
      </c>
      <c r="D620" s="20" t="s">
        <v>157</v>
      </c>
      <c r="E620" s="68">
        <v>0</v>
      </c>
      <c r="F620" s="20" t="s">
        <v>146</v>
      </c>
      <c r="G620" s="20" t="s">
        <v>101</v>
      </c>
      <c r="H620" s="20" t="s">
        <v>133</v>
      </c>
      <c r="I620" s="20" t="s">
        <v>134</v>
      </c>
      <c r="J620" s="20" t="s">
        <v>135</v>
      </c>
      <c r="K620" s="20" t="s">
        <v>136</v>
      </c>
      <c r="L620" s="20" t="s">
        <v>137</v>
      </c>
      <c r="M620" s="20" t="s">
        <v>161</v>
      </c>
      <c r="N620" s="20" t="s">
        <v>139</v>
      </c>
      <c r="O620" s="20" t="s">
        <v>140</v>
      </c>
      <c r="P620" s="20" t="s">
        <v>132</v>
      </c>
      <c r="Q620" s="20" t="s">
        <v>91</v>
      </c>
      <c r="R620" s="20" t="s">
        <v>141</v>
      </c>
      <c r="S620" s="20" t="s">
        <v>162</v>
      </c>
      <c r="T620" s="68">
        <v>0</v>
      </c>
    </row>
    <row r="621" spans="1:20" x14ac:dyDescent="0.25">
      <c r="A621" s="21">
        <v>46216.426438310184</v>
      </c>
      <c r="B621" s="20" t="s">
        <v>35</v>
      </c>
      <c r="C621" s="20" t="s">
        <v>76</v>
      </c>
      <c r="D621" s="20" t="s">
        <v>157</v>
      </c>
      <c r="E621" s="68">
        <v>0</v>
      </c>
      <c r="F621" s="20" t="s">
        <v>146</v>
      </c>
      <c r="G621" s="20" t="s">
        <v>101</v>
      </c>
      <c r="H621" s="20" t="s">
        <v>133</v>
      </c>
      <c r="I621" s="20" t="s">
        <v>134</v>
      </c>
      <c r="J621" s="20" t="s">
        <v>135</v>
      </c>
      <c r="K621" s="20" t="s">
        <v>136</v>
      </c>
      <c r="L621" s="20" t="s">
        <v>137</v>
      </c>
      <c r="M621" s="20" t="s">
        <v>161</v>
      </c>
      <c r="N621" s="20" t="s">
        <v>139</v>
      </c>
      <c r="O621" s="20" t="s">
        <v>140</v>
      </c>
      <c r="P621" s="20" t="s">
        <v>132</v>
      </c>
      <c r="Q621" s="20" t="s">
        <v>93</v>
      </c>
      <c r="R621" s="20" t="s">
        <v>141</v>
      </c>
      <c r="S621" s="20" t="s">
        <v>162</v>
      </c>
      <c r="T621" s="68">
        <v>0</v>
      </c>
    </row>
    <row r="622" spans="1:20" x14ac:dyDescent="0.25">
      <c r="A622" s="21">
        <v>46216.426438310184</v>
      </c>
      <c r="B622" s="20" t="s">
        <v>35</v>
      </c>
      <c r="C622" s="20" t="s">
        <v>76</v>
      </c>
      <c r="D622" s="20" t="s">
        <v>157</v>
      </c>
      <c r="E622" s="68">
        <v>0</v>
      </c>
      <c r="F622" s="20" t="s">
        <v>146</v>
      </c>
      <c r="G622" s="20" t="s">
        <v>101</v>
      </c>
      <c r="H622" s="20" t="s">
        <v>133</v>
      </c>
      <c r="I622" s="20" t="s">
        <v>134</v>
      </c>
      <c r="J622" s="20" t="s">
        <v>135</v>
      </c>
      <c r="K622" s="20" t="s">
        <v>136</v>
      </c>
      <c r="L622" s="20" t="s">
        <v>137</v>
      </c>
      <c r="M622" s="20" t="s">
        <v>161</v>
      </c>
      <c r="N622" s="20" t="s">
        <v>139</v>
      </c>
      <c r="O622" s="20" t="s">
        <v>140</v>
      </c>
      <c r="P622" s="20" t="s">
        <v>132</v>
      </c>
      <c r="Q622" s="20" t="s">
        <v>95</v>
      </c>
      <c r="R622" s="20" t="s">
        <v>141</v>
      </c>
      <c r="S622" s="20" t="s">
        <v>162</v>
      </c>
      <c r="T622" s="68">
        <v>0</v>
      </c>
    </row>
    <row r="623" spans="1:20" x14ac:dyDescent="0.25">
      <c r="A623" s="21">
        <v>46216.426438310184</v>
      </c>
      <c r="B623" s="20" t="s">
        <v>35</v>
      </c>
      <c r="C623" s="20" t="s">
        <v>76</v>
      </c>
      <c r="D623" s="20" t="s">
        <v>157</v>
      </c>
      <c r="E623" s="68">
        <v>0</v>
      </c>
      <c r="F623" s="20" t="s">
        <v>146</v>
      </c>
      <c r="G623" s="20" t="s">
        <v>101</v>
      </c>
      <c r="H623" s="20" t="s">
        <v>133</v>
      </c>
      <c r="I623" s="20" t="s">
        <v>134</v>
      </c>
      <c r="J623" s="20" t="s">
        <v>135</v>
      </c>
      <c r="K623" s="20" t="s">
        <v>136</v>
      </c>
      <c r="L623" s="20" t="s">
        <v>137</v>
      </c>
      <c r="M623" s="20" t="s">
        <v>161</v>
      </c>
      <c r="N623" s="20" t="s">
        <v>139</v>
      </c>
      <c r="O623" s="20" t="s">
        <v>140</v>
      </c>
      <c r="P623" s="20" t="s">
        <v>132</v>
      </c>
      <c r="Q623" s="20" t="s">
        <v>99</v>
      </c>
      <c r="R623" s="20" t="s">
        <v>141</v>
      </c>
      <c r="S623" s="20" t="s">
        <v>162</v>
      </c>
      <c r="T623" s="68">
        <v>0</v>
      </c>
    </row>
    <row r="624" spans="1:20" x14ac:dyDescent="0.25">
      <c r="A624" s="21">
        <v>46216.426438310184</v>
      </c>
      <c r="B624" s="20" t="s">
        <v>35</v>
      </c>
      <c r="C624" s="20" t="s">
        <v>76</v>
      </c>
      <c r="D624" s="20" t="s">
        <v>157</v>
      </c>
      <c r="E624" s="68">
        <v>26.865944032965398</v>
      </c>
      <c r="F624" s="20" t="s">
        <v>143</v>
      </c>
      <c r="G624" s="20" t="s">
        <v>101</v>
      </c>
      <c r="H624" s="20" t="s">
        <v>133</v>
      </c>
      <c r="I624" s="20" t="s">
        <v>134</v>
      </c>
      <c r="J624" s="20" t="s">
        <v>135</v>
      </c>
      <c r="K624" s="20" t="s">
        <v>136</v>
      </c>
      <c r="L624" s="20" t="s">
        <v>137</v>
      </c>
      <c r="M624" s="20" t="s">
        <v>161</v>
      </c>
      <c r="N624" s="20" t="s">
        <v>139</v>
      </c>
      <c r="O624" s="20" t="s">
        <v>140</v>
      </c>
      <c r="P624" s="20" t="s">
        <v>132</v>
      </c>
      <c r="Q624" s="20" t="s">
        <v>101</v>
      </c>
      <c r="R624" s="20" t="s">
        <v>141</v>
      </c>
      <c r="S624" s="20" t="s">
        <v>162</v>
      </c>
      <c r="T624" s="68">
        <v>26.865944032965398</v>
      </c>
    </row>
    <row r="625" spans="1:20" x14ac:dyDescent="0.25">
      <c r="A625" s="21">
        <v>46216.426438310184</v>
      </c>
      <c r="B625" s="20" t="s">
        <v>35</v>
      </c>
      <c r="C625" s="20" t="s">
        <v>76</v>
      </c>
      <c r="D625" s="20" t="s">
        <v>157</v>
      </c>
      <c r="E625" s="68">
        <v>26.865944032965398</v>
      </c>
      <c r="F625" s="20" t="s">
        <v>143</v>
      </c>
      <c r="G625" s="20" t="s">
        <v>101</v>
      </c>
      <c r="H625" s="20" t="s">
        <v>133</v>
      </c>
      <c r="I625" s="20" t="s">
        <v>134</v>
      </c>
      <c r="J625" s="20" t="s">
        <v>135</v>
      </c>
      <c r="K625" s="20" t="s">
        <v>136</v>
      </c>
      <c r="L625" s="20" t="s">
        <v>137</v>
      </c>
      <c r="M625" s="20" t="s">
        <v>161</v>
      </c>
      <c r="N625" s="20" t="s">
        <v>139</v>
      </c>
      <c r="O625" s="20" t="s">
        <v>140</v>
      </c>
      <c r="P625" s="20" t="s">
        <v>132</v>
      </c>
      <c r="Q625" s="20" t="s">
        <v>97</v>
      </c>
      <c r="R625" s="20" t="s">
        <v>141</v>
      </c>
      <c r="S625" s="20" t="s">
        <v>162</v>
      </c>
      <c r="T625" s="68">
        <v>26.865944032965398</v>
      </c>
    </row>
    <row r="626" spans="1:20" x14ac:dyDescent="0.25">
      <c r="A626" s="21">
        <v>46216.426438310184</v>
      </c>
      <c r="B626" s="20" t="s">
        <v>35</v>
      </c>
      <c r="C626" s="20" t="s">
        <v>76</v>
      </c>
      <c r="D626" s="20" t="s">
        <v>157</v>
      </c>
      <c r="E626" s="68">
        <v>30.7336409305844</v>
      </c>
      <c r="F626" s="20" t="s">
        <v>145</v>
      </c>
      <c r="G626" s="20" t="s">
        <v>101</v>
      </c>
      <c r="H626" s="20" t="s">
        <v>133</v>
      </c>
      <c r="I626" s="20" t="s">
        <v>134</v>
      </c>
      <c r="J626" s="20" t="s">
        <v>135</v>
      </c>
      <c r="K626" s="20" t="s">
        <v>136</v>
      </c>
      <c r="L626" s="20" t="s">
        <v>137</v>
      </c>
      <c r="M626" s="20" t="s">
        <v>161</v>
      </c>
      <c r="N626" s="20" t="s">
        <v>139</v>
      </c>
      <c r="O626" s="20" t="s">
        <v>140</v>
      </c>
      <c r="P626" s="20" t="s">
        <v>132</v>
      </c>
      <c r="Q626" s="20" t="s">
        <v>101</v>
      </c>
      <c r="R626" s="20" t="s">
        <v>141</v>
      </c>
      <c r="S626" s="20" t="s">
        <v>162</v>
      </c>
      <c r="T626" s="68">
        <v>30.7336409305844</v>
      </c>
    </row>
    <row r="627" spans="1:20" x14ac:dyDescent="0.25">
      <c r="A627" s="21">
        <v>46216.426438310184</v>
      </c>
      <c r="B627" s="20" t="s">
        <v>35</v>
      </c>
      <c r="C627" s="20" t="s">
        <v>76</v>
      </c>
      <c r="D627" s="20" t="s">
        <v>157</v>
      </c>
      <c r="E627" s="68">
        <v>30.7336409305844</v>
      </c>
      <c r="F627" s="20" t="s">
        <v>145</v>
      </c>
      <c r="G627" s="20" t="s">
        <v>101</v>
      </c>
      <c r="H627" s="20" t="s">
        <v>133</v>
      </c>
      <c r="I627" s="20" t="s">
        <v>134</v>
      </c>
      <c r="J627" s="20" t="s">
        <v>135</v>
      </c>
      <c r="K627" s="20" t="s">
        <v>136</v>
      </c>
      <c r="L627" s="20" t="s">
        <v>137</v>
      </c>
      <c r="M627" s="20" t="s">
        <v>161</v>
      </c>
      <c r="N627" s="20" t="s">
        <v>139</v>
      </c>
      <c r="O627" s="20" t="s">
        <v>140</v>
      </c>
      <c r="P627" s="20" t="s">
        <v>132</v>
      </c>
      <c r="Q627" s="20" t="s">
        <v>97</v>
      </c>
      <c r="R627" s="20" t="s">
        <v>141</v>
      </c>
      <c r="S627" s="20" t="s">
        <v>162</v>
      </c>
      <c r="T627" s="68">
        <v>30.7336409305844</v>
      </c>
    </row>
    <row r="628" spans="1:20" x14ac:dyDescent="0.25">
      <c r="A628" s="21">
        <v>46216.426438310184</v>
      </c>
      <c r="B628" s="20" t="s">
        <v>35</v>
      </c>
      <c r="C628" s="20" t="s">
        <v>76</v>
      </c>
      <c r="D628" s="20" t="s">
        <v>157</v>
      </c>
      <c r="E628" s="68">
        <v>31.163338481651401</v>
      </c>
      <c r="F628" s="20" t="s">
        <v>146</v>
      </c>
      <c r="G628" s="20" t="s">
        <v>101</v>
      </c>
      <c r="H628" s="20" t="s">
        <v>133</v>
      </c>
      <c r="I628" s="20" t="s">
        <v>134</v>
      </c>
      <c r="J628" s="20" t="s">
        <v>135</v>
      </c>
      <c r="K628" s="20" t="s">
        <v>136</v>
      </c>
      <c r="L628" s="20" t="s">
        <v>137</v>
      </c>
      <c r="M628" s="20" t="s">
        <v>161</v>
      </c>
      <c r="N628" s="20" t="s">
        <v>139</v>
      </c>
      <c r="O628" s="20" t="s">
        <v>140</v>
      </c>
      <c r="P628" s="20" t="s">
        <v>132</v>
      </c>
      <c r="Q628" s="20" t="s">
        <v>101</v>
      </c>
      <c r="R628" s="20" t="s">
        <v>141</v>
      </c>
      <c r="S628" s="20" t="s">
        <v>162</v>
      </c>
      <c r="T628" s="68">
        <v>31.163338481651401</v>
      </c>
    </row>
    <row r="629" spans="1:20" x14ac:dyDescent="0.25">
      <c r="A629" s="21">
        <v>46216.426438310184</v>
      </c>
      <c r="B629" s="20" t="s">
        <v>35</v>
      </c>
      <c r="C629" s="20" t="s">
        <v>76</v>
      </c>
      <c r="D629" s="20" t="s">
        <v>157</v>
      </c>
      <c r="E629" s="68">
        <v>31.163338481651401</v>
      </c>
      <c r="F629" s="20" t="s">
        <v>146</v>
      </c>
      <c r="G629" s="20" t="s">
        <v>101</v>
      </c>
      <c r="H629" s="20" t="s">
        <v>133</v>
      </c>
      <c r="I629" s="20" t="s">
        <v>134</v>
      </c>
      <c r="J629" s="20" t="s">
        <v>135</v>
      </c>
      <c r="K629" s="20" t="s">
        <v>136</v>
      </c>
      <c r="L629" s="20" t="s">
        <v>137</v>
      </c>
      <c r="M629" s="20" t="s">
        <v>161</v>
      </c>
      <c r="N629" s="20" t="s">
        <v>139</v>
      </c>
      <c r="O629" s="20" t="s">
        <v>140</v>
      </c>
      <c r="P629" s="20" t="s">
        <v>132</v>
      </c>
      <c r="Q629" s="20" t="s">
        <v>97</v>
      </c>
      <c r="R629" s="20" t="s">
        <v>141</v>
      </c>
      <c r="S629" s="20" t="s">
        <v>162</v>
      </c>
      <c r="T629" s="68">
        <v>31.163338481651401</v>
      </c>
    </row>
    <row r="630" spans="1:20" x14ac:dyDescent="0.25">
      <c r="A630" s="21">
        <v>46216.426438310184</v>
      </c>
      <c r="B630" s="20" t="s">
        <v>35</v>
      </c>
      <c r="C630" s="20" t="s">
        <v>76</v>
      </c>
      <c r="D630" s="20" t="s">
        <v>157</v>
      </c>
      <c r="E630" s="68">
        <v>31.9726835841693</v>
      </c>
      <c r="F630" s="20" t="s">
        <v>144</v>
      </c>
      <c r="G630" s="20" t="s">
        <v>101</v>
      </c>
      <c r="H630" s="20" t="s">
        <v>133</v>
      </c>
      <c r="I630" s="20" t="s">
        <v>134</v>
      </c>
      <c r="J630" s="20" t="s">
        <v>135</v>
      </c>
      <c r="K630" s="20" t="s">
        <v>136</v>
      </c>
      <c r="L630" s="20" t="s">
        <v>137</v>
      </c>
      <c r="M630" s="20" t="s">
        <v>161</v>
      </c>
      <c r="N630" s="20" t="s">
        <v>139</v>
      </c>
      <c r="O630" s="20" t="s">
        <v>140</v>
      </c>
      <c r="P630" s="20" t="s">
        <v>132</v>
      </c>
      <c r="Q630" s="20" t="s">
        <v>101</v>
      </c>
      <c r="R630" s="20" t="s">
        <v>141</v>
      </c>
      <c r="S630" s="20" t="s">
        <v>162</v>
      </c>
      <c r="T630" s="68">
        <v>31.9726835841693</v>
      </c>
    </row>
    <row r="631" spans="1:20" x14ac:dyDescent="0.25">
      <c r="A631" s="21">
        <v>46216.426438310184</v>
      </c>
      <c r="B631" s="20" t="s">
        <v>35</v>
      </c>
      <c r="C631" s="20" t="s">
        <v>76</v>
      </c>
      <c r="D631" s="20" t="s">
        <v>157</v>
      </c>
      <c r="E631" s="68">
        <v>31.9726835841693</v>
      </c>
      <c r="F631" s="20" t="s">
        <v>144</v>
      </c>
      <c r="G631" s="20" t="s">
        <v>101</v>
      </c>
      <c r="H631" s="20" t="s">
        <v>133</v>
      </c>
      <c r="I631" s="20" t="s">
        <v>134</v>
      </c>
      <c r="J631" s="20" t="s">
        <v>135</v>
      </c>
      <c r="K631" s="20" t="s">
        <v>136</v>
      </c>
      <c r="L631" s="20" t="s">
        <v>137</v>
      </c>
      <c r="M631" s="20" t="s">
        <v>161</v>
      </c>
      <c r="N631" s="20" t="s">
        <v>139</v>
      </c>
      <c r="O631" s="20" t="s">
        <v>140</v>
      </c>
      <c r="P631" s="20" t="s">
        <v>132</v>
      </c>
      <c r="Q631" s="20" t="s">
        <v>97</v>
      </c>
      <c r="R631" s="20" t="s">
        <v>141</v>
      </c>
      <c r="S631" s="20" t="s">
        <v>162</v>
      </c>
      <c r="T631" s="68">
        <v>31.9726835841693</v>
      </c>
    </row>
    <row r="632" spans="1:20" x14ac:dyDescent="0.25">
      <c r="A632" s="21">
        <v>46216.426438310184</v>
      </c>
      <c r="B632" s="20" t="s">
        <v>35</v>
      </c>
      <c r="C632" s="20" t="s">
        <v>76</v>
      </c>
      <c r="D632" s="20" t="s">
        <v>157</v>
      </c>
      <c r="E632" s="68">
        <v>6.62276468861109</v>
      </c>
      <c r="F632" s="20" t="s">
        <v>132</v>
      </c>
      <c r="G632" s="20" t="s">
        <v>101</v>
      </c>
      <c r="H632" s="20" t="s">
        <v>133</v>
      </c>
      <c r="I632" s="20" t="s">
        <v>134</v>
      </c>
      <c r="J632" s="20" t="s">
        <v>135</v>
      </c>
      <c r="K632" s="20" t="s">
        <v>136</v>
      </c>
      <c r="L632" s="20" t="s">
        <v>137</v>
      </c>
      <c r="M632" s="20" t="s">
        <v>161</v>
      </c>
      <c r="N632" s="20" t="s">
        <v>139</v>
      </c>
      <c r="O632" s="20" t="s">
        <v>140</v>
      </c>
      <c r="P632" s="20" t="s">
        <v>132</v>
      </c>
      <c r="Q632" s="20" t="s">
        <v>101</v>
      </c>
      <c r="R632" s="20" t="s">
        <v>141</v>
      </c>
      <c r="S632" s="20" t="s">
        <v>162</v>
      </c>
      <c r="T632" s="68">
        <v>6.62276468861109</v>
      </c>
    </row>
    <row r="633" spans="1:20" x14ac:dyDescent="0.25">
      <c r="A633" s="21">
        <v>46216.426438310184</v>
      </c>
      <c r="B633" s="20" t="s">
        <v>35</v>
      </c>
      <c r="C633" s="20" t="s">
        <v>76</v>
      </c>
      <c r="D633" s="20" t="s">
        <v>157</v>
      </c>
      <c r="E633" s="68">
        <v>6.62276468861109</v>
      </c>
      <c r="F633" s="20" t="s">
        <v>132</v>
      </c>
      <c r="G633" s="20" t="s">
        <v>101</v>
      </c>
      <c r="H633" s="20" t="s">
        <v>133</v>
      </c>
      <c r="I633" s="20" t="s">
        <v>134</v>
      </c>
      <c r="J633" s="20" t="s">
        <v>135</v>
      </c>
      <c r="K633" s="20" t="s">
        <v>136</v>
      </c>
      <c r="L633" s="20" t="s">
        <v>137</v>
      </c>
      <c r="M633" s="20" t="s">
        <v>161</v>
      </c>
      <c r="N633" s="20" t="s">
        <v>139</v>
      </c>
      <c r="O633" s="20" t="s">
        <v>140</v>
      </c>
      <c r="P633" s="20" t="s">
        <v>132</v>
      </c>
      <c r="Q633" s="20" t="s">
        <v>97</v>
      </c>
      <c r="R633" s="20" t="s">
        <v>141</v>
      </c>
      <c r="S633" s="20" t="s">
        <v>162</v>
      </c>
      <c r="T633" s="68">
        <v>6.62276468861109</v>
      </c>
    </row>
    <row r="634" spans="1:20" x14ac:dyDescent="0.25">
      <c r="A634" s="21">
        <v>46216.426438310184</v>
      </c>
      <c r="B634" s="20" t="s">
        <v>35</v>
      </c>
      <c r="C634" s="20" t="s">
        <v>78</v>
      </c>
      <c r="D634" s="20" t="s">
        <v>158</v>
      </c>
      <c r="E634" s="68">
        <v>0</v>
      </c>
      <c r="F634" s="20" t="s">
        <v>132</v>
      </c>
      <c r="G634" s="20" t="s">
        <v>101</v>
      </c>
      <c r="H634" s="20" t="s">
        <v>133</v>
      </c>
      <c r="I634" s="20" t="s">
        <v>134</v>
      </c>
      <c r="J634" s="20" t="s">
        <v>135</v>
      </c>
      <c r="K634" s="20" t="s">
        <v>136</v>
      </c>
      <c r="L634" s="20" t="s">
        <v>137</v>
      </c>
      <c r="M634" s="20" t="s">
        <v>161</v>
      </c>
      <c r="N634" s="20" t="s">
        <v>139</v>
      </c>
      <c r="O634" s="20" t="s">
        <v>140</v>
      </c>
      <c r="P634" s="20" t="s">
        <v>132</v>
      </c>
      <c r="Q634" s="20" t="s">
        <v>89</v>
      </c>
      <c r="R634" s="20" t="s">
        <v>141</v>
      </c>
      <c r="S634" s="20" t="s">
        <v>162</v>
      </c>
      <c r="T634" s="68">
        <v>0</v>
      </c>
    </row>
    <row r="635" spans="1:20" x14ac:dyDescent="0.25">
      <c r="A635" s="21">
        <v>46216.426438310184</v>
      </c>
      <c r="B635" s="20" t="s">
        <v>35</v>
      </c>
      <c r="C635" s="20" t="s">
        <v>78</v>
      </c>
      <c r="D635" s="20" t="s">
        <v>158</v>
      </c>
      <c r="E635" s="68">
        <v>0</v>
      </c>
      <c r="F635" s="20" t="s">
        <v>132</v>
      </c>
      <c r="G635" s="20" t="s">
        <v>101</v>
      </c>
      <c r="H635" s="20" t="s">
        <v>133</v>
      </c>
      <c r="I635" s="20" t="s">
        <v>134</v>
      </c>
      <c r="J635" s="20" t="s">
        <v>135</v>
      </c>
      <c r="K635" s="20" t="s">
        <v>136</v>
      </c>
      <c r="L635" s="20" t="s">
        <v>137</v>
      </c>
      <c r="M635" s="20" t="s">
        <v>161</v>
      </c>
      <c r="N635" s="20" t="s">
        <v>139</v>
      </c>
      <c r="O635" s="20" t="s">
        <v>140</v>
      </c>
      <c r="P635" s="20" t="s">
        <v>132</v>
      </c>
      <c r="Q635" s="20" t="s">
        <v>91</v>
      </c>
      <c r="R635" s="20" t="s">
        <v>141</v>
      </c>
      <c r="S635" s="20" t="s">
        <v>162</v>
      </c>
      <c r="T635" s="68">
        <v>0</v>
      </c>
    </row>
    <row r="636" spans="1:20" x14ac:dyDescent="0.25">
      <c r="A636" s="21">
        <v>46216.426438310184</v>
      </c>
      <c r="B636" s="20" t="s">
        <v>35</v>
      </c>
      <c r="C636" s="20" t="s">
        <v>78</v>
      </c>
      <c r="D636" s="20" t="s">
        <v>158</v>
      </c>
      <c r="E636" s="68">
        <v>0</v>
      </c>
      <c r="F636" s="20" t="s">
        <v>132</v>
      </c>
      <c r="G636" s="20" t="s">
        <v>101</v>
      </c>
      <c r="H636" s="20" t="s">
        <v>133</v>
      </c>
      <c r="I636" s="20" t="s">
        <v>134</v>
      </c>
      <c r="J636" s="20" t="s">
        <v>135</v>
      </c>
      <c r="K636" s="20" t="s">
        <v>136</v>
      </c>
      <c r="L636" s="20" t="s">
        <v>137</v>
      </c>
      <c r="M636" s="20" t="s">
        <v>161</v>
      </c>
      <c r="N636" s="20" t="s">
        <v>139</v>
      </c>
      <c r="O636" s="20" t="s">
        <v>140</v>
      </c>
      <c r="P636" s="20" t="s">
        <v>132</v>
      </c>
      <c r="Q636" s="20" t="s">
        <v>93</v>
      </c>
      <c r="R636" s="20" t="s">
        <v>141</v>
      </c>
      <c r="S636" s="20" t="s">
        <v>162</v>
      </c>
      <c r="T636" s="68">
        <v>0</v>
      </c>
    </row>
    <row r="637" spans="1:20" x14ac:dyDescent="0.25">
      <c r="A637" s="21">
        <v>46216.426438310184</v>
      </c>
      <c r="B637" s="20" t="s">
        <v>35</v>
      </c>
      <c r="C637" s="20" t="s">
        <v>78</v>
      </c>
      <c r="D637" s="20" t="s">
        <v>158</v>
      </c>
      <c r="E637" s="68">
        <v>0</v>
      </c>
      <c r="F637" s="20" t="s">
        <v>132</v>
      </c>
      <c r="G637" s="20" t="s">
        <v>101</v>
      </c>
      <c r="H637" s="20" t="s">
        <v>133</v>
      </c>
      <c r="I637" s="20" t="s">
        <v>134</v>
      </c>
      <c r="J637" s="20" t="s">
        <v>135</v>
      </c>
      <c r="K637" s="20" t="s">
        <v>136</v>
      </c>
      <c r="L637" s="20" t="s">
        <v>137</v>
      </c>
      <c r="M637" s="20" t="s">
        <v>161</v>
      </c>
      <c r="N637" s="20" t="s">
        <v>139</v>
      </c>
      <c r="O637" s="20" t="s">
        <v>140</v>
      </c>
      <c r="P637" s="20" t="s">
        <v>132</v>
      </c>
      <c r="Q637" s="20" t="s">
        <v>95</v>
      </c>
      <c r="R637" s="20" t="s">
        <v>141</v>
      </c>
      <c r="S637" s="20" t="s">
        <v>162</v>
      </c>
      <c r="T637" s="68">
        <v>0</v>
      </c>
    </row>
    <row r="638" spans="1:20" x14ac:dyDescent="0.25">
      <c r="A638" s="21">
        <v>46216.426438310184</v>
      </c>
      <c r="B638" s="20" t="s">
        <v>35</v>
      </c>
      <c r="C638" s="20" t="s">
        <v>78</v>
      </c>
      <c r="D638" s="20" t="s">
        <v>158</v>
      </c>
      <c r="E638" s="68">
        <v>0</v>
      </c>
      <c r="F638" s="20" t="s">
        <v>132</v>
      </c>
      <c r="G638" s="20" t="s">
        <v>101</v>
      </c>
      <c r="H638" s="20" t="s">
        <v>133</v>
      </c>
      <c r="I638" s="20" t="s">
        <v>134</v>
      </c>
      <c r="J638" s="20" t="s">
        <v>135</v>
      </c>
      <c r="K638" s="20" t="s">
        <v>136</v>
      </c>
      <c r="L638" s="20" t="s">
        <v>137</v>
      </c>
      <c r="M638" s="20" t="s">
        <v>161</v>
      </c>
      <c r="N638" s="20" t="s">
        <v>139</v>
      </c>
      <c r="O638" s="20" t="s">
        <v>140</v>
      </c>
      <c r="P638" s="20" t="s">
        <v>132</v>
      </c>
      <c r="Q638" s="20" t="s">
        <v>99</v>
      </c>
      <c r="R638" s="20" t="s">
        <v>141</v>
      </c>
      <c r="S638" s="20" t="s">
        <v>162</v>
      </c>
      <c r="T638" s="68">
        <v>0</v>
      </c>
    </row>
    <row r="639" spans="1:20" x14ac:dyDescent="0.25">
      <c r="A639" s="21">
        <v>46216.426438310184</v>
      </c>
      <c r="B639" s="20" t="s">
        <v>35</v>
      </c>
      <c r="C639" s="20" t="s">
        <v>78</v>
      </c>
      <c r="D639" s="20" t="s">
        <v>158</v>
      </c>
      <c r="E639" s="68">
        <v>0</v>
      </c>
      <c r="F639" s="20" t="s">
        <v>143</v>
      </c>
      <c r="G639" s="20" t="s">
        <v>101</v>
      </c>
      <c r="H639" s="20" t="s">
        <v>133</v>
      </c>
      <c r="I639" s="20" t="s">
        <v>134</v>
      </c>
      <c r="J639" s="20" t="s">
        <v>135</v>
      </c>
      <c r="K639" s="20" t="s">
        <v>136</v>
      </c>
      <c r="L639" s="20" t="s">
        <v>137</v>
      </c>
      <c r="M639" s="20" t="s">
        <v>161</v>
      </c>
      <c r="N639" s="20" t="s">
        <v>139</v>
      </c>
      <c r="O639" s="20" t="s">
        <v>140</v>
      </c>
      <c r="P639" s="20" t="s">
        <v>132</v>
      </c>
      <c r="Q639" s="20" t="s">
        <v>89</v>
      </c>
      <c r="R639" s="20" t="s">
        <v>141</v>
      </c>
      <c r="S639" s="20" t="s">
        <v>162</v>
      </c>
      <c r="T639" s="68">
        <v>0</v>
      </c>
    </row>
    <row r="640" spans="1:20" x14ac:dyDescent="0.25">
      <c r="A640" s="21">
        <v>46216.426438310184</v>
      </c>
      <c r="B640" s="20" t="s">
        <v>35</v>
      </c>
      <c r="C640" s="20" t="s">
        <v>78</v>
      </c>
      <c r="D640" s="20" t="s">
        <v>158</v>
      </c>
      <c r="E640" s="68">
        <v>0</v>
      </c>
      <c r="F640" s="20" t="s">
        <v>143</v>
      </c>
      <c r="G640" s="20" t="s">
        <v>101</v>
      </c>
      <c r="H640" s="20" t="s">
        <v>133</v>
      </c>
      <c r="I640" s="20" t="s">
        <v>134</v>
      </c>
      <c r="J640" s="20" t="s">
        <v>135</v>
      </c>
      <c r="K640" s="20" t="s">
        <v>136</v>
      </c>
      <c r="L640" s="20" t="s">
        <v>137</v>
      </c>
      <c r="M640" s="20" t="s">
        <v>161</v>
      </c>
      <c r="N640" s="20" t="s">
        <v>139</v>
      </c>
      <c r="O640" s="20" t="s">
        <v>140</v>
      </c>
      <c r="P640" s="20" t="s">
        <v>132</v>
      </c>
      <c r="Q640" s="20" t="s">
        <v>91</v>
      </c>
      <c r="R640" s="20" t="s">
        <v>141</v>
      </c>
      <c r="S640" s="20" t="s">
        <v>162</v>
      </c>
      <c r="T640" s="68">
        <v>0</v>
      </c>
    </row>
    <row r="641" spans="1:20" x14ac:dyDescent="0.25">
      <c r="A641" s="21">
        <v>46216.426438310184</v>
      </c>
      <c r="B641" s="20" t="s">
        <v>35</v>
      </c>
      <c r="C641" s="20" t="s">
        <v>78</v>
      </c>
      <c r="D641" s="20" t="s">
        <v>158</v>
      </c>
      <c r="E641" s="68">
        <v>0</v>
      </c>
      <c r="F641" s="20" t="s">
        <v>143</v>
      </c>
      <c r="G641" s="20" t="s">
        <v>101</v>
      </c>
      <c r="H641" s="20" t="s">
        <v>133</v>
      </c>
      <c r="I641" s="20" t="s">
        <v>134</v>
      </c>
      <c r="J641" s="20" t="s">
        <v>135</v>
      </c>
      <c r="K641" s="20" t="s">
        <v>136</v>
      </c>
      <c r="L641" s="20" t="s">
        <v>137</v>
      </c>
      <c r="M641" s="20" t="s">
        <v>161</v>
      </c>
      <c r="N641" s="20" t="s">
        <v>139</v>
      </c>
      <c r="O641" s="20" t="s">
        <v>140</v>
      </c>
      <c r="P641" s="20" t="s">
        <v>132</v>
      </c>
      <c r="Q641" s="20" t="s">
        <v>93</v>
      </c>
      <c r="R641" s="20" t="s">
        <v>141</v>
      </c>
      <c r="S641" s="20" t="s">
        <v>162</v>
      </c>
      <c r="T641" s="68">
        <v>0</v>
      </c>
    </row>
    <row r="642" spans="1:20" x14ac:dyDescent="0.25">
      <c r="A642" s="21">
        <v>46216.426438310184</v>
      </c>
      <c r="B642" s="20" t="s">
        <v>35</v>
      </c>
      <c r="C642" s="20" t="s">
        <v>78</v>
      </c>
      <c r="D642" s="20" t="s">
        <v>158</v>
      </c>
      <c r="E642" s="68">
        <v>0</v>
      </c>
      <c r="F642" s="20" t="s">
        <v>143</v>
      </c>
      <c r="G642" s="20" t="s">
        <v>101</v>
      </c>
      <c r="H642" s="20" t="s">
        <v>133</v>
      </c>
      <c r="I642" s="20" t="s">
        <v>134</v>
      </c>
      <c r="J642" s="20" t="s">
        <v>135</v>
      </c>
      <c r="K642" s="20" t="s">
        <v>136</v>
      </c>
      <c r="L642" s="20" t="s">
        <v>137</v>
      </c>
      <c r="M642" s="20" t="s">
        <v>161</v>
      </c>
      <c r="N642" s="20" t="s">
        <v>139</v>
      </c>
      <c r="O642" s="20" t="s">
        <v>140</v>
      </c>
      <c r="P642" s="20" t="s">
        <v>132</v>
      </c>
      <c r="Q642" s="20" t="s">
        <v>95</v>
      </c>
      <c r="R642" s="20" t="s">
        <v>141</v>
      </c>
      <c r="S642" s="20" t="s">
        <v>162</v>
      </c>
      <c r="T642" s="68">
        <v>0</v>
      </c>
    </row>
    <row r="643" spans="1:20" x14ac:dyDescent="0.25">
      <c r="A643" s="21">
        <v>46216.426438310184</v>
      </c>
      <c r="B643" s="20" t="s">
        <v>35</v>
      </c>
      <c r="C643" s="20" t="s">
        <v>78</v>
      </c>
      <c r="D643" s="20" t="s">
        <v>158</v>
      </c>
      <c r="E643" s="68">
        <v>0</v>
      </c>
      <c r="F643" s="20" t="s">
        <v>143</v>
      </c>
      <c r="G643" s="20" t="s">
        <v>101</v>
      </c>
      <c r="H643" s="20" t="s">
        <v>133</v>
      </c>
      <c r="I643" s="20" t="s">
        <v>134</v>
      </c>
      <c r="J643" s="20" t="s">
        <v>135</v>
      </c>
      <c r="K643" s="20" t="s">
        <v>136</v>
      </c>
      <c r="L643" s="20" t="s">
        <v>137</v>
      </c>
      <c r="M643" s="20" t="s">
        <v>161</v>
      </c>
      <c r="N643" s="20" t="s">
        <v>139</v>
      </c>
      <c r="O643" s="20" t="s">
        <v>140</v>
      </c>
      <c r="P643" s="20" t="s">
        <v>132</v>
      </c>
      <c r="Q643" s="20" t="s">
        <v>99</v>
      </c>
      <c r="R643" s="20" t="s">
        <v>141</v>
      </c>
      <c r="S643" s="20" t="s">
        <v>162</v>
      </c>
      <c r="T643" s="68">
        <v>0</v>
      </c>
    </row>
    <row r="644" spans="1:20" x14ac:dyDescent="0.25">
      <c r="A644" s="21">
        <v>46216.426438310184</v>
      </c>
      <c r="B644" s="20" t="s">
        <v>35</v>
      </c>
      <c r="C644" s="20" t="s">
        <v>78</v>
      </c>
      <c r="D644" s="20" t="s">
        <v>158</v>
      </c>
      <c r="E644" s="68">
        <v>0</v>
      </c>
      <c r="F644" s="20" t="s">
        <v>144</v>
      </c>
      <c r="G644" s="20" t="s">
        <v>101</v>
      </c>
      <c r="H644" s="20" t="s">
        <v>133</v>
      </c>
      <c r="I644" s="20" t="s">
        <v>134</v>
      </c>
      <c r="J644" s="20" t="s">
        <v>135</v>
      </c>
      <c r="K644" s="20" t="s">
        <v>136</v>
      </c>
      <c r="L644" s="20" t="s">
        <v>137</v>
      </c>
      <c r="M644" s="20" t="s">
        <v>161</v>
      </c>
      <c r="N644" s="20" t="s">
        <v>139</v>
      </c>
      <c r="O644" s="20" t="s">
        <v>140</v>
      </c>
      <c r="P644" s="20" t="s">
        <v>132</v>
      </c>
      <c r="Q644" s="20" t="s">
        <v>89</v>
      </c>
      <c r="R644" s="20" t="s">
        <v>141</v>
      </c>
      <c r="S644" s="20" t="s">
        <v>162</v>
      </c>
      <c r="T644" s="68">
        <v>0</v>
      </c>
    </row>
    <row r="645" spans="1:20" x14ac:dyDescent="0.25">
      <c r="A645" s="21">
        <v>46216.426438310184</v>
      </c>
      <c r="B645" s="20" t="s">
        <v>35</v>
      </c>
      <c r="C645" s="20" t="s">
        <v>78</v>
      </c>
      <c r="D645" s="20" t="s">
        <v>158</v>
      </c>
      <c r="E645" s="68">
        <v>0</v>
      </c>
      <c r="F645" s="20" t="s">
        <v>144</v>
      </c>
      <c r="G645" s="20" t="s">
        <v>101</v>
      </c>
      <c r="H645" s="20" t="s">
        <v>133</v>
      </c>
      <c r="I645" s="20" t="s">
        <v>134</v>
      </c>
      <c r="J645" s="20" t="s">
        <v>135</v>
      </c>
      <c r="K645" s="20" t="s">
        <v>136</v>
      </c>
      <c r="L645" s="20" t="s">
        <v>137</v>
      </c>
      <c r="M645" s="20" t="s">
        <v>161</v>
      </c>
      <c r="N645" s="20" t="s">
        <v>139</v>
      </c>
      <c r="O645" s="20" t="s">
        <v>140</v>
      </c>
      <c r="P645" s="20" t="s">
        <v>132</v>
      </c>
      <c r="Q645" s="20" t="s">
        <v>91</v>
      </c>
      <c r="R645" s="20" t="s">
        <v>141</v>
      </c>
      <c r="S645" s="20" t="s">
        <v>162</v>
      </c>
      <c r="T645" s="68">
        <v>0</v>
      </c>
    </row>
    <row r="646" spans="1:20" x14ac:dyDescent="0.25">
      <c r="A646" s="21">
        <v>46216.426438310184</v>
      </c>
      <c r="B646" s="20" t="s">
        <v>35</v>
      </c>
      <c r="C646" s="20" t="s">
        <v>78</v>
      </c>
      <c r="D646" s="20" t="s">
        <v>158</v>
      </c>
      <c r="E646" s="68">
        <v>0</v>
      </c>
      <c r="F646" s="20" t="s">
        <v>144</v>
      </c>
      <c r="G646" s="20" t="s">
        <v>101</v>
      </c>
      <c r="H646" s="20" t="s">
        <v>133</v>
      </c>
      <c r="I646" s="20" t="s">
        <v>134</v>
      </c>
      <c r="J646" s="20" t="s">
        <v>135</v>
      </c>
      <c r="K646" s="20" t="s">
        <v>136</v>
      </c>
      <c r="L646" s="20" t="s">
        <v>137</v>
      </c>
      <c r="M646" s="20" t="s">
        <v>161</v>
      </c>
      <c r="N646" s="20" t="s">
        <v>139</v>
      </c>
      <c r="O646" s="20" t="s">
        <v>140</v>
      </c>
      <c r="P646" s="20" t="s">
        <v>132</v>
      </c>
      <c r="Q646" s="20" t="s">
        <v>93</v>
      </c>
      <c r="R646" s="20" t="s">
        <v>141</v>
      </c>
      <c r="S646" s="20" t="s">
        <v>162</v>
      </c>
      <c r="T646" s="68">
        <v>0</v>
      </c>
    </row>
    <row r="647" spans="1:20" x14ac:dyDescent="0.25">
      <c r="A647" s="21">
        <v>46216.426438310184</v>
      </c>
      <c r="B647" s="20" t="s">
        <v>35</v>
      </c>
      <c r="C647" s="20" t="s">
        <v>78</v>
      </c>
      <c r="D647" s="20" t="s">
        <v>158</v>
      </c>
      <c r="E647" s="68">
        <v>0</v>
      </c>
      <c r="F647" s="20" t="s">
        <v>144</v>
      </c>
      <c r="G647" s="20" t="s">
        <v>101</v>
      </c>
      <c r="H647" s="20" t="s">
        <v>133</v>
      </c>
      <c r="I647" s="20" t="s">
        <v>134</v>
      </c>
      <c r="J647" s="20" t="s">
        <v>135</v>
      </c>
      <c r="K647" s="20" t="s">
        <v>136</v>
      </c>
      <c r="L647" s="20" t="s">
        <v>137</v>
      </c>
      <c r="M647" s="20" t="s">
        <v>161</v>
      </c>
      <c r="N647" s="20" t="s">
        <v>139</v>
      </c>
      <c r="O647" s="20" t="s">
        <v>140</v>
      </c>
      <c r="P647" s="20" t="s">
        <v>132</v>
      </c>
      <c r="Q647" s="20" t="s">
        <v>95</v>
      </c>
      <c r="R647" s="20" t="s">
        <v>141</v>
      </c>
      <c r="S647" s="20" t="s">
        <v>162</v>
      </c>
      <c r="T647" s="68">
        <v>0</v>
      </c>
    </row>
    <row r="648" spans="1:20" x14ac:dyDescent="0.25">
      <c r="A648" s="21">
        <v>46216.426438310184</v>
      </c>
      <c r="B648" s="20" t="s">
        <v>35</v>
      </c>
      <c r="C648" s="20" t="s">
        <v>78</v>
      </c>
      <c r="D648" s="20" t="s">
        <v>158</v>
      </c>
      <c r="E648" s="68">
        <v>0</v>
      </c>
      <c r="F648" s="20" t="s">
        <v>144</v>
      </c>
      <c r="G648" s="20" t="s">
        <v>101</v>
      </c>
      <c r="H648" s="20" t="s">
        <v>133</v>
      </c>
      <c r="I648" s="20" t="s">
        <v>134</v>
      </c>
      <c r="J648" s="20" t="s">
        <v>135</v>
      </c>
      <c r="K648" s="20" t="s">
        <v>136</v>
      </c>
      <c r="L648" s="20" t="s">
        <v>137</v>
      </c>
      <c r="M648" s="20" t="s">
        <v>161</v>
      </c>
      <c r="N648" s="20" t="s">
        <v>139</v>
      </c>
      <c r="O648" s="20" t="s">
        <v>140</v>
      </c>
      <c r="P648" s="20" t="s">
        <v>132</v>
      </c>
      <c r="Q648" s="20" t="s">
        <v>99</v>
      </c>
      <c r="R648" s="20" t="s">
        <v>141</v>
      </c>
      <c r="S648" s="20" t="s">
        <v>162</v>
      </c>
      <c r="T648" s="68">
        <v>0</v>
      </c>
    </row>
    <row r="649" spans="1:20" x14ac:dyDescent="0.25">
      <c r="A649" s="21">
        <v>46216.426438310184</v>
      </c>
      <c r="B649" s="20" t="s">
        <v>35</v>
      </c>
      <c r="C649" s="20" t="s">
        <v>78</v>
      </c>
      <c r="D649" s="20" t="s">
        <v>158</v>
      </c>
      <c r="E649" s="68">
        <v>0</v>
      </c>
      <c r="F649" s="20" t="s">
        <v>145</v>
      </c>
      <c r="G649" s="20" t="s">
        <v>101</v>
      </c>
      <c r="H649" s="20" t="s">
        <v>133</v>
      </c>
      <c r="I649" s="20" t="s">
        <v>134</v>
      </c>
      <c r="J649" s="20" t="s">
        <v>135</v>
      </c>
      <c r="K649" s="20" t="s">
        <v>136</v>
      </c>
      <c r="L649" s="20" t="s">
        <v>137</v>
      </c>
      <c r="M649" s="20" t="s">
        <v>161</v>
      </c>
      <c r="N649" s="20" t="s">
        <v>139</v>
      </c>
      <c r="O649" s="20" t="s">
        <v>140</v>
      </c>
      <c r="P649" s="20" t="s">
        <v>132</v>
      </c>
      <c r="Q649" s="20" t="s">
        <v>89</v>
      </c>
      <c r="R649" s="20" t="s">
        <v>141</v>
      </c>
      <c r="S649" s="20" t="s">
        <v>162</v>
      </c>
      <c r="T649" s="68">
        <v>0</v>
      </c>
    </row>
    <row r="650" spans="1:20" x14ac:dyDescent="0.25">
      <c r="A650" s="21">
        <v>46216.426438310184</v>
      </c>
      <c r="B650" s="20" t="s">
        <v>35</v>
      </c>
      <c r="C650" s="20" t="s">
        <v>78</v>
      </c>
      <c r="D650" s="20" t="s">
        <v>158</v>
      </c>
      <c r="E650" s="68">
        <v>0</v>
      </c>
      <c r="F650" s="20" t="s">
        <v>145</v>
      </c>
      <c r="G650" s="20" t="s">
        <v>101</v>
      </c>
      <c r="H650" s="20" t="s">
        <v>133</v>
      </c>
      <c r="I650" s="20" t="s">
        <v>134</v>
      </c>
      <c r="J650" s="20" t="s">
        <v>135</v>
      </c>
      <c r="K650" s="20" t="s">
        <v>136</v>
      </c>
      <c r="L650" s="20" t="s">
        <v>137</v>
      </c>
      <c r="M650" s="20" t="s">
        <v>161</v>
      </c>
      <c r="N650" s="20" t="s">
        <v>139</v>
      </c>
      <c r="O650" s="20" t="s">
        <v>140</v>
      </c>
      <c r="P650" s="20" t="s">
        <v>132</v>
      </c>
      <c r="Q650" s="20" t="s">
        <v>91</v>
      </c>
      <c r="R650" s="20" t="s">
        <v>141</v>
      </c>
      <c r="S650" s="20" t="s">
        <v>162</v>
      </c>
      <c r="T650" s="68">
        <v>0</v>
      </c>
    </row>
    <row r="651" spans="1:20" x14ac:dyDescent="0.25">
      <c r="A651" s="21">
        <v>46216.426438310184</v>
      </c>
      <c r="B651" s="20" t="s">
        <v>35</v>
      </c>
      <c r="C651" s="20" t="s">
        <v>78</v>
      </c>
      <c r="D651" s="20" t="s">
        <v>158</v>
      </c>
      <c r="E651" s="68">
        <v>0</v>
      </c>
      <c r="F651" s="20" t="s">
        <v>145</v>
      </c>
      <c r="G651" s="20" t="s">
        <v>101</v>
      </c>
      <c r="H651" s="20" t="s">
        <v>133</v>
      </c>
      <c r="I651" s="20" t="s">
        <v>134</v>
      </c>
      <c r="J651" s="20" t="s">
        <v>135</v>
      </c>
      <c r="K651" s="20" t="s">
        <v>136</v>
      </c>
      <c r="L651" s="20" t="s">
        <v>137</v>
      </c>
      <c r="M651" s="20" t="s">
        <v>161</v>
      </c>
      <c r="N651" s="20" t="s">
        <v>139</v>
      </c>
      <c r="O651" s="20" t="s">
        <v>140</v>
      </c>
      <c r="P651" s="20" t="s">
        <v>132</v>
      </c>
      <c r="Q651" s="20" t="s">
        <v>93</v>
      </c>
      <c r="R651" s="20" t="s">
        <v>141</v>
      </c>
      <c r="S651" s="20" t="s">
        <v>162</v>
      </c>
      <c r="T651" s="68">
        <v>0</v>
      </c>
    </row>
    <row r="652" spans="1:20" x14ac:dyDescent="0.25">
      <c r="A652" s="21">
        <v>46216.426438310184</v>
      </c>
      <c r="B652" s="20" t="s">
        <v>35</v>
      </c>
      <c r="C652" s="20" t="s">
        <v>78</v>
      </c>
      <c r="D652" s="20" t="s">
        <v>158</v>
      </c>
      <c r="E652" s="68">
        <v>0</v>
      </c>
      <c r="F652" s="20" t="s">
        <v>145</v>
      </c>
      <c r="G652" s="20" t="s">
        <v>101</v>
      </c>
      <c r="H652" s="20" t="s">
        <v>133</v>
      </c>
      <c r="I652" s="20" t="s">
        <v>134</v>
      </c>
      <c r="J652" s="20" t="s">
        <v>135</v>
      </c>
      <c r="K652" s="20" t="s">
        <v>136</v>
      </c>
      <c r="L652" s="20" t="s">
        <v>137</v>
      </c>
      <c r="M652" s="20" t="s">
        <v>161</v>
      </c>
      <c r="N652" s="20" t="s">
        <v>139</v>
      </c>
      <c r="O652" s="20" t="s">
        <v>140</v>
      </c>
      <c r="P652" s="20" t="s">
        <v>132</v>
      </c>
      <c r="Q652" s="20" t="s">
        <v>95</v>
      </c>
      <c r="R652" s="20" t="s">
        <v>141</v>
      </c>
      <c r="S652" s="20" t="s">
        <v>162</v>
      </c>
      <c r="T652" s="68">
        <v>0</v>
      </c>
    </row>
    <row r="653" spans="1:20" x14ac:dyDescent="0.25">
      <c r="A653" s="21">
        <v>46216.426438310184</v>
      </c>
      <c r="B653" s="20" t="s">
        <v>35</v>
      </c>
      <c r="C653" s="20" t="s">
        <v>78</v>
      </c>
      <c r="D653" s="20" t="s">
        <v>158</v>
      </c>
      <c r="E653" s="68">
        <v>0</v>
      </c>
      <c r="F653" s="20" t="s">
        <v>145</v>
      </c>
      <c r="G653" s="20" t="s">
        <v>101</v>
      </c>
      <c r="H653" s="20" t="s">
        <v>133</v>
      </c>
      <c r="I653" s="20" t="s">
        <v>134</v>
      </c>
      <c r="J653" s="20" t="s">
        <v>135</v>
      </c>
      <c r="K653" s="20" t="s">
        <v>136</v>
      </c>
      <c r="L653" s="20" t="s">
        <v>137</v>
      </c>
      <c r="M653" s="20" t="s">
        <v>161</v>
      </c>
      <c r="N653" s="20" t="s">
        <v>139</v>
      </c>
      <c r="O653" s="20" t="s">
        <v>140</v>
      </c>
      <c r="P653" s="20" t="s">
        <v>132</v>
      </c>
      <c r="Q653" s="20" t="s">
        <v>99</v>
      </c>
      <c r="R653" s="20" t="s">
        <v>141</v>
      </c>
      <c r="S653" s="20" t="s">
        <v>162</v>
      </c>
      <c r="T653" s="68">
        <v>0</v>
      </c>
    </row>
    <row r="654" spans="1:20" x14ac:dyDescent="0.25">
      <c r="A654" s="21">
        <v>46216.426438310184</v>
      </c>
      <c r="B654" s="20" t="s">
        <v>35</v>
      </c>
      <c r="C654" s="20" t="s">
        <v>78</v>
      </c>
      <c r="D654" s="20" t="s">
        <v>158</v>
      </c>
      <c r="E654" s="68">
        <v>0</v>
      </c>
      <c r="F654" s="20" t="s">
        <v>146</v>
      </c>
      <c r="G654" s="20" t="s">
        <v>101</v>
      </c>
      <c r="H654" s="20" t="s">
        <v>133</v>
      </c>
      <c r="I654" s="20" t="s">
        <v>134</v>
      </c>
      <c r="J654" s="20" t="s">
        <v>135</v>
      </c>
      <c r="K654" s="20" t="s">
        <v>136</v>
      </c>
      <c r="L654" s="20" t="s">
        <v>137</v>
      </c>
      <c r="M654" s="20" t="s">
        <v>161</v>
      </c>
      <c r="N654" s="20" t="s">
        <v>139</v>
      </c>
      <c r="O654" s="20" t="s">
        <v>140</v>
      </c>
      <c r="P654" s="20" t="s">
        <v>132</v>
      </c>
      <c r="Q654" s="20" t="s">
        <v>89</v>
      </c>
      <c r="R654" s="20" t="s">
        <v>141</v>
      </c>
      <c r="S654" s="20" t="s">
        <v>162</v>
      </c>
      <c r="T654" s="68">
        <v>0</v>
      </c>
    </row>
    <row r="655" spans="1:20" x14ac:dyDescent="0.25">
      <c r="A655" s="21">
        <v>46216.426438310184</v>
      </c>
      <c r="B655" s="20" t="s">
        <v>35</v>
      </c>
      <c r="C655" s="20" t="s">
        <v>78</v>
      </c>
      <c r="D655" s="20" t="s">
        <v>158</v>
      </c>
      <c r="E655" s="68">
        <v>0</v>
      </c>
      <c r="F655" s="20" t="s">
        <v>146</v>
      </c>
      <c r="G655" s="20" t="s">
        <v>101</v>
      </c>
      <c r="H655" s="20" t="s">
        <v>133</v>
      </c>
      <c r="I655" s="20" t="s">
        <v>134</v>
      </c>
      <c r="J655" s="20" t="s">
        <v>135</v>
      </c>
      <c r="K655" s="20" t="s">
        <v>136</v>
      </c>
      <c r="L655" s="20" t="s">
        <v>137</v>
      </c>
      <c r="M655" s="20" t="s">
        <v>161</v>
      </c>
      <c r="N655" s="20" t="s">
        <v>139</v>
      </c>
      <c r="O655" s="20" t="s">
        <v>140</v>
      </c>
      <c r="P655" s="20" t="s">
        <v>132</v>
      </c>
      <c r="Q655" s="20" t="s">
        <v>91</v>
      </c>
      <c r="R655" s="20" t="s">
        <v>141</v>
      </c>
      <c r="S655" s="20" t="s">
        <v>162</v>
      </c>
      <c r="T655" s="68">
        <v>0</v>
      </c>
    </row>
    <row r="656" spans="1:20" x14ac:dyDescent="0.25">
      <c r="A656" s="21">
        <v>46216.426438310184</v>
      </c>
      <c r="B656" s="20" t="s">
        <v>35</v>
      </c>
      <c r="C656" s="20" t="s">
        <v>78</v>
      </c>
      <c r="D656" s="20" t="s">
        <v>158</v>
      </c>
      <c r="E656" s="68">
        <v>0</v>
      </c>
      <c r="F656" s="20" t="s">
        <v>146</v>
      </c>
      <c r="G656" s="20" t="s">
        <v>101</v>
      </c>
      <c r="H656" s="20" t="s">
        <v>133</v>
      </c>
      <c r="I656" s="20" t="s">
        <v>134</v>
      </c>
      <c r="J656" s="20" t="s">
        <v>135</v>
      </c>
      <c r="K656" s="20" t="s">
        <v>136</v>
      </c>
      <c r="L656" s="20" t="s">
        <v>137</v>
      </c>
      <c r="M656" s="20" t="s">
        <v>161</v>
      </c>
      <c r="N656" s="20" t="s">
        <v>139</v>
      </c>
      <c r="O656" s="20" t="s">
        <v>140</v>
      </c>
      <c r="P656" s="20" t="s">
        <v>132</v>
      </c>
      <c r="Q656" s="20" t="s">
        <v>93</v>
      </c>
      <c r="R656" s="20" t="s">
        <v>141</v>
      </c>
      <c r="S656" s="20" t="s">
        <v>162</v>
      </c>
      <c r="T656" s="68">
        <v>0</v>
      </c>
    </row>
    <row r="657" spans="1:20" x14ac:dyDescent="0.25">
      <c r="A657" s="21">
        <v>46216.426438310184</v>
      </c>
      <c r="B657" s="20" t="s">
        <v>35</v>
      </c>
      <c r="C657" s="20" t="s">
        <v>78</v>
      </c>
      <c r="D657" s="20" t="s">
        <v>158</v>
      </c>
      <c r="E657" s="68">
        <v>0</v>
      </c>
      <c r="F657" s="20" t="s">
        <v>146</v>
      </c>
      <c r="G657" s="20" t="s">
        <v>101</v>
      </c>
      <c r="H657" s="20" t="s">
        <v>133</v>
      </c>
      <c r="I657" s="20" t="s">
        <v>134</v>
      </c>
      <c r="J657" s="20" t="s">
        <v>135</v>
      </c>
      <c r="K657" s="20" t="s">
        <v>136</v>
      </c>
      <c r="L657" s="20" t="s">
        <v>137</v>
      </c>
      <c r="M657" s="20" t="s">
        <v>161</v>
      </c>
      <c r="N657" s="20" t="s">
        <v>139</v>
      </c>
      <c r="O657" s="20" t="s">
        <v>140</v>
      </c>
      <c r="P657" s="20" t="s">
        <v>132</v>
      </c>
      <c r="Q657" s="20" t="s">
        <v>95</v>
      </c>
      <c r="R657" s="20" t="s">
        <v>141</v>
      </c>
      <c r="S657" s="20" t="s">
        <v>162</v>
      </c>
      <c r="T657" s="68">
        <v>0</v>
      </c>
    </row>
    <row r="658" spans="1:20" x14ac:dyDescent="0.25">
      <c r="A658" s="21">
        <v>46216.426438310184</v>
      </c>
      <c r="B658" s="20" t="s">
        <v>35</v>
      </c>
      <c r="C658" s="20" t="s">
        <v>78</v>
      </c>
      <c r="D658" s="20" t="s">
        <v>158</v>
      </c>
      <c r="E658" s="68">
        <v>0</v>
      </c>
      <c r="F658" s="20" t="s">
        <v>146</v>
      </c>
      <c r="G658" s="20" t="s">
        <v>101</v>
      </c>
      <c r="H658" s="20" t="s">
        <v>133</v>
      </c>
      <c r="I658" s="20" t="s">
        <v>134</v>
      </c>
      <c r="J658" s="20" t="s">
        <v>135</v>
      </c>
      <c r="K658" s="20" t="s">
        <v>136</v>
      </c>
      <c r="L658" s="20" t="s">
        <v>137</v>
      </c>
      <c r="M658" s="20" t="s">
        <v>161</v>
      </c>
      <c r="N658" s="20" t="s">
        <v>139</v>
      </c>
      <c r="O658" s="20" t="s">
        <v>140</v>
      </c>
      <c r="P658" s="20" t="s">
        <v>132</v>
      </c>
      <c r="Q658" s="20" t="s">
        <v>99</v>
      </c>
      <c r="R658" s="20" t="s">
        <v>141</v>
      </c>
      <c r="S658" s="20" t="s">
        <v>162</v>
      </c>
      <c r="T658" s="68">
        <v>0</v>
      </c>
    </row>
    <row r="659" spans="1:20" x14ac:dyDescent="0.25">
      <c r="A659" s="21">
        <v>46216.426438310184</v>
      </c>
      <c r="B659" s="20" t="s">
        <v>35</v>
      </c>
      <c r="C659" s="20" t="s">
        <v>78</v>
      </c>
      <c r="D659" s="20" t="s">
        <v>158</v>
      </c>
      <c r="E659" s="68">
        <v>0</v>
      </c>
      <c r="F659" s="20" t="s">
        <v>147</v>
      </c>
      <c r="G659" s="20" t="s">
        <v>101</v>
      </c>
      <c r="H659" s="20" t="s">
        <v>133</v>
      </c>
      <c r="I659" s="20" t="s">
        <v>134</v>
      </c>
      <c r="J659" s="20" t="s">
        <v>135</v>
      </c>
      <c r="K659" s="20" t="s">
        <v>136</v>
      </c>
      <c r="L659" s="20" t="s">
        <v>137</v>
      </c>
      <c r="M659" s="20" t="s">
        <v>161</v>
      </c>
      <c r="N659" s="20" t="s">
        <v>139</v>
      </c>
      <c r="O659" s="20" t="s">
        <v>140</v>
      </c>
      <c r="P659" s="20" t="s">
        <v>132</v>
      </c>
      <c r="Q659" s="20" t="s">
        <v>89</v>
      </c>
      <c r="R659" s="20" t="s">
        <v>141</v>
      </c>
      <c r="S659" s="20" t="s">
        <v>162</v>
      </c>
      <c r="T659" s="68">
        <v>0</v>
      </c>
    </row>
    <row r="660" spans="1:20" x14ac:dyDescent="0.25">
      <c r="A660" s="21">
        <v>46216.426438310184</v>
      </c>
      <c r="B660" s="20" t="s">
        <v>35</v>
      </c>
      <c r="C660" s="20" t="s">
        <v>78</v>
      </c>
      <c r="D660" s="20" t="s">
        <v>158</v>
      </c>
      <c r="E660" s="68">
        <v>0</v>
      </c>
      <c r="F660" s="20" t="s">
        <v>147</v>
      </c>
      <c r="G660" s="20" t="s">
        <v>101</v>
      </c>
      <c r="H660" s="20" t="s">
        <v>133</v>
      </c>
      <c r="I660" s="20" t="s">
        <v>134</v>
      </c>
      <c r="J660" s="20" t="s">
        <v>135</v>
      </c>
      <c r="K660" s="20" t="s">
        <v>136</v>
      </c>
      <c r="L660" s="20" t="s">
        <v>137</v>
      </c>
      <c r="M660" s="20" t="s">
        <v>161</v>
      </c>
      <c r="N660" s="20" t="s">
        <v>139</v>
      </c>
      <c r="O660" s="20" t="s">
        <v>140</v>
      </c>
      <c r="P660" s="20" t="s">
        <v>132</v>
      </c>
      <c r="Q660" s="20" t="s">
        <v>91</v>
      </c>
      <c r="R660" s="20" t="s">
        <v>141</v>
      </c>
      <c r="S660" s="20" t="s">
        <v>162</v>
      </c>
      <c r="T660" s="68">
        <v>0</v>
      </c>
    </row>
    <row r="661" spans="1:20" x14ac:dyDescent="0.25">
      <c r="A661" s="21">
        <v>46216.426438310184</v>
      </c>
      <c r="B661" s="20" t="s">
        <v>35</v>
      </c>
      <c r="C661" s="20" t="s">
        <v>78</v>
      </c>
      <c r="D661" s="20" t="s">
        <v>158</v>
      </c>
      <c r="E661" s="68">
        <v>0</v>
      </c>
      <c r="F661" s="20" t="s">
        <v>147</v>
      </c>
      <c r="G661" s="20" t="s">
        <v>101</v>
      </c>
      <c r="H661" s="20" t="s">
        <v>133</v>
      </c>
      <c r="I661" s="20" t="s">
        <v>134</v>
      </c>
      <c r="J661" s="20" t="s">
        <v>135</v>
      </c>
      <c r="K661" s="20" t="s">
        <v>136</v>
      </c>
      <c r="L661" s="20" t="s">
        <v>137</v>
      </c>
      <c r="M661" s="20" t="s">
        <v>161</v>
      </c>
      <c r="N661" s="20" t="s">
        <v>139</v>
      </c>
      <c r="O661" s="20" t="s">
        <v>140</v>
      </c>
      <c r="P661" s="20" t="s">
        <v>132</v>
      </c>
      <c r="Q661" s="20" t="s">
        <v>93</v>
      </c>
      <c r="R661" s="20" t="s">
        <v>141</v>
      </c>
      <c r="S661" s="20" t="s">
        <v>162</v>
      </c>
      <c r="T661" s="68">
        <v>0</v>
      </c>
    </row>
    <row r="662" spans="1:20" x14ac:dyDescent="0.25">
      <c r="A662" s="21">
        <v>46216.426438310184</v>
      </c>
      <c r="B662" s="20" t="s">
        <v>35</v>
      </c>
      <c r="C662" s="20" t="s">
        <v>78</v>
      </c>
      <c r="D662" s="20" t="s">
        <v>158</v>
      </c>
      <c r="E662" s="68">
        <v>0</v>
      </c>
      <c r="F662" s="20" t="s">
        <v>147</v>
      </c>
      <c r="G662" s="20" t="s">
        <v>101</v>
      </c>
      <c r="H662" s="20" t="s">
        <v>133</v>
      </c>
      <c r="I662" s="20" t="s">
        <v>134</v>
      </c>
      <c r="J662" s="20" t="s">
        <v>135</v>
      </c>
      <c r="K662" s="20" t="s">
        <v>136</v>
      </c>
      <c r="L662" s="20" t="s">
        <v>137</v>
      </c>
      <c r="M662" s="20" t="s">
        <v>161</v>
      </c>
      <c r="N662" s="20" t="s">
        <v>139</v>
      </c>
      <c r="O662" s="20" t="s">
        <v>140</v>
      </c>
      <c r="P662" s="20" t="s">
        <v>132</v>
      </c>
      <c r="Q662" s="20" t="s">
        <v>97</v>
      </c>
      <c r="R662" s="20" t="s">
        <v>141</v>
      </c>
      <c r="S662" s="20" t="s">
        <v>162</v>
      </c>
      <c r="T662" s="68">
        <v>0</v>
      </c>
    </row>
    <row r="663" spans="1:20" x14ac:dyDescent="0.25">
      <c r="A663" s="21">
        <v>46216.426438310184</v>
      </c>
      <c r="B663" s="20" t="s">
        <v>35</v>
      </c>
      <c r="C663" s="20" t="s">
        <v>78</v>
      </c>
      <c r="D663" s="20" t="s">
        <v>158</v>
      </c>
      <c r="E663" s="68">
        <v>0</v>
      </c>
      <c r="F663" s="20" t="s">
        <v>147</v>
      </c>
      <c r="G663" s="20" t="s">
        <v>101</v>
      </c>
      <c r="H663" s="20" t="s">
        <v>133</v>
      </c>
      <c r="I663" s="20" t="s">
        <v>134</v>
      </c>
      <c r="J663" s="20" t="s">
        <v>135</v>
      </c>
      <c r="K663" s="20" t="s">
        <v>136</v>
      </c>
      <c r="L663" s="20" t="s">
        <v>137</v>
      </c>
      <c r="M663" s="20" t="s">
        <v>161</v>
      </c>
      <c r="N663" s="20" t="s">
        <v>139</v>
      </c>
      <c r="O663" s="20" t="s">
        <v>140</v>
      </c>
      <c r="P663" s="20" t="s">
        <v>132</v>
      </c>
      <c r="Q663" s="20" t="s">
        <v>99</v>
      </c>
      <c r="R663" s="20" t="s">
        <v>141</v>
      </c>
      <c r="S663" s="20" t="s">
        <v>162</v>
      </c>
      <c r="T663" s="68">
        <v>0</v>
      </c>
    </row>
    <row r="664" spans="1:20" x14ac:dyDescent="0.25">
      <c r="A664" s="21">
        <v>46216.426438310184</v>
      </c>
      <c r="B664" s="20" t="s">
        <v>35</v>
      </c>
      <c r="C664" s="20" t="s">
        <v>78</v>
      </c>
      <c r="D664" s="20" t="s">
        <v>158</v>
      </c>
      <c r="E664" s="68">
        <v>0</v>
      </c>
      <c r="F664" s="20" t="s">
        <v>148</v>
      </c>
      <c r="G664" s="20" t="s">
        <v>101</v>
      </c>
      <c r="H664" s="20" t="s">
        <v>133</v>
      </c>
      <c r="I664" s="20" t="s">
        <v>134</v>
      </c>
      <c r="J664" s="20" t="s">
        <v>135</v>
      </c>
      <c r="K664" s="20" t="s">
        <v>136</v>
      </c>
      <c r="L664" s="20" t="s">
        <v>137</v>
      </c>
      <c r="M664" s="20" t="s">
        <v>161</v>
      </c>
      <c r="N664" s="20" t="s">
        <v>139</v>
      </c>
      <c r="O664" s="20" t="s">
        <v>140</v>
      </c>
      <c r="P664" s="20" t="s">
        <v>132</v>
      </c>
      <c r="Q664" s="20" t="s">
        <v>89</v>
      </c>
      <c r="R664" s="20" t="s">
        <v>141</v>
      </c>
      <c r="S664" s="20" t="s">
        <v>162</v>
      </c>
      <c r="T664" s="68">
        <v>0</v>
      </c>
    </row>
    <row r="665" spans="1:20" x14ac:dyDescent="0.25">
      <c r="A665" s="21">
        <v>46216.426438310184</v>
      </c>
      <c r="B665" s="20" t="s">
        <v>35</v>
      </c>
      <c r="C665" s="20" t="s">
        <v>78</v>
      </c>
      <c r="D665" s="20" t="s">
        <v>158</v>
      </c>
      <c r="E665" s="68">
        <v>0</v>
      </c>
      <c r="F665" s="20" t="s">
        <v>148</v>
      </c>
      <c r="G665" s="20" t="s">
        <v>101</v>
      </c>
      <c r="H665" s="20" t="s">
        <v>133</v>
      </c>
      <c r="I665" s="20" t="s">
        <v>134</v>
      </c>
      <c r="J665" s="20" t="s">
        <v>135</v>
      </c>
      <c r="K665" s="20" t="s">
        <v>136</v>
      </c>
      <c r="L665" s="20" t="s">
        <v>137</v>
      </c>
      <c r="M665" s="20" t="s">
        <v>161</v>
      </c>
      <c r="N665" s="20" t="s">
        <v>139</v>
      </c>
      <c r="O665" s="20" t="s">
        <v>140</v>
      </c>
      <c r="P665" s="20" t="s">
        <v>132</v>
      </c>
      <c r="Q665" s="20" t="s">
        <v>91</v>
      </c>
      <c r="R665" s="20" t="s">
        <v>141</v>
      </c>
      <c r="S665" s="20" t="s">
        <v>162</v>
      </c>
      <c r="T665" s="68">
        <v>0</v>
      </c>
    </row>
    <row r="666" spans="1:20" x14ac:dyDescent="0.25">
      <c r="A666" s="21">
        <v>46216.426438310184</v>
      </c>
      <c r="B666" s="20" t="s">
        <v>35</v>
      </c>
      <c r="C666" s="20" t="s">
        <v>78</v>
      </c>
      <c r="D666" s="20" t="s">
        <v>158</v>
      </c>
      <c r="E666" s="68">
        <v>0</v>
      </c>
      <c r="F666" s="20" t="s">
        <v>148</v>
      </c>
      <c r="G666" s="20" t="s">
        <v>101</v>
      </c>
      <c r="H666" s="20" t="s">
        <v>133</v>
      </c>
      <c r="I666" s="20" t="s">
        <v>134</v>
      </c>
      <c r="J666" s="20" t="s">
        <v>135</v>
      </c>
      <c r="K666" s="20" t="s">
        <v>136</v>
      </c>
      <c r="L666" s="20" t="s">
        <v>137</v>
      </c>
      <c r="M666" s="20" t="s">
        <v>161</v>
      </c>
      <c r="N666" s="20" t="s">
        <v>139</v>
      </c>
      <c r="O666" s="20" t="s">
        <v>140</v>
      </c>
      <c r="P666" s="20" t="s">
        <v>132</v>
      </c>
      <c r="Q666" s="20" t="s">
        <v>93</v>
      </c>
      <c r="R666" s="20" t="s">
        <v>141</v>
      </c>
      <c r="S666" s="20" t="s">
        <v>162</v>
      </c>
      <c r="T666" s="68">
        <v>0</v>
      </c>
    </row>
    <row r="667" spans="1:20" x14ac:dyDescent="0.25">
      <c r="A667" s="21">
        <v>46216.426438310184</v>
      </c>
      <c r="B667" s="20" t="s">
        <v>35</v>
      </c>
      <c r="C667" s="20" t="s">
        <v>78</v>
      </c>
      <c r="D667" s="20" t="s">
        <v>158</v>
      </c>
      <c r="E667" s="68">
        <v>0</v>
      </c>
      <c r="F667" s="20" t="s">
        <v>148</v>
      </c>
      <c r="G667" s="20" t="s">
        <v>101</v>
      </c>
      <c r="H667" s="20" t="s">
        <v>133</v>
      </c>
      <c r="I667" s="20" t="s">
        <v>134</v>
      </c>
      <c r="J667" s="20" t="s">
        <v>135</v>
      </c>
      <c r="K667" s="20" t="s">
        <v>136</v>
      </c>
      <c r="L667" s="20" t="s">
        <v>137</v>
      </c>
      <c r="M667" s="20" t="s">
        <v>161</v>
      </c>
      <c r="N667" s="20" t="s">
        <v>139</v>
      </c>
      <c r="O667" s="20" t="s">
        <v>140</v>
      </c>
      <c r="P667" s="20" t="s">
        <v>132</v>
      </c>
      <c r="Q667" s="20" t="s">
        <v>97</v>
      </c>
      <c r="R667" s="20" t="s">
        <v>141</v>
      </c>
      <c r="S667" s="20" t="s">
        <v>162</v>
      </c>
      <c r="T667" s="68">
        <v>0</v>
      </c>
    </row>
    <row r="668" spans="1:20" x14ac:dyDescent="0.25">
      <c r="A668" s="21">
        <v>46216.426438310184</v>
      </c>
      <c r="B668" s="20" t="s">
        <v>35</v>
      </c>
      <c r="C668" s="20" t="s">
        <v>78</v>
      </c>
      <c r="D668" s="20" t="s">
        <v>158</v>
      </c>
      <c r="E668" s="68">
        <v>0</v>
      </c>
      <c r="F668" s="20" t="s">
        <v>148</v>
      </c>
      <c r="G668" s="20" t="s">
        <v>101</v>
      </c>
      <c r="H668" s="20" t="s">
        <v>133</v>
      </c>
      <c r="I668" s="20" t="s">
        <v>134</v>
      </c>
      <c r="J668" s="20" t="s">
        <v>135</v>
      </c>
      <c r="K668" s="20" t="s">
        <v>136</v>
      </c>
      <c r="L668" s="20" t="s">
        <v>137</v>
      </c>
      <c r="M668" s="20" t="s">
        <v>161</v>
      </c>
      <c r="N668" s="20" t="s">
        <v>139</v>
      </c>
      <c r="O668" s="20" t="s">
        <v>140</v>
      </c>
      <c r="P668" s="20" t="s">
        <v>132</v>
      </c>
      <c r="Q668" s="20" t="s">
        <v>99</v>
      </c>
      <c r="R668" s="20" t="s">
        <v>141</v>
      </c>
      <c r="S668" s="20" t="s">
        <v>162</v>
      </c>
      <c r="T668" s="68">
        <v>0</v>
      </c>
    </row>
    <row r="669" spans="1:20" x14ac:dyDescent="0.25">
      <c r="A669" s="21">
        <v>46216.426438310184</v>
      </c>
      <c r="B669" s="20" t="s">
        <v>35</v>
      </c>
      <c r="C669" s="20" t="s">
        <v>78</v>
      </c>
      <c r="D669" s="20" t="s">
        <v>158</v>
      </c>
      <c r="E669" s="68">
        <v>0</v>
      </c>
      <c r="F669" s="20" t="s">
        <v>149</v>
      </c>
      <c r="G669" s="20" t="s">
        <v>101</v>
      </c>
      <c r="H669" s="20" t="s">
        <v>133</v>
      </c>
      <c r="I669" s="20" t="s">
        <v>134</v>
      </c>
      <c r="J669" s="20" t="s">
        <v>135</v>
      </c>
      <c r="K669" s="20" t="s">
        <v>136</v>
      </c>
      <c r="L669" s="20" t="s">
        <v>137</v>
      </c>
      <c r="M669" s="20" t="s">
        <v>161</v>
      </c>
      <c r="N669" s="20" t="s">
        <v>139</v>
      </c>
      <c r="O669" s="20" t="s">
        <v>140</v>
      </c>
      <c r="P669" s="20" t="s">
        <v>132</v>
      </c>
      <c r="Q669" s="20" t="s">
        <v>89</v>
      </c>
      <c r="R669" s="20" t="s">
        <v>141</v>
      </c>
      <c r="S669" s="20" t="s">
        <v>162</v>
      </c>
      <c r="T669" s="68">
        <v>0</v>
      </c>
    </row>
    <row r="670" spans="1:20" x14ac:dyDescent="0.25">
      <c r="A670" s="21">
        <v>46216.426438310184</v>
      </c>
      <c r="B670" s="20" t="s">
        <v>35</v>
      </c>
      <c r="C670" s="20" t="s">
        <v>78</v>
      </c>
      <c r="D670" s="20" t="s">
        <v>158</v>
      </c>
      <c r="E670" s="68">
        <v>0</v>
      </c>
      <c r="F670" s="20" t="s">
        <v>149</v>
      </c>
      <c r="G670" s="20" t="s">
        <v>101</v>
      </c>
      <c r="H670" s="20" t="s">
        <v>133</v>
      </c>
      <c r="I670" s="20" t="s">
        <v>134</v>
      </c>
      <c r="J670" s="20" t="s">
        <v>135</v>
      </c>
      <c r="K670" s="20" t="s">
        <v>136</v>
      </c>
      <c r="L670" s="20" t="s">
        <v>137</v>
      </c>
      <c r="M670" s="20" t="s">
        <v>161</v>
      </c>
      <c r="N670" s="20" t="s">
        <v>139</v>
      </c>
      <c r="O670" s="20" t="s">
        <v>140</v>
      </c>
      <c r="P670" s="20" t="s">
        <v>132</v>
      </c>
      <c r="Q670" s="20" t="s">
        <v>91</v>
      </c>
      <c r="R670" s="20" t="s">
        <v>141</v>
      </c>
      <c r="S670" s="20" t="s">
        <v>162</v>
      </c>
      <c r="T670" s="68">
        <v>0</v>
      </c>
    </row>
    <row r="671" spans="1:20" x14ac:dyDescent="0.25">
      <c r="A671" s="21">
        <v>46216.426438310184</v>
      </c>
      <c r="B671" s="20" t="s">
        <v>35</v>
      </c>
      <c r="C671" s="20" t="s">
        <v>78</v>
      </c>
      <c r="D671" s="20" t="s">
        <v>158</v>
      </c>
      <c r="E671" s="68">
        <v>0</v>
      </c>
      <c r="F671" s="20" t="s">
        <v>149</v>
      </c>
      <c r="G671" s="20" t="s">
        <v>101</v>
      </c>
      <c r="H671" s="20" t="s">
        <v>133</v>
      </c>
      <c r="I671" s="20" t="s">
        <v>134</v>
      </c>
      <c r="J671" s="20" t="s">
        <v>135</v>
      </c>
      <c r="K671" s="20" t="s">
        <v>136</v>
      </c>
      <c r="L671" s="20" t="s">
        <v>137</v>
      </c>
      <c r="M671" s="20" t="s">
        <v>161</v>
      </c>
      <c r="N671" s="20" t="s">
        <v>139</v>
      </c>
      <c r="O671" s="20" t="s">
        <v>140</v>
      </c>
      <c r="P671" s="20" t="s">
        <v>132</v>
      </c>
      <c r="Q671" s="20" t="s">
        <v>93</v>
      </c>
      <c r="R671" s="20" t="s">
        <v>141</v>
      </c>
      <c r="S671" s="20" t="s">
        <v>162</v>
      </c>
      <c r="T671" s="68">
        <v>0</v>
      </c>
    </row>
    <row r="672" spans="1:20" x14ac:dyDescent="0.25">
      <c r="A672" s="21">
        <v>46216.426438310184</v>
      </c>
      <c r="B672" s="20" t="s">
        <v>35</v>
      </c>
      <c r="C672" s="20" t="s">
        <v>78</v>
      </c>
      <c r="D672" s="20" t="s">
        <v>158</v>
      </c>
      <c r="E672" s="68">
        <v>0</v>
      </c>
      <c r="F672" s="20" t="s">
        <v>149</v>
      </c>
      <c r="G672" s="20" t="s">
        <v>101</v>
      </c>
      <c r="H672" s="20" t="s">
        <v>133</v>
      </c>
      <c r="I672" s="20" t="s">
        <v>134</v>
      </c>
      <c r="J672" s="20" t="s">
        <v>135</v>
      </c>
      <c r="K672" s="20" t="s">
        <v>136</v>
      </c>
      <c r="L672" s="20" t="s">
        <v>137</v>
      </c>
      <c r="M672" s="20" t="s">
        <v>161</v>
      </c>
      <c r="N672" s="20" t="s">
        <v>139</v>
      </c>
      <c r="O672" s="20" t="s">
        <v>140</v>
      </c>
      <c r="P672" s="20" t="s">
        <v>132</v>
      </c>
      <c r="Q672" s="20" t="s">
        <v>101</v>
      </c>
      <c r="R672" s="20" t="s">
        <v>141</v>
      </c>
      <c r="S672" s="20" t="s">
        <v>162</v>
      </c>
      <c r="T672" s="68">
        <v>0</v>
      </c>
    </row>
    <row r="673" spans="1:20" x14ac:dyDescent="0.25">
      <c r="A673" s="21">
        <v>46216.426438310184</v>
      </c>
      <c r="B673" s="20" t="s">
        <v>35</v>
      </c>
      <c r="C673" s="20" t="s">
        <v>78</v>
      </c>
      <c r="D673" s="20" t="s">
        <v>158</v>
      </c>
      <c r="E673" s="68">
        <v>0</v>
      </c>
      <c r="F673" s="20" t="s">
        <v>149</v>
      </c>
      <c r="G673" s="20" t="s">
        <v>101</v>
      </c>
      <c r="H673" s="20" t="s">
        <v>133</v>
      </c>
      <c r="I673" s="20" t="s">
        <v>134</v>
      </c>
      <c r="J673" s="20" t="s">
        <v>135</v>
      </c>
      <c r="K673" s="20" t="s">
        <v>136</v>
      </c>
      <c r="L673" s="20" t="s">
        <v>137</v>
      </c>
      <c r="M673" s="20" t="s">
        <v>161</v>
      </c>
      <c r="N673" s="20" t="s">
        <v>139</v>
      </c>
      <c r="O673" s="20" t="s">
        <v>140</v>
      </c>
      <c r="P673" s="20" t="s">
        <v>132</v>
      </c>
      <c r="Q673" s="20" t="s">
        <v>95</v>
      </c>
      <c r="R673" s="20" t="s">
        <v>141</v>
      </c>
      <c r="S673" s="20" t="s">
        <v>162</v>
      </c>
      <c r="T673" s="68">
        <v>0</v>
      </c>
    </row>
    <row r="674" spans="1:20" x14ac:dyDescent="0.25">
      <c r="A674" s="21">
        <v>46216.426438310184</v>
      </c>
      <c r="B674" s="20" t="s">
        <v>35</v>
      </c>
      <c r="C674" s="20" t="s">
        <v>78</v>
      </c>
      <c r="D674" s="20" t="s">
        <v>158</v>
      </c>
      <c r="E674" s="68">
        <v>0</v>
      </c>
      <c r="F674" s="20" t="s">
        <v>149</v>
      </c>
      <c r="G674" s="20" t="s">
        <v>101</v>
      </c>
      <c r="H674" s="20" t="s">
        <v>133</v>
      </c>
      <c r="I674" s="20" t="s">
        <v>134</v>
      </c>
      <c r="J674" s="20" t="s">
        <v>135</v>
      </c>
      <c r="K674" s="20" t="s">
        <v>136</v>
      </c>
      <c r="L674" s="20" t="s">
        <v>137</v>
      </c>
      <c r="M674" s="20" t="s">
        <v>161</v>
      </c>
      <c r="N674" s="20" t="s">
        <v>139</v>
      </c>
      <c r="O674" s="20" t="s">
        <v>140</v>
      </c>
      <c r="P674" s="20" t="s">
        <v>132</v>
      </c>
      <c r="Q674" s="20" t="s">
        <v>97</v>
      </c>
      <c r="R674" s="20" t="s">
        <v>141</v>
      </c>
      <c r="S674" s="20" t="s">
        <v>162</v>
      </c>
      <c r="T674" s="68">
        <v>0</v>
      </c>
    </row>
    <row r="675" spans="1:20" x14ac:dyDescent="0.25">
      <c r="A675" s="21">
        <v>46216.426438310184</v>
      </c>
      <c r="B675" s="20" t="s">
        <v>35</v>
      </c>
      <c r="C675" s="20" t="s">
        <v>78</v>
      </c>
      <c r="D675" s="20" t="s">
        <v>158</v>
      </c>
      <c r="E675" s="68">
        <v>0</v>
      </c>
      <c r="F675" s="20" t="s">
        <v>149</v>
      </c>
      <c r="G675" s="20" t="s">
        <v>101</v>
      </c>
      <c r="H675" s="20" t="s">
        <v>133</v>
      </c>
      <c r="I675" s="20" t="s">
        <v>134</v>
      </c>
      <c r="J675" s="20" t="s">
        <v>135</v>
      </c>
      <c r="K675" s="20" t="s">
        <v>136</v>
      </c>
      <c r="L675" s="20" t="s">
        <v>137</v>
      </c>
      <c r="M675" s="20" t="s">
        <v>161</v>
      </c>
      <c r="N675" s="20" t="s">
        <v>139</v>
      </c>
      <c r="O675" s="20" t="s">
        <v>140</v>
      </c>
      <c r="P675" s="20" t="s">
        <v>132</v>
      </c>
      <c r="Q675" s="20" t="s">
        <v>99</v>
      </c>
      <c r="R675" s="20" t="s">
        <v>141</v>
      </c>
      <c r="S675" s="20" t="s">
        <v>162</v>
      </c>
      <c r="T675" s="68">
        <v>0</v>
      </c>
    </row>
    <row r="676" spans="1:20" x14ac:dyDescent="0.25">
      <c r="A676" s="21">
        <v>46216.426438310184</v>
      </c>
      <c r="B676" s="20" t="s">
        <v>35</v>
      </c>
      <c r="C676" s="20" t="s">
        <v>78</v>
      </c>
      <c r="D676" s="20" t="s">
        <v>158</v>
      </c>
      <c r="E676" s="68">
        <v>0</v>
      </c>
      <c r="F676" s="20" t="s">
        <v>150</v>
      </c>
      <c r="G676" s="20" t="s">
        <v>101</v>
      </c>
      <c r="H676" s="20" t="s">
        <v>133</v>
      </c>
      <c r="I676" s="20" t="s">
        <v>134</v>
      </c>
      <c r="J676" s="20" t="s">
        <v>135</v>
      </c>
      <c r="K676" s="20" t="s">
        <v>136</v>
      </c>
      <c r="L676" s="20" t="s">
        <v>137</v>
      </c>
      <c r="M676" s="20" t="s">
        <v>161</v>
      </c>
      <c r="N676" s="20" t="s">
        <v>139</v>
      </c>
      <c r="O676" s="20" t="s">
        <v>140</v>
      </c>
      <c r="P676" s="20" t="s">
        <v>132</v>
      </c>
      <c r="Q676" s="20" t="s">
        <v>89</v>
      </c>
      <c r="R676" s="20" t="s">
        <v>141</v>
      </c>
      <c r="S676" s="20" t="s">
        <v>162</v>
      </c>
      <c r="T676" s="68">
        <v>0</v>
      </c>
    </row>
    <row r="677" spans="1:20" x14ac:dyDescent="0.25">
      <c r="A677" s="21">
        <v>46216.426438310184</v>
      </c>
      <c r="B677" s="20" t="s">
        <v>35</v>
      </c>
      <c r="C677" s="20" t="s">
        <v>78</v>
      </c>
      <c r="D677" s="20" t="s">
        <v>158</v>
      </c>
      <c r="E677" s="68">
        <v>0</v>
      </c>
      <c r="F677" s="20" t="s">
        <v>150</v>
      </c>
      <c r="G677" s="20" t="s">
        <v>101</v>
      </c>
      <c r="H677" s="20" t="s">
        <v>133</v>
      </c>
      <c r="I677" s="20" t="s">
        <v>134</v>
      </c>
      <c r="J677" s="20" t="s">
        <v>135</v>
      </c>
      <c r="K677" s="20" t="s">
        <v>136</v>
      </c>
      <c r="L677" s="20" t="s">
        <v>137</v>
      </c>
      <c r="M677" s="20" t="s">
        <v>161</v>
      </c>
      <c r="N677" s="20" t="s">
        <v>139</v>
      </c>
      <c r="O677" s="20" t="s">
        <v>140</v>
      </c>
      <c r="P677" s="20" t="s">
        <v>132</v>
      </c>
      <c r="Q677" s="20" t="s">
        <v>91</v>
      </c>
      <c r="R677" s="20" t="s">
        <v>141</v>
      </c>
      <c r="S677" s="20" t="s">
        <v>162</v>
      </c>
      <c r="T677" s="68">
        <v>0</v>
      </c>
    </row>
    <row r="678" spans="1:20" x14ac:dyDescent="0.25">
      <c r="A678" s="21">
        <v>46216.426438310184</v>
      </c>
      <c r="B678" s="20" t="s">
        <v>35</v>
      </c>
      <c r="C678" s="20" t="s">
        <v>78</v>
      </c>
      <c r="D678" s="20" t="s">
        <v>158</v>
      </c>
      <c r="E678" s="68">
        <v>0</v>
      </c>
      <c r="F678" s="20" t="s">
        <v>150</v>
      </c>
      <c r="G678" s="20" t="s">
        <v>101</v>
      </c>
      <c r="H678" s="20" t="s">
        <v>133</v>
      </c>
      <c r="I678" s="20" t="s">
        <v>134</v>
      </c>
      <c r="J678" s="20" t="s">
        <v>135</v>
      </c>
      <c r="K678" s="20" t="s">
        <v>136</v>
      </c>
      <c r="L678" s="20" t="s">
        <v>137</v>
      </c>
      <c r="M678" s="20" t="s">
        <v>161</v>
      </c>
      <c r="N678" s="20" t="s">
        <v>139</v>
      </c>
      <c r="O678" s="20" t="s">
        <v>140</v>
      </c>
      <c r="P678" s="20" t="s">
        <v>132</v>
      </c>
      <c r="Q678" s="20" t="s">
        <v>93</v>
      </c>
      <c r="R678" s="20" t="s">
        <v>141</v>
      </c>
      <c r="S678" s="20" t="s">
        <v>162</v>
      </c>
      <c r="T678" s="68">
        <v>0</v>
      </c>
    </row>
    <row r="679" spans="1:20" x14ac:dyDescent="0.25">
      <c r="A679" s="21">
        <v>46216.426438310184</v>
      </c>
      <c r="B679" s="20" t="s">
        <v>35</v>
      </c>
      <c r="C679" s="20" t="s">
        <v>78</v>
      </c>
      <c r="D679" s="20" t="s">
        <v>158</v>
      </c>
      <c r="E679" s="68">
        <v>0</v>
      </c>
      <c r="F679" s="20" t="s">
        <v>150</v>
      </c>
      <c r="G679" s="20" t="s">
        <v>101</v>
      </c>
      <c r="H679" s="20" t="s">
        <v>133</v>
      </c>
      <c r="I679" s="20" t="s">
        <v>134</v>
      </c>
      <c r="J679" s="20" t="s">
        <v>135</v>
      </c>
      <c r="K679" s="20" t="s">
        <v>136</v>
      </c>
      <c r="L679" s="20" t="s">
        <v>137</v>
      </c>
      <c r="M679" s="20" t="s">
        <v>161</v>
      </c>
      <c r="N679" s="20" t="s">
        <v>139</v>
      </c>
      <c r="O679" s="20" t="s">
        <v>140</v>
      </c>
      <c r="P679" s="20" t="s">
        <v>132</v>
      </c>
      <c r="Q679" s="20" t="s">
        <v>101</v>
      </c>
      <c r="R679" s="20" t="s">
        <v>141</v>
      </c>
      <c r="S679" s="20" t="s">
        <v>162</v>
      </c>
      <c r="T679" s="68">
        <v>0</v>
      </c>
    </row>
    <row r="680" spans="1:20" x14ac:dyDescent="0.25">
      <c r="A680" s="21">
        <v>46216.426438310184</v>
      </c>
      <c r="B680" s="20" t="s">
        <v>35</v>
      </c>
      <c r="C680" s="20" t="s">
        <v>78</v>
      </c>
      <c r="D680" s="20" t="s">
        <v>158</v>
      </c>
      <c r="E680" s="68">
        <v>0</v>
      </c>
      <c r="F680" s="20" t="s">
        <v>150</v>
      </c>
      <c r="G680" s="20" t="s">
        <v>101</v>
      </c>
      <c r="H680" s="20" t="s">
        <v>133</v>
      </c>
      <c r="I680" s="20" t="s">
        <v>134</v>
      </c>
      <c r="J680" s="20" t="s">
        <v>135</v>
      </c>
      <c r="K680" s="20" t="s">
        <v>136</v>
      </c>
      <c r="L680" s="20" t="s">
        <v>137</v>
      </c>
      <c r="M680" s="20" t="s">
        <v>161</v>
      </c>
      <c r="N680" s="20" t="s">
        <v>139</v>
      </c>
      <c r="O680" s="20" t="s">
        <v>140</v>
      </c>
      <c r="P680" s="20" t="s">
        <v>132</v>
      </c>
      <c r="Q680" s="20" t="s">
        <v>95</v>
      </c>
      <c r="R680" s="20" t="s">
        <v>141</v>
      </c>
      <c r="S680" s="20" t="s">
        <v>162</v>
      </c>
      <c r="T680" s="68">
        <v>0</v>
      </c>
    </row>
    <row r="681" spans="1:20" x14ac:dyDescent="0.25">
      <c r="A681" s="21">
        <v>46216.426438310184</v>
      </c>
      <c r="B681" s="20" t="s">
        <v>35</v>
      </c>
      <c r="C681" s="20" t="s">
        <v>78</v>
      </c>
      <c r="D681" s="20" t="s">
        <v>158</v>
      </c>
      <c r="E681" s="68">
        <v>0</v>
      </c>
      <c r="F681" s="20" t="s">
        <v>150</v>
      </c>
      <c r="G681" s="20" t="s">
        <v>101</v>
      </c>
      <c r="H681" s="20" t="s">
        <v>133</v>
      </c>
      <c r="I681" s="20" t="s">
        <v>134</v>
      </c>
      <c r="J681" s="20" t="s">
        <v>135</v>
      </c>
      <c r="K681" s="20" t="s">
        <v>136</v>
      </c>
      <c r="L681" s="20" t="s">
        <v>137</v>
      </c>
      <c r="M681" s="20" t="s">
        <v>161</v>
      </c>
      <c r="N681" s="20" t="s">
        <v>139</v>
      </c>
      <c r="O681" s="20" t="s">
        <v>140</v>
      </c>
      <c r="P681" s="20" t="s">
        <v>132</v>
      </c>
      <c r="Q681" s="20" t="s">
        <v>97</v>
      </c>
      <c r="R681" s="20" t="s">
        <v>141</v>
      </c>
      <c r="S681" s="20" t="s">
        <v>162</v>
      </c>
      <c r="T681" s="68">
        <v>0</v>
      </c>
    </row>
    <row r="682" spans="1:20" x14ac:dyDescent="0.25">
      <c r="A682" s="21">
        <v>46216.426438310184</v>
      </c>
      <c r="B682" s="20" t="s">
        <v>35</v>
      </c>
      <c r="C682" s="20" t="s">
        <v>78</v>
      </c>
      <c r="D682" s="20" t="s">
        <v>158</v>
      </c>
      <c r="E682" s="68">
        <v>0</v>
      </c>
      <c r="F682" s="20" t="s">
        <v>150</v>
      </c>
      <c r="G682" s="20" t="s">
        <v>101</v>
      </c>
      <c r="H682" s="20" t="s">
        <v>133</v>
      </c>
      <c r="I682" s="20" t="s">
        <v>134</v>
      </c>
      <c r="J682" s="20" t="s">
        <v>135</v>
      </c>
      <c r="K682" s="20" t="s">
        <v>136</v>
      </c>
      <c r="L682" s="20" t="s">
        <v>137</v>
      </c>
      <c r="M682" s="20" t="s">
        <v>161</v>
      </c>
      <c r="N682" s="20" t="s">
        <v>139</v>
      </c>
      <c r="O682" s="20" t="s">
        <v>140</v>
      </c>
      <c r="P682" s="20" t="s">
        <v>132</v>
      </c>
      <c r="Q682" s="20" t="s">
        <v>99</v>
      </c>
      <c r="R682" s="20" t="s">
        <v>141</v>
      </c>
      <c r="S682" s="20" t="s">
        <v>162</v>
      </c>
      <c r="T682" s="68">
        <v>0</v>
      </c>
    </row>
    <row r="683" spans="1:20" x14ac:dyDescent="0.25">
      <c r="A683" s="21">
        <v>46216.426438310184</v>
      </c>
      <c r="B683" s="20" t="s">
        <v>35</v>
      </c>
      <c r="C683" s="20" t="s">
        <v>78</v>
      </c>
      <c r="D683" s="20" t="s">
        <v>158</v>
      </c>
      <c r="E683" s="68">
        <v>0</v>
      </c>
      <c r="F683" s="20" t="s">
        <v>151</v>
      </c>
      <c r="G683" s="20" t="s">
        <v>101</v>
      </c>
      <c r="H683" s="20" t="s">
        <v>133</v>
      </c>
      <c r="I683" s="20" t="s">
        <v>134</v>
      </c>
      <c r="J683" s="20" t="s">
        <v>135</v>
      </c>
      <c r="K683" s="20" t="s">
        <v>136</v>
      </c>
      <c r="L683" s="20" t="s">
        <v>137</v>
      </c>
      <c r="M683" s="20" t="s">
        <v>161</v>
      </c>
      <c r="N683" s="20" t="s">
        <v>139</v>
      </c>
      <c r="O683" s="20" t="s">
        <v>140</v>
      </c>
      <c r="P683" s="20" t="s">
        <v>132</v>
      </c>
      <c r="Q683" s="20" t="s">
        <v>89</v>
      </c>
      <c r="R683" s="20" t="s">
        <v>141</v>
      </c>
      <c r="S683" s="20" t="s">
        <v>162</v>
      </c>
      <c r="T683" s="68">
        <v>0</v>
      </c>
    </row>
    <row r="684" spans="1:20" x14ac:dyDescent="0.25">
      <c r="A684" s="21">
        <v>46216.426438310184</v>
      </c>
      <c r="B684" s="20" t="s">
        <v>35</v>
      </c>
      <c r="C684" s="20" t="s">
        <v>78</v>
      </c>
      <c r="D684" s="20" t="s">
        <v>158</v>
      </c>
      <c r="E684" s="68">
        <v>0</v>
      </c>
      <c r="F684" s="20" t="s">
        <v>151</v>
      </c>
      <c r="G684" s="20" t="s">
        <v>101</v>
      </c>
      <c r="H684" s="20" t="s">
        <v>133</v>
      </c>
      <c r="I684" s="20" t="s">
        <v>134</v>
      </c>
      <c r="J684" s="20" t="s">
        <v>135</v>
      </c>
      <c r="K684" s="20" t="s">
        <v>136</v>
      </c>
      <c r="L684" s="20" t="s">
        <v>137</v>
      </c>
      <c r="M684" s="20" t="s">
        <v>161</v>
      </c>
      <c r="N684" s="20" t="s">
        <v>139</v>
      </c>
      <c r="O684" s="20" t="s">
        <v>140</v>
      </c>
      <c r="P684" s="20" t="s">
        <v>132</v>
      </c>
      <c r="Q684" s="20" t="s">
        <v>91</v>
      </c>
      <c r="R684" s="20" t="s">
        <v>141</v>
      </c>
      <c r="S684" s="20" t="s">
        <v>162</v>
      </c>
      <c r="T684" s="68">
        <v>0</v>
      </c>
    </row>
    <row r="685" spans="1:20" x14ac:dyDescent="0.25">
      <c r="A685" s="21">
        <v>46216.426438310184</v>
      </c>
      <c r="B685" s="20" t="s">
        <v>35</v>
      </c>
      <c r="C685" s="20" t="s">
        <v>78</v>
      </c>
      <c r="D685" s="20" t="s">
        <v>158</v>
      </c>
      <c r="E685" s="68">
        <v>0</v>
      </c>
      <c r="F685" s="20" t="s">
        <v>151</v>
      </c>
      <c r="G685" s="20" t="s">
        <v>101</v>
      </c>
      <c r="H685" s="20" t="s">
        <v>133</v>
      </c>
      <c r="I685" s="20" t="s">
        <v>134</v>
      </c>
      <c r="J685" s="20" t="s">
        <v>135</v>
      </c>
      <c r="K685" s="20" t="s">
        <v>136</v>
      </c>
      <c r="L685" s="20" t="s">
        <v>137</v>
      </c>
      <c r="M685" s="20" t="s">
        <v>161</v>
      </c>
      <c r="N685" s="20" t="s">
        <v>139</v>
      </c>
      <c r="O685" s="20" t="s">
        <v>140</v>
      </c>
      <c r="P685" s="20" t="s">
        <v>132</v>
      </c>
      <c r="Q685" s="20" t="s">
        <v>93</v>
      </c>
      <c r="R685" s="20" t="s">
        <v>141</v>
      </c>
      <c r="S685" s="20" t="s">
        <v>162</v>
      </c>
      <c r="T685" s="68">
        <v>0</v>
      </c>
    </row>
    <row r="686" spans="1:20" x14ac:dyDescent="0.25">
      <c r="A686" s="21">
        <v>46216.426438310184</v>
      </c>
      <c r="B686" s="20" t="s">
        <v>35</v>
      </c>
      <c r="C686" s="20" t="s">
        <v>78</v>
      </c>
      <c r="D686" s="20" t="s">
        <v>158</v>
      </c>
      <c r="E686" s="68">
        <v>0</v>
      </c>
      <c r="F686" s="20" t="s">
        <v>151</v>
      </c>
      <c r="G686" s="20" t="s">
        <v>101</v>
      </c>
      <c r="H686" s="20" t="s">
        <v>133</v>
      </c>
      <c r="I686" s="20" t="s">
        <v>134</v>
      </c>
      <c r="J686" s="20" t="s">
        <v>135</v>
      </c>
      <c r="K686" s="20" t="s">
        <v>136</v>
      </c>
      <c r="L686" s="20" t="s">
        <v>137</v>
      </c>
      <c r="M686" s="20" t="s">
        <v>161</v>
      </c>
      <c r="N686" s="20" t="s">
        <v>139</v>
      </c>
      <c r="O686" s="20" t="s">
        <v>140</v>
      </c>
      <c r="P686" s="20" t="s">
        <v>132</v>
      </c>
      <c r="Q686" s="20" t="s">
        <v>101</v>
      </c>
      <c r="R686" s="20" t="s">
        <v>141</v>
      </c>
      <c r="S686" s="20" t="s">
        <v>162</v>
      </c>
      <c r="T686" s="68">
        <v>0</v>
      </c>
    </row>
    <row r="687" spans="1:20" x14ac:dyDescent="0.25">
      <c r="A687" s="21">
        <v>46216.426438310184</v>
      </c>
      <c r="B687" s="20" t="s">
        <v>35</v>
      </c>
      <c r="C687" s="20" t="s">
        <v>78</v>
      </c>
      <c r="D687" s="20" t="s">
        <v>158</v>
      </c>
      <c r="E687" s="68">
        <v>0</v>
      </c>
      <c r="F687" s="20" t="s">
        <v>151</v>
      </c>
      <c r="G687" s="20" t="s">
        <v>101</v>
      </c>
      <c r="H687" s="20" t="s">
        <v>133</v>
      </c>
      <c r="I687" s="20" t="s">
        <v>134</v>
      </c>
      <c r="J687" s="20" t="s">
        <v>135</v>
      </c>
      <c r="K687" s="20" t="s">
        <v>136</v>
      </c>
      <c r="L687" s="20" t="s">
        <v>137</v>
      </c>
      <c r="M687" s="20" t="s">
        <v>161</v>
      </c>
      <c r="N687" s="20" t="s">
        <v>139</v>
      </c>
      <c r="O687" s="20" t="s">
        <v>140</v>
      </c>
      <c r="P687" s="20" t="s">
        <v>132</v>
      </c>
      <c r="Q687" s="20" t="s">
        <v>95</v>
      </c>
      <c r="R687" s="20" t="s">
        <v>141</v>
      </c>
      <c r="S687" s="20" t="s">
        <v>162</v>
      </c>
      <c r="T687" s="68">
        <v>0</v>
      </c>
    </row>
    <row r="688" spans="1:20" x14ac:dyDescent="0.25">
      <c r="A688" s="21">
        <v>46216.426438310184</v>
      </c>
      <c r="B688" s="20" t="s">
        <v>35</v>
      </c>
      <c r="C688" s="20" t="s">
        <v>78</v>
      </c>
      <c r="D688" s="20" t="s">
        <v>158</v>
      </c>
      <c r="E688" s="68">
        <v>0</v>
      </c>
      <c r="F688" s="20" t="s">
        <v>151</v>
      </c>
      <c r="G688" s="20" t="s">
        <v>101</v>
      </c>
      <c r="H688" s="20" t="s">
        <v>133</v>
      </c>
      <c r="I688" s="20" t="s">
        <v>134</v>
      </c>
      <c r="J688" s="20" t="s">
        <v>135</v>
      </c>
      <c r="K688" s="20" t="s">
        <v>136</v>
      </c>
      <c r="L688" s="20" t="s">
        <v>137</v>
      </c>
      <c r="M688" s="20" t="s">
        <v>161</v>
      </c>
      <c r="N688" s="20" t="s">
        <v>139</v>
      </c>
      <c r="O688" s="20" t="s">
        <v>140</v>
      </c>
      <c r="P688" s="20" t="s">
        <v>132</v>
      </c>
      <c r="Q688" s="20" t="s">
        <v>97</v>
      </c>
      <c r="R688" s="20" t="s">
        <v>141</v>
      </c>
      <c r="S688" s="20" t="s">
        <v>162</v>
      </c>
      <c r="T688" s="68">
        <v>0</v>
      </c>
    </row>
    <row r="689" spans="1:20" x14ac:dyDescent="0.25">
      <c r="A689" s="21">
        <v>46216.426438310184</v>
      </c>
      <c r="B689" s="20" t="s">
        <v>35</v>
      </c>
      <c r="C689" s="20" t="s">
        <v>78</v>
      </c>
      <c r="D689" s="20" t="s">
        <v>158</v>
      </c>
      <c r="E689" s="68">
        <v>0</v>
      </c>
      <c r="F689" s="20" t="s">
        <v>151</v>
      </c>
      <c r="G689" s="20" t="s">
        <v>101</v>
      </c>
      <c r="H689" s="20" t="s">
        <v>133</v>
      </c>
      <c r="I689" s="20" t="s">
        <v>134</v>
      </c>
      <c r="J689" s="20" t="s">
        <v>135</v>
      </c>
      <c r="K689" s="20" t="s">
        <v>136</v>
      </c>
      <c r="L689" s="20" t="s">
        <v>137</v>
      </c>
      <c r="M689" s="20" t="s">
        <v>161</v>
      </c>
      <c r="N689" s="20" t="s">
        <v>139</v>
      </c>
      <c r="O689" s="20" t="s">
        <v>140</v>
      </c>
      <c r="P689" s="20" t="s">
        <v>132</v>
      </c>
      <c r="Q689" s="20" t="s">
        <v>99</v>
      </c>
      <c r="R689" s="20" t="s">
        <v>141</v>
      </c>
      <c r="S689" s="20" t="s">
        <v>162</v>
      </c>
      <c r="T689" s="68">
        <v>0</v>
      </c>
    </row>
    <row r="690" spans="1:20" x14ac:dyDescent="0.25">
      <c r="A690" s="21">
        <v>46216.426438310184</v>
      </c>
      <c r="B690" s="20" t="s">
        <v>35</v>
      </c>
      <c r="C690" s="20" t="s">
        <v>78</v>
      </c>
      <c r="D690" s="20" t="s">
        <v>158</v>
      </c>
      <c r="E690" s="68">
        <v>0</v>
      </c>
      <c r="F690" s="20" t="s">
        <v>152</v>
      </c>
      <c r="G690" s="20" t="s">
        <v>101</v>
      </c>
      <c r="H690" s="20" t="s">
        <v>133</v>
      </c>
      <c r="I690" s="20" t="s">
        <v>134</v>
      </c>
      <c r="J690" s="20" t="s">
        <v>135</v>
      </c>
      <c r="K690" s="20" t="s">
        <v>136</v>
      </c>
      <c r="L690" s="20" t="s">
        <v>137</v>
      </c>
      <c r="M690" s="20" t="s">
        <v>161</v>
      </c>
      <c r="N690" s="20" t="s">
        <v>139</v>
      </c>
      <c r="O690" s="20" t="s">
        <v>140</v>
      </c>
      <c r="P690" s="20" t="s">
        <v>132</v>
      </c>
      <c r="Q690" s="20" t="s">
        <v>89</v>
      </c>
      <c r="R690" s="20" t="s">
        <v>141</v>
      </c>
      <c r="S690" s="20" t="s">
        <v>162</v>
      </c>
      <c r="T690" s="68">
        <v>0</v>
      </c>
    </row>
    <row r="691" spans="1:20" x14ac:dyDescent="0.25">
      <c r="A691" s="21">
        <v>46216.426438310184</v>
      </c>
      <c r="B691" s="20" t="s">
        <v>35</v>
      </c>
      <c r="C691" s="20" t="s">
        <v>78</v>
      </c>
      <c r="D691" s="20" t="s">
        <v>158</v>
      </c>
      <c r="E691" s="68">
        <v>0</v>
      </c>
      <c r="F691" s="20" t="s">
        <v>152</v>
      </c>
      <c r="G691" s="20" t="s">
        <v>101</v>
      </c>
      <c r="H691" s="20" t="s">
        <v>133</v>
      </c>
      <c r="I691" s="20" t="s">
        <v>134</v>
      </c>
      <c r="J691" s="20" t="s">
        <v>135</v>
      </c>
      <c r="K691" s="20" t="s">
        <v>136</v>
      </c>
      <c r="L691" s="20" t="s">
        <v>137</v>
      </c>
      <c r="M691" s="20" t="s">
        <v>161</v>
      </c>
      <c r="N691" s="20" t="s">
        <v>139</v>
      </c>
      <c r="O691" s="20" t="s">
        <v>140</v>
      </c>
      <c r="P691" s="20" t="s">
        <v>132</v>
      </c>
      <c r="Q691" s="20" t="s">
        <v>91</v>
      </c>
      <c r="R691" s="20" t="s">
        <v>141</v>
      </c>
      <c r="S691" s="20" t="s">
        <v>162</v>
      </c>
      <c r="T691" s="68">
        <v>0</v>
      </c>
    </row>
    <row r="692" spans="1:20" x14ac:dyDescent="0.25">
      <c r="A692" s="21">
        <v>46216.426438310184</v>
      </c>
      <c r="B692" s="20" t="s">
        <v>35</v>
      </c>
      <c r="C692" s="20" t="s">
        <v>78</v>
      </c>
      <c r="D692" s="20" t="s">
        <v>158</v>
      </c>
      <c r="E692" s="68">
        <v>0</v>
      </c>
      <c r="F692" s="20" t="s">
        <v>152</v>
      </c>
      <c r="G692" s="20" t="s">
        <v>101</v>
      </c>
      <c r="H692" s="20" t="s">
        <v>133</v>
      </c>
      <c r="I692" s="20" t="s">
        <v>134</v>
      </c>
      <c r="J692" s="20" t="s">
        <v>135</v>
      </c>
      <c r="K692" s="20" t="s">
        <v>136</v>
      </c>
      <c r="L692" s="20" t="s">
        <v>137</v>
      </c>
      <c r="M692" s="20" t="s">
        <v>161</v>
      </c>
      <c r="N692" s="20" t="s">
        <v>139</v>
      </c>
      <c r="O692" s="20" t="s">
        <v>140</v>
      </c>
      <c r="P692" s="20" t="s">
        <v>132</v>
      </c>
      <c r="Q692" s="20" t="s">
        <v>93</v>
      </c>
      <c r="R692" s="20" t="s">
        <v>141</v>
      </c>
      <c r="S692" s="20" t="s">
        <v>162</v>
      </c>
      <c r="T692" s="68">
        <v>0</v>
      </c>
    </row>
    <row r="693" spans="1:20" x14ac:dyDescent="0.25">
      <c r="A693" s="21">
        <v>46216.426438310184</v>
      </c>
      <c r="B693" s="20" t="s">
        <v>35</v>
      </c>
      <c r="C693" s="20" t="s">
        <v>78</v>
      </c>
      <c r="D693" s="20" t="s">
        <v>158</v>
      </c>
      <c r="E693" s="68">
        <v>0</v>
      </c>
      <c r="F693" s="20" t="s">
        <v>152</v>
      </c>
      <c r="G693" s="20" t="s">
        <v>101</v>
      </c>
      <c r="H693" s="20" t="s">
        <v>133</v>
      </c>
      <c r="I693" s="20" t="s">
        <v>134</v>
      </c>
      <c r="J693" s="20" t="s">
        <v>135</v>
      </c>
      <c r="K693" s="20" t="s">
        <v>136</v>
      </c>
      <c r="L693" s="20" t="s">
        <v>137</v>
      </c>
      <c r="M693" s="20" t="s">
        <v>161</v>
      </c>
      <c r="N693" s="20" t="s">
        <v>139</v>
      </c>
      <c r="O693" s="20" t="s">
        <v>140</v>
      </c>
      <c r="P693" s="20" t="s">
        <v>132</v>
      </c>
      <c r="Q693" s="20" t="s">
        <v>101</v>
      </c>
      <c r="R693" s="20" t="s">
        <v>141</v>
      </c>
      <c r="S693" s="20" t="s">
        <v>162</v>
      </c>
      <c r="T693" s="68">
        <v>0</v>
      </c>
    </row>
    <row r="694" spans="1:20" x14ac:dyDescent="0.25">
      <c r="A694" s="21">
        <v>46216.426438310184</v>
      </c>
      <c r="B694" s="20" t="s">
        <v>35</v>
      </c>
      <c r="C694" s="20" t="s">
        <v>78</v>
      </c>
      <c r="D694" s="20" t="s">
        <v>158</v>
      </c>
      <c r="E694" s="68">
        <v>0</v>
      </c>
      <c r="F694" s="20" t="s">
        <v>152</v>
      </c>
      <c r="G694" s="20" t="s">
        <v>101</v>
      </c>
      <c r="H694" s="20" t="s">
        <v>133</v>
      </c>
      <c r="I694" s="20" t="s">
        <v>134</v>
      </c>
      <c r="J694" s="20" t="s">
        <v>135</v>
      </c>
      <c r="K694" s="20" t="s">
        <v>136</v>
      </c>
      <c r="L694" s="20" t="s">
        <v>137</v>
      </c>
      <c r="M694" s="20" t="s">
        <v>161</v>
      </c>
      <c r="N694" s="20" t="s">
        <v>139</v>
      </c>
      <c r="O694" s="20" t="s">
        <v>140</v>
      </c>
      <c r="P694" s="20" t="s">
        <v>132</v>
      </c>
      <c r="Q694" s="20" t="s">
        <v>95</v>
      </c>
      <c r="R694" s="20" t="s">
        <v>141</v>
      </c>
      <c r="S694" s="20" t="s">
        <v>162</v>
      </c>
      <c r="T694" s="68">
        <v>0</v>
      </c>
    </row>
    <row r="695" spans="1:20" x14ac:dyDescent="0.25">
      <c r="A695" s="21">
        <v>46216.426438310184</v>
      </c>
      <c r="B695" s="20" t="s">
        <v>35</v>
      </c>
      <c r="C695" s="20" t="s">
        <v>78</v>
      </c>
      <c r="D695" s="20" t="s">
        <v>158</v>
      </c>
      <c r="E695" s="68">
        <v>0</v>
      </c>
      <c r="F695" s="20" t="s">
        <v>152</v>
      </c>
      <c r="G695" s="20" t="s">
        <v>101</v>
      </c>
      <c r="H695" s="20" t="s">
        <v>133</v>
      </c>
      <c r="I695" s="20" t="s">
        <v>134</v>
      </c>
      <c r="J695" s="20" t="s">
        <v>135</v>
      </c>
      <c r="K695" s="20" t="s">
        <v>136</v>
      </c>
      <c r="L695" s="20" t="s">
        <v>137</v>
      </c>
      <c r="M695" s="20" t="s">
        <v>161</v>
      </c>
      <c r="N695" s="20" t="s">
        <v>139</v>
      </c>
      <c r="O695" s="20" t="s">
        <v>140</v>
      </c>
      <c r="P695" s="20" t="s">
        <v>132</v>
      </c>
      <c r="Q695" s="20" t="s">
        <v>97</v>
      </c>
      <c r="R695" s="20" t="s">
        <v>141</v>
      </c>
      <c r="S695" s="20" t="s">
        <v>162</v>
      </c>
      <c r="T695" s="68">
        <v>0</v>
      </c>
    </row>
    <row r="696" spans="1:20" x14ac:dyDescent="0.25">
      <c r="A696" s="21">
        <v>46216.426438310184</v>
      </c>
      <c r="B696" s="20" t="s">
        <v>35</v>
      </c>
      <c r="C696" s="20" t="s">
        <v>78</v>
      </c>
      <c r="D696" s="20" t="s">
        <v>158</v>
      </c>
      <c r="E696" s="68">
        <v>0</v>
      </c>
      <c r="F696" s="20" t="s">
        <v>152</v>
      </c>
      <c r="G696" s="20" t="s">
        <v>101</v>
      </c>
      <c r="H696" s="20" t="s">
        <v>133</v>
      </c>
      <c r="I696" s="20" t="s">
        <v>134</v>
      </c>
      <c r="J696" s="20" t="s">
        <v>135</v>
      </c>
      <c r="K696" s="20" t="s">
        <v>136</v>
      </c>
      <c r="L696" s="20" t="s">
        <v>137</v>
      </c>
      <c r="M696" s="20" t="s">
        <v>161</v>
      </c>
      <c r="N696" s="20" t="s">
        <v>139</v>
      </c>
      <c r="O696" s="20" t="s">
        <v>140</v>
      </c>
      <c r="P696" s="20" t="s">
        <v>132</v>
      </c>
      <c r="Q696" s="20" t="s">
        <v>99</v>
      </c>
      <c r="R696" s="20" t="s">
        <v>141</v>
      </c>
      <c r="S696" s="20" t="s">
        <v>162</v>
      </c>
      <c r="T696" s="68">
        <v>0</v>
      </c>
    </row>
    <row r="697" spans="1:20" x14ac:dyDescent="0.25">
      <c r="A697" s="21">
        <v>46216.426438310184</v>
      </c>
      <c r="B697" s="20" t="s">
        <v>35</v>
      </c>
      <c r="C697" s="20" t="s">
        <v>78</v>
      </c>
      <c r="D697" s="20" t="s">
        <v>158</v>
      </c>
      <c r="E697" s="68">
        <v>0</v>
      </c>
      <c r="F697" s="20" t="s">
        <v>153</v>
      </c>
      <c r="G697" s="20" t="s">
        <v>101</v>
      </c>
      <c r="H697" s="20" t="s">
        <v>133</v>
      </c>
      <c r="I697" s="20" t="s">
        <v>134</v>
      </c>
      <c r="J697" s="20" t="s">
        <v>135</v>
      </c>
      <c r="K697" s="20" t="s">
        <v>136</v>
      </c>
      <c r="L697" s="20" t="s">
        <v>137</v>
      </c>
      <c r="M697" s="20" t="s">
        <v>161</v>
      </c>
      <c r="N697" s="20" t="s">
        <v>139</v>
      </c>
      <c r="O697" s="20" t="s">
        <v>140</v>
      </c>
      <c r="P697" s="20" t="s">
        <v>132</v>
      </c>
      <c r="Q697" s="20" t="s">
        <v>89</v>
      </c>
      <c r="R697" s="20" t="s">
        <v>141</v>
      </c>
      <c r="S697" s="20" t="s">
        <v>162</v>
      </c>
      <c r="T697" s="68">
        <v>0</v>
      </c>
    </row>
    <row r="698" spans="1:20" x14ac:dyDescent="0.25">
      <c r="A698" s="21">
        <v>46216.426438310184</v>
      </c>
      <c r="B698" s="20" t="s">
        <v>35</v>
      </c>
      <c r="C698" s="20" t="s">
        <v>78</v>
      </c>
      <c r="D698" s="20" t="s">
        <v>158</v>
      </c>
      <c r="E698" s="68">
        <v>0</v>
      </c>
      <c r="F698" s="20" t="s">
        <v>153</v>
      </c>
      <c r="G698" s="20" t="s">
        <v>101</v>
      </c>
      <c r="H698" s="20" t="s">
        <v>133</v>
      </c>
      <c r="I698" s="20" t="s">
        <v>134</v>
      </c>
      <c r="J698" s="20" t="s">
        <v>135</v>
      </c>
      <c r="K698" s="20" t="s">
        <v>136</v>
      </c>
      <c r="L698" s="20" t="s">
        <v>137</v>
      </c>
      <c r="M698" s="20" t="s">
        <v>161</v>
      </c>
      <c r="N698" s="20" t="s">
        <v>139</v>
      </c>
      <c r="O698" s="20" t="s">
        <v>140</v>
      </c>
      <c r="P698" s="20" t="s">
        <v>132</v>
      </c>
      <c r="Q698" s="20" t="s">
        <v>91</v>
      </c>
      <c r="R698" s="20" t="s">
        <v>141</v>
      </c>
      <c r="S698" s="20" t="s">
        <v>162</v>
      </c>
      <c r="T698" s="68">
        <v>0</v>
      </c>
    </row>
    <row r="699" spans="1:20" x14ac:dyDescent="0.25">
      <c r="A699" s="21">
        <v>46216.426438310184</v>
      </c>
      <c r="B699" s="20" t="s">
        <v>35</v>
      </c>
      <c r="C699" s="20" t="s">
        <v>78</v>
      </c>
      <c r="D699" s="20" t="s">
        <v>158</v>
      </c>
      <c r="E699" s="68">
        <v>0</v>
      </c>
      <c r="F699" s="20" t="s">
        <v>153</v>
      </c>
      <c r="G699" s="20" t="s">
        <v>101</v>
      </c>
      <c r="H699" s="20" t="s">
        <v>133</v>
      </c>
      <c r="I699" s="20" t="s">
        <v>134</v>
      </c>
      <c r="J699" s="20" t="s">
        <v>135</v>
      </c>
      <c r="K699" s="20" t="s">
        <v>136</v>
      </c>
      <c r="L699" s="20" t="s">
        <v>137</v>
      </c>
      <c r="M699" s="20" t="s">
        <v>161</v>
      </c>
      <c r="N699" s="20" t="s">
        <v>139</v>
      </c>
      <c r="O699" s="20" t="s">
        <v>140</v>
      </c>
      <c r="P699" s="20" t="s">
        <v>132</v>
      </c>
      <c r="Q699" s="20" t="s">
        <v>93</v>
      </c>
      <c r="R699" s="20" t="s">
        <v>141</v>
      </c>
      <c r="S699" s="20" t="s">
        <v>162</v>
      </c>
      <c r="T699" s="68">
        <v>0</v>
      </c>
    </row>
    <row r="700" spans="1:20" x14ac:dyDescent="0.25">
      <c r="A700" s="21">
        <v>46216.426438310184</v>
      </c>
      <c r="B700" s="20" t="s">
        <v>35</v>
      </c>
      <c r="C700" s="20" t="s">
        <v>78</v>
      </c>
      <c r="D700" s="20" t="s">
        <v>158</v>
      </c>
      <c r="E700" s="68">
        <v>0</v>
      </c>
      <c r="F700" s="20" t="s">
        <v>153</v>
      </c>
      <c r="G700" s="20" t="s">
        <v>101</v>
      </c>
      <c r="H700" s="20" t="s">
        <v>133</v>
      </c>
      <c r="I700" s="20" t="s">
        <v>134</v>
      </c>
      <c r="J700" s="20" t="s">
        <v>135</v>
      </c>
      <c r="K700" s="20" t="s">
        <v>136</v>
      </c>
      <c r="L700" s="20" t="s">
        <v>137</v>
      </c>
      <c r="M700" s="20" t="s">
        <v>161</v>
      </c>
      <c r="N700" s="20" t="s">
        <v>139</v>
      </c>
      <c r="O700" s="20" t="s">
        <v>140</v>
      </c>
      <c r="P700" s="20" t="s">
        <v>132</v>
      </c>
      <c r="Q700" s="20" t="s">
        <v>101</v>
      </c>
      <c r="R700" s="20" t="s">
        <v>141</v>
      </c>
      <c r="S700" s="20" t="s">
        <v>162</v>
      </c>
      <c r="T700" s="68">
        <v>0</v>
      </c>
    </row>
    <row r="701" spans="1:20" x14ac:dyDescent="0.25">
      <c r="A701" s="21">
        <v>46216.426438310184</v>
      </c>
      <c r="B701" s="20" t="s">
        <v>35</v>
      </c>
      <c r="C701" s="20" t="s">
        <v>78</v>
      </c>
      <c r="D701" s="20" t="s">
        <v>158</v>
      </c>
      <c r="E701" s="68">
        <v>0</v>
      </c>
      <c r="F701" s="20" t="s">
        <v>153</v>
      </c>
      <c r="G701" s="20" t="s">
        <v>101</v>
      </c>
      <c r="H701" s="20" t="s">
        <v>133</v>
      </c>
      <c r="I701" s="20" t="s">
        <v>134</v>
      </c>
      <c r="J701" s="20" t="s">
        <v>135</v>
      </c>
      <c r="K701" s="20" t="s">
        <v>136</v>
      </c>
      <c r="L701" s="20" t="s">
        <v>137</v>
      </c>
      <c r="M701" s="20" t="s">
        <v>161</v>
      </c>
      <c r="N701" s="20" t="s">
        <v>139</v>
      </c>
      <c r="O701" s="20" t="s">
        <v>140</v>
      </c>
      <c r="P701" s="20" t="s">
        <v>132</v>
      </c>
      <c r="Q701" s="20" t="s">
        <v>95</v>
      </c>
      <c r="R701" s="20" t="s">
        <v>141</v>
      </c>
      <c r="S701" s="20" t="s">
        <v>162</v>
      </c>
      <c r="T701" s="68">
        <v>0</v>
      </c>
    </row>
    <row r="702" spans="1:20" x14ac:dyDescent="0.25">
      <c r="A702" s="21">
        <v>46216.426438310184</v>
      </c>
      <c r="B702" s="20" t="s">
        <v>35</v>
      </c>
      <c r="C702" s="20" t="s">
        <v>78</v>
      </c>
      <c r="D702" s="20" t="s">
        <v>158</v>
      </c>
      <c r="E702" s="68">
        <v>0</v>
      </c>
      <c r="F702" s="20" t="s">
        <v>153</v>
      </c>
      <c r="G702" s="20" t="s">
        <v>101</v>
      </c>
      <c r="H702" s="20" t="s">
        <v>133</v>
      </c>
      <c r="I702" s="20" t="s">
        <v>134</v>
      </c>
      <c r="J702" s="20" t="s">
        <v>135</v>
      </c>
      <c r="K702" s="20" t="s">
        <v>136</v>
      </c>
      <c r="L702" s="20" t="s">
        <v>137</v>
      </c>
      <c r="M702" s="20" t="s">
        <v>161</v>
      </c>
      <c r="N702" s="20" t="s">
        <v>139</v>
      </c>
      <c r="O702" s="20" t="s">
        <v>140</v>
      </c>
      <c r="P702" s="20" t="s">
        <v>132</v>
      </c>
      <c r="Q702" s="20" t="s">
        <v>97</v>
      </c>
      <c r="R702" s="20" t="s">
        <v>141</v>
      </c>
      <c r="S702" s="20" t="s">
        <v>162</v>
      </c>
      <c r="T702" s="68">
        <v>0</v>
      </c>
    </row>
    <row r="703" spans="1:20" x14ac:dyDescent="0.25">
      <c r="A703" s="21">
        <v>46216.426438310184</v>
      </c>
      <c r="B703" s="20" t="s">
        <v>35</v>
      </c>
      <c r="C703" s="20" t="s">
        <v>78</v>
      </c>
      <c r="D703" s="20" t="s">
        <v>158</v>
      </c>
      <c r="E703" s="68">
        <v>0</v>
      </c>
      <c r="F703" s="20" t="s">
        <v>153</v>
      </c>
      <c r="G703" s="20" t="s">
        <v>101</v>
      </c>
      <c r="H703" s="20" t="s">
        <v>133</v>
      </c>
      <c r="I703" s="20" t="s">
        <v>134</v>
      </c>
      <c r="J703" s="20" t="s">
        <v>135</v>
      </c>
      <c r="K703" s="20" t="s">
        <v>136</v>
      </c>
      <c r="L703" s="20" t="s">
        <v>137</v>
      </c>
      <c r="M703" s="20" t="s">
        <v>161</v>
      </c>
      <c r="N703" s="20" t="s">
        <v>139</v>
      </c>
      <c r="O703" s="20" t="s">
        <v>140</v>
      </c>
      <c r="P703" s="20" t="s">
        <v>132</v>
      </c>
      <c r="Q703" s="20" t="s">
        <v>99</v>
      </c>
      <c r="R703" s="20" t="s">
        <v>141</v>
      </c>
      <c r="S703" s="20" t="s">
        <v>162</v>
      </c>
      <c r="T703" s="68">
        <v>0</v>
      </c>
    </row>
    <row r="704" spans="1:20" x14ac:dyDescent="0.25">
      <c r="A704" s="21">
        <v>46216.426438310184</v>
      </c>
      <c r="B704" s="20" t="s">
        <v>35</v>
      </c>
      <c r="C704" s="20" t="s">
        <v>78</v>
      </c>
      <c r="D704" s="20" t="s">
        <v>158</v>
      </c>
      <c r="E704" s="68">
        <v>0</v>
      </c>
      <c r="F704" s="20" t="s">
        <v>154</v>
      </c>
      <c r="G704" s="20" t="s">
        <v>101</v>
      </c>
      <c r="H704" s="20" t="s">
        <v>133</v>
      </c>
      <c r="I704" s="20" t="s">
        <v>134</v>
      </c>
      <c r="J704" s="20" t="s">
        <v>135</v>
      </c>
      <c r="K704" s="20" t="s">
        <v>136</v>
      </c>
      <c r="L704" s="20" t="s">
        <v>137</v>
      </c>
      <c r="M704" s="20" t="s">
        <v>161</v>
      </c>
      <c r="N704" s="20" t="s">
        <v>139</v>
      </c>
      <c r="O704" s="20" t="s">
        <v>140</v>
      </c>
      <c r="P704" s="20" t="s">
        <v>132</v>
      </c>
      <c r="Q704" s="20" t="s">
        <v>89</v>
      </c>
      <c r="R704" s="20" t="s">
        <v>141</v>
      </c>
      <c r="S704" s="20" t="s">
        <v>162</v>
      </c>
      <c r="T704" s="68">
        <v>0</v>
      </c>
    </row>
    <row r="705" spans="1:20" x14ac:dyDescent="0.25">
      <c r="A705" s="21">
        <v>46216.426438310184</v>
      </c>
      <c r="B705" s="20" t="s">
        <v>35</v>
      </c>
      <c r="C705" s="20" t="s">
        <v>78</v>
      </c>
      <c r="D705" s="20" t="s">
        <v>158</v>
      </c>
      <c r="E705" s="68">
        <v>0</v>
      </c>
      <c r="F705" s="20" t="s">
        <v>154</v>
      </c>
      <c r="G705" s="20" t="s">
        <v>101</v>
      </c>
      <c r="H705" s="20" t="s">
        <v>133</v>
      </c>
      <c r="I705" s="20" t="s">
        <v>134</v>
      </c>
      <c r="J705" s="20" t="s">
        <v>135</v>
      </c>
      <c r="K705" s="20" t="s">
        <v>136</v>
      </c>
      <c r="L705" s="20" t="s">
        <v>137</v>
      </c>
      <c r="M705" s="20" t="s">
        <v>161</v>
      </c>
      <c r="N705" s="20" t="s">
        <v>139</v>
      </c>
      <c r="O705" s="20" t="s">
        <v>140</v>
      </c>
      <c r="P705" s="20" t="s">
        <v>132</v>
      </c>
      <c r="Q705" s="20" t="s">
        <v>91</v>
      </c>
      <c r="R705" s="20" t="s">
        <v>141</v>
      </c>
      <c r="S705" s="20" t="s">
        <v>162</v>
      </c>
      <c r="T705" s="68">
        <v>0</v>
      </c>
    </row>
    <row r="706" spans="1:20" x14ac:dyDescent="0.25">
      <c r="A706" s="21">
        <v>46216.426438310184</v>
      </c>
      <c r="B706" s="20" t="s">
        <v>35</v>
      </c>
      <c r="C706" s="20" t="s">
        <v>78</v>
      </c>
      <c r="D706" s="20" t="s">
        <v>158</v>
      </c>
      <c r="E706" s="68">
        <v>0</v>
      </c>
      <c r="F706" s="20" t="s">
        <v>154</v>
      </c>
      <c r="G706" s="20" t="s">
        <v>101</v>
      </c>
      <c r="H706" s="20" t="s">
        <v>133</v>
      </c>
      <c r="I706" s="20" t="s">
        <v>134</v>
      </c>
      <c r="J706" s="20" t="s">
        <v>135</v>
      </c>
      <c r="K706" s="20" t="s">
        <v>136</v>
      </c>
      <c r="L706" s="20" t="s">
        <v>137</v>
      </c>
      <c r="M706" s="20" t="s">
        <v>161</v>
      </c>
      <c r="N706" s="20" t="s">
        <v>139</v>
      </c>
      <c r="O706" s="20" t="s">
        <v>140</v>
      </c>
      <c r="P706" s="20" t="s">
        <v>132</v>
      </c>
      <c r="Q706" s="20" t="s">
        <v>93</v>
      </c>
      <c r="R706" s="20" t="s">
        <v>141</v>
      </c>
      <c r="S706" s="20" t="s">
        <v>162</v>
      </c>
      <c r="T706" s="68">
        <v>0</v>
      </c>
    </row>
    <row r="707" spans="1:20" x14ac:dyDescent="0.25">
      <c r="A707" s="21">
        <v>46216.426438310184</v>
      </c>
      <c r="B707" s="20" t="s">
        <v>35</v>
      </c>
      <c r="C707" s="20" t="s">
        <v>78</v>
      </c>
      <c r="D707" s="20" t="s">
        <v>158</v>
      </c>
      <c r="E707" s="68">
        <v>0</v>
      </c>
      <c r="F707" s="20" t="s">
        <v>154</v>
      </c>
      <c r="G707" s="20" t="s">
        <v>101</v>
      </c>
      <c r="H707" s="20" t="s">
        <v>133</v>
      </c>
      <c r="I707" s="20" t="s">
        <v>134</v>
      </c>
      <c r="J707" s="20" t="s">
        <v>135</v>
      </c>
      <c r="K707" s="20" t="s">
        <v>136</v>
      </c>
      <c r="L707" s="20" t="s">
        <v>137</v>
      </c>
      <c r="M707" s="20" t="s">
        <v>161</v>
      </c>
      <c r="N707" s="20" t="s">
        <v>139</v>
      </c>
      <c r="O707" s="20" t="s">
        <v>140</v>
      </c>
      <c r="P707" s="20" t="s">
        <v>132</v>
      </c>
      <c r="Q707" s="20" t="s">
        <v>101</v>
      </c>
      <c r="R707" s="20" t="s">
        <v>141</v>
      </c>
      <c r="S707" s="20" t="s">
        <v>162</v>
      </c>
      <c r="T707" s="68">
        <v>0</v>
      </c>
    </row>
    <row r="708" spans="1:20" x14ac:dyDescent="0.25">
      <c r="A708" s="21">
        <v>46216.426438310184</v>
      </c>
      <c r="B708" s="20" t="s">
        <v>35</v>
      </c>
      <c r="C708" s="20" t="s">
        <v>78</v>
      </c>
      <c r="D708" s="20" t="s">
        <v>158</v>
      </c>
      <c r="E708" s="68">
        <v>0</v>
      </c>
      <c r="F708" s="20" t="s">
        <v>154</v>
      </c>
      <c r="G708" s="20" t="s">
        <v>101</v>
      </c>
      <c r="H708" s="20" t="s">
        <v>133</v>
      </c>
      <c r="I708" s="20" t="s">
        <v>134</v>
      </c>
      <c r="J708" s="20" t="s">
        <v>135</v>
      </c>
      <c r="K708" s="20" t="s">
        <v>136</v>
      </c>
      <c r="L708" s="20" t="s">
        <v>137</v>
      </c>
      <c r="M708" s="20" t="s">
        <v>161</v>
      </c>
      <c r="N708" s="20" t="s">
        <v>139</v>
      </c>
      <c r="O708" s="20" t="s">
        <v>140</v>
      </c>
      <c r="P708" s="20" t="s">
        <v>132</v>
      </c>
      <c r="Q708" s="20" t="s">
        <v>95</v>
      </c>
      <c r="R708" s="20" t="s">
        <v>141</v>
      </c>
      <c r="S708" s="20" t="s">
        <v>162</v>
      </c>
      <c r="T708" s="68">
        <v>0</v>
      </c>
    </row>
    <row r="709" spans="1:20" x14ac:dyDescent="0.25">
      <c r="A709" s="21">
        <v>46216.426438310184</v>
      </c>
      <c r="B709" s="20" t="s">
        <v>35</v>
      </c>
      <c r="C709" s="20" t="s">
        <v>78</v>
      </c>
      <c r="D709" s="20" t="s">
        <v>158</v>
      </c>
      <c r="E709" s="68">
        <v>0</v>
      </c>
      <c r="F709" s="20" t="s">
        <v>154</v>
      </c>
      <c r="G709" s="20" t="s">
        <v>101</v>
      </c>
      <c r="H709" s="20" t="s">
        <v>133</v>
      </c>
      <c r="I709" s="20" t="s">
        <v>134</v>
      </c>
      <c r="J709" s="20" t="s">
        <v>135</v>
      </c>
      <c r="K709" s="20" t="s">
        <v>136</v>
      </c>
      <c r="L709" s="20" t="s">
        <v>137</v>
      </c>
      <c r="M709" s="20" t="s">
        <v>161</v>
      </c>
      <c r="N709" s="20" t="s">
        <v>139</v>
      </c>
      <c r="O709" s="20" t="s">
        <v>140</v>
      </c>
      <c r="P709" s="20" t="s">
        <v>132</v>
      </c>
      <c r="Q709" s="20" t="s">
        <v>97</v>
      </c>
      <c r="R709" s="20" t="s">
        <v>141</v>
      </c>
      <c r="S709" s="20" t="s">
        <v>162</v>
      </c>
      <c r="T709" s="68">
        <v>0</v>
      </c>
    </row>
    <row r="710" spans="1:20" x14ac:dyDescent="0.25">
      <c r="A710" s="21">
        <v>46216.426438310184</v>
      </c>
      <c r="B710" s="20" t="s">
        <v>35</v>
      </c>
      <c r="C710" s="20" t="s">
        <v>78</v>
      </c>
      <c r="D710" s="20" t="s">
        <v>158</v>
      </c>
      <c r="E710" s="68">
        <v>0</v>
      </c>
      <c r="F710" s="20" t="s">
        <v>154</v>
      </c>
      <c r="G710" s="20" t="s">
        <v>101</v>
      </c>
      <c r="H710" s="20" t="s">
        <v>133</v>
      </c>
      <c r="I710" s="20" t="s">
        <v>134</v>
      </c>
      <c r="J710" s="20" t="s">
        <v>135</v>
      </c>
      <c r="K710" s="20" t="s">
        <v>136</v>
      </c>
      <c r="L710" s="20" t="s">
        <v>137</v>
      </c>
      <c r="M710" s="20" t="s">
        <v>161</v>
      </c>
      <c r="N710" s="20" t="s">
        <v>139</v>
      </c>
      <c r="O710" s="20" t="s">
        <v>140</v>
      </c>
      <c r="P710" s="20" t="s">
        <v>132</v>
      </c>
      <c r="Q710" s="20" t="s">
        <v>99</v>
      </c>
      <c r="R710" s="20" t="s">
        <v>141</v>
      </c>
      <c r="S710" s="20" t="s">
        <v>162</v>
      </c>
      <c r="T710" s="68">
        <v>0</v>
      </c>
    </row>
    <row r="711" spans="1:20" x14ac:dyDescent="0.25">
      <c r="A711" s="21">
        <v>46216.426438310184</v>
      </c>
      <c r="B711" s="20" t="s">
        <v>35</v>
      </c>
      <c r="C711" s="20" t="s">
        <v>78</v>
      </c>
      <c r="D711" s="20" t="s">
        <v>158</v>
      </c>
      <c r="E711" s="68">
        <v>0</v>
      </c>
      <c r="F711" s="20" t="s">
        <v>155</v>
      </c>
      <c r="G711" s="20" t="s">
        <v>101</v>
      </c>
      <c r="H711" s="20" t="s">
        <v>133</v>
      </c>
      <c r="I711" s="20" t="s">
        <v>134</v>
      </c>
      <c r="J711" s="20" t="s">
        <v>135</v>
      </c>
      <c r="K711" s="20" t="s">
        <v>136</v>
      </c>
      <c r="L711" s="20" t="s">
        <v>137</v>
      </c>
      <c r="M711" s="20" t="s">
        <v>161</v>
      </c>
      <c r="N711" s="20" t="s">
        <v>139</v>
      </c>
      <c r="O711" s="20" t="s">
        <v>140</v>
      </c>
      <c r="P711" s="20" t="s">
        <v>132</v>
      </c>
      <c r="Q711" s="20" t="s">
        <v>89</v>
      </c>
      <c r="R711" s="20" t="s">
        <v>141</v>
      </c>
      <c r="S711" s="20" t="s">
        <v>162</v>
      </c>
      <c r="T711" s="68">
        <v>0</v>
      </c>
    </row>
    <row r="712" spans="1:20" x14ac:dyDescent="0.25">
      <c r="A712" s="21">
        <v>46216.426438310184</v>
      </c>
      <c r="B712" s="20" t="s">
        <v>35</v>
      </c>
      <c r="C712" s="20" t="s">
        <v>78</v>
      </c>
      <c r="D712" s="20" t="s">
        <v>158</v>
      </c>
      <c r="E712" s="68">
        <v>0</v>
      </c>
      <c r="F712" s="20" t="s">
        <v>155</v>
      </c>
      <c r="G712" s="20" t="s">
        <v>101</v>
      </c>
      <c r="H712" s="20" t="s">
        <v>133</v>
      </c>
      <c r="I712" s="20" t="s">
        <v>134</v>
      </c>
      <c r="J712" s="20" t="s">
        <v>135</v>
      </c>
      <c r="K712" s="20" t="s">
        <v>136</v>
      </c>
      <c r="L712" s="20" t="s">
        <v>137</v>
      </c>
      <c r="M712" s="20" t="s">
        <v>161</v>
      </c>
      <c r="N712" s="20" t="s">
        <v>139</v>
      </c>
      <c r="O712" s="20" t="s">
        <v>140</v>
      </c>
      <c r="P712" s="20" t="s">
        <v>132</v>
      </c>
      <c r="Q712" s="20" t="s">
        <v>91</v>
      </c>
      <c r="R712" s="20" t="s">
        <v>141</v>
      </c>
      <c r="S712" s="20" t="s">
        <v>162</v>
      </c>
      <c r="T712" s="68">
        <v>0</v>
      </c>
    </row>
    <row r="713" spans="1:20" x14ac:dyDescent="0.25">
      <c r="A713" s="21">
        <v>46216.426438310184</v>
      </c>
      <c r="B713" s="20" t="s">
        <v>35</v>
      </c>
      <c r="C713" s="20" t="s">
        <v>78</v>
      </c>
      <c r="D713" s="20" t="s">
        <v>158</v>
      </c>
      <c r="E713" s="68">
        <v>0</v>
      </c>
      <c r="F713" s="20" t="s">
        <v>155</v>
      </c>
      <c r="G713" s="20" t="s">
        <v>101</v>
      </c>
      <c r="H713" s="20" t="s">
        <v>133</v>
      </c>
      <c r="I713" s="20" t="s">
        <v>134</v>
      </c>
      <c r="J713" s="20" t="s">
        <v>135</v>
      </c>
      <c r="K713" s="20" t="s">
        <v>136</v>
      </c>
      <c r="L713" s="20" t="s">
        <v>137</v>
      </c>
      <c r="M713" s="20" t="s">
        <v>161</v>
      </c>
      <c r="N713" s="20" t="s">
        <v>139</v>
      </c>
      <c r="O713" s="20" t="s">
        <v>140</v>
      </c>
      <c r="P713" s="20" t="s">
        <v>132</v>
      </c>
      <c r="Q713" s="20" t="s">
        <v>93</v>
      </c>
      <c r="R713" s="20" t="s">
        <v>141</v>
      </c>
      <c r="S713" s="20" t="s">
        <v>162</v>
      </c>
      <c r="T713" s="68">
        <v>0</v>
      </c>
    </row>
    <row r="714" spans="1:20" x14ac:dyDescent="0.25">
      <c r="A714" s="21">
        <v>46216.426438310184</v>
      </c>
      <c r="B714" s="20" t="s">
        <v>35</v>
      </c>
      <c r="C714" s="20" t="s">
        <v>78</v>
      </c>
      <c r="D714" s="20" t="s">
        <v>158</v>
      </c>
      <c r="E714" s="68">
        <v>0</v>
      </c>
      <c r="F714" s="20" t="s">
        <v>155</v>
      </c>
      <c r="G714" s="20" t="s">
        <v>101</v>
      </c>
      <c r="H714" s="20" t="s">
        <v>133</v>
      </c>
      <c r="I714" s="20" t="s">
        <v>134</v>
      </c>
      <c r="J714" s="20" t="s">
        <v>135</v>
      </c>
      <c r="K714" s="20" t="s">
        <v>136</v>
      </c>
      <c r="L714" s="20" t="s">
        <v>137</v>
      </c>
      <c r="M714" s="20" t="s">
        <v>161</v>
      </c>
      <c r="N714" s="20" t="s">
        <v>139</v>
      </c>
      <c r="O714" s="20" t="s">
        <v>140</v>
      </c>
      <c r="P714" s="20" t="s">
        <v>132</v>
      </c>
      <c r="Q714" s="20" t="s">
        <v>101</v>
      </c>
      <c r="R714" s="20" t="s">
        <v>141</v>
      </c>
      <c r="S714" s="20" t="s">
        <v>162</v>
      </c>
      <c r="T714" s="68">
        <v>0</v>
      </c>
    </row>
    <row r="715" spans="1:20" x14ac:dyDescent="0.25">
      <c r="A715" s="21">
        <v>46216.426438310184</v>
      </c>
      <c r="B715" s="20" t="s">
        <v>35</v>
      </c>
      <c r="C715" s="20" t="s">
        <v>78</v>
      </c>
      <c r="D715" s="20" t="s">
        <v>158</v>
      </c>
      <c r="E715" s="68">
        <v>0</v>
      </c>
      <c r="F715" s="20" t="s">
        <v>155</v>
      </c>
      <c r="G715" s="20" t="s">
        <v>101</v>
      </c>
      <c r="H715" s="20" t="s">
        <v>133</v>
      </c>
      <c r="I715" s="20" t="s">
        <v>134</v>
      </c>
      <c r="J715" s="20" t="s">
        <v>135</v>
      </c>
      <c r="K715" s="20" t="s">
        <v>136</v>
      </c>
      <c r="L715" s="20" t="s">
        <v>137</v>
      </c>
      <c r="M715" s="20" t="s">
        <v>161</v>
      </c>
      <c r="N715" s="20" t="s">
        <v>139</v>
      </c>
      <c r="O715" s="20" t="s">
        <v>140</v>
      </c>
      <c r="P715" s="20" t="s">
        <v>132</v>
      </c>
      <c r="Q715" s="20" t="s">
        <v>95</v>
      </c>
      <c r="R715" s="20" t="s">
        <v>141</v>
      </c>
      <c r="S715" s="20" t="s">
        <v>162</v>
      </c>
      <c r="T715" s="68">
        <v>0</v>
      </c>
    </row>
    <row r="716" spans="1:20" x14ac:dyDescent="0.25">
      <c r="A716" s="21">
        <v>46216.426438310184</v>
      </c>
      <c r="B716" s="20" t="s">
        <v>35</v>
      </c>
      <c r="C716" s="20" t="s">
        <v>78</v>
      </c>
      <c r="D716" s="20" t="s">
        <v>158</v>
      </c>
      <c r="E716" s="68">
        <v>0</v>
      </c>
      <c r="F716" s="20" t="s">
        <v>155</v>
      </c>
      <c r="G716" s="20" t="s">
        <v>101</v>
      </c>
      <c r="H716" s="20" t="s">
        <v>133</v>
      </c>
      <c r="I716" s="20" t="s">
        <v>134</v>
      </c>
      <c r="J716" s="20" t="s">
        <v>135</v>
      </c>
      <c r="K716" s="20" t="s">
        <v>136</v>
      </c>
      <c r="L716" s="20" t="s">
        <v>137</v>
      </c>
      <c r="M716" s="20" t="s">
        <v>161</v>
      </c>
      <c r="N716" s="20" t="s">
        <v>139</v>
      </c>
      <c r="O716" s="20" t="s">
        <v>140</v>
      </c>
      <c r="P716" s="20" t="s">
        <v>132</v>
      </c>
      <c r="Q716" s="20" t="s">
        <v>97</v>
      </c>
      <c r="R716" s="20" t="s">
        <v>141</v>
      </c>
      <c r="S716" s="20" t="s">
        <v>162</v>
      </c>
      <c r="T716" s="68">
        <v>0</v>
      </c>
    </row>
    <row r="717" spans="1:20" x14ac:dyDescent="0.25">
      <c r="A717" s="21">
        <v>46216.426438310184</v>
      </c>
      <c r="B717" s="20" t="s">
        <v>35</v>
      </c>
      <c r="C717" s="20" t="s">
        <v>78</v>
      </c>
      <c r="D717" s="20" t="s">
        <v>158</v>
      </c>
      <c r="E717" s="68">
        <v>0</v>
      </c>
      <c r="F717" s="20" t="s">
        <v>155</v>
      </c>
      <c r="G717" s="20" t="s">
        <v>101</v>
      </c>
      <c r="H717" s="20" t="s">
        <v>133</v>
      </c>
      <c r="I717" s="20" t="s">
        <v>134</v>
      </c>
      <c r="J717" s="20" t="s">
        <v>135</v>
      </c>
      <c r="K717" s="20" t="s">
        <v>136</v>
      </c>
      <c r="L717" s="20" t="s">
        <v>137</v>
      </c>
      <c r="M717" s="20" t="s">
        <v>161</v>
      </c>
      <c r="N717" s="20" t="s">
        <v>139</v>
      </c>
      <c r="O717" s="20" t="s">
        <v>140</v>
      </c>
      <c r="P717" s="20" t="s">
        <v>132</v>
      </c>
      <c r="Q717" s="20" t="s">
        <v>99</v>
      </c>
      <c r="R717" s="20" t="s">
        <v>141</v>
      </c>
      <c r="S717" s="20" t="s">
        <v>162</v>
      </c>
      <c r="T717" s="68">
        <v>0</v>
      </c>
    </row>
    <row r="718" spans="1:20" x14ac:dyDescent="0.25">
      <c r="A718" s="21">
        <v>46216.426438310184</v>
      </c>
      <c r="B718" s="20" t="s">
        <v>35</v>
      </c>
      <c r="C718" s="20" t="s">
        <v>78</v>
      </c>
      <c r="D718" s="20" t="s">
        <v>158</v>
      </c>
      <c r="E718" s="68">
        <v>0</v>
      </c>
      <c r="F718" s="20" t="s">
        <v>156</v>
      </c>
      <c r="G718" s="20" t="s">
        <v>101</v>
      </c>
      <c r="H718" s="20" t="s">
        <v>133</v>
      </c>
      <c r="I718" s="20" t="s">
        <v>134</v>
      </c>
      <c r="J718" s="20" t="s">
        <v>135</v>
      </c>
      <c r="K718" s="20" t="s">
        <v>136</v>
      </c>
      <c r="L718" s="20" t="s">
        <v>137</v>
      </c>
      <c r="M718" s="20" t="s">
        <v>161</v>
      </c>
      <c r="N718" s="20" t="s">
        <v>139</v>
      </c>
      <c r="O718" s="20" t="s">
        <v>140</v>
      </c>
      <c r="P718" s="20" t="s">
        <v>132</v>
      </c>
      <c r="Q718" s="20" t="s">
        <v>89</v>
      </c>
      <c r="R718" s="20" t="s">
        <v>141</v>
      </c>
      <c r="S718" s="20" t="s">
        <v>162</v>
      </c>
      <c r="T718" s="68">
        <v>0</v>
      </c>
    </row>
    <row r="719" spans="1:20" x14ac:dyDescent="0.25">
      <c r="A719" s="21">
        <v>46216.426438310184</v>
      </c>
      <c r="B719" s="20" t="s">
        <v>35</v>
      </c>
      <c r="C719" s="20" t="s">
        <v>78</v>
      </c>
      <c r="D719" s="20" t="s">
        <v>158</v>
      </c>
      <c r="E719" s="68">
        <v>0</v>
      </c>
      <c r="F719" s="20" t="s">
        <v>156</v>
      </c>
      <c r="G719" s="20" t="s">
        <v>101</v>
      </c>
      <c r="H719" s="20" t="s">
        <v>133</v>
      </c>
      <c r="I719" s="20" t="s">
        <v>134</v>
      </c>
      <c r="J719" s="20" t="s">
        <v>135</v>
      </c>
      <c r="K719" s="20" t="s">
        <v>136</v>
      </c>
      <c r="L719" s="20" t="s">
        <v>137</v>
      </c>
      <c r="M719" s="20" t="s">
        <v>161</v>
      </c>
      <c r="N719" s="20" t="s">
        <v>139</v>
      </c>
      <c r="O719" s="20" t="s">
        <v>140</v>
      </c>
      <c r="P719" s="20" t="s">
        <v>132</v>
      </c>
      <c r="Q719" s="20" t="s">
        <v>91</v>
      </c>
      <c r="R719" s="20" t="s">
        <v>141</v>
      </c>
      <c r="S719" s="20" t="s">
        <v>162</v>
      </c>
      <c r="T719" s="68">
        <v>0</v>
      </c>
    </row>
    <row r="720" spans="1:20" x14ac:dyDescent="0.25">
      <c r="A720" s="21">
        <v>46216.426438310184</v>
      </c>
      <c r="B720" s="20" t="s">
        <v>35</v>
      </c>
      <c r="C720" s="20" t="s">
        <v>78</v>
      </c>
      <c r="D720" s="20" t="s">
        <v>158</v>
      </c>
      <c r="E720" s="68">
        <v>0</v>
      </c>
      <c r="F720" s="20" t="s">
        <v>156</v>
      </c>
      <c r="G720" s="20" t="s">
        <v>101</v>
      </c>
      <c r="H720" s="20" t="s">
        <v>133</v>
      </c>
      <c r="I720" s="20" t="s">
        <v>134</v>
      </c>
      <c r="J720" s="20" t="s">
        <v>135</v>
      </c>
      <c r="K720" s="20" t="s">
        <v>136</v>
      </c>
      <c r="L720" s="20" t="s">
        <v>137</v>
      </c>
      <c r="M720" s="20" t="s">
        <v>161</v>
      </c>
      <c r="N720" s="20" t="s">
        <v>139</v>
      </c>
      <c r="O720" s="20" t="s">
        <v>140</v>
      </c>
      <c r="P720" s="20" t="s">
        <v>132</v>
      </c>
      <c r="Q720" s="20" t="s">
        <v>93</v>
      </c>
      <c r="R720" s="20" t="s">
        <v>141</v>
      </c>
      <c r="S720" s="20" t="s">
        <v>162</v>
      </c>
      <c r="T720" s="68">
        <v>0</v>
      </c>
    </row>
    <row r="721" spans="1:20" x14ac:dyDescent="0.25">
      <c r="A721" s="21">
        <v>46216.426438310184</v>
      </c>
      <c r="B721" s="20" t="s">
        <v>35</v>
      </c>
      <c r="C721" s="20" t="s">
        <v>78</v>
      </c>
      <c r="D721" s="20" t="s">
        <v>158</v>
      </c>
      <c r="E721" s="68">
        <v>0</v>
      </c>
      <c r="F721" s="20" t="s">
        <v>156</v>
      </c>
      <c r="G721" s="20" t="s">
        <v>101</v>
      </c>
      <c r="H721" s="20" t="s">
        <v>133</v>
      </c>
      <c r="I721" s="20" t="s">
        <v>134</v>
      </c>
      <c r="J721" s="20" t="s">
        <v>135</v>
      </c>
      <c r="K721" s="20" t="s">
        <v>136</v>
      </c>
      <c r="L721" s="20" t="s">
        <v>137</v>
      </c>
      <c r="M721" s="20" t="s">
        <v>161</v>
      </c>
      <c r="N721" s="20" t="s">
        <v>139</v>
      </c>
      <c r="O721" s="20" t="s">
        <v>140</v>
      </c>
      <c r="P721" s="20" t="s">
        <v>132</v>
      </c>
      <c r="Q721" s="20" t="s">
        <v>101</v>
      </c>
      <c r="R721" s="20" t="s">
        <v>141</v>
      </c>
      <c r="S721" s="20" t="s">
        <v>162</v>
      </c>
      <c r="T721" s="68">
        <v>0</v>
      </c>
    </row>
    <row r="722" spans="1:20" x14ac:dyDescent="0.25">
      <c r="A722" s="21">
        <v>46216.426438310184</v>
      </c>
      <c r="B722" s="20" t="s">
        <v>35</v>
      </c>
      <c r="C722" s="20" t="s">
        <v>78</v>
      </c>
      <c r="D722" s="20" t="s">
        <v>158</v>
      </c>
      <c r="E722" s="68">
        <v>0</v>
      </c>
      <c r="F722" s="20" t="s">
        <v>156</v>
      </c>
      <c r="G722" s="20" t="s">
        <v>101</v>
      </c>
      <c r="H722" s="20" t="s">
        <v>133</v>
      </c>
      <c r="I722" s="20" t="s">
        <v>134</v>
      </c>
      <c r="J722" s="20" t="s">
        <v>135</v>
      </c>
      <c r="K722" s="20" t="s">
        <v>136</v>
      </c>
      <c r="L722" s="20" t="s">
        <v>137</v>
      </c>
      <c r="M722" s="20" t="s">
        <v>161</v>
      </c>
      <c r="N722" s="20" t="s">
        <v>139</v>
      </c>
      <c r="O722" s="20" t="s">
        <v>140</v>
      </c>
      <c r="P722" s="20" t="s">
        <v>132</v>
      </c>
      <c r="Q722" s="20" t="s">
        <v>95</v>
      </c>
      <c r="R722" s="20" t="s">
        <v>141</v>
      </c>
      <c r="S722" s="20" t="s">
        <v>162</v>
      </c>
      <c r="T722" s="68">
        <v>0</v>
      </c>
    </row>
    <row r="723" spans="1:20" x14ac:dyDescent="0.25">
      <c r="A723" s="21">
        <v>46216.426438310184</v>
      </c>
      <c r="B723" s="20" t="s">
        <v>35</v>
      </c>
      <c r="C723" s="20" t="s">
        <v>78</v>
      </c>
      <c r="D723" s="20" t="s">
        <v>158</v>
      </c>
      <c r="E723" s="68">
        <v>0</v>
      </c>
      <c r="F723" s="20" t="s">
        <v>156</v>
      </c>
      <c r="G723" s="20" t="s">
        <v>101</v>
      </c>
      <c r="H723" s="20" t="s">
        <v>133</v>
      </c>
      <c r="I723" s="20" t="s">
        <v>134</v>
      </c>
      <c r="J723" s="20" t="s">
        <v>135</v>
      </c>
      <c r="K723" s="20" t="s">
        <v>136</v>
      </c>
      <c r="L723" s="20" t="s">
        <v>137</v>
      </c>
      <c r="M723" s="20" t="s">
        <v>161</v>
      </c>
      <c r="N723" s="20" t="s">
        <v>139</v>
      </c>
      <c r="O723" s="20" t="s">
        <v>140</v>
      </c>
      <c r="P723" s="20" t="s">
        <v>132</v>
      </c>
      <c r="Q723" s="20" t="s">
        <v>97</v>
      </c>
      <c r="R723" s="20" t="s">
        <v>141</v>
      </c>
      <c r="S723" s="20" t="s">
        <v>162</v>
      </c>
      <c r="T723" s="68">
        <v>0</v>
      </c>
    </row>
    <row r="724" spans="1:20" x14ac:dyDescent="0.25">
      <c r="A724" s="21">
        <v>46216.426438310184</v>
      </c>
      <c r="B724" s="20" t="s">
        <v>35</v>
      </c>
      <c r="C724" s="20" t="s">
        <v>78</v>
      </c>
      <c r="D724" s="20" t="s">
        <v>158</v>
      </c>
      <c r="E724" s="68">
        <v>0</v>
      </c>
      <c r="F724" s="20" t="s">
        <v>156</v>
      </c>
      <c r="G724" s="20" t="s">
        <v>101</v>
      </c>
      <c r="H724" s="20" t="s">
        <v>133</v>
      </c>
      <c r="I724" s="20" t="s">
        <v>134</v>
      </c>
      <c r="J724" s="20" t="s">
        <v>135</v>
      </c>
      <c r="K724" s="20" t="s">
        <v>136</v>
      </c>
      <c r="L724" s="20" t="s">
        <v>137</v>
      </c>
      <c r="M724" s="20" t="s">
        <v>161</v>
      </c>
      <c r="N724" s="20" t="s">
        <v>139</v>
      </c>
      <c r="O724" s="20" t="s">
        <v>140</v>
      </c>
      <c r="P724" s="20" t="s">
        <v>132</v>
      </c>
      <c r="Q724" s="20" t="s">
        <v>99</v>
      </c>
      <c r="R724" s="20" t="s">
        <v>141</v>
      </c>
      <c r="S724" s="20" t="s">
        <v>162</v>
      </c>
      <c r="T724" s="68">
        <v>0</v>
      </c>
    </row>
    <row r="725" spans="1:20" x14ac:dyDescent="0.25">
      <c r="A725" s="21">
        <v>46216.426438310184</v>
      </c>
      <c r="B725" s="20" t="s">
        <v>35</v>
      </c>
      <c r="C725" s="20" t="s">
        <v>78</v>
      </c>
      <c r="D725" s="20" t="s">
        <v>158</v>
      </c>
      <c r="E725" s="68">
        <v>16.554232580000001</v>
      </c>
      <c r="F725" s="20" t="s">
        <v>148</v>
      </c>
      <c r="G725" s="20" t="s">
        <v>101</v>
      </c>
      <c r="H725" s="20" t="s">
        <v>133</v>
      </c>
      <c r="I725" s="20" t="s">
        <v>134</v>
      </c>
      <c r="J725" s="20" t="s">
        <v>135</v>
      </c>
      <c r="K725" s="20" t="s">
        <v>136</v>
      </c>
      <c r="L725" s="20" t="s">
        <v>137</v>
      </c>
      <c r="M725" s="20" t="s">
        <v>161</v>
      </c>
      <c r="N725" s="20" t="s">
        <v>139</v>
      </c>
      <c r="O725" s="20" t="s">
        <v>140</v>
      </c>
      <c r="P725" s="20" t="s">
        <v>132</v>
      </c>
      <c r="Q725" s="20" t="s">
        <v>101</v>
      </c>
      <c r="R725" s="20" t="s">
        <v>141</v>
      </c>
      <c r="S725" s="20" t="s">
        <v>162</v>
      </c>
      <c r="T725" s="68">
        <v>16.554232580000001</v>
      </c>
    </row>
    <row r="726" spans="1:20" x14ac:dyDescent="0.25">
      <c r="A726" s="21">
        <v>46216.426438310184</v>
      </c>
      <c r="B726" s="20" t="s">
        <v>35</v>
      </c>
      <c r="C726" s="20" t="s">
        <v>78</v>
      </c>
      <c r="D726" s="20" t="s">
        <v>158</v>
      </c>
      <c r="E726" s="68">
        <v>16.554232580000001</v>
      </c>
      <c r="F726" s="20" t="s">
        <v>148</v>
      </c>
      <c r="G726" s="20" t="s">
        <v>101</v>
      </c>
      <c r="H726" s="20" t="s">
        <v>133</v>
      </c>
      <c r="I726" s="20" t="s">
        <v>134</v>
      </c>
      <c r="J726" s="20" t="s">
        <v>135</v>
      </c>
      <c r="K726" s="20" t="s">
        <v>136</v>
      </c>
      <c r="L726" s="20" t="s">
        <v>137</v>
      </c>
      <c r="M726" s="20" t="s">
        <v>161</v>
      </c>
      <c r="N726" s="20" t="s">
        <v>139</v>
      </c>
      <c r="O726" s="20" t="s">
        <v>140</v>
      </c>
      <c r="P726" s="20" t="s">
        <v>132</v>
      </c>
      <c r="Q726" s="20" t="s">
        <v>95</v>
      </c>
      <c r="R726" s="20" t="s">
        <v>141</v>
      </c>
      <c r="S726" s="20" t="s">
        <v>162</v>
      </c>
      <c r="T726" s="68">
        <v>16.554232580000001</v>
      </c>
    </row>
    <row r="727" spans="1:20" x14ac:dyDescent="0.25">
      <c r="A727" s="21">
        <v>46216.426438310184</v>
      </c>
      <c r="B727" s="20" t="s">
        <v>35</v>
      </c>
      <c r="C727" s="20" t="s">
        <v>78</v>
      </c>
      <c r="D727" s="20" t="s">
        <v>158</v>
      </c>
      <c r="E727" s="68">
        <v>26.865944032965398</v>
      </c>
      <c r="F727" s="20" t="s">
        <v>143</v>
      </c>
      <c r="G727" s="20" t="s">
        <v>101</v>
      </c>
      <c r="H727" s="20" t="s">
        <v>133</v>
      </c>
      <c r="I727" s="20" t="s">
        <v>134</v>
      </c>
      <c r="J727" s="20" t="s">
        <v>135</v>
      </c>
      <c r="K727" s="20" t="s">
        <v>136</v>
      </c>
      <c r="L727" s="20" t="s">
        <v>137</v>
      </c>
      <c r="M727" s="20" t="s">
        <v>161</v>
      </c>
      <c r="N727" s="20" t="s">
        <v>139</v>
      </c>
      <c r="O727" s="20" t="s">
        <v>140</v>
      </c>
      <c r="P727" s="20" t="s">
        <v>132</v>
      </c>
      <c r="Q727" s="20" t="s">
        <v>101</v>
      </c>
      <c r="R727" s="20" t="s">
        <v>141</v>
      </c>
      <c r="S727" s="20" t="s">
        <v>162</v>
      </c>
      <c r="T727" s="68">
        <v>26.865944032965398</v>
      </c>
    </row>
    <row r="728" spans="1:20" x14ac:dyDescent="0.25">
      <c r="A728" s="21">
        <v>46216.426438310184</v>
      </c>
      <c r="B728" s="20" t="s">
        <v>35</v>
      </c>
      <c r="C728" s="20" t="s">
        <v>78</v>
      </c>
      <c r="D728" s="20" t="s">
        <v>158</v>
      </c>
      <c r="E728" s="68">
        <v>26.865944032965398</v>
      </c>
      <c r="F728" s="20" t="s">
        <v>143</v>
      </c>
      <c r="G728" s="20" t="s">
        <v>101</v>
      </c>
      <c r="H728" s="20" t="s">
        <v>133</v>
      </c>
      <c r="I728" s="20" t="s">
        <v>134</v>
      </c>
      <c r="J728" s="20" t="s">
        <v>135</v>
      </c>
      <c r="K728" s="20" t="s">
        <v>136</v>
      </c>
      <c r="L728" s="20" t="s">
        <v>137</v>
      </c>
      <c r="M728" s="20" t="s">
        <v>161</v>
      </c>
      <c r="N728" s="20" t="s">
        <v>139</v>
      </c>
      <c r="O728" s="20" t="s">
        <v>140</v>
      </c>
      <c r="P728" s="20" t="s">
        <v>132</v>
      </c>
      <c r="Q728" s="20" t="s">
        <v>97</v>
      </c>
      <c r="R728" s="20" t="s">
        <v>141</v>
      </c>
      <c r="S728" s="20" t="s">
        <v>162</v>
      </c>
      <c r="T728" s="68">
        <v>26.865944032965398</v>
      </c>
    </row>
    <row r="729" spans="1:20" x14ac:dyDescent="0.25">
      <c r="A729" s="21">
        <v>46216.426438310184</v>
      </c>
      <c r="B729" s="20" t="s">
        <v>35</v>
      </c>
      <c r="C729" s="20" t="s">
        <v>78</v>
      </c>
      <c r="D729" s="20" t="s">
        <v>158</v>
      </c>
      <c r="E729" s="68">
        <v>30.7336409305844</v>
      </c>
      <c r="F729" s="20" t="s">
        <v>145</v>
      </c>
      <c r="G729" s="20" t="s">
        <v>101</v>
      </c>
      <c r="H729" s="20" t="s">
        <v>133</v>
      </c>
      <c r="I729" s="20" t="s">
        <v>134</v>
      </c>
      <c r="J729" s="20" t="s">
        <v>135</v>
      </c>
      <c r="K729" s="20" t="s">
        <v>136</v>
      </c>
      <c r="L729" s="20" t="s">
        <v>137</v>
      </c>
      <c r="M729" s="20" t="s">
        <v>161</v>
      </c>
      <c r="N729" s="20" t="s">
        <v>139</v>
      </c>
      <c r="O729" s="20" t="s">
        <v>140</v>
      </c>
      <c r="P729" s="20" t="s">
        <v>132</v>
      </c>
      <c r="Q729" s="20" t="s">
        <v>101</v>
      </c>
      <c r="R729" s="20" t="s">
        <v>141</v>
      </c>
      <c r="S729" s="20" t="s">
        <v>162</v>
      </c>
      <c r="T729" s="68">
        <v>30.7336409305844</v>
      </c>
    </row>
    <row r="730" spans="1:20" x14ac:dyDescent="0.25">
      <c r="A730" s="21">
        <v>46216.426438310184</v>
      </c>
      <c r="B730" s="20" t="s">
        <v>35</v>
      </c>
      <c r="C730" s="20" t="s">
        <v>78</v>
      </c>
      <c r="D730" s="20" t="s">
        <v>158</v>
      </c>
      <c r="E730" s="68">
        <v>30.7336409305844</v>
      </c>
      <c r="F730" s="20" t="s">
        <v>145</v>
      </c>
      <c r="G730" s="20" t="s">
        <v>101</v>
      </c>
      <c r="H730" s="20" t="s">
        <v>133</v>
      </c>
      <c r="I730" s="20" t="s">
        <v>134</v>
      </c>
      <c r="J730" s="20" t="s">
        <v>135</v>
      </c>
      <c r="K730" s="20" t="s">
        <v>136</v>
      </c>
      <c r="L730" s="20" t="s">
        <v>137</v>
      </c>
      <c r="M730" s="20" t="s">
        <v>161</v>
      </c>
      <c r="N730" s="20" t="s">
        <v>139</v>
      </c>
      <c r="O730" s="20" t="s">
        <v>140</v>
      </c>
      <c r="P730" s="20" t="s">
        <v>132</v>
      </c>
      <c r="Q730" s="20" t="s">
        <v>97</v>
      </c>
      <c r="R730" s="20" t="s">
        <v>141</v>
      </c>
      <c r="S730" s="20" t="s">
        <v>162</v>
      </c>
      <c r="T730" s="68">
        <v>30.7336409305844</v>
      </c>
    </row>
    <row r="731" spans="1:20" x14ac:dyDescent="0.25">
      <c r="A731" s="21">
        <v>46216.426438310184</v>
      </c>
      <c r="B731" s="20" t="s">
        <v>35</v>
      </c>
      <c r="C731" s="20" t="s">
        <v>78</v>
      </c>
      <c r="D731" s="20" t="s">
        <v>158</v>
      </c>
      <c r="E731" s="68">
        <v>31.163338481651401</v>
      </c>
      <c r="F731" s="20" t="s">
        <v>146</v>
      </c>
      <c r="G731" s="20" t="s">
        <v>101</v>
      </c>
      <c r="H731" s="20" t="s">
        <v>133</v>
      </c>
      <c r="I731" s="20" t="s">
        <v>134</v>
      </c>
      <c r="J731" s="20" t="s">
        <v>135</v>
      </c>
      <c r="K731" s="20" t="s">
        <v>136</v>
      </c>
      <c r="L731" s="20" t="s">
        <v>137</v>
      </c>
      <c r="M731" s="20" t="s">
        <v>161</v>
      </c>
      <c r="N731" s="20" t="s">
        <v>139</v>
      </c>
      <c r="O731" s="20" t="s">
        <v>140</v>
      </c>
      <c r="P731" s="20" t="s">
        <v>132</v>
      </c>
      <c r="Q731" s="20" t="s">
        <v>101</v>
      </c>
      <c r="R731" s="20" t="s">
        <v>141</v>
      </c>
      <c r="S731" s="20" t="s">
        <v>162</v>
      </c>
      <c r="T731" s="68">
        <v>31.163338481651401</v>
      </c>
    </row>
    <row r="732" spans="1:20" x14ac:dyDescent="0.25">
      <c r="A732" s="21">
        <v>46216.426438310184</v>
      </c>
      <c r="B732" s="20" t="s">
        <v>35</v>
      </c>
      <c r="C732" s="20" t="s">
        <v>78</v>
      </c>
      <c r="D732" s="20" t="s">
        <v>158</v>
      </c>
      <c r="E732" s="68">
        <v>31.163338481651401</v>
      </c>
      <c r="F732" s="20" t="s">
        <v>146</v>
      </c>
      <c r="G732" s="20" t="s">
        <v>101</v>
      </c>
      <c r="H732" s="20" t="s">
        <v>133</v>
      </c>
      <c r="I732" s="20" t="s">
        <v>134</v>
      </c>
      <c r="J732" s="20" t="s">
        <v>135</v>
      </c>
      <c r="K732" s="20" t="s">
        <v>136</v>
      </c>
      <c r="L732" s="20" t="s">
        <v>137</v>
      </c>
      <c r="M732" s="20" t="s">
        <v>161</v>
      </c>
      <c r="N732" s="20" t="s">
        <v>139</v>
      </c>
      <c r="O732" s="20" t="s">
        <v>140</v>
      </c>
      <c r="P732" s="20" t="s">
        <v>132</v>
      </c>
      <c r="Q732" s="20" t="s">
        <v>97</v>
      </c>
      <c r="R732" s="20" t="s">
        <v>141</v>
      </c>
      <c r="S732" s="20" t="s">
        <v>162</v>
      </c>
      <c r="T732" s="68">
        <v>31.163338481651401</v>
      </c>
    </row>
    <row r="733" spans="1:20" x14ac:dyDescent="0.25">
      <c r="A733" s="21">
        <v>46216.426438310184</v>
      </c>
      <c r="B733" s="20" t="s">
        <v>35</v>
      </c>
      <c r="C733" s="20" t="s">
        <v>78</v>
      </c>
      <c r="D733" s="20" t="s">
        <v>158</v>
      </c>
      <c r="E733" s="68">
        <v>31.9726835841693</v>
      </c>
      <c r="F733" s="20" t="s">
        <v>144</v>
      </c>
      <c r="G733" s="20" t="s">
        <v>101</v>
      </c>
      <c r="H733" s="20" t="s">
        <v>133</v>
      </c>
      <c r="I733" s="20" t="s">
        <v>134</v>
      </c>
      <c r="J733" s="20" t="s">
        <v>135</v>
      </c>
      <c r="K733" s="20" t="s">
        <v>136</v>
      </c>
      <c r="L733" s="20" t="s">
        <v>137</v>
      </c>
      <c r="M733" s="20" t="s">
        <v>161</v>
      </c>
      <c r="N733" s="20" t="s">
        <v>139</v>
      </c>
      <c r="O733" s="20" t="s">
        <v>140</v>
      </c>
      <c r="P733" s="20" t="s">
        <v>132</v>
      </c>
      <c r="Q733" s="20" t="s">
        <v>101</v>
      </c>
      <c r="R733" s="20" t="s">
        <v>141</v>
      </c>
      <c r="S733" s="20" t="s">
        <v>162</v>
      </c>
      <c r="T733" s="68">
        <v>31.9726835841693</v>
      </c>
    </row>
    <row r="734" spans="1:20" x14ac:dyDescent="0.25">
      <c r="A734" s="21">
        <v>46216.426438310184</v>
      </c>
      <c r="B734" s="20" t="s">
        <v>35</v>
      </c>
      <c r="C734" s="20" t="s">
        <v>78</v>
      </c>
      <c r="D734" s="20" t="s">
        <v>158</v>
      </c>
      <c r="E734" s="68">
        <v>31.9726835841693</v>
      </c>
      <c r="F734" s="20" t="s">
        <v>144</v>
      </c>
      <c r="G734" s="20" t="s">
        <v>101</v>
      </c>
      <c r="H734" s="20" t="s">
        <v>133</v>
      </c>
      <c r="I734" s="20" t="s">
        <v>134</v>
      </c>
      <c r="J734" s="20" t="s">
        <v>135</v>
      </c>
      <c r="K734" s="20" t="s">
        <v>136</v>
      </c>
      <c r="L734" s="20" t="s">
        <v>137</v>
      </c>
      <c r="M734" s="20" t="s">
        <v>161</v>
      </c>
      <c r="N734" s="20" t="s">
        <v>139</v>
      </c>
      <c r="O734" s="20" t="s">
        <v>140</v>
      </c>
      <c r="P734" s="20" t="s">
        <v>132</v>
      </c>
      <c r="Q734" s="20" t="s">
        <v>97</v>
      </c>
      <c r="R734" s="20" t="s">
        <v>141</v>
      </c>
      <c r="S734" s="20" t="s">
        <v>162</v>
      </c>
      <c r="T734" s="68">
        <v>31.9726835841693</v>
      </c>
    </row>
    <row r="735" spans="1:20" x14ac:dyDescent="0.25">
      <c r="A735" s="21">
        <v>46216.426438310184</v>
      </c>
      <c r="B735" s="20" t="s">
        <v>35</v>
      </c>
      <c r="C735" s="20" t="s">
        <v>78</v>
      </c>
      <c r="D735" s="20" t="s">
        <v>158</v>
      </c>
      <c r="E735" s="68">
        <v>38.626542700000002</v>
      </c>
      <c r="F735" s="20" t="s">
        <v>147</v>
      </c>
      <c r="G735" s="20" t="s">
        <v>101</v>
      </c>
      <c r="H735" s="20" t="s">
        <v>133</v>
      </c>
      <c r="I735" s="20" t="s">
        <v>134</v>
      </c>
      <c r="J735" s="20" t="s">
        <v>135</v>
      </c>
      <c r="K735" s="20" t="s">
        <v>136</v>
      </c>
      <c r="L735" s="20" t="s">
        <v>137</v>
      </c>
      <c r="M735" s="20" t="s">
        <v>161</v>
      </c>
      <c r="N735" s="20" t="s">
        <v>139</v>
      </c>
      <c r="O735" s="20" t="s">
        <v>140</v>
      </c>
      <c r="P735" s="20" t="s">
        <v>132</v>
      </c>
      <c r="Q735" s="20" t="s">
        <v>101</v>
      </c>
      <c r="R735" s="20" t="s">
        <v>141</v>
      </c>
      <c r="S735" s="20" t="s">
        <v>162</v>
      </c>
      <c r="T735" s="68">
        <v>38.626542700000002</v>
      </c>
    </row>
    <row r="736" spans="1:20" x14ac:dyDescent="0.25">
      <c r="A736" s="21">
        <v>46216.426438310184</v>
      </c>
      <c r="B736" s="20" t="s">
        <v>35</v>
      </c>
      <c r="C736" s="20" t="s">
        <v>78</v>
      </c>
      <c r="D736" s="20" t="s">
        <v>158</v>
      </c>
      <c r="E736" s="68">
        <v>38.626542700000002</v>
      </c>
      <c r="F736" s="20" t="s">
        <v>147</v>
      </c>
      <c r="G736" s="20" t="s">
        <v>101</v>
      </c>
      <c r="H736" s="20" t="s">
        <v>133</v>
      </c>
      <c r="I736" s="20" t="s">
        <v>134</v>
      </c>
      <c r="J736" s="20" t="s">
        <v>135</v>
      </c>
      <c r="K736" s="20" t="s">
        <v>136</v>
      </c>
      <c r="L736" s="20" t="s">
        <v>137</v>
      </c>
      <c r="M736" s="20" t="s">
        <v>161</v>
      </c>
      <c r="N736" s="20" t="s">
        <v>139</v>
      </c>
      <c r="O736" s="20" t="s">
        <v>140</v>
      </c>
      <c r="P736" s="20" t="s">
        <v>132</v>
      </c>
      <c r="Q736" s="20" t="s">
        <v>95</v>
      </c>
      <c r="R736" s="20" t="s">
        <v>141</v>
      </c>
      <c r="S736" s="20" t="s">
        <v>162</v>
      </c>
      <c r="T736" s="68">
        <v>38.626542700000002</v>
      </c>
    </row>
    <row r="737" spans="1:20" x14ac:dyDescent="0.25">
      <c r="A737" s="21">
        <v>46216.426438310184</v>
      </c>
      <c r="B737" s="20" t="s">
        <v>35</v>
      </c>
      <c r="C737" s="20" t="s">
        <v>78</v>
      </c>
      <c r="D737" s="20" t="s">
        <v>158</v>
      </c>
      <c r="E737" s="68">
        <v>6.62276468861109</v>
      </c>
      <c r="F737" s="20" t="s">
        <v>132</v>
      </c>
      <c r="G737" s="20" t="s">
        <v>101</v>
      </c>
      <c r="H737" s="20" t="s">
        <v>133</v>
      </c>
      <c r="I737" s="20" t="s">
        <v>134</v>
      </c>
      <c r="J737" s="20" t="s">
        <v>135</v>
      </c>
      <c r="K737" s="20" t="s">
        <v>136</v>
      </c>
      <c r="L737" s="20" t="s">
        <v>137</v>
      </c>
      <c r="M737" s="20" t="s">
        <v>161</v>
      </c>
      <c r="N737" s="20" t="s">
        <v>139</v>
      </c>
      <c r="O737" s="20" t="s">
        <v>140</v>
      </c>
      <c r="P737" s="20" t="s">
        <v>132</v>
      </c>
      <c r="Q737" s="20" t="s">
        <v>101</v>
      </c>
      <c r="R737" s="20" t="s">
        <v>141</v>
      </c>
      <c r="S737" s="20" t="s">
        <v>162</v>
      </c>
      <c r="T737" s="68">
        <v>6.62276468861109</v>
      </c>
    </row>
    <row r="738" spans="1:20" x14ac:dyDescent="0.25">
      <c r="A738" s="21">
        <v>46216.426438310184</v>
      </c>
      <c r="B738" s="20" t="s">
        <v>35</v>
      </c>
      <c r="C738" s="20" t="s">
        <v>78</v>
      </c>
      <c r="D738" s="20" t="s">
        <v>158</v>
      </c>
      <c r="E738" s="68">
        <v>6.62276468861109</v>
      </c>
      <c r="F738" s="20" t="s">
        <v>132</v>
      </c>
      <c r="G738" s="20" t="s">
        <v>101</v>
      </c>
      <c r="H738" s="20" t="s">
        <v>133</v>
      </c>
      <c r="I738" s="20" t="s">
        <v>134</v>
      </c>
      <c r="J738" s="20" t="s">
        <v>135</v>
      </c>
      <c r="K738" s="20" t="s">
        <v>136</v>
      </c>
      <c r="L738" s="20" t="s">
        <v>137</v>
      </c>
      <c r="M738" s="20" t="s">
        <v>161</v>
      </c>
      <c r="N738" s="20" t="s">
        <v>139</v>
      </c>
      <c r="O738" s="20" t="s">
        <v>140</v>
      </c>
      <c r="P738" s="20" t="s">
        <v>132</v>
      </c>
      <c r="Q738" s="20" t="s">
        <v>97</v>
      </c>
      <c r="R738" s="20" t="s">
        <v>141</v>
      </c>
      <c r="S738" s="20" t="s">
        <v>162</v>
      </c>
      <c r="T738" s="68">
        <v>6.62276468861109</v>
      </c>
    </row>
    <row r="739" spans="1:20" x14ac:dyDescent="0.25">
      <c r="A739" s="21">
        <v>46216.426438310184</v>
      </c>
      <c r="B739" s="20" t="s">
        <v>35</v>
      </c>
      <c r="C739" s="20" t="s">
        <v>74</v>
      </c>
      <c r="D739" s="20" t="s">
        <v>131</v>
      </c>
      <c r="E739" s="68">
        <v>0</v>
      </c>
      <c r="F739" s="20" t="s">
        <v>132</v>
      </c>
      <c r="G739" s="20" t="s">
        <v>101</v>
      </c>
      <c r="H739" s="20" t="s">
        <v>133</v>
      </c>
      <c r="I739" s="20" t="s">
        <v>134</v>
      </c>
      <c r="J739" s="20" t="s">
        <v>135</v>
      </c>
      <c r="K739" s="20" t="s">
        <v>136</v>
      </c>
      <c r="L739" s="20" t="s">
        <v>137</v>
      </c>
      <c r="M739" s="20" t="s">
        <v>163</v>
      </c>
      <c r="N739" s="20" t="s">
        <v>139</v>
      </c>
      <c r="O739" s="20" t="s">
        <v>140</v>
      </c>
      <c r="P739" s="20" t="s">
        <v>132</v>
      </c>
      <c r="Q739" s="20" t="s">
        <v>89</v>
      </c>
      <c r="R739" s="20" t="s">
        <v>141</v>
      </c>
      <c r="S739" s="20" t="s">
        <v>164</v>
      </c>
      <c r="T739" s="68">
        <v>0</v>
      </c>
    </row>
    <row r="740" spans="1:20" x14ac:dyDescent="0.25">
      <c r="A740" s="21">
        <v>46216.426438310184</v>
      </c>
      <c r="B740" s="20" t="s">
        <v>35</v>
      </c>
      <c r="C740" s="20" t="s">
        <v>74</v>
      </c>
      <c r="D740" s="20" t="s">
        <v>131</v>
      </c>
      <c r="E740" s="68">
        <v>0</v>
      </c>
      <c r="F740" s="20" t="s">
        <v>132</v>
      </c>
      <c r="G740" s="20" t="s">
        <v>101</v>
      </c>
      <c r="H740" s="20" t="s">
        <v>133</v>
      </c>
      <c r="I740" s="20" t="s">
        <v>134</v>
      </c>
      <c r="J740" s="20" t="s">
        <v>135</v>
      </c>
      <c r="K740" s="20" t="s">
        <v>136</v>
      </c>
      <c r="L740" s="20" t="s">
        <v>137</v>
      </c>
      <c r="M740" s="20" t="s">
        <v>163</v>
      </c>
      <c r="N740" s="20" t="s">
        <v>139</v>
      </c>
      <c r="O740" s="20" t="s">
        <v>140</v>
      </c>
      <c r="P740" s="20" t="s">
        <v>132</v>
      </c>
      <c r="Q740" s="20" t="s">
        <v>91</v>
      </c>
      <c r="R740" s="20" t="s">
        <v>141</v>
      </c>
      <c r="S740" s="20" t="s">
        <v>164</v>
      </c>
      <c r="T740" s="68">
        <v>0</v>
      </c>
    </row>
    <row r="741" spans="1:20" x14ac:dyDescent="0.25">
      <c r="A741" s="21">
        <v>46216.426438310184</v>
      </c>
      <c r="B741" s="20" t="s">
        <v>35</v>
      </c>
      <c r="C741" s="20" t="s">
        <v>74</v>
      </c>
      <c r="D741" s="20" t="s">
        <v>131</v>
      </c>
      <c r="E741" s="68">
        <v>0</v>
      </c>
      <c r="F741" s="20" t="s">
        <v>132</v>
      </c>
      <c r="G741" s="20" t="s">
        <v>101</v>
      </c>
      <c r="H741" s="20" t="s">
        <v>133</v>
      </c>
      <c r="I741" s="20" t="s">
        <v>134</v>
      </c>
      <c r="J741" s="20" t="s">
        <v>135</v>
      </c>
      <c r="K741" s="20" t="s">
        <v>136</v>
      </c>
      <c r="L741" s="20" t="s">
        <v>137</v>
      </c>
      <c r="M741" s="20" t="s">
        <v>163</v>
      </c>
      <c r="N741" s="20" t="s">
        <v>139</v>
      </c>
      <c r="O741" s="20" t="s">
        <v>140</v>
      </c>
      <c r="P741" s="20" t="s">
        <v>132</v>
      </c>
      <c r="Q741" s="20" t="s">
        <v>93</v>
      </c>
      <c r="R741" s="20" t="s">
        <v>141</v>
      </c>
      <c r="S741" s="20" t="s">
        <v>164</v>
      </c>
      <c r="T741" s="68">
        <v>0</v>
      </c>
    </row>
    <row r="742" spans="1:20" x14ac:dyDescent="0.25">
      <c r="A742" s="21">
        <v>46216.426438310184</v>
      </c>
      <c r="B742" s="20" t="s">
        <v>35</v>
      </c>
      <c r="C742" s="20" t="s">
        <v>74</v>
      </c>
      <c r="D742" s="20" t="s">
        <v>131</v>
      </c>
      <c r="E742" s="68">
        <v>0</v>
      </c>
      <c r="F742" s="20" t="s">
        <v>132</v>
      </c>
      <c r="G742" s="20" t="s">
        <v>101</v>
      </c>
      <c r="H742" s="20" t="s">
        <v>133</v>
      </c>
      <c r="I742" s="20" t="s">
        <v>134</v>
      </c>
      <c r="J742" s="20" t="s">
        <v>135</v>
      </c>
      <c r="K742" s="20" t="s">
        <v>136</v>
      </c>
      <c r="L742" s="20" t="s">
        <v>137</v>
      </c>
      <c r="M742" s="20" t="s">
        <v>163</v>
      </c>
      <c r="N742" s="20" t="s">
        <v>139</v>
      </c>
      <c r="O742" s="20" t="s">
        <v>140</v>
      </c>
      <c r="P742" s="20" t="s">
        <v>132</v>
      </c>
      <c r="Q742" s="20" t="s">
        <v>101</v>
      </c>
      <c r="R742" s="20" t="s">
        <v>141</v>
      </c>
      <c r="S742" s="20" t="s">
        <v>164</v>
      </c>
      <c r="T742" s="68">
        <v>0</v>
      </c>
    </row>
    <row r="743" spans="1:20" x14ac:dyDescent="0.25">
      <c r="A743" s="21">
        <v>46216.426438310184</v>
      </c>
      <c r="B743" s="20" t="s">
        <v>35</v>
      </c>
      <c r="C743" s="20" t="s">
        <v>74</v>
      </c>
      <c r="D743" s="20" t="s">
        <v>131</v>
      </c>
      <c r="E743" s="68">
        <v>0</v>
      </c>
      <c r="F743" s="20" t="s">
        <v>132</v>
      </c>
      <c r="G743" s="20" t="s">
        <v>101</v>
      </c>
      <c r="H743" s="20" t="s">
        <v>133</v>
      </c>
      <c r="I743" s="20" t="s">
        <v>134</v>
      </c>
      <c r="J743" s="20" t="s">
        <v>135</v>
      </c>
      <c r="K743" s="20" t="s">
        <v>136</v>
      </c>
      <c r="L743" s="20" t="s">
        <v>137</v>
      </c>
      <c r="M743" s="20" t="s">
        <v>163</v>
      </c>
      <c r="N743" s="20" t="s">
        <v>139</v>
      </c>
      <c r="O743" s="20" t="s">
        <v>140</v>
      </c>
      <c r="P743" s="20" t="s">
        <v>132</v>
      </c>
      <c r="Q743" s="20" t="s">
        <v>95</v>
      </c>
      <c r="R743" s="20" t="s">
        <v>141</v>
      </c>
      <c r="S743" s="20" t="s">
        <v>164</v>
      </c>
      <c r="T743" s="68">
        <v>0</v>
      </c>
    </row>
    <row r="744" spans="1:20" x14ac:dyDescent="0.25">
      <c r="A744" s="21">
        <v>46216.426438310184</v>
      </c>
      <c r="B744" s="20" t="s">
        <v>35</v>
      </c>
      <c r="C744" s="20" t="s">
        <v>74</v>
      </c>
      <c r="D744" s="20" t="s">
        <v>131</v>
      </c>
      <c r="E744" s="68">
        <v>0</v>
      </c>
      <c r="F744" s="20" t="s">
        <v>132</v>
      </c>
      <c r="G744" s="20" t="s">
        <v>101</v>
      </c>
      <c r="H744" s="20" t="s">
        <v>133</v>
      </c>
      <c r="I744" s="20" t="s">
        <v>134</v>
      </c>
      <c r="J744" s="20" t="s">
        <v>135</v>
      </c>
      <c r="K744" s="20" t="s">
        <v>136</v>
      </c>
      <c r="L744" s="20" t="s">
        <v>137</v>
      </c>
      <c r="M744" s="20" t="s">
        <v>163</v>
      </c>
      <c r="N744" s="20" t="s">
        <v>139</v>
      </c>
      <c r="O744" s="20" t="s">
        <v>140</v>
      </c>
      <c r="P744" s="20" t="s">
        <v>132</v>
      </c>
      <c r="Q744" s="20" t="s">
        <v>97</v>
      </c>
      <c r="R744" s="20" t="s">
        <v>141</v>
      </c>
      <c r="S744" s="20" t="s">
        <v>164</v>
      </c>
      <c r="T744" s="68">
        <v>0</v>
      </c>
    </row>
    <row r="745" spans="1:20" x14ac:dyDescent="0.25">
      <c r="A745" s="21">
        <v>46216.426438310184</v>
      </c>
      <c r="B745" s="20" t="s">
        <v>35</v>
      </c>
      <c r="C745" s="20" t="s">
        <v>74</v>
      </c>
      <c r="D745" s="20" t="s">
        <v>131</v>
      </c>
      <c r="E745" s="68">
        <v>0</v>
      </c>
      <c r="F745" s="20" t="s">
        <v>132</v>
      </c>
      <c r="G745" s="20" t="s">
        <v>101</v>
      </c>
      <c r="H745" s="20" t="s">
        <v>133</v>
      </c>
      <c r="I745" s="20" t="s">
        <v>134</v>
      </c>
      <c r="J745" s="20" t="s">
        <v>135</v>
      </c>
      <c r="K745" s="20" t="s">
        <v>136</v>
      </c>
      <c r="L745" s="20" t="s">
        <v>137</v>
      </c>
      <c r="M745" s="20" t="s">
        <v>163</v>
      </c>
      <c r="N745" s="20" t="s">
        <v>139</v>
      </c>
      <c r="O745" s="20" t="s">
        <v>140</v>
      </c>
      <c r="P745" s="20" t="s">
        <v>132</v>
      </c>
      <c r="Q745" s="20" t="s">
        <v>99</v>
      </c>
      <c r="R745" s="20" t="s">
        <v>141</v>
      </c>
      <c r="S745" s="20" t="s">
        <v>164</v>
      </c>
      <c r="T745" s="68">
        <v>0</v>
      </c>
    </row>
    <row r="746" spans="1:20" x14ac:dyDescent="0.25">
      <c r="A746" s="21">
        <v>46216.426438310184</v>
      </c>
      <c r="B746" s="20" t="s">
        <v>35</v>
      </c>
      <c r="C746" s="20" t="s">
        <v>74</v>
      </c>
      <c r="D746" s="20" t="s">
        <v>131</v>
      </c>
      <c r="E746" s="68">
        <v>0</v>
      </c>
      <c r="F746" s="20" t="s">
        <v>143</v>
      </c>
      <c r="G746" s="20" t="s">
        <v>101</v>
      </c>
      <c r="H746" s="20" t="s">
        <v>133</v>
      </c>
      <c r="I746" s="20" t="s">
        <v>134</v>
      </c>
      <c r="J746" s="20" t="s">
        <v>135</v>
      </c>
      <c r="K746" s="20" t="s">
        <v>136</v>
      </c>
      <c r="L746" s="20" t="s">
        <v>137</v>
      </c>
      <c r="M746" s="20" t="s">
        <v>163</v>
      </c>
      <c r="N746" s="20" t="s">
        <v>139</v>
      </c>
      <c r="O746" s="20" t="s">
        <v>140</v>
      </c>
      <c r="P746" s="20" t="s">
        <v>132</v>
      </c>
      <c r="Q746" s="20" t="s">
        <v>89</v>
      </c>
      <c r="R746" s="20" t="s">
        <v>141</v>
      </c>
      <c r="S746" s="20" t="s">
        <v>164</v>
      </c>
      <c r="T746" s="68">
        <v>0</v>
      </c>
    </row>
    <row r="747" spans="1:20" x14ac:dyDescent="0.25">
      <c r="A747" s="21">
        <v>46216.426438310184</v>
      </c>
      <c r="B747" s="20" t="s">
        <v>35</v>
      </c>
      <c r="C747" s="20" t="s">
        <v>74</v>
      </c>
      <c r="D747" s="20" t="s">
        <v>131</v>
      </c>
      <c r="E747" s="68">
        <v>0</v>
      </c>
      <c r="F747" s="20" t="s">
        <v>143</v>
      </c>
      <c r="G747" s="20" t="s">
        <v>101</v>
      </c>
      <c r="H747" s="20" t="s">
        <v>133</v>
      </c>
      <c r="I747" s="20" t="s">
        <v>134</v>
      </c>
      <c r="J747" s="20" t="s">
        <v>135</v>
      </c>
      <c r="K747" s="20" t="s">
        <v>136</v>
      </c>
      <c r="L747" s="20" t="s">
        <v>137</v>
      </c>
      <c r="M747" s="20" t="s">
        <v>163</v>
      </c>
      <c r="N747" s="20" t="s">
        <v>139</v>
      </c>
      <c r="O747" s="20" t="s">
        <v>140</v>
      </c>
      <c r="P747" s="20" t="s">
        <v>132</v>
      </c>
      <c r="Q747" s="20" t="s">
        <v>91</v>
      </c>
      <c r="R747" s="20" t="s">
        <v>141</v>
      </c>
      <c r="S747" s="20" t="s">
        <v>164</v>
      </c>
      <c r="T747" s="68">
        <v>0</v>
      </c>
    </row>
    <row r="748" spans="1:20" x14ac:dyDescent="0.25">
      <c r="A748" s="21">
        <v>46216.426438310184</v>
      </c>
      <c r="B748" s="20" t="s">
        <v>35</v>
      </c>
      <c r="C748" s="20" t="s">
        <v>74</v>
      </c>
      <c r="D748" s="20" t="s">
        <v>131</v>
      </c>
      <c r="E748" s="68">
        <v>0</v>
      </c>
      <c r="F748" s="20" t="s">
        <v>143</v>
      </c>
      <c r="G748" s="20" t="s">
        <v>101</v>
      </c>
      <c r="H748" s="20" t="s">
        <v>133</v>
      </c>
      <c r="I748" s="20" t="s">
        <v>134</v>
      </c>
      <c r="J748" s="20" t="s">
        <v>135</v>
      </c>
      <c r="K748" s="20" t="s">
        <v>136</v>
      </c>
      <c r="L748" s="20" t="s">
        <v>137</v>
      </c>
      <c r="M748" s="20" t="s">
        <v>163</v>
      </c>
      <c r="N748" s="20" t="s">
        <v>139</v>
      </c>
      <c r="O748" s="20" t="s">
        <v>140</v>
      </c>
      <c r="P748" s="20" t="s">
        <v>132</v>
      </c>
      <c r="Q748" s="20" t="s">
        <v>93</v>
      </c>
      <c r="R748" s="20" t="s">
        <v>141</v>
      </c>
      <c r="S748" s="20" t="s">
        <v>164</v>
      </c>
      <c r="T748" s="68">
        <v>0</v>
      </c>
    </row>
    <row r="749" spans="1:20" x14ac:dyDescent="0.25">
      <c r="A749" s="21">
        <v>46216.426438310184</v>
      </c>
      <c r="B749" s="20" t="s">
        <v>35</v>
      </c>
      <c r="C749" s="20" t="s">
        <v>74</v>
      </c>
      <c r="D749" s="20" t="s">
        <v>131</v>
      </c>
      <c r="E749" s="68">
        <v>0</v>
      </c>
      <c r="F749" s="20" t="s">
        <v>143</v>
      </c>
      <c r="G749" s="20" t="s">
        <v>101</v>
      </c>
      <c r="H749" s="20" t="s">
        <v>133</v>
      </c>
      <c r="I749" s="20" t="s">
        <v>134</v>
      </c>
      <c r="J749" s="20" t="s">
        <v>135</v>
      </c>
      <c r="K749" s="20" t="s">
        <v>136</v>
      </c>
      <c r="L749" s="20" t="s">
        <v>137</v>
      </c>
      <c r="M749" s="20" t="s">
        <v>163</v>
      </c>
      <c r="N749" s="20" t="s">
        <v>139</v>
      </c>
      <c r="O749" s="20" t="s">
        <v>140</v>
      </c>
      <c r="P749" s="20" t="s">
        <v>132</v>
      </c>
      <c r="Q749" s="20" t="s">
        <v>101</v>
      </c>
      <c r="R749" s="20" t="s">
        <v>141</v>
      </c>
      <c r="S749" s="20" t="s">
        <v>164</v>
      </c>
      <c r="T749" s="68">
        <v>0</v>
      </c>
    </row>
    <row r="750" spans="1:20" x14ac:dyDescent="0.25">
      <c r="A750" s="21">
        <v>46216.426438310184</v>
      </c>
      <c r="B750" s="20" t="s">
        <v>35</v>
      </c>
      <c r="C750" s="20" t="s">
        <v>74</v>
      </c>
      <c r="D750" s="20" t="s">
        <v>131</v>
      </c>
      <c r="E750" s="68">
        <v>0</v>
      </c>
      <c r="F750" s="20" t="s">
        <v>143</v>
      </c>
      <c r="G750" s="20" t="s">
        <v>101</v>
      </c>
      <c r="H750" s="20" t="s">
        <v>133</v>
      </c>
      <c r="I750" s="20" t="s">
        <v>134</v>
      </c>
      <c r="J750" s="20" t="s">
        <v>135</v>
      </c>
      <c r="K750" s="20" t="s">
        <v>136</v>
      </c>
      <c r="L750" s="20" t="s">
        <v>137</v>
      </c>
      <c r="M750" s="20" t="s">
        <v>163</v>
      </c>
      <c r="N750" s="20" t="s">
        <v>139</v>
      </c>
      <c r="O750" s="20" t="s">
        <v>140</v>
      </c>
      <c r="P750" s="20" t="s">
        <v>132</v>
      </c>
      <c r="Q750" s="20" t="s">
        <v>95</v>
      </c>
      <c r="R750" s="20" t="s">
        <v>141</v>
      </c>
      <c r="S750" s="20" t="s">
        <v>164</v>
      </c>
      <c r="T750" s="68">
        <v>0</v>
      </c>
    </row>
    <row r="751" spans="1:20" x14ac:dyDescent="0.25">
      <c r="A751" s="21">
        <v>46216.426438310184</v>
      </c>
      <c r="B751" s="20" t="s">
        <v>35</v>
      </c>
      <c r="C751" s="20" t="s">
        <v>74</v>
      </c>
      <c r="D751" s="20" t="s">
        <v>131</v>
      </c>
      <c r="E751" s="68">
        <v>0</v>
      </c>
      <c r="F751" s="20" t="s">
        <v>143</v>
      </c>
      <c r="G751" s="20" t="s">
        <v>101</v>
      </c>
      <c r="H751" s="20" t="s">
        <v>133</v>
      </c>
      <c r="I751" s="20" t="s">
        <v>134</v>
      </c>
      <c r="J751" s="20" t="s">
        <v>135</v>
      </c>
      <c r="K751" s="20" t="s">
        <v>136</v>
      </c>
      <c r="L751" s="20" t="s">
        <v>137</v>
      </c>
      <c r="M751" s="20" t="s">
        <v>163</v>
      </c>
      <c r="N751" s="20" t="s">
        <v>139</v>
      </c>
      <c r="O751" s="20" t="s">
        <v>140</v>
      </c>
      <c r="P751" s="20" t="s">
        <v>132</v>
      </c>
      <c r="Q751" s="20" t="s">
        <v>97</v>
      </c>
      <c r="R751" s="20" t="s">
        <v>141</v>
      </c>
      <c r="S751" s="20" t="s">
        <v>164</v>
      </c>
      <c r="T751" s="68">
        <v>0</v>
      </c>
    </row>
    <row r="752" spans="1:20" x14ac:dyDescent="0.25">
      <c r="A752" s="21">
        <v>46216.426438310184</v>
      </c>
      <c r="B752" s="20" t="s">
        <v>35</v>
      </c>
      <c r="C752" s="20" t="s">
        <v>74</v>
      </c>
      <c r="D752" s="20" t="s">
        <v>131</v>
      </c>
      <c r="E752" s="68">
        <v>0</v>
      </c>
      <c r="F752" s="20" t="s">
        <v>143</v>
      </c>
      <c r="G752" s="20" t="s">
        <v>101</v>
      </c>
      <c r="H752" s="20" t="s">
        <v>133</v>
      </c>
      <c r="I752" s="20" t="s">
        <v>134</v>
      </c>
      <c r="J752" s="20" t="s">
        <v>135</v>
      </c>
      <c r="K752" s="20" t="s">
        <v>136</v>
      </c>
      <c r="L752" s="20" t="s">
        <v>137</v>
      </c>
      <c r="M752" s="20" t="s">
        <v>163</v>
      </c>
      <c r="N752" s="20" t="s">
        <v>139</v>
      </c>
      <c r="O752" s="20" t="s">
        <v>140</v>
      </c>
      <c r="P752" s="20" t="s">
        <v>132</v>
      </c>
      <c r="Q752" s="20" t="s">
        <v>99</v>
      </c>
      <c r="R752" s="20" t="s">
        <v>141</v>
      </c>
      <c r="S752" s="20" t="s">
        <v>164</v>
      </c>
      <c r="T752" s="68">
        <v>0</v>
      </c>
    </row>
    <row r="753" spans="1:20" x14ac:dyDescent="0.25">
      <c r="A753" s="21">
        <v>46216.426438310184</v>
      </c>
      <c r="B753" s="20" t="s">
        <v>35</v>
      </c>
      <c r="C753" s="20" t="s">
        <v>74</v>
      </c>
      <c r="D753" s="20" t="s">
        <v>131</v>
      </c>
      <c r="E753" s="68">
        <v>0</v>
      </c>
      <c r="F753" s="20" t="s">
        <v>144</v>
      </c>
      <c r="G753" s="20" t="s">
        <v>101</v>
      </c>
      <c r="H753" s="20" t="s">
        <v>133</v>
      </c>
      <c r="I753" s="20" t="s">
        <v>134</v>
      </c>
      <c r="J753" s="20" t="s">
        <v>135</v>
      </c>
      <c r="K753" s="20" t="s">
        <v>136</v>
      </c>
      <c r="L753" s="20" t="s">
        <v>137</v>
      </c>
      <c r="M753" s="20" t="s">
        <v>163</v>
      </c>
      <c r="N753" s="20" t="s">
        <v>139</v>
      </c>
      <c r="O753" s="20" t="s">
        <v>140</v>
      </c>
      <c r="P753" s="20" t="s">
        <v>132</v>
      </c>
      <c r="Q753" s="20" t="s">
        <v>89</v>
      </c>
      <c r="R753" s="20" t="s">
        <v>141</v>
      </c>
      <c r="S753" s="20" t="s">
        <v>164</v>
      </c>
      <c r="T753" s="68">
        <v>0</v>
      </c>
    </row>
    <row r="754" spans="1:20" x14ac:dyDescent="0.25">
      <c r="A754" s="21">
        <v>46216.426438310184</v>
      </c>
      <c r="B754" s="20" t="s">
        <v>35</v>
      </c>
      <c r="C754" s="20" t="s">
        <v>74</v>
      </c>
      <c r="D754" s="20" t="s">
        <v>131</v>
      </c>
      <c r="E754" s="68">
        <v>0</v>
      </c>
      <c r="F754" s="20" t="s">
        <v>144</v>
      </c>
      <c r="G754" s="20" t="s">
        <v>101</v>
      </c>
      <c r="H754" s="20" t="s">
        <v>133</v>
      </c>
      <c r="I754" s="20" t="s">
        <v>134</v>
      </c>
      <c r="J754" s="20" t="s">
        <v>135</v>
      </c>
      <c r="K754" s="20" t="s">
        <v>136</v>
      </c>
      <c r="L754" s="20" t="s">
        <v>137</v>
      </c>
      <c r="M754" s="20" t="s">
        <v>163</v>
      </c>
      <c r="N754" s="20" t="s">
        <v>139</v>
      </c>
      <c r="O754" s="20" t="s">
        <v>140</v>
      </c>
      <c r="P754" s="20" t="s">
        <v>132</v>
      </c>
      <c r="Q754" s="20" t="s">
        <v>91</v>
      </c>
      <c r="R754" s="20" t="s">
        <v>141</v>
      </c>
      <c r="S754" s="20" t="s">
        <v>164</v>
      </c>
      <c r="T754" s="68">
        <v>0</v>
      </c>
    </row>
    <row r="755" spans="1:20" x14ac:dyDescent="0.25">
      <c r="A755" s="21">
        <v>46216.426438310184</v>
      </c>
      <c r="B755" s="20" t="s">
        <v>35</v>
      </c>
      <c r="C755" s="20" t="s">
        <v>74</v>
      </c>
      <c r="D755" s="20" t="s">
        <v>131</v>
      </c>
      <c r="E755" s="68">
        <v>0</v>
      </c>
      <c r="F755" s="20" t="s">
        <v>144</v>
      </c>
      <c r="G755" s="20" t="s">
        <v>101</v>
      </c>
      <c r="H755" s="20" t="s">
        <v>133</v>
      </c>
      <c r="I755" s="20" t="s">
        <v>134</v>
      </c>
      <c r="J755" s="20" t="s">
        <v>135</v>
      </c>
      <c r="K755" s="20" t="s">
        <v>136</v>
      </c>
      <c r="L755" s="20" t="s">
        <v>137</v>
      </c>
      <c r="M755" s="20" t="s">
        <v>163</v>
      </c>
      <c r="N755" s="20" t="s">
        <v>139</v>
      </c>
      <c r="O755" s="20" t="s">
        <v>140</v>
      </c>
      <c r="P755" s="20" t="s">
        <v>132</v>
      </c>
      <c r="Q755" s="20" t="s">
        <v>93</v>
      </c>
      <c r="R755" s="20" t="s">
        <v>141</v>
      </c>
      <c r="S755" s="20" t="s">
        <v>164</v>
      </c>
      <c r="T755" s="68">
        <v>0</v>
      </c>
    </row>
    <row r="756" spans="1:20" x14ac:dyDescent="0.25">
      <c r="A756" s="21">
        <v>46216.426438310184</v>
      </c>
      <c r="B756" s="20" t="s">
        <v>35</v>
      </c>
      <c r="C756" s="20" t="s">
        <v>74</v>
      </c>
      <c r="D756" s="20" t="s">
        <v>131</v>
      </c>
      <c r="E756" s="68">
        <v>0</v>
      </c>
      <c r="F756" s="20" t="s">
        <v>144</v>
      </c>
      <c r="G756" s="20" t="s">
        <v>101</v>
      </c>
      <c r="H756" s="20" t="s">
        <v>133</v>
      </c>
      <c r="I756" s="20" t="s">
        <v>134</v>
      </c>
      <c r="J756" s="20" t="s">
        <v>135</v>
      </c>
      <c r="K756" s="20" t="s">
        <v>136</v>
      </c>
      <c r="L756" s="20" t="s">
        <v>137</v>
      </c>
      <c r="M756" s="20" t="s">
        <v>163</v>
      </c>
      <c r="N756" s="20" t="s">
        <v>139</v>
      </c>
      <c r="O756" s="20" t="s">
        <v>140</v>
      </c>
      <c r="P756" s="20" t="s">
        <v>132</v>
      </c>
      <c r="Q756" s="20" t="s">
        <v>101</v>
      </c>
      <c r="R756" s="20" t="s">
        <v>141</v>
      </c>
      <c r="S756" s="20" t="s">
        <v>164</v>
      </c>
      <c r="T756" s="68">
        <v>0</v>
      </c>
    </row>
    <row r="757" spans="1:20" x14ac:dyDescent="0.25">
      <c r="A757" s="21">
        <v>46216.426438310184</v>
      </c>
      <c r="B757" s="20" t="s">
        <v>35</v>
      </c>
      <c r="C757" s="20" t="s">
        <v>74</v>
      </c>
      <c r="D757" s="20" t="s">
        <v>131</v>
      </c>
      <c r="E757" s="68">
        <v>0</v>
      </c>
      <c r="F757" s="20" t="s">
        <v>144</v>
      </c>
      <c r="G757" s="20" t="s">
        <v>101</v>
      </c>
      <c r="H757" s="20" t="s">
        <v>133</v>
      </c>
      <c r="I757" s="20" t="s">
        <v>134</v>
      </c>
      <c r="J757" s="20" t="s">
        <v>135</v>
      </c>
      <c r="K757" s="20" t="s">
        <v>136</v>
      </c>
      <c r="L757" s="20" t="s">
        <v>137</v>
      </c>
      <c r="M757" s="20" t="s">
        <v>163</v>
      </c>
      <c r="N757" s="20" t="s">
        <v>139</v>
      </c>
      <c r="O757" s="20" t="s">
        <v>140</v>
      </c>
      <c r="P757" s="20" t="s">
        <v>132</v>
      </c>
      <c r="Q757" s="20" t="s">
        <v>95</v>
      </c>
      <c r="R757" s="20" t="s">
        <v>141</v>
      </c>
      <c r="S757" s="20" t="s">
        <v>164</v>
      </c>
      <c r="T757" s="68">
        <v>0</v>
      </c>
    </row>
    <row r="758" spans="1:20" x14ac:dyDescent="0.25">
      <c r="A758" s="21">
        <v>46216.426438310184</v>
      </c>
      <c r="B758" s="20" t="s">
        <v>35</v>
      </c>
      <c r="C758" s="20" t="s">
        <v>74</v>
      </c>
      <c r="D758" s="20" t="s">
        <v>131</v>
      </c>
      <c r="E758" s="68">
        <v>0</v>
      </c>
      <c r="F758" s="20" t="s">
        <v>144</v>
      </c>
      <c r="G758" s="20" t="s">
        <v>101</v>
      </c>
      <c r="H758" s="20" t="s">
        <v>133</v>
      </c>
      <c r="I758" s="20" t="s">
        <v>134</v>
      </c>
      <c r="J758" s="20" t="s">
        <v>135</v>
      </c>
      <c r="K758" s="20" t="s">
        <v>136</v>
      </c>
      <c r="L758" s="20" t="s">
        <v>137</v>
      </c>
      <c r="M758" s="20" t="s">
        <v>163</v>
      </c>
      <c r="N758" s="20" t="s">
        <v>139</v>
      </c>
      <c r="O758" s="20" t="s">
        <v>140</v>
      </c>
      <c r="P758" s="20" t="s">
        <v>132</v>
      </c>
      <c r="Q758" s="20" t="s">
        <v>97</v>
      </c>
      <c r="R758" s="20" t="s">
        <v>141</v>
      </c>
      <c r="S758" s="20" t="s">
        <v>164</v>
      </c>
      <c r="T758" s="68">
        <v>0</v>
      </c>
    </row>
    <row r="759" spans="1:20" x14ac:dyDescent="0.25">
      <c r="A759" s="21">
        <v>46216.426438310184</v>
      </c>
      <c r="B759" s="20" t="s">
        <v>35</v>
      </c>
      <c r="C759" s="20" t="s">
        <v>74</v>
      </c>
      <c r="D759" s="20" t="s">
        <v>131</v>
      </c>
      <c r="E759" s="68">
        <v>0</v>
      </c>
      <c r="F759" s="20" t="s">
        <v>144</v>
      </c>
      <c r="G759" s="20" t="s">
        <v>101</v>
      </c>
      <c r="H759" s="20" t="s">
        <v>133</v>
      </c>
      <c r="I759" s="20" t="s">
        <v>134</v>
      </c>
      <c r="J759" s="20" t="s">
        <v>135</v>
      </c>
      <c r="K759" s="20" t="s">
        <v>136</v>
      </c>
      <c r="L759" s="20" t="s">
        <v>137</v>
      </c>
      <c r="M759" s="20" t="s">
        <v>163</v>
      </c>
      <c r="N759" s="20" t="s">
        <v>139</v>
      </c>
      <c r="O759" s="20" t="s">
        <v>140</v>
      </c>
      <c r="P759" s="20" t="s">
        <v>132</v>
      </c>
      <c r="Q759" s="20" t="s">
        <v>99</v>
      </c>
      <c r="R759" s="20" t="s">
        <v>141</v>
      </c>
      <c r="S759" s="20" t="s">
        <v>164</v>
      </c>
      <c r="T759" s="68">
        <v>0</v>
      </c>
    </row>
    <row r="760" spans="1:20" x14ac:dyDescent="0.25">
      <c r="A760" s="21">
        <v>46216.426438310184</v>
      </c>
      <c r="B760" s="20" t="s">
        <v>35</v>
      </c>
      <c r="C760" s="20" t="s">
        <v>74</v>
      </c>
      <c r="D760" s="20" t="s">
        <v>131</v>
      </c>
      <c r="E760" s="68">
        <v>0</v>
      </c>
      <c r="F760" s="20" t="s">
        <v>145</v>
      </c>
      <c r="G760" s="20" t="s">
        <v>101</v>
      </c>
      <c r="H760" s="20" t="s">
        <v>133</v>
      </c>
      <c r="I760" s="20" t="s">
        <v>134</v>
      </c>
      <c r="J760" s="20" t="s">
        <v>135</v>
      </c>
      <c r="K760" s="20" t="s">
        <v>136</v>
      </c>
      <c r="L760" s="20" t="s">
        <v>137</v>
      </c>
      <c r="M760" s="20" t="s">
        <v>163</v>
      </c>
      <c r="N760" s="20" t="s">
        <v>139</v>
      </c>
      <c r="O760" s="20" t="s">
        <v>140</v>
      </c>
      <c r="P760" s="20" t="s">
        <v>132</v>
      </c>
      <c r="Q760" s="20" t="s">
        <v>89</v>
      </c>
      <c r="R760" s="20" t="s">
        <v>141</v>
      </c>
      <c r="S760" s="20" t="s">
        <v>164</v>
      </c>
      <c r="T760" s="68">
        <v>0</v>
      </c>
    </row>
    <row r="761" spans="1:20" x14ac:dyDescent="0.25">
      <c r="A761" s="21">
        <v>46216.426438310184</v>
      </c>
      <c r="B761" s="20" t="s">
        <v>35</v>
      </c>
      <c r="C761" s="20" t="s">
        <v>74</v>
      </c>
      <c r="D761" s="20" t="s">
        <v>131</v>
      </c>
      <c r="E761" s="68">
        <v>0</v>
      </c>
      <c r="F761" s="20" t="s">
        <v>145</v>
      </c>
      <c r="G761" s="20" t="s">
        <v>101</v>
      </c>
      <c r="H761" s="20" t="s">
        <v>133</v>
      </c>
      <c r="I761" s="20" t="s">
        <v>134</v>
      </c>
      <c r="J761" s="20" t="s">
        <v>135</v>
      </c>
      <c r="K761" s="20" t="s">
        <v>136</v>
      </c>
      <c r="L761" s="20" t="s">
        <v>137</v>
      </c>
      <c r="M761" s="20" t="s">
        <v>163</v>
      </c>
      <c r="N761" s="20" t="s">
        <v>139</v>
      </c>
      <c r="O761" s="20" t="s">
        <v>140</v>
      </c>
      <c r="P761" s="20" t="s">
        <v>132</v>
      </c>
      <c r="Q761" s="20" t="s">
        <v>91</v>
      </c>
      <c r="R761" s="20" t="s">
        <v>141</v>
      </c>
      <c r="S761" s="20" t="s">
        <v>164</v>
      </c>
      <c r="T761" s="68">
        <v>0</v>
      </c>
    </row>
    <row r="762" spans="1:20" x14ac:dyDescent="0.25">
      <c r="A762" s="21">
        <v>46216.426438310184</v>
      </c>
      <c r="B762" s="20" t="s">
        <v>35</v>
      </c>
      <c r="C762" s="20" t="s">
        <v>74</v>
      </c>
      <c r="D762" s="20" t="s">
        <v>131</v>
      </c>
      <c r="E762" s="68">
        <v>0</v>
      </c>
      <c r="F762" s="20" t="s">
        <v>145</v>
      </c>
      <c r="G762" s="20" t="s">
        <v>101</v>
      </c>
      <c r="H762" s="20" t="s">
        <v>133</v>
      </c>
      <c r="I762" s="20" t="s">
        <v>134</v>
      </c>
      <c r="J762" s="20" t="s">
        <v>135</v>
      </c>
      <c r="K762" s="20" t="s">
        <v>136</v>
      </c>
      <c r="L762" s="20" t="s">
        <v>137</v>
      </c>
      <c r="M762" s="20" t="s">
        <v>163</v>
      </c>
      <c r="N762" s="20" t="s">
        <v>139</v>
      </c>
      <c r="O762" s="20" t="s">
        <v>140</v>
      </c>
      <c r="P762" s="20" t="s">
        <v>132</v>
      </c>
      <c r="Q762" s="20" t="s">
        <v>93</v>
      </c>
      <c r="R762" s="20" t="s">
        <v>141</v>
      </c>
      <c r="S762" s="20" t="s">
        <v>164</v>
      </c>
      <c r="T762" s="68">
        <v>0</v>
      </c>
    </row>
    <row r="763" spans="1:20" x14ac:dyDescent="0.25">
      <c r="A763" s="21">
        <v>46216.426438310184</v>
      </c>
      <c r="B763" s="20" t="s">
        <v>35</v>
      </c>
      <c r="C763" s="20" t="s">
        <v>74</v>
      </c>
      <c r="D763" s="20" t="s">
        <v>131</v>
      </c>
      <c r="E763" s="68">
        <v>0</v>
      </c>
      <c r="F763" s="20" t="s">
        <v>145</v>
      </c>
      <c r="G763" s="20" t="s">
        <v>101</v>
      </c>
      <c r="H763" s="20" t="s">
        <v>133</v>
      </c>
      <c r="I763" s="20" t="s">
        <v>134</v>
      </c>
      <c r="J763" s="20" t="s">
        <v>135</v>
      </c>
      <c r="K763" s="20" t="s">
        <v>136</v>
      </c>
      <c r="L763" s="20" t="s">
        <v>137</v>
      </c>
      <c r="M763" s="20" t="s">
        <v>163</v>
      </c>
      <c r="N763" s="20" t="s">
        <v>139</v>
      </c>
      <c r="O763" s="20" t="s">
        <v>140</v>
      </c>
      <c r="P763" s="20" t="s">
        <v>132</v>
      </c>
      <c r="Q763" s="20" t="s">
        <v>101</v>
      </c>
      <c r="R763" s="20" t="s">
        <v>141</v>
      </c>
      <c r="S763" s="20" t="s">
        <v>164</v>
      </c>
      <c r="T763" s="68">
        <v>0</v>
      </c>
    </row>
    <row r="764" spans="1:20" x14ac:dyDescent="0.25">
      <c r="A764" s="21">
        <v>46216.426438310184</v>
      </c>
      <c r="B764" s="20" t="s">
        <v>35</v>
      </c>
      <c r="C764" s="20" t="s">
        <v>74</v>
      </c>
      <c r="D764" s="20" t="s">
        <v>131</v>
      </c>
      <c r="E764" s="68">
        <v>0</v>
      </c>
      <c r="F764" s="20" t="s">
        <v>145</v>
      </c>
      <c r="G764" s="20" t="s">
        <v>101</v>
      </c>
      <c r="H764" s="20" t="s">
        <v>133</v>
      </c>
      <c r="I764" s="20" t="s">
        <v>134</v>
      </c>
      <c r="J764" s="20" t="s">
        <v>135</v>
      </c>
      <c r="K764" s="20" t="s">
        <v>136</v>
      </c>
      <c r="L764" s="20" t="s">
        <v>137</v>
      </c>
      <c r="M764" s="20" t="s">
        <v>163</v>
      </c>
      <c r="N764" s="20" t="s">
        <v>139</v>
      </c>
      <c r="O764" s="20" t="s">
        <v>140</v>
      </c>
      <c r="P764" s="20" t="s">
        <v>132</v>
      </c>
      <c r="Q764" s="20" t="s">
        <v>95</v>
      </c>
      <c r="R764" s="20" t="s">
        <v>141</v>
      </c>
      <c r="S764" s="20" t="s">
        <v>164</v>
      </c>
      <c r="T764" s="68">
        <v>0</v>
      </c>
    </row>
    <row r="765" spans="1:20" x14ac:dyDescent="0.25">
      <c r="A765" s="21">
        <v>46216.426438310184</v>
      </c>
      <c r="B765" s="20" t="s">
        <v>35</v>
      </c>
      <c r="C765" s="20" t="s">
        <v>74</v>
      </c>
      <c r="D765" s="20" t="s">
        <v>131</v>
      </c>
      <c r="E765" s="68">
        <v>0</v>
      </c>
      <c r="F765" s="20" t="s">
        <v>145</v>
      </c>
      <c r="G765" s="20" t="s">
        <v>101</v>
      </c>
      <c r="H765" s="20" t="s">
        <v>133</v>
      </c>
      <c r="I765" s="20" t="s">
        <v>134</v>
      </c>
      <c r="J765" s="20" t="s">
        <v>135</v>
      </c>
      <c r="K765" s="20" t="s">
        <v>136</v>
      </c>
      <c r="L765" s="20" t="s">
        <v>137</v>
      </c>
      <c r="M765" s="20" t="s">
        <v>163</v>
      </c>
      <c r="N765" s="20" t="s">
        <v>139</v>
      </c>
      <c r="O765" s="20" t="s">
        <v>140</v>
      </c>
      <c r="P765" s="20" t="s">
        <v>132</v>
      </c>
      <c r="Q765" s="20" t="s">
        <v>97</v>
      </c>
      <c r="R765" s="20" t="s">
        <v>141</v>
      </c>
      <c r="S765" s="20" t="s">
        <v>164</v>
      </c>
      <c r="T765" s="68">
        <v>0</v>
      </c>
    </row>
    <row r="766" spans="1:20" x14ac:dyDescent="0.25">
      <c r="A766" s="21">
        <v>46216.426438310184</v>
      </c>
      <c r="B766" s="20" t="s">
        <v>35</v>
      </c>
      <c r="C766" s="20" t="s">
        <v>74</v>
      </c>
      <c r="D766" s="20" t="s">
        <v>131</v>
      </c>
      <c r="E766" s="68">
        <v>0</v>
      </c>
      <c r="F766" s="20" t="s">
        <v>145</v>
      </c>
      <c r="G766" s="20" t="s">
        <v>101</v>
      </c>
      <c r="H766" s="20" t="s">
        <v>133</v>
      </c>
      <c r="I766" s="20" t="s">
        <v>134</v>
      </c>
      <c r="J766" s="20" t="s">
        <v>135</v>
      </c>
      <c r="K766" s="20" t="s">
        <v>136</v>
      </c>
      <c r="L766" s="20" t="s">
        <v>137</v>
      </c>
      <c r="M766" s="20" t="s">
        <v>163</v>
      </c>
      <c r="N766" s="20" t="s">
        <v>139</v>
      </c>
      <c r="O766" s="20" t="s">
        <v>140</v>
      </c>
      <c r="P766" s="20" t="s">
        <v>132</v>
      </c>
      <c r="Q766" s="20" t="s">
        <v>99</v>
      </c>
      <c r="R766" s="20" t="s">
        <v>141</v>
      </c>
      <c r="S766" s="20" t="s">
        <v>164</v>
      </c>
      <c r="T766" s="68">
        <v>0</v>
      </c>
    </row>
    <row r="767" spans="1:20" x14ac:dyDescent="0.25">
      <c r="A767" s="21">
        <v>46216.426438310184</v>
      </c>
      <c r="B767" s="20" t="s">
        <v>35</v>
      </c>
      <c r="C767" s="20" t="s">
        <v>74</v>
      </c>
      <c r="D767" s="20" t="s">
        <v>131</v>
      </c>
      <c r="E767" s="68">
        <v>0</v>
      </c>
      <c r="F767" s="20" t="s">
        <v>146</v>
      </c>
      <c r="G767" s="20" t="s">
        <v>101</v>
      </c>
      <c r="H767" s="20" t="s">
        <v>133</v>
      </c>
      <c r="I767" s="20" t="s">
        <v>134</v>
      </c>
      <c r="J767" s="20" t="s">
        <v>135</v>
      </c>
      <c r="K767" s="20" t="s">
        <v>136</v>
      </c>
      <c r="L767" s="20" t="s">
        <v>137</v>
      </c>
      <c r="M767" s="20" t="s">
        <v>163</v>
      </c>
      <c r="N767" s="20" t="s">
        <v>139</v>
      </c>
      <c r="O767" s="20" t="s">
        <v>140</v>
      </c>
      <c r="P767" s="20" t="s">
        <v>132</v>
      </c>
      <c r="Q767" s="20" t="s">
        <v>89</v>
      </c>
      <c r="R767" s="20" t="s">
        <v>141</v>
      </c>
      <c r="S767" s="20" t="s">
        <v>164</v>
      </c>
      <c r="T767" s="68">
        <v>0</v>
      </c>
    </row>
    <row r="768" spans="1:20" x14ac:dyDescent="0.25">
      <c r="A768" s="21">
        <v>46216.426438310184</v>
      </c>
      <c r="B768" s="20" t="s">
        <v>35</v>
      </c>
      <c r="C768" s="20" t="s">
        <v>74</v>
      </c>
      <c r="D768" s="20" t="s">
        <v>131</v>
      </c>
      <c r="E768" s="68">
        <v>0</v>
      </c>
      <c r="F768" s="20" t="s">
        <v>146</v>
      </c>
      <c r="G768" s="20" t="s">
        <v>101</v>
      </c>
      <c r="H768" s="20" t="s">
        <v>133</v>
      </c>
      <c r="I768" s="20" t="s">
        <v>134</v>
      </c>
      <c r="J768" s="20" t="s">
        <v>135</v>
      </c>
      <c r="K768" s="20" t="s">
        <v>136</v>
      </c>
      <c r="L768" s="20" t="s">
        <v>137</v>
      </c>
      <c r="M768" s="20" t="s">
        <v>163</v>
      </c>
      <c r="N768" s="20" t="s">
        <v>139</v>
      </c>
      <c r="O768" s="20" t="s">
        <v>140</v>
      </c>
      <c r="P768" s="20" t="s">
        <v>132</v>
      </c>
      <c r="Q768" s="20" t="s">
        <v>91</v>
      </c>
      <c r="R768" s="20" t="s">
        <v>141</v>
      </c>
      <c r="S768" s="20" t="s">
        <v>164</v>
      </c>
      <c r="T768" s="68">
        <v>0</v>
      </c>
    </row>
    <row r="769" spans="1:20" x14ac:dyDescent="0.25">
      <c r="A769" s="21">
        <v>46216.426438310184</v>
      </c>
      <c r="B769" s="20" t="s">
        <v>35</v>
      </c>
      <c r="C769" s="20" t="s">
        <v>74</v>
      </c>
      <c r="D769" s="20" t="s">
        <v>131</v>
      </c>
      <c r="E769" s="68">
        <v>0</v>
      </c>
      <c r="F769" s="20" t="s">
        <v>146</v>
      </c>
      <c r="G769" s="20" t="s">
        <v>101</v>
      </c>
      <c r="H769" s="20" t="s">
        <v>133</v>
      </c>
      <c r="I769" s="20" t="s">
        <v>134</v>
      </c>
      <c r="J769" s="20" t="s">
        <v>135</v>
      </c>
      <c r="K769" s="20" t="s">
        <v>136</v>
      </c>
      <c r="L769" s="20" t="s">
        <v>137</v>
      </c>
      <c r="M769" s="20" t="s">
        <v>163</v>
      </c>
      <c r="N769" s="20" t="s">
        <v>139</v>
      </c>
      <c r="O769" s="20" t="s">
        <v>140</v>
      </c>
      <c r="P769" s="20" t="s">
        <v>132</v>
      </c>
      <c r="Q769" s="20" t="s">
        <v>93</v>
      </c>
      <c r="R769" s="20" t="s">
        <v>141</v>
      </c>
      <c r="S769" s="20" t="s">
        <v>164</v>
      </c>
      <c r="T769" s="68">
        <v>0</v>
      </c>
    </row>
    <row r="770" spans="1:20" x14ac:dyDescent="0.25">
      <c r="A770" s="21">
        <v>46216.426438310184</v>
      </c>
      <c r="B770" s="20" t="s">
        <v>35</v>
      </c>
      <c r="C770" s="20" t="s">
        <v>74</v>
      </c>
      <c r="D770" s="20" t="s">
        <v>131</v>
      </c>
      <c r="E770" s="68">
        <v>0</v>
      </c>
      <c r="F770" s="20" t="s">
        <v>146</v>
      </c>
      <c r="G770" s="20" t="s">
        <v>101</v>
      </c>
      <c r="H770" s="20" t="s">
        <v>133</v>
      </c>
      <c r="I770" s="20" t="s">
        <v>134</v>
      </c>
      <c r="J770" s="20" t="s">
        <v>135</v>
      </c>
      <c r="K770" s="20" t="s">
        <v>136</v>
      </c>
      <c r="L770" s="20" t="s">
        <v>137</v>
      </c>
      <c r="M770" s="20" t="s">
        <v>163</v>
      </c>
      <c r="N770" s="20" t="s">
        <v>139</v>
      </c>
      <c r="O770" s="20" t="s">
        <v>140</v>
      </c>
      <c r="P770" s="20" t="s">
        <v>132</v>
      </c>
      <c r="Q770" s="20" t="s">
        <v>101</v>
      </c>
      <c r="R770" s="20" t="s">
        <v>141</v>
      </c>
      <c r="S770" s="20" t="s">
        <v>164</v>
      </c>
      <c r="T770" s="68">
        <v>0</v>
      </c>
    </row>
    <row r="771" spans="1:20" x14ac:dyDescent="0.25">
      <c r="A771" s="21">
        <v>46216.426438310184</v>
      </c>
      <c r="B771" s="20" t="s">
        <v>35</v>
      </c>
      <c r="C771" s="20" t="s">
        <v>74</v>
      </c>
      <c r="D771" s="20" t="s">
        <v>131</v>
      </c>
      <c r="E771" s="68">
        <v>0</v>
      </c>
      <c r="F771" s="20" t="s">
        <v>146</v>
      </c>
      <c r="G771" s="20" t="s">
        <v>101</v>
      </c>
      <c r="H771" s="20" t="s">
        <v>133</v>
      </c>
      <c r="I771" s="20" t="s">
        <v>134</v>
      </c>
      <c r="J771" s="20" t="s">
        <v>135</v>
      </c>
      <c r="K771" s="20" t="s">
        <v>136</v>
      </c>
      <c r="L771" s="20" t="s">
        <v>137</v>
      </c>
      <c r="M771" s="20" t="s">
        <v>163</v>
      </c>
      <c r="N771" s="20" t="s">
        <v>139</v>
      </c>
      <c r="O771" s="20" t="s">
        <v>140</v>
      </c>
      <c r="P771" s="20" t="s">
        <v>132</v>
      </c>
      <c r="Q771" s="20" t="s">
        <v>95</v>
      </c>
      <c r="R771" s="20" t="s">
        <v>141</v>
      </c>
      <c r="S771" s="20" t="s">
        <v>164</v>
      </c>
      <c r="T771" s="68">
        <v>0</v>
      </c>
    </row>
    <row r="772" spans="1:20" x14ac:dyDescent="0.25">
      <c r="A772" s="21">
        <v>46216.426438310184</v>
      </c>
      <c r="B772" s="20" t="s">
        <v>35</v>
      </c>
      <c r="C772" s="20" t="s">
        <v>74</v>
      </c>
      <c r="D772" s="20" t="s">
        <v>131</v>
      </c>
      <c r="E772" s="68">
        <v>0</v>
      </c>
      <c r="F772" s="20" t="s">
        <v>146</v>
      </c>
      <c r="G772" s="20" t="s">
        <v>101</v>
      </c>
      <c r="H772" s="20" t="s">
        <v>133</v>
      </c>
      <c r="I772" s="20" t="s">
        <v>134</v>
      </c>
      <c r="J772" s="20" t="s">
        <v>135</v>
      </c>
      <c r="K772" s="20" t="s">
        <v>136</v>
      </c>
      <c r="L772" s="20" t="s">
        <v>137</v>
      </c>
      <c r="M772" s="20" t="s">
        <v>163</v>
      </c>
      <c r="N772" s="20" t="s">
        <v>139</v>
      </c>
      <c r="O772" s="20" t="s">
        <v>140</v>
      </c>
      <c r="P772" s="20" t="s">
        <v>132</v>
      </c>
      <c r="Q772" s="20" t="s">
        <v>97</v>
      </c>
      <c r="R772" s="20" t="s">
        <v>141</v>
      </c>
      <c r="S772" s="20" t="s">
        <v>164</v>
      </c>
      <c r="T772" s="68">
        <v>0</v>
      </c>
    </row>
    <row r="773" spans="1:20" x14ac:dyDescent="0.25">
      <c r="A773" s="21">
        <v>46216.426438310184</v>
      </c>
      <c r="B773" s="20" t="s">
        <v>35</v>
      </c>
      <c r="C773" s="20" t="s">
        <v>74</v>
      </c>
      <c r="D773" s="20" t="s">
        <v>131</v>
      </c>
      <c r="E773" s="68">
        <v>0</v>
      </c>
      <c r="F773" s="20" t="s">
        <v>146</v>
      </c>
      <c r="G773" s="20" t="s">
        <v>101</v>
      </c>
      <c r="H773" s="20" t="s">
        <v>133</v>
      </c>
      <c r="I773" s="20" t="s">
        <v>134</v>
      </c>
      <c r="J773" s="20" t="s">
        <v>135</v>
      </c>
      <c r="K773" s="20" t="s">
        <v>136</v>
      </c>
      <c r="L773" s="20" t="s">
        <v>137</v>
      </c>
      <c r="M773" s="20" t="s">
        <v>163</v>
      </c>
      <c r="N773" s="20" t="s">
        <v>139</v>
      </c>
      <c r="O773" s="20" t="s">
        <v>140</v>
      </c>
      <c r="P773" s="20" t="s">
        <v>132</v>
      </c>
      <c r="Q773" s="20" t="s">
        <v>99</v>
      </c>
      <c r="R773" s="20" t="s">
        <v>141</v>
      </c>
      <c r="S773" s="20" t="s">
        <v>164</v>
      </c>
      <c r="T773" s="68">
        <v>0</v>
      </c>
    </row>
    <row r="774" spans="1:20" x14ac:dyDescent="0.25">
      <c r="A774" s="21">
        <v>46216.426438310184</v>
      </c>
      <c r="B774" s="20" t="s">
        <v>35</v>
      </c>
      <c r="C774" s="20" t="s">
        <v>74</v>
      </c>
      <c r="D774" s="20" t="s">
        <v>131</v>
      </c>
      <c r="E774" s="68">
        <v>0</v>
      </c>
      <c r="F774" s="20" t="s">
        <v>147</v>
      </c>
      <c r="G774" s="20" t="s">
        <v>101</v>
      </c>
      <c r="H774" s="20" t="s">
        <v>133</v>
      </c>
      <c r="I774" s="20" t="s">
        <v>134</v>
      </c>
      <c r="J774" s="20" t="s">
        <v>135</v>
      </c>
      <c r="K774" s="20" t="s">
        <v>136</v>
      </c>
      <c r="L774" s="20" t="s">
        <v>137</v>
      </c>
      <c r="M774" s="20" t="s">
        <v>163</v>
      </c>
      <c r="N774" s="20" t="s">
        <v>139</v>
      </c>
      <c r="O774" s="20" t="s">
        <v>140</v>
      </c>
      <c r="P774" s="20" t="s">
        <v>132</v>
      </c>
      <c r="Q774" s="20" t="s">
        <v>89</v>
      </c>
      <c r="R774" s="20" t="s">
        <v>141</v>
      </c>
      <c r="S774" s="20" t="s">
        <v>164</v>
      </c>
      <c r="T774" s="68">
        <v>0</v>
      </c>
    </row>
    <row r="775" spans="1:20" x14ac:dyDescent="0.25">
      <c r="A775" s="21">
        <v>46216.426438310184</v>
      </c>
      <c r="B775" s="20" t="s">
        <v>35</v>
      </c>
      <c r="C775" s="20" t="s">
        <v>74</v>
      </c>
      <c r="D775" s="20" t="s">
        <v>131</v>
      </c>
      <c r="E775" s="68">
        <v>0</v>
      </c>
      <c r="F775" s="20" t="s">
        <v>147</v>
      </c>
      <c r="G775" s="20" t="s">
        <v>101</v>
      </c>
      <c r="H775" s="20" t="s">
        <v>133</v>
      </c>
      <c r="I775" s="20" t="s">
        <v>134</v>
      </c>
      <c r="J775" s="20" t="s">
        <v>135</v>
      </c>
      <c r="K775" s="20" t="s">
        <v>136</v>
      </c>
      <c r="L775" s="20" t="s">
        <v>137</v>
      </c>
      <c r="M775" s="20" t="s">
        <v>163</v>
      </c>
      <c r="N775" s="20" t="s">
        <v>139</v>
      </c>
      <c r="O775" s="20" t="s">
        <v>140</v>
      </c>
      <c r="P775" s="20" t="s">
        <v>132</v>
      </c>
      <c r="Q775" s="20" t="s">
        <v>91</v>
      </c>
      <c r="R775" s="20" t="s">
        <v>141</v>
      </c>
      <c r="S775" s="20" t="s">
        <v>164</v>
      </c>
      <c r="T775" s="68">
        <v>0</v>
      </c>
    </row>
    <row r="776" spans="1:20" x14ac:dyDescent="0.25">
      <c r="A776" s="21">
        <v>46216.426438310184</v>
      </c>
      <c r="B776" s="20" t="s">
        <v>35</v>
      </c>
      <c r="C776" s="20" t="s">
        <v>74</v>
      </c>
      <c r="D776" s="20" t="s">
        <v>131</v>
      </c>
      <c r="E776" s="68">
        <v>0</v>
      </c>
      <c r="F776" s="20" t="s">
        <v>147</v>
      </c>
      <c r="G776" s="20" t="s">
        <v>101</v>
      </c>
      <c r="H776" s="20" t="s">
        <v>133</v>
      </c>
      <c r="I776" s="20" t="s">
        <v>134</v>
      </c>
      <c r="J776" s="20" t="s">
        <v>135</v>
      </c>
      <c r="K776" s="20" t="s">
        <v>136</v>
      </c>
      <c r="L776" s="20" t="s">
        <v>137</v>
      </c>
      <c r="M776" s="20" t="s">
        <v>163</v>
      </c>
      <c r="N776" s="20" t="s">
        <v>139</v>
      </c>
      <c r="O776" s="20" t="s">
        <v>140</v>
      </c>
      <c r="P776" s="20" t="s">
        <v>132</v>
      </c>
      <c r="Q776" s="20" t="s">
        <v>93</v>
      </c>
      <c r="R776" s="20" t="s">
        <v>141</v>
      </c>
      <c r="S776" s="20" t="s">
        <v>164</v>
      </c>
      <c r="T776" s="68">
        <v>0</v>
      </c>
    </row>
    <row r="777" spans="1:20" x14ac:dyDescent="0.25">
      <c r="A777" s="21">
        <v>46216.426438310184</v>
      </c>
      <c r="B777" s="20" t="s">
        <v>35</v>
      </c>
      <c r="C777" s="20" t="s">
        <v>74</v>
      </c>
      <c r="D777" s="20" t="s">
        <v>131</v>
      </c>
      <c r="E777" s="68">
        <v>0</v>
      </c>
      <c r="F777" s="20" t="s">
        <v>147</v>
      </c>
      <c r="G777" s="20" t="s">
        <v>101</v>
      </c>
      <c r="H777" s="20" t="s">
        <v>133</v>
      </c>
      <c r="I777" s="20" t="s">
        <v>134</v>
      </c>
      <c r="J777" s="20" t="s">
        <v>135</v>
      </c>
      <c r="K777" s="20" t="s">
        <v>136</v>
      </c>
      <c r="L777" s="20" t="s">
        <v>137</v>
      </c>
      <c r="M777" s="20" t="s">
        <v>163</v>
      </c>
      <c r="N777" s="20" t="s">
        <v>139</v>
      </c>
      <c r="O777" s="20" t="s">
        <v>140</v>
      </c>
      <c r="P777" s="20" t="s">
        <v>132</v>
      </c>
      <c r="Q777" s="20" t="s">
        <v>101</v>
      </c>
      <c r="R777" s="20" t="s">
        <v>141</v>
      </c>
      <c r="S777" s="20" t="s">
        <v>164</v>
      </c>
      <c r="T777" s="68">
        <v>0</v>
      </c>
    </row>
    <row r="778" spans="1:20" x14ac:dyDescent="0.25">
      <c r="A778" s="21">
        <v>46216.426438310184</v>
      </c>
      <c r="B778" s="20" t="s">
        <v>35</v>
      </c>
      <c r="C778" s="20" t="s">
        <v>74</v>
      </c>
      <c r="D778" s="20" t="s">
        <v>131</v>
      </c>
      <c r="E778" s="68">
        <v>0</v>
      </c>
      <c r="F778" s="20" t="s">
        <v>147</v>
      </c>
      <c r="G778" s="20" t="s">
        <v>101</v>
      </c>
      <c r="H778" s="20" t="s">
        <v>133</v>
      </c>
      <c r="I778" s="20" t="s">
        <v>134</v>
      </c>
      <c r="J778" s="20" t="s">
        <v>135</v>
      </c>
      <c r="K778" s="20" t="s">
        <v>136</v>
      </c>
      <c r="L778" s="20" t="s">
        <v>137</v>
      </c>
      <c r="M778" s="20" t="s">
        <v>163</v>
      </c>
      <c r="N778" s="20" t="s">
        <v>139</v>
      </c>
      <c r="O778" s="20" t="s">
        <v>140</v>
      </c>
      <c r="P778" s="20" t="s">
        <v>132</v>
      </c>
      <c r="Q778" s="20" t="s">
        <v>95</v>
      </c>
      <c r="R778" s="20" t="s">
        <v>141</v>
      </c>
      <c r="S778" s="20" t="s">
        <v>164</v>
      </c>
      <c r="T778" s="68">
        <v>0</v>
      </c>
    </row>
    <row r="779" spans="1:20" x14ac:dyDescent="0.25">
      <c r="A779" s="21">
        <v>46216.426438310184</v>
      </c>
      <c r="B779" s="20" t="s">
        <v>35</v>
      </c>
      <c r="C779" s="20" t="s">
        <v>74</v>
      </c>
      <c r="D779" s="20" t="s">
        <v>131</v>
      </c>
      <c r="E779" s="68">
        <v>0</v>
      </c>
      <c r="F779" s="20" t="s">
        <v>147</v>
      </c>
      <c r="G779" s="20" t="s">
        <v>101</v>
      </c>
      <c r="H779" s="20" t="s">
        <v>133</v>
      </c>
      <c r="I779" s="20" t="s">
        <v>134</v>
      </c>
      <c r="J779" s="20" t="s">
        <v>135</v>
      </c>
      <c r="K779" s="20" t="s">
        <v>136</v>
      </c>
      <c r="L779" s="20" t="s">
        <v>137</v>
      </c>
      <c r="M779" s="20" t="s">
        <v>163</v>
      </c>
      <c r="N779" s="20" t="s">
        <v>139</v>
      </c>
      <c r="O779" s="20" t="s">
        <v>140</v>
      </c>
      <c r="P779" s="20" t="s">
        <v>132</v>
      </c>
      <c r="Q779" s="20" t="s">
        <v>97</v>
      </c>
      <c r="R779" s="20" t="s">
        <v>141</v>
      </c>
      <c r="S779" s="20" t="s">
        <v>164</v>
      </c>
      <c r="T779" s="68">
        <v>0</v>
      </c>
    </row>
    <row r="780" spans="1:20" x14ac:dyDescent="0.25">
      <c r="A780" s="21">
        <v>46216.426438310184</v>
      </c>
      <c r="B780" s="20" t="s">
        <v>35</v>
      </c>
      <c r="C780" s="20" t="s">
        <v>74</v>
      </c>
      <c r="D780" s="20" t="s">
        <v>131</v>
      </c>
      <c r="E780" s="68">
        <v>0</v>
      </c>
      <c r="F780" s="20" t="s">
        <v>147</v>
      </c>
      <c r="G780" s="20" t="s">
        <v>101</v>
      </c>
      <c r="H780" s="20" t="s">
        <v>133</v>
      </c>
      <c r="I780" s="20" t="s">
        <v>134</v>
      </c>
      <c r="J780" s="20" t="s">
        <v>135</v>
      </c>
      <c r="K780" s="20" t="s">
        <v>136</v>
      </c>
      <c r="L780" s="20" t="s">
        <v>137</v>
      </c>
      <c r="M780" s="20" t="s">
        <v>163</v>
      </c>
      <c r="N780" s="20" t="s">
        <v>139</v>
      </c>
      <c r="O780" s="20" t="s">
        <v>140</v>
      </c>
      <c r="P780" s="20" t="s">
        <v>132</v>
      </c>
      <c r="Q780" s="20" t="s">
        <v>99</v>
      </c>
      <c r="R780" s="20" t="s">
        <v>141</v>
      </c>
      <c r="S780" s="20" t="s">
        <v>164</v>
      </c>
      <c r="T780" s="68">
        <v>0</v>
      </c>
    </row>
    <row r="781" spans="1:20" x14ac:dyDescent="0.25">
      <c r="A781" s="21">
        <v>46216.426438310184</v>
      </c>
      <c r="B781" s="20" t="s">
        <v>35</v>
      </c>
      <c r="C781" s="20" t="s">
        <v>74</v>
      </c>
      <c r="D781" s="20" t="s">
        <v>131</v>
      </c>
      <c r="E781" s="68">
        <v>0</v>
      </c>
      <c r="F781" s="20" t="s">
        <v>148</v>
      </c>
      <c r="G781" s="20" t="s">
        <v>101</v>
      </c>
      <c r="H781" s="20" t="s">
        <v>133</v>
      </c>
      <c r="I781" s="20" t="s">
        <v>134</v>
      </c>
      <c r="J781" s="20" t="s">
        <v>135</v>
      </c>
      <c r="K781" s="20" t="s">
        <v>136</v>
      </c>
      <c r="L781" s="20" t="s">
        <v>137</v>
      </c>
      <c r="M781" s="20" t="s">
        <v>163</v>
      </c>
      <c r="N781" s="20" t="s">
        <v>139</v>
      </c>
      <c r="O781" s="20" t="s">
        <v>140</v>
      </c>
      <c r="P781" s="20" t="s">
        <v>132</v>
      </c>
      <c r="Q781" s="20" t="s">
        <v>89</v>
      </c>
      <c r="R781" s="20" t="s">
        <v>141</v>
      </c>
      <c r="S781" s="20" t="s">
        <v>164</v>
      </c>
      <c r="T781" s="68">
        <v>0</v>
      </c>
    </row>
    <row r="782" spans="1:20" x14ac:dyDescent="0.25">
      <c r="A782" s="21">
        <v>46216.426438310184</v>
      </c>
      <c r="B782" s="20" t="s">
        <v>35</v>
      </c>
      <c r="C782" s="20" t="s">
        <v>74</v>
      </c>
      <c r="D782" s="20" t="s">
        <v>131</v>
      </c>
      <c r="E782" s="68">
        <v>0</v>
      </c>
      <c r="F782" s="20" t="s">
        <v>148</v>
      </c>
      <c r="G782" s="20" t="s">
        <v>101</v>
      </c>
      <c r="H782" s="20" t="s">
        <v>133</v>
      </c>
      <c r="I782" s="20" t="s">
        <v>134</v>
      </c>
      <c r="J782" s="20" t="s">
        <v>135</v>
      </c>
      <c r="K782" s="20" t="s">
        <v>136</v>
      </c>
      <c r="L782" s="20" t="s">
        <v>137</v>
      </c>
      <c r="M782" s="20" t="s">
        <v>163</v>
      </c>
      <c r="N782" s="20" t="s">
        <v>139</v>
      </c>
      <c r="O782" s="20" t="s">
        <v>140</v>
      </c>
      <c r="P782" s="20" t="s">
        <v>132</v>
      </c>
      <c r="Q782" s="20" t="s">
        <v>91</v>
      </c>
      <c r="R782" s="20" t="s">
        <v>141</v>
      </c>
      <c r="S782" s="20" t="s">
        <v>164</v>
      </c>
      <c r="T782" s="68">
        <v>0</v>
      </c>
    </row>
    <row r="783" spans="1:20" x14ac:dyDescent="0.25">
      <c r="A783" s="21">
        <v>46216.426438310184</v>
      </c>
      <c r="B783" s="20" t="s">
        <v>35</v>
      </c>
      <c r="C783" s="20" t="s">
        <v>74</v>
      </c>
      <c r="D783" s="20" t="s">
        <v>131</v>
      </c>
      <c r="E783" s="68">
        <v>0</v>
      </c>
      <c r="F783" s="20" t="s">
        <v>148</v>
      </c>
      <c r="G783" s="20" t="s">
        <v>101</v>
      </c>
      <c r="H783" s="20" t="s">
        <v>133</v>
      </c>
      <c r="I783" s="20" t="s">
        <v>134</v>
      </c>
      <c r="J783" s="20" t="s">
        <v>135</v>
      </c>
      <c r="K783" s="20" t="s">
        <v>136</v>
      </c>
      <c r="L783" s="20" t="s">
        <v>137</v>
      </c>
      <c r="M783" s="20" t="s">
        <v>163</v>
      </c>
      <c r="N783" s="20" t="s">
        <v>139</v>
      </c>
      <c r="O783" s="20" t="s">
        <v>140</v>
      </c>
      <c r="P783" s="20" t="s">
        <v>132</v>
      </c>
      <c r="Q783" s="20" t="s">
        <v>93</v>
      </c>
      <c r="R783" s="20" t="s">
        <v>141</v>
      </c>
      <c r="S783" s="20" t="s">
        <v>164</v>
      </c>
      <c r="T783" s="68">
        <v>0</v>
      </c>
    </row>
    <row r="784" spans="1:20" x14ac:dyDescent="0.25">
      <c r="A784" s="21">
        <v>46216.426438310184</v>
      </c>
      <c r="B784" s="20" t="s">
        <v>35</v>
      </c>
      <c r="C784" s="20" t="s">
        <v>74</v>
      </c>
      <c r="D784" s="20" t="s">
        <v>131</v>
      </c>
      <c r="E784" s="68">
        <v>0</v>
      </c>
      <c r="F784" s="20" t="s">
        <v>148</v>
      </c>
      <c r="G784" s="20" t="s">
        <v>101</v>
      </c>
      <c r="H784" s="20" t="s">
        <v>133</v>
      </c>
      <c r="I784" s="20" t="s">
        <v>134</v>
      </c>
      <c r="J784" s="20" t="s">
        <v>135</v>
      </c>
      <c r="K784" s="20" t="s">
        <v>136</v>
      </c>
      <c r="L784" s="20" t="s">
        <v>137</v>
      </c>
      <c r="M784" s="20" t="s">
        <v>163</v>
      </c>
      <c r="N784" s="20" t="s">
        <v>139</v>
      </c>
      <c r="O784" s="20" t="s">
        <v>140</v>
      </c>
      <c r="P784" s="20" t="s">
        <v>132</v>
      </c>
      <c r="Q784" s="20" t="s">
        <v>101</v>
      </c>
      <c r="R784" s="20" t="s">
        <v>141</v>
      </c>
      <c r="S784" s="20" t="s">
        <v>164</v>
      </c>
      <c r="T784" s="68">
        <v>0</v>
      </c>
    </row>
    <row r="785" spans="1:20" x14ac:dyDescent="0.25">
      <c r="A785" s="21">
        <v>46216.426438310184</v>
      </c>
      <c r="B785" s="20" t="s">
        <v>35</v>
      </c>
      <c r="C785" s="20" t="s">
        <v>74</v>
      </c>
      <c r="D785" s="20" t="s">
        <v>131</v>
      </c>
      <c r="E785" s="68">
        <v>0</v>
      </c>
      <c r="F785" s="20" t="s">
        <v>148</v>
      </c>
      <c r="G785" s="20" t="s">
        <v>101</v>
      </c>
      <c r="H785" s="20" t="s">
        <v>133</v>
      </c>
      <c r="I785" s="20" t="s">
        <v>134</v>
      </c>
      <c r="J785" s="20" t="s">
        <v>135</v>
      </c>
      <c r="K785" s="20" t="s">
        <v>136</v>
      </c>
      <c r="L785" s="20" t="s">
        <v>137</v>
      </c>
      <c r="M785" s="20" t="s">
        <v>163</v>
      </c>
      <c r="N785" s="20" t="s">
        <v>139</v>
      </c>
      <c r="O785" s="20" t="s">
        <v>140</v>
      </c>
      <c r="P785" s="20" t="s">
        <v>132</v>
      </c>
      <c r="Q785" s="20" t="s">
        <v>95</v>
      </c>
      <c r="R785" s="20" t="s">
        <v>141</v>
      </c>
      <c r="S785" s="20" t="s">
        <v>164</v>
      </c>
      <c r="T785" s="68">
        <v>0</v>
      </c>
    </row>
    <row r="786" spans="1:20" x14ac:dyDescent="0.25">
      <c r="A786" s="21">
        <v>46216.426438310184</v>
      </c>
      <c r="B786" s="20" t="s">
        <v>35</v>
      </c>
      <c r="C786" s="20" t="s">
        <v>74</v>
      </c>
      <c r="D786" s="20" t="s">
        <v>131</v>
      </c>
      <c r="E786" s="68">
        <v>0</v>
      </c>
      <c r="F786" s="20" t="s">
        <v>148</v>
      </c>
      <c r="G786" s="20" t="s">
        <v>101</v>
      </c>
      <c r="H786" s="20" t="s">
        <v>133</v>
      </c>
      <c r="I786" s="20" t="s">
        <v>134</v>
      </c>
      <c r="J786" s="20" t="s">
        <v>135</v>
      </c>
      <c r="K786" s="20" t="s">
        <v>136</v>
      </c>
      <c r="L786" s="20" t="s">
        <v>137</v>
      </c>
      <c r="M786" s="20" t="s">
        <v>163</v>
      </c>
      <c r="N786" s="20" t="s">
        <v>139</v>
      </c>
      <c r="O786" s="20" t="s">
        <v>140</v>
      </c>
      <c r="P786" s="20" t="s">
        <v>132</v>
      </c>
      <c r="Q786" s="20" t="s">
        <v>97</v>
      </c>
      <c r="R786" s="20" t="s">
        <v>141</v>
      </c>
      <c r="S786" s="20" t="s">
        <v>164</v>
      </c>
      <c r="T786" s="68">
        <v>0</v>
      </c>
    </row>
    <row r="787" spans="1:20" x14ac:dyDescent="0.25">
      <c r="A787" s="21">
        <v>46216.426438310184</v>
      </c>
      <c r="B787" s="20" t="s">
        <v>35</v>
      </c>
      <c r="C787" s="20" t="s">
        <v>74</v>
      </c>
      <c r="D787" s="20" t="s">
        <v>131</v>
      </c>
      <c r="E787" s="68">
        <v>0</v>
      </c>
      <c r="F787" s="20" t="s">
        <v>148</v>
      </c>
      <c r="G787" s="20" t="s">
        <v>101</v>
      </c>
      <c r="H787" s="20" t="s">
        <v>133</v>
      </c>
      <c r="I787" s="20" t="s">
        <v>134</v>
      </c>
      <c r="J787" s="20" t="s">
        <v>135</v>
      </c>
      <c r="K787" s="20" t="s">
        <v>136</v>
      </c>
      <c r="L787" s="20" t="s">
        <v>137</v>
      </c>
      <c r="M787" s="20" t="s">
        <v>163</v>
      </c>
      <c r="N787" s="20" t="s">
        <v>139</v>
      </c>
      <c r="O787" s="20" t="s">
        <v>140</v>
      </c>
      <c r="P787" s="20" t="s">
        <v>132</v>
      </c>
      <c r="Q787" s="20" t="s">
        <v>99</v>
      </c>
      <c r="R787" s="20" t="s">
        <v>141</v>
      </c>
      <c r="S787" s="20" t="s">
        <v>164</v>
      </c>
      <c r="T787" s="68">
        <v>0</v>
      </c>
    </row>
    <row r="788" spans="1:20" x14ac:dyDescent="0.25">
      <c r="A788" s="21">
        <v>46216.426438310184</v>
      </c>
      <c r="B788" s="20" t="s">
        <v>35</v>
      </c>
      <c r="C788" s="20" t="s">
        <v>74</v>
      </c>
      <c r="D788" s="20" t="s">
        <v>131</v>
      </c>
      <c r="E788" s="68">
        <v>0</v>
      </c>
      <c r="F788" s="20" t="s">
        <v>149</v>
      </c>
      <c r="G788" s="20" t="s">
        <v>101</v>
      </c>
      <c r="H788" s="20" t="s">
        <v>133</v>
      </c>
      <c r="I788" s="20" t="s">
        <v>134</v>
      </c>
      <c r="J788" s="20" t="s">
        <v>135</v>
      </c>
      <c r="K788" s="20" t="s">
        <v>136</v>
      </c>
      <c r="L788" s="20" t="s">
        <v>137</v>
      </c>
      <c r="M788" s="20" t="s">
        <v>163</v>
      </c>
      <c r="N788" s="20" t="s">
        <v>139</v>
      </c>
      <c r="O788" s="20" t="s">
        <v>140</v>
      </c>
      <c r="P788" s="20" t="s">
        <v>132</v>
      </c>
      <c r="Q788" s="20" t="s">
        <v>89</v>
      </c>
      <c r="R788" s="20" t="s">
        <v>141</v>
      </c>
      <c r="S788" s="20" t="s">
        <v>164</v>
      </c>
      <c r="T788" s="68">
        <v>0</v>
      </c>
    </row>
    <row r="789" spans="1:20" x14ac:dyDescent="0.25">
      <c r="A789" s="21">
        <v>46216.426438310184</v>
      </c>
      <c r="B789" s="20" t="s">
        <v>35</v>
      </c>
      <c r="C789" s="20" t="s">
        <v>74</v>
      </c>
      <c r="D789" s="20" t="s">
        <v>131</v>
      </c>
      <c r="E789" s="68">
        <v>0</v>
      </c>
      <c r="F789" s="20" t="s">
        <v>149</v>
      </c>
      <c r="G789" s="20" t="s">
        <v>101</v>
      </c>
      <c r="H789" s="20" t="s">
        <v>133</v>
      </c>
      <c r="I789" s="20" t="s">
        <v>134</v>
      </c>
      <c r="J789" s="20" t="s">
        <v>135</v>
      </c>
      <c r="K789" s="20" t="s">
        <v>136</v>
      </c>
      <c r="L789" s="20" t="s">
        <v>137</v>
      </c>
      <c r="M789" s="20" t="s">
        <v>163</v>
      </c>
      <c r="N789" s="20" t="s">
        <v>139</v>
      </c>
      <c r="O789" s="20" t="s">
        <v>140</v>
      </c>
      <c r="P789" s="20" t="s">
        <v>132</v>
      </c>
      <c r="Q789" s="20" t="s">
        <v>91</v>
      </c>
      <c r="R789" s="20" t="s">
        <v>141</v>
      </c>
      <c r="S789" s="20" t="s">
        <v>164</v>
      </c>
      <c r="T789" s="68">
        <v>0</v>
      </c>
    </row>
    <row r="790" spans="1:20" x14ac:dyDescent="0.25">
      <c r="A790" s="21">
        <v>46216.426438310184</v>
      </c>
      <c r="B790" s="20" t="s">
        <v>35</v>
      </c>
      <c r="C790" s="20" t="s">
        <v>74</v>
      </c>
      <c r="D790" s="20" t="s">
        <v>131</v>
      </c>
      <c r="E790" s="68">
        <v>0</v>
      </c>
      <c r="F790" s="20" t="s">
        <v>149</v>
      </c>
      <c r="G790" s="20" t="s">
        <v>101</v>
      </c>
      <c r="H790" s="20" t="s">
        <v>133</v>
      </c>
      <c r="I790" s="20" t="s">
        <v>134</v>
      </c>
      <c r="J790" s="20" t="s">
        <v>135</v>
      </c>
      <c r="K790" s="20" t="s">
        <v>136</v>
      </c>
      <c r="L790" s="20" t="s">
        <v>137</v>
      </c>
      <c r="M790" s="20" t="s">
        <v>163</v>
      </c>
      <c r="N790" s="20" t="s">
        <v>139</v>
      </c>
      <c r="O790" s="20" t="s">
        <v>140</v>
      </c>
      <c r="P790" s="20" t="s">
        <v>132</v>
      </c>
      <c r="Q790" s="20" t="s">
        <v>93</v>
      </c>
      <c r="R790" s="20" t="s">
        <v>141</v>
      </c>
      <c r="S790" s="20" t="s">
        <v>164</v>
      </c>
      <c r="T790" s="68">
        <v>0</v>
      </c>
    </row>
    <row r="791" spans="1:20" x14ac:dyDescent="0.25">
      <c r="A791" s="21">
        <v>46216.426438310184</v>
      </c>
      <c r="B791" s="20" t="s">
        <v>35</v>
      </c>
      <c r="C791" s="20" t="s">
        <v>74</v>
      </c>
      <c r="D791" s="20" t="s">
        <v>131</v>
      </c>
      <c r="E791" s="68">
        <v>0</v>
      </c>
      <c r="F791" s="20" t="s">
        <v>149</v>
      </c>
      <c r="G791" s="20" t="s">
        <v>101</v>
      </c>
      <c r="H791" s="20" t="s">
        <v>133</v>
      </c>
      <c r="I791" s="20" t="s">
        <v>134</v>
      </c>
      <c r="J791" s="20" t="s">
        <v>135</v>
      </c>
      <c r="K791" s="20" t="s">
        <v>136</v>
      </c>
      <c r="L791" s="20" t="s">
        <v>137</v>
      </c>
      <c r="M791" s="20" t="s">
        <v>163</v>
      </c>
      <c r="N791" s="20" t="s">
        <v>139</v>
      </c>
      <c r="O791" s="20" t="s">
        <v>140</v>
      </c>
      <c r="P791" s="20" t="s">
        <v>132</v>
      </c>
      <c r="Q791" s="20" t="s">
        <v>101</v>
      </c>
      <c r="R791" s="20" t="s">
        <v>141</v>
      </c>
      <c r="S791" s="20" t="s">
        <v>164</v>
      </c>
      <c r="T791" s="68">
        <v>0</v>
      </c>
    </row>
    <row r="792" spans="1:20" x14ac:dyDescent="0.25">
      <c r="A792" s="21">
        <v>46216.426438310184</v>
      </c>
      <c r="B792" s="20" t="s">
        <v>35</v>
      </c>
      <c r="C792" s="20" t="s">
        <v>74</v>
      </c>
      <c r="D792" s="20" t="s">
        <v>131</v>
      </c>
      <c r="E792" s="68">
        <v>0</v>
      </c>
      <c r="F792" s="20" t="s">
        <v>149</v>
      </c>
      <c r="G792" s="20" t="s">
        <v>101</v>
      </c>
      <c r="H792" s="20" t="s">
        <v>133</v>
      </c>
      <c r="I792" s="20" t="s">
        <v>134</v>
      </c>
      <c r="J792" s="20" t="s">
        <v>135</v>
      </c>
      <c r="K792" s="20" t="s">
        <v>136</v>
      </c>
      <c r="L792" s="20" t="s">
        <v>137</v>
      </c>
      <c r="M792" s="20" t="s">
        <v>163</v>
      </c>
      <c r="N792" s="20" t="s">
        <v>139</v>
      </c>
      <c r="O792" s="20" t="s">
        <v>140</v>
      </c>
      <c r="P792" s="20" t="s">
        <v>132</v>
      </c>
      <c r="Q792" s="20" t="s">
        <v>95</v>
      </c>
      <c r="R792" s="20" t="s">
        <v>141</v>
      </c>
      <c r="S792" s="20" t="s">
        <v>164</v>
      </c>
      <c r="T792" s="68">
        <v>0</v>
      </c>
    </row>
    <row r="793" spans="1:20" x14ac:dyDescent="0.25">
      <c r="A793" s="21">
        <v>46216.426438310184</v>
      </c>
      <c r="B793" s="20" t="s">
        <v>35</v>
      </c>
      <c r="C793" s="20" t="s">
        <v>74</v>
      </c>
      <c r="D793" s="20" t="s">
        <v>131</v>
      </c>
      <c r="E793" s="68">
        <v>0</v>
      </c>
      <c r="F793" s="20" t="s">
        <v>149</v>
      </c>
      <c r="G793" s="20" t="s">
        <v>101</v>
      </c>
      <c r="H793" s="20" t="s">
        <v>133</v>
      </c>
      <c r="I793" s="20" t="s">
        <v>134</v>
      </c>
      <c r="J793" s="20" t="s">
        <v>135</v>
      </c>
      <c r="K793" s="20" t="s">
        <v>136</v>
      </c>
      <c r="L793" s="20" t="s">
        <v>137</v>
      </c>
      <c r="M793" s="20" t="s">
        <v>163</v>
      </c>
      <c r="N793" s="20" t="s">
        <v>139</v>
      </c>
      <c r="O793" s="20" t="s">
        <v>140</v>
      </c>
      <c r="P793" s="20" t="s">
        <v>132</v>
      </c>
      <c r="Q793" s="20" t="s">
        <v>97</v>
      </c>
      <c r="R793" s="20" t="s">
        <v>141</v>
      </c>
      <c r="S793" s="20" t="s">
        <v>164</v>
      </c>
      <c r="T793" s="68">
        <v>0</v>
      </c>
    </row>
    <row r="794" spans="1:20" x14ac:dyDescent="0.25">
      <c r="A794" s="21">
        <v>46216.426438310184</v>
      </c>
      <c r="B794" s="20" t="s">
        <v>35</v>
      </c>
      <c r="C794" s="20" t="s">
        <v>74</v>
      </c>
      <c r="D794" s="20" t="s">
        <v>131</v>
      </c>
      <c r="E794" s="68">
        <v>0</v>
      </c>
      <c r="F794" s="20" t="s">
        <v>149</v>
      </c>
      <c r="G794" s="20" t="s">
        <v>101</v>
      </c>
      <c r="H794" s="20" t="s">
        <v>133</v>
      </c>
      <c r="I794" s="20" t="s">
        <v>134</v>
      </c>
      <c r="J794" s="20" t="s">
        <v>135</v>
      </c>
      <c r="K794" s="20" t="s">
        <v>136</v>
      </c>
      <c r="L794" s="20" t="s">
        <v>137</v>
      </c>
      <c r="M794" s="20" t="s">
        <v>163</v>
      </c>
      <c r="N794" s="20" t="s">
        <v>139</v>
      </c>
      <c r="O794" s="20" t="s">
        <v>140</v>
      </c>
      <c r="P794" s="20" t="s">
        <v>132</v>
      </c>
      <c r="Q794" s="20" t="s">
        <v>99</v>
      </c>
      <c r="R794" s="20" t="s">
        <v>141</v>
      </c>
      <c r="S794" s="20" t="s">
        <v>164</v>
      </c>
      <c r="T794" s="68">
        <v>0</v>
      </c>
    </row>
    <row r="795" spans="1:20" x14ac:dyDescent="0.25">
      <c r="A795" s="21">
        <v>46216.426438310184</v>
      </c>
      <c r="B795" s="20" t="s">
        <v>35</v>
      </c>
      <c r="C795" s="20" t="s">
        <v>74</v>
      </c>
      <c r="D795" s="20" t="s">
        <v>131</v>
      </c>
      <c r="E795" s="68">
        <v>0</v>
      </c>
      <c r="F795" s="20" t="s">
        <v>150</v>
      </c>
      <c r="G795" s="20" t="s">
        <v>101</v>
      </c>
      <c r="H795" s="20" t="s">
        <v>133</v>
      </c>
      <c r="I795" s="20" t="s">
        <v>134</v>
      </c>
      <c r="J795" s="20" t="s">
        <v>135</v>
      </c>
      <c r="K795" s="20" t="s">
        <v>136</v>
      </c>
      <c r="L795" s="20" t="s">
        <v>137</v>
      </c>
      <c r="M795" s="20" t="s">
        <v>163</v>
      </c>
      <c r="N795" s="20" t="s">
        <v>139</v>
      </c>
      <c r="O795" s="20" t="s">
        <v>140</v>
      </c>
      <c r="P795" s="20" t="s">
        <v>132</v>
      </c>
      <c r="Q795" s="20" t="s">
        <v>89</v>
      </c>
      <c r="R795" s="20" t="s">
        <v>141</v>
      </c>
      <c r="S795" s="20" t="s">
        <v>164</v>
      </c>
      <c r="T795" s="68">
        <v>0</v>
      </c>
    </row>
    <row r="796" spans="1:20" x14ac:dyDescent="0.25">
      <c r="A796" s="21">
        <v>46216.426438310184</v>
      </c>
      <c r="B796" s="20" t="s">
        <v>35</v>
      </c>
      <c r="C796" s="20" t="s">
        <v>74</v>
      </c>
      <c r="D796" s="20" t="s">
        <v>131</v>
      </c>
      <c r="E796" s="68">
        <v>0</v>
      </c>
      <c r="F796" s="20" t="s">
        <v>150</v>
      </c>
      <c r="G796" s="20" t="s">
        <v>101</v>
      </c>
      <c r="H796" s="20" t="s">
        <v>133</v>
      </c>
      <c r="I796" s="20" t="s">
        <v>134</v>
      </c>
      <c r="J796" s="20" t="s">
        <v>135</v>
      </c>
      <c r="K796" s="20" t="s">
        <v>136</v>
      </c>
      <c r="L796" s="20" t="s">
        <v>137</v>
      </c>
      <c r="M796" s="20" t="s">
        <v>163</v>
      </c>
      <c r="N796" s="20" t="s">
        <v>139</v>
      </c>
      <c r="O796" s="20" t="s">
        <v>140</v>
      </c>
      <c r="P796" s="20" t="s">
        <v>132</v>
      </c>
      <c r="Q796" s="20" t="s">
        <v>91</v>
      </c>
      <c r="R796" s="20" t="s">
        <v>141</v>
      </c>
      <c r="S796" s="20" t="s">
        <v>164</v>
      </c>
      <c r="T796" s="68">
        <v>0</v>
      </c>
    </row>
    <row r="797" spans="1:20" x14ac:dyDescent="0.25">
      <c r="A797" s="21">
        <v>46216.426438310184</v>
      </c>
      <c r="B797" s="20" t="s">
        <v>35</v>
      </c>
      <c r="C797" s="20" t="s">
        <v>74</v>
      </c>
      <c r="D797" s="20" t="s">
        <v>131</v>
      </c>
      <c r="E797" s="68">
        <v>0</v>
      </c>
      <c r="F797" s="20" t="s">
        <v>150</v>
      </c>
      <c r="G797" s="20" t="s">
        <v>101</v>
      </c>
      <c r="H797" s="20" t="s">
        <v>133</v>
      </c>
      <c r="I797" s="20" t="s">
        <v>134</v>
      </c>
      <c r="J797" s="20" t="s">
        <v>135</v>
      </c>
      <c r="K797" s="20" t="s">
        <v>136</v>
      </c>
      <c r="L797" s="20" t="s">
        <v>137</v>
      </c>
      <c r="M797" s="20" t="s">
        <v>163</v>
      </c>
      <c r="N797" s="20" t="s">
        <v>139</v>
      </c>
      <c r="O797" s="20" t="s">
        <v>140</v>
      </c>
      <c r="P797" s="20" t="s">
        <v>132</v>
      </c>
      <c r="Q797" s="20" t="s">
        <v>93</v>
      </c>
      <c r="R797" s="20" t="s">
        <v>141</v>
      </c>
      <c r="S797" s="20" t="s">
        <v>164</v>
      </c>
      <c r="T797" s="68">
        <v>0</v>
      </c>
    </row>
    <row r="798" spans="1:20" x14ac:dyDescent="0.25">
      <c r="A798" s="21">
        <v>46216.426438310184</v>
      </c>
      <c r="B798" s="20" t="s">
        <v>35</v>
      </c>
      <c r="C798" s="20" t="s">
        <v>74</v>
      </c>
      <c r="D798" s="20" t="s">
        <v>131</v>
      </c>
      <c r="E798" s="68">
        <v>0</v>
      </c>
      <c r="F798" s="20" t="s">
        <v>150</v>
      </c>
      <c r="G798" s="20" t="s">
        <v>101</v>
      </c>
      <c r="H798" s="20" t="s">
        <v>133</v>
      </c>
      <c r="I798" s="20" t="s">
        <v>134</v>
      </c>
      <c r="J798" s="20" t="s">
        <v>135</v>
      </c>
      <c r="K798" s="20" t="s">
        <v>136</v>
      </c>
      <c r="L798" s="20" t="s">
        <v>137</v>
      </c>
      <c r="M798" s="20" t="s">
        <v>163</v>
      </c>
      <c r="N798" s="20" t="s">
        <v>139</v>
      </c>
      <c r="O798" s="20" t="s">
        <v>140</v>
      </c>
      <c r="P798" s="20" t="s">
        <v>132</v>
      </c>
      <c r="Q798" s="20" t="s">
        <v>101</v>
      </c>
      <c r="R798" s="20" t="s">
        <v>141</v>
      </c>
      <c r="S798" s="20" t="s">
        <v>164</v>
      </c>
      <c r="T798" s="68">
        <v>0</v>
      </c>
    </row>
    <row r="799" spans="1:20" x14ac:dyDescent="0.25">
      <c r="A799" s="21">
        <v>46216.426438310184</v>
      </c>
      <c r="B799" s="20" t="s">
        <v>35</v>
      </c>
      <c r="C799" s="20" t="s">
        <v>74</v>
      </c>
      <c r="D799" s="20" t="s">
        <v>131</v>
      </c>
      <c r="E799" s="68">
        <v>0</v>
      </c>
      <c r="F799" s="20" t="s">
        <v>150</v>
      </c>
      <c r="G799" s="20" t="s">
        <v>101</v>
      </c>
      <c r="H799" s="20" t="s">
        <v>133</v>
      </c>
      <c r="I799" s="20" t="s">
        <v>134</v>
      </c>
      <c r="J799" s="20" t="s">
        <v>135</v>
      </c>
      <c r="K799" s="20" t="s">
        <v>136</v>
      </c>
      <c r="L799" s="20" t="s">
        <v>137</v>
      </c>
      <c r="M799" s="20" t="s">
        <v>163</v>
      </c>
      <c r="N799" s="20" t="s">
        <v>139</v>
      </c>
      <c r="O799" s="20" t="s">
        <v>140</v>
      </c>
      <c r="P799" s="20" t="s">
        <v>132</v>
      </c>
      <c r="Q799" s="20" t="s">
        <v>95</v>
      </c>
      <c r="R799" s="20" t="s">
        <v>141</v>
      </c>
      <c r="S799" s="20" t="s">
        <v>164</v>
      </c>
      <c r="T799" s="68">
        <v>0</v>
      </c>
    </row>
    <row r="800" spans="1:20" x14ac:dyDescent="0.25">
      <c r="A800" s="21">
        <v>46216.426438310184</v>
      </c>
      <c r="B800" s="20" t="s">
        <v>35</v>
      </c>
      <c r="C800" s="20" t="s">
        <v>74</v>
      </c>
      <c r="D800" s="20" t="s">
        <v>131</v>
      </c>
      <c r="E800" s="68">
        <v>0</v>
      </c>
      <c r="F800" s="20" t="s">
        <v>150</v>
      </c>
      <c r="G800" s="20" t="s">
        <v>101</v>
      </c>
      <c r="H800" s="20" t="s">
        <v>133</v>
      </c>
      <c r="I800" s="20" t="s">
        <v>134</v>
      </c>
      <c r="J800" s="20" t="s">
        <v>135</v>
      </c>
      <c r="K800" s="20" t="s">
        <v>136</v>
      </c>
      <c r="L800" s="20" t="s">
        <v>137</v>
      </c>
      <c r="M800" s="20" t="s">
        <v>163</v>
      </c>
      <c r="N800" s="20" t="s">
        <v>139</v>
      </c>
      <c r="O800" s="20" t="s">
        <v>140</v>
      </c>
      <c r="P800" s="20" t="s">
        <v>132</v>
      </c>
      <c r="Q800" s="20" t="s">
        <v>97</v>
      </c>
      <c r="R800" s="20" t="s">
        <v>141</v>
      </c>
      <c r="S800" s="20" t="s">
        <v>164</v>
      </c>
      <c r="T800" s="68">
        <v>0</v>
      </c>
    </row>
    <row r="801" spans="1:20" x14ac:dyDescent="0.25">
      <c r="A801" s="21">
        <v>46216.426438310184</v>
      </c>
      <c r="B801" s="20" t="s">
        <v>35</v>
      </c>
      <c r="C801" s="20" t="s">
        <v>74</v>
      </c>
      <c r="D801" s="20" t="s">
        <v>131</v>
      </c>
      <c r="E801" s="68">
        <v>0</v>
      </c>
      <c r="F801" s="20" t="s">
        <v>150</v>
      </c>
      <c r="G801" s="20" t="s">
        <v>101</v>
      </c>
      <c r="H801" s="20" t="s">
        <v>133</v>
      </c>
      <c r="I801" s="20" t="s">
        <v>134</v>
      </c>
      <c r="J801" s="20" t="s">
        <v>135</v>
      </c>
      <c r="K801" s="20" t="s">
        <v>136</v>
      </c>
      <c r="L801" s="20" t="s">
        <v>137</v>
      </c>
      <c r="M801" s="20" t="s">
        <v>163</v>
      </c>
      <c r="N801" s="20" t="s">
        <v>139</v>
      </c>
      <c r="O801" s="20" t="s">
        <v>140</v>
      </c>
      <c r="P801" s="20" t="s">
        <v>132</v>
      </c>
      <c r="Q801" s="20" t="s">
        <v>99</v>
      </c>
      <c r="R801" s="20" t="s">
        <v>141</v>
      </c>
      <c r="S801" s="20" t="s">
        <v>164</v>
      </c>
      <c r="T801" s="68">
        <v>0</v>
      </c>
    </row>
    <row r="802" spans="1:20" x14ac:dyDescent="0.25">
      <c r="A802" s="21">
        <v>46216.426438310184</v>
      </c>
      <c r="B802" s="20" t="s">
        <v>35</v>
      </c>
      <c r="C802" s="20" t="s">
        <v>74</v>
      </c>
      <c r="D802" s="20" t="s">
        <v>131</v>
      </c>
      <c r="E802" s="68">
        <v>0</v>
      </c>
      <c r="F802" s="20" t="s">
        <v>151</v>
      </c>
      <c r="G802" s="20" t="s">
        <v>101</v>
      </c>
      <c r="H802" s="20" t="s">
        <v>133</v>
      </c>
      <c r="I802" s="20" t="s">
        <v>134</v>
      </c>
      <c r="J802" s="20" t="s">
        <v>135</v>
      </c>
      <c r="K802" s="20" t="s">
        <v>136</v>
      </c>
      <c r="L802" s="20" t="s">
        <v>137</v>
      </c>
      <c r="M802" s="20" t="s">
        <v>163</v>
      </c>
      <c r="N802" s="20" t="s">
        <v>139</v>
      </c>
      <c r="O802" s="20" t="s">
        <v>140</v>
      </c>
      <c r="P802" s="20" t="s">
        <v>132</v>
      </c>
      <c r="Q802" s="20" t="s">
        <v>89</v>
      </c>
      <c r="R802" s="20" t="s">
        <v>141</v>
      </c>
      <c r="S802" s="20" t="s">
        <v>164</v>
      </c>
      <c r="T802" s="68">
        <v>0</v>
      </c>
    </row>
    <row r="803" spans="1:20" x14ac:dyDescent="0.25">
      <c r="A803" s="21">
        <v>46216.426438310184</v>
      </c>
      <c r="B803" s="20" t="s">
        <v>35</v>
      </c>
      <c r="C803" s="20" t="s">
        <v>74</v>
      </c>
      <c r="D803" s="20" t="s">
        <v>131</v>
      </c>
      <c r="E803" s="68">
        <v>0</v>
      </c>
      <c r="F803" s="20" t="s">
        <v>151</v>
      </c>
      <c r="G803" s="20" t="s">
        <v>101</v>
      </c>
      <c r="H803" s="20" t="s">
        <v>133</v>
      </c>
      <c r="I803" s="20" t="s">
        <v>134</v>
      </c>
      <c r="J803" s="20" t="s">
        <v>135</v>
      </c>
      <c r="K803" s="20" t="s">
        <v>136</v>
      </c>
      <c r="L803" s="20" t="s">
        <v>137</v>
      </c>
      <c r="M803" s="20" t="s">
        <v>163</v>
      </c>
      <c r="N803" s="20" t="s">
        <v>139</v>
      </c>
      <c r="O803" s="20" t="s">
        <v>140</v>
      </c>
      <c r="P803" s="20" t="s">
        <v>132</v>
      </c>
      <c r="Q803" s="20" t="s">
        <v>91</v>
      </c>
      <c r="R803" s="20" t="s">
        <v>141</v>
      </c>
      <c r="S803" s="20" t="s">
        <v>164</v>
      </c>
      <c r="T803" s="68">
        <v>0</v>
      </c>
    </row>
    <row r="804" spans="1:20" x14ac:dyDescent="0.25">
      <c r="A804" s="21">
        <v>46216.426438310184</v>
      </c>
      <c r="B804" s="20" t="s">
        <v>35</v>
      </c>
      <c r="C804" s="20" t="s">
        <v>74</v>
      </c>
      <c r="D804" s="20" t="s">
        <v>131</v>
      </c>
      <c r="E804" s="68">
        <v>0</v>
      </c>
      <c r="F804" s="20" t="s">
        <v>151</v>
      </c>
      <c r="G804" s="20" t="s">
        <v>101</v>
      </c>
      <c r="H804" s="20" t="s">
        <v>133</v>
      </c>
      <c r="I804" s="20" t="s">
        <v>134</v>
      </c>
      <c r="J804" s="20" t="s">
        <v>135</v>
      </c>
      <c r="K804" s="20" t="s">
        <v>136</v>
      </c>
      <c r="L804" s="20" t="s">
        <v>137</v>
      </c>
      <c r="M804" s="20" t="s">
        <v>163</v>
      </c>
      <c r="N804" s="20" t="s">
        <v>139</v>
      </c>
      <c r="O804" s="20" t="s">
        <v>140</v>
      </c>
      <c r="P804" s="20" t="s">
        <v>132</v>
      </c>
      <c r="Q804" s="20" t="s">
        <v>93</v>
      </c>
      <c r="R804" s="20" t="s">
        <v>141</v>
      </c>
      <c r="S804" s="20" t="s">
        <v>164</v>
      </c>
      <c r="T804" s="68">
        <v>0</v>
      </c>
    </row>
    <row r="805" spans="1:20" x14ac:dyDescent="0.25">
      <c r="A805" s="21">
        <v>46216.426438310184</v>
      </c>
      <c r="B805" s="20" t="s">
        <v>35</v>
      </c>
      <c r="C805" s="20" t="s">
        <v>74</v>
      </c>
      <c r="D805" s="20" t="s">
        <v>131</v>
      </c>
      <c r="E805" s="68">
        <v>0</v>
      </c>
      <c r="F805" s="20" t="s">
        <v>151</v>
      </c>
      <c r="G805" s="20" t="s">
        <v>101</v>
      </c>
      <c r="H805" s="20" t="s">
        <v>133</v>
      </c>
      <c r="I805" s="20" t="s">
        <v>134</v>
      </c>
      <c r="J805" s="20" t="s">
        <v>135</v>
      </c>
      <c r="K805" s="20" t="s">
        <v>136</v>
      </c>
      <c r="L805" s="20" t="s">
        <v>137</v>
      </c>
      <c r="M805" s="20" t="s">
        <v>163</v>
      </c>
      <c r="N805" s="20" t="s">
        <v>139</v>
      </c>
      <c r="O805" s="20" t="s">
        <v>140</v>
      </c>
      <c r="P805" s="20" t="s">
        <v>132</v>
      </c>
      <c r="Q805" s="20" t="s">
        <v>101</v>
      </c>
      <c r="R805" s="20" t="s">
        <v>141</v>
      </c>
      <c r="S805" s="20" t="s">
        <v>164</v>
      </c>
      <c r="T805" s="68">
        <v>0</v>
      </c>
    </row>
    <row r="806" spans="1:20" x14ac:dyDescent="0.25">
      <c r="A806" s="21">
        <v>46216.426438310184</v>
      </c>
      <c r="B806" s="20" t="s">
        <v>35</v>
      </c>
      <c r="C806" s="20" t="s">
        <v>74</v>
      </c>
      <c r="D806" s="20" t="s">
        <v>131</v>
      </c>
      <c r="E806" s="68">
        <v>0</v>
      </c>
      <c r="F806" s="20" t="s">
        <v>151</v>
      </c>
      <c r="G806" s="20" t="s">
        <v>101</v>
      </c>
      <c r="H806" s="20" t="s">
        <v>133</v>
      </c>
      <c r="I806" s="20" t="s">
        <v>134</v>
      </c>
      <c r="J806" s="20" t="s">
        <v>135</v>
      </c>
      <c r="K806" s="20" t="s">
        <v>136</v>
      </c>
      <c r="L806" s="20" t="s">
        <v>137</v>
      </c>
      <c r="M806" s="20" t="s">
        <v>163</v>
      </c>
      <c r="N806" s="20" t="s">
        <v>139</v>
      </c>
      <c r="O806" s="20" t="s">
        <v>140</v>
      </c>
      <c r="P806" s="20" t="s">
        <v>132</v>
      </c>
      <c r="Q806" s="20" t="s">
        <v>95</v>
      </c>
      <c r="R806" s="20" t="s">
        <v>141</v>
      </c>
      <c r="S806" s="20" t="s">
        <v>164</v>
      </c>
      <c r="T806" s="68">
        <v>0</v>
      </c>
    </row>
    <row r="807" spans="1:20" x14ac:dyDescent="0.25">
      <c r="A807" s="21">
        <v>46216.426438310184</v>
      </c>
      <c r="B807" s="20" t="s">
        <v>35</v>
      </c>
      <c r="C807" s="20" t="s">
        <v>74</v>
      </c>
      <c r="D807" s="20" t="s">
        <v>131</v>
      </c>
      <c r="E807" s="68">
        <v>0</v>
      </c>
      <c r="F807" s="20" t="s">
        <v>151</v>
      </c>
      <c r="G807" s="20" t="s">
        <v>101</v>
      </c>
      <c r="H807" s="20" t="s">
        <v>133</v>
      </c>
      <c r="I807" s="20" t="s">
        <v>134</v>
      </c>
      <c r="J807" s="20" t="s">
        <v>135</v>
      </c>
      <c r="K807" s="20" t="s">
        <v>136</v>
      </c>
      <c r="L807" s="20" t="s">
        <v>137</v>
      </c>
      <c r="M807" s="20" t="s">
        <v>163</v>
      </c>
      <c r="N807" s="20" t="s">
        <v>139</v>
      </c>
      <c r="O807" s="20" t="s">
        <v>140</v>
      </c>
      <c r="P807" s="20" t="s">
        <v>132</v>
      </c>
      <c r="Q807" s="20" t="s">
        <v>97</v>
      </c>
      <c r="R807" s="20" t="s">
        <v>141</v>
      </c>
      <c r="S807" s="20" t="s">
        <v>164</v>
      </c>
      <c r="T807" s="68">
        <v>0</v>
      </c>
    </row>
    <row r="808" spans="1:20" x14ac:dyDescent="0.25">
      <c r="A808" s="21">
        <v>46216.426438310184</v>
      </c>
      <c r="B808" s="20" t="s">
        <v>35</v>
      </c>
      <c r="C808" s="20" t="s">
        <v>74</v>
      </c>
      <c r="D808" s="20" t="s">
        <v>131</v>
      </c>
      <c r="E808" s="68">
        <v>0</v>
      </c>
      <c r="F808" s="20" t="s">
        <v>151</v>
      </c>
      <c r="G808" s="20" t="s">
        <v>101</v>
      </c>
      <c r="H808" s="20" t="s">
        <v>133</v>
      </c>
      <c r="I808" s="20" t="s">
        <v>134</v>
      </c>
      <c r="J808" s="20" t="s">
        <v>135</v>
      </c>
      <c r="K808" s="20" t="s">
        <v>136</v>
      </c>
      <c r="L808" s="20" t="s">
        <v>137</v>
      </c>
      <c r="M808" s="20" t="s">
        <v>163</v>
      </c>
      <c r="N808" s="20" t="s">
        <v>139</v>
      </c>
      <c r="O808" s="20" t="s">
        <v>140</v>
      </c>
      <c r="P808" s="20" t="s">
        <v>132</v>
      </c>
      <c r="Q808" s="20" t="s">
        <v>99</v>
      </c>
      <c r="R808" s="20" t="s">
        <v>141</v>
      </c>
      <c r="S808" s="20" t="s">
        <v>164</v>
      </c>
      <c r="T808" s="68">
        <v>0</v>
      </c>
    </row>
    <row r="809" spans="1:20" x14ac:dyDescent="0.25">
      <c r="A809" s="21">
        <v>46216.426438310184</v>
      </c>
      <c r="B809" s="20" t="s">
        <v>35</v>
      </c>
      <c r="C809" s="20" t="s">
        <v>74</v>
      </c>
      <c r="D809" s="20" t="s">
        <v>131</v>
      </c>
      <c r="E809" s="68">
        <v>0</v>
      </c>
      <c r="F809" s="20" t="s">
        <v>152</v>
      </c>
      <c r="G809" s="20" t="s">
        <v>101</v>
      </c>
      <c r="H809" s="20" t="s">
        <v>133</v>
      </c>
      <c r="I809" s="20" t="s">
        <v>134</v>
      </c>
      <c r="J809" s="20" t="s">
        <v>135</v>
      </c>
      <c r="K809" s="20" t="s">
        <v>136</v>
      </c>
      <c r="L809" s="20" t="s">
        <v>137</v>
      </c>
      <c r="M809" s="20" t="s">
        <v>163</v>
      </c>
      <c r="N809" s="20" t="s">
        <v>139</v>
      </c>
      <c r="O809" s="20" t="s">
        <v>140</v>
      </c>
      <c r="P809" s="20" t="s">
        <v>132</v>
      </c>
      <c r="Q809" s="20" t="s">
        <v>89</v>
      </c>
      <c r="R809" s="20" t="s">
        <v>141</v>
      </c>
      <c r="S809" s="20" t="s">
        <v>164</v>
      </c>
      <c r="T809" s="68">
        <v>0</v>
      </c>
    </row>
    <row r="810" spans="1:20" x14ac:dyDescent="0.25">
      <c r="A810" s="21">
        <v>46216.426438310184</v>
      </c>
      <c r="B810" s="20" t="s">
        <v>35</v>
      </c>
      <c r="C810" s="20" t="s">
        <v>74</v>
      </c>
      <c r="D810" s="20" t="s">
        <v>131</v>
      </c>
      <c r="E810" s="68">
        <v>0</v>
      </c>
      <c r="F810" s="20" t="s">
        <v>152</v>
      </c>
      <c r="G810" s="20" t="s">
        <v>101</v>
      </c>
      <c r="H810" s="20" t="s">
        <v>133</v>
      </c>
      <c r="I810" s="20" t="s">
        <v>134</v>
      </c>
      <c r="J810" s="20" t="s">
        <v>135</v>
      </c>
      <c r="K810" s="20" t="s">
        <v>136</v>
      </c>
      <c r="L810" s="20" t="s">
        <v>137</v>
      </c>
      <c r="M810" s="20" t="s">
        <v>163</v>
      </c>
      <c r="N810" s="20" t="s">
        <v>139</v>
      </c>
      <c r="O810" s="20" t="s">
        <v>140</v>
      </c>
      <c r="P810" s="20" t="s">
        <v>132</v>
      </c>
      <c r="Q810" s="20" t="s">
        <v>91</v>
      </c>
      <c r="R810" s="20" t="s">
        <v>141</v>
      </c>
      <c r="S810" s="20" t="s">
        <v>164</v>
      </c>
      <c r="T810" s="68">
        <v>0</v>
      </c>
    </row>
    <row r="811" spans="1:20" x14ac:dyDescent="0.25">
      <c r="A811" s="21">
        <v>46216.426438310184</v>
      </c>
      <c r="B811" s="20" t="s">
        <v>35</v>
      </c>
      <c r="C811" s="20" t="s">
        <v>74</v>
      </c>
      <c r="D811" s="20" t="s">
        <v>131</v>
      </c>
      <c r="E811" s="68">
        <v>0</v>
      </c>
      <c r="F811" s="20" t="s">
        <v>152</v>
      </c>
      <c r="G811" s="20" t="s">
        <v>101</v>
      </c>
      <c r="H811" s="20" t="s">
        <v>133</v>
      </c>
      <c r="I811" s="20" t="s">
        <v>134</v>
      </c>
      <c r="J811" s="20" t="s">
        <v>135</v>
      </c>
      <c r="K811" s="20" t="s">
        <v>136</v>
      </c>
      <c r="L811" s="20" t="s">
        <v>137</v>
      </c>
      <c r="M811" s="20" t="s">
        <v>163</v>
      </c>
      <c r="N811" s="20" t="s">
        <v>139</v>
      </c>
      <c r="O811" s="20" t="s">
        <v>140</v>
      </c>
      <c r="P811" s="20" t="s">
        <v>132</v>
      </c>
      <c r="Q811" s="20" t="s">
        <v>93</v>
      </c>
      <c r="R811" s="20" t="s">
        <v>141</v>
      </c>
      <c r="S811" s="20" t="s">
        <v>164</v>
      </c>
      <c r="T811" s="68">
        <v>0</v>
      </c>
    </row>
    <row r="812" spans="1:20" x14ac:dyDescent="0.25">
      <c r="A812" s="21">
        <v>46216.426438310184</v>
      </c>
      <c r="B812" s="20" t="s">
        <v>35</v>
      </c>
      <c r="C812" s="20" t="s">
        <v>74</v>
      </c>
      <c r="D812" s="20" t="s">
        <v>131</v>
      </c>
      <c r="E812" s="68">
        <v>0</v>
      </c>
      <c r="F812" s="20" t="s">
        <v>152</v>
      </c>
      <c r="G812" s="20" t="s">
        <v>101</v>
      </c>
      <c r="H812" s="20" t="s">
        <v>133</v>
      </c>
      <c r="I812" s="20" t="s">
        <v>134</v>
      </c>
      <c r="J812" s="20" t="s">
        <v>135</v>
      </c>
      <c r="K812" s="20" t="s">
        <v>136</v>
      </c>
      <c r="L812" s="20" t="s">
        <v>137</v>
      </c>
      <c r="M812" s="20" t="s">
        <v>163</v>
      </c>
      <c r="N812" s="20" t="s">
        <v>139</v>
      </c>
      <c r="O812" s="20" t="s">
        <v>140</v>
      </c>
      <c r="P812" s="20" t="s">
        <v>132</v>
      </c>
      <c r="Q812" s="20" t="s">
        <v>101</v>
      </c>
      <c r="R812" s="20" t="s">
        <v>141</v>
      </c>
      <c r="S812" s="20" t="s">
        <v>164</v>
      </c>
      <c r="T812" s="68">
        <v>0</v>
      </c>
    </row>
    <row r="813" spans="1:20" x14ac:dyDescent="0.25">
      <c r="A813" s="21">
        <v>46216.426438310184</v>
      </c>
      <c r="B813" s="20" t="s">
        <v>35</v>
      </c>
      <c r="C813" s="20" t="s">
        <v>74</v>
      </c>
      <c r="D813" s="20" t="s">
        <v>131</v>
      </c>
      <c r="E813" s="68">
        <v>0</v>
      </c>
      <c r="F813" s="20" t="s">
        <v>152</v>
      </c>
      <c r="G813" s="20" t="s">
        <v>101</v>
      </c>
      <c r="H813" s="20" t="s">
        <v>133</v>
      </c>
      <c r="I813" s="20" t="s">
        <v>134</v>
      </c>
      <c r="J813" s="20" t="s">
        <v>135</v>
      </c>
      <c r="K813" s="20" t="s">
        <v>136</v>
      </c>
      <c r="L813" s="20" t="s">
        <v>137</v>
      </c>
      <c r="M813" s="20" t="s">
        <v>163</v>
      </c>
      <c r="N813" s="20" t="s">
        <v>139</v>
      </c>
      <c r="O813" s="20" t="s">
        <v>140</v>
      </c>
      <c r="P813" s="20" t="s">
        <v>132</v>
      </c>
      <c r="Q813" s="20" t="s">
        <v>95</v>
      </c>
      <c r="R813" s="20" t="s">
        <v>141</v>
      </c>
      <c r="S813" s="20" t="s">
        <v>164</v>
      </c>
      <c r="T813" s="68">
        <v>0</v>
      </c>
    </row>
    <row r="814" spans="1:20" x14ac:dyDescent="0.25">
      <c r="A814" s="21">
        <v>46216.426438310184</v>
      </c>
      <c r="B814" s="20" t="s">
        <v>35</v>
      </c>
      <c r="C814" s="20" t="s">
        <v>74</v>
      </c>
      <c r="D814" s="20" t="s">
        <v>131</v>
      </c>
      <c r="E814" s="68">
        <v>0</v>
      </c>
      <c r="F814" s="20" t="s">
        <v>152</v>
      </c>
      <c r="G814" s="20" t="s">
        <v>101</v>
      </c>
      <c r="H814" s="20" t="s">
        <v>133</v>
      </c>
      <c r="I814" s="20" t="s">
        <v>134</v>
      </c>
      <c r="J814" s="20" t="s">
        <v>135</v>
      </c>
      <c r="K814" s="20" t="s">
        <v>136</v>
      </c>
      <c r="L814" s="20" t="s">
        <v>137</v>
      </c>
      <c r="M814" s="20" t="s">
        <v>163</v>
      </c>
      <c r="N814" s="20" t="s">
        <v>139</v>
      </c>
      <c r="O814" s="20" t="s">
        <v>140</v>
      </c>
      <c r="P814" s="20" t="s">
        <v>132</v>
      </c>
      <c r="Q814" s="20" t="s">
        <v>97</v>
      </c>
      <c r="R814" s="20" t="s">
        <v>141</v>
      </c>
      <c r="S814" s="20" t="s">
        <v>164</v>
      </c>
      <c r="T814" s="68">
        <v>0</v>
      </c>
    </row>
    <row r="815" spans="1:20" x14ac:dyDescent="0.25">
      <c r="A815" s="21">
        <v>46216.426438310184</v>
      </c>
      <c r="B815" s="20" t="s">
        <v>35</v>
      </c>
      <c r="C815" s="20" t="s">
        <v>74</v>
      </c>
      <c r="D815" s="20" t="s">
        <v>131</v>
      </c>
      <c r="E815" s="68">
        <v>0</v>
      </c>
      <c r="F815" s="20" t="s">
        <v>152</v>
      </c>
      <c r="G815" s="20" t="s">
        <v>101</v>
      </c>
      <c r="H815" s="20" t="s">
        <v>133</v>
      </c>
      <c r="I815" s="20" t="s">
        <v>134</v>
      </c>
      <c r="J815" s="20" t="s">
        <v>135</v>
      </c>
      <c r="K815" s="20" t="s">
        <v>136</v>
      </c>
      <c r="L815" s="20" t="s">
        <v>137</v>
      </c>
      <c r="M815" s="20" t="s">
        <v>163</v>
      </c>
      <c r="N815" s="20" t="s">
        <v>139</v>
      </c>
      <c r="O815" s="20" t="s">
        <v>140</v>
      </c>
      <c r="P815" s="20" t="s">
        <v>132</v>
      </c>
      <c r="Q815" s="20" t="s">
        <v>99</v>
      </c>
      <c r="R815" s="20" t="s">
        <v>141</v>
      </c>
      <c r="S815" s="20" t="s">
        <v>164</v>
      </c>
      <c r="T815" s="68">
        <v>0</v>
      </c>
    </row>
    <row r="816" spans="1:20" x14ac:dyDescent="0.25">
      <c r="A816" s="21">
        <v>46216.426438310184</v>
      </c>
      <c r="B816" s="20" t="s">
        <v>35</v>
      </c>
      <c r="C816" s="20" t="s">
        <v>74</v>
      </c>
      <c r="D816" s="20" t="s">
        <v>131</v>
      </c>
      <c r="E816" s="68">
        <v>0</v>
      </c>
      <c r="F816" s="20" t="s">
        <v>153</v>
      </c>
      <c r="G816" s="20" t="s">
        <v>101</v>
      </c>
      <c r="H816" s="20" t="s">
        <v>133</v>
      </c>
      <c r="I816" s="20" t="s">
        <v>134</v>
      </c>
      <c r="J816" s="20" t="s">
        <v>135</v>
      </c>
      <c r="K816" s="20" t="s">
        <v>136</v>
      </c>
      <c r="L816" s="20" t="s">
        <v>137</v>
      </c>
      <c r="M816" s="20" t="s">
        <v>163</v>
      </c>
      <c r="N816" s="20" t="s">
        <v>139</v>
      </c>
      <c r="O816" s="20" t="s">
        <v>140</v>
      </c>
      <c r="P816" s="20" t="s">
        <v>132</v>
      </c>
      <c r="Q816" s="20" t="s">
        <v>89</v>
      </c>
      <c r="R816" s="20" t="s">
        <v>141</v>
      </c>
      <c r="S816" s="20" t="s">
        <v>164</v>
      </c>
      <c r="T816" s="68">
        <v>0</v>
      </c>
    </row>
    <row r="817" spans="1:20" x14ac:dyDescent="0.25">
      <c r="A817" s="21">
        <v>46216.426438310184</v>
      </c>
      <c r="B817" s="20" t="s">
        <v>35</v>
      </c>
      <c r="C817" s="20" t="s">
        <v>74</v>
      </c>
      <c r="D817" s="20" t="s">
        <v>131</v>
      </c>
      <c r="E817" s="68">
        <v>0</v>
      </c>
      <c r="F817" s="20" t="s">
        <v>153</v>
      </c>
      <c r="G817" s="20" t="s">
        <v>101</v>
      </c>
      <c r="H817" s="20" t="s">
        <v>133</v>
      </c>
      <c r="I817" s="20" t="s">
        <v>134</v>
      </c>
      <c r="J817" s="20" t="s">
        <v>135</v>
      </c>
      <c r="K817" s="20" t="s">
        <v>136</v>
      </c>
      <c r="L817" s="20" t="s">
        <v>137</v>
      </c>
      <c r="M817" s="20" t="s">
        <v>163</v>
      </c>
      <c r="N817" s="20" t="s">
        <v>139</v>
      </c>
      <c r="O817" s="20" t="s">
        <v>140</v>
      </c>
      <c r="P817" s="20" t="s">
        <v>132</v>
      </c>
      <c r="Q817" s="20" t="s">
        <v>91</v>
      </c>
      <c r="R817" s="20" t="s">
        <v>141</v>
      </c>
      <c r="S817" s="20" t="s">
        <v>164</v>
      </c>
      <c r="T817" s="68">
        <v>0</v>
      </c>
    </row>
    <row r="818" spans="1:20" x14ac:dyDescent="0.25">
      <c r="A818" s="21">
        <v>46216.426438310184</v>
      </c>
      <c r="B818" s="20" t="s">
        <v>35</v>
      </c>
      <c r="C818" s="20" t="s">
        <v>74</v>
      </c>
      <c r="D818" s="20" t="s">
        <v>131</v>
      </c>
      <c r="E818" s="68">
        <v>0</v>
      </c>
      <c r="F818" s="20" t="s">
        <v>153</v>
      </c>
      <c r="G818" s="20" t="s">
        <v>101</v>
      </c>
      <c r="H818" s="20" t="s">
        <v>133</v>
      </c>
      <c r="I818" s="20" t="s">
        <v>134</v>
      </c>
      <c r="J818" s="20" t="s">
        <v>135</v>
      </c>
      <c r="K818" s="20" t="s">
        <v>136</v>
      </c>
      <c r="L818" s="20" t="s">
        <v>137</v>
      </c>
      <c r="M818" s="20" t="s">
        <v>163</v>
      </c>
      <c r="N818" s="20" t="s">
        <v>139</v>
      </c>
      <c r="O818" s="20" t="s">
        <v>140</v>
      </c>
      <c r="P818" s="20" t="s">
        <v>132</v>
      </c>
      <c r="Q818" s="20" t="s">
        <v>93</v>
      </c>
      <c r="R818" s="20" t="s">
        <v>141</v>
      </c>
      <c r="S818" s="20" t="s">
        <v>164</v>
      </c>
      <c r="T818" s="68">
        <v>0</v>
      </c>
    </row>
    <row r="819" spans="1:20" x14ac:dyDescent="0.25">
      <c r="A819" s="21">
        <v>46216.426438310184</v>
      </c>
      <c r="B819" s="20" t="s">
        <v>35</v>
      </c>
      <c r="C819" s="20" t="s">
        <v>74</v>
      </c>
      <c r="D819" s="20" t="s">
        <v>131</v>
      </c>
      <c r="E819" s="68">
        <v>0</v>
      </c>
      <c r="F819" s="20" t="s">
        <v>153</v>
      </c>
      <c r="G819" s="20" t="s">
        <v>101</v>
      </c>
      <c r="H819" s="20" t="s">
        <v>133</v>
      </c>
      <c r="I819" s="20" t="s">
        <v>134</v>
      </c>
      <c r="J819" s="20" t="s">
        <v>135</v>
      </c>
      <c r="K819" s="20" t="s">
        <v>136</v>
      </c>
      <c r="L819" s="20" t="s">
        <v>137</v>
      </c>
      <c r="M819" s="20" t="s">
        <v>163</v>
      </c>
      <c r="N819" s="20" t="s">
        <v>139</v>
      </c>
      <c r="O819" s="20" t="s">
        <v>140</v>
      </c>
      <c r="P819" s="20" t="s">
        <v>132</v>
      </c>
      <c r="Q819" s="20" t="s">
        <v>101</v>
      </c>
      <c r="R819" s="20" t="s">
        <v>141</v>
      </c>
      <c r="S819" s="20" t="s">
        <v>164</v>
      </c>
      <c r="T819" s="68">
        <v>0</v>
      </c>
    </row>
    <row r="820" spans="1:20" x14ac:dyDescent="0.25">
      <c r="A820" s="21">
        <v>46216.426438310184</v>
      </c>
      <c r="B820" s="20" t="s">
        <v>35</v>
      </c>
      <c r="C820" s="20" t="s">
        <v>74</v>
      </c>
      <c r="D820" s="20" t="s">
        <v>131</v>
      </c>
      <c r="E820" s="68">
        <v>0</v>
      </c>
      <c r="F820" s="20" t="s">
        <v>153</v>
      </c>
      <c r="G820" s="20" t="s">
        <v>101</v>
      </c>
      <c r="H820" s="20" t="s">
        <v>133</v>
      </c>
      <c r="I820" s="20" t="s">
        <v>134</v>
      </c>
      <c r="J820" s="20" t="s">
        <v>135</v>
      </c>
      <c r="K820" s="20" t="s">
        <v>136</v>
      </c>
      <c r="L820" s="20" t="s">
        <v>137</v>
      </c>
      <c r="M820" s="20" t="s">
        <v>163</v>
      </c>
      <c r="N820" s="20" t="s">
        <v>139</v>
      </c>
      <c r="O820" s="20" t="s">
        <v>140</v>
      </c>
      <c r="P820" s="20" t="s">
        <v>132</v>
      </c>
      <c r="Q820" s="20" t="s">
        <v>95</v>
      </c>
      <c r="R820" s="20" t="s">
        <v>141</v>
      </c>
      <c r="S820" s="20" t="s">
        <v>164</v>
      </c>
      <c r="T820" s="68">
        <v>0</v>
      </c>
    </row>
    <row r="821" spans="1:20" x14ac:dyDescent="0.25">
      <c r="A821" s="21">
        <v>46216.426438310184</v>
      </c>
      <c r="B821" s="20" t="s">
        <v>35</v>
      </c>
      <c r="C821" s="20" t="s">
        <v>74</v>
      </c>
      <c r="D821" s="20" t="s">
        <v>131</v>
      </c>
      <c r="E821" s="68">
        <v>0</v>
      </c>
      <c r="F821" s="20" t="s">
        <v>153</v>
      </c>
      <c r="G821" s="20" t="s">
        <v>101</v>
      </c>
      <c r="H821" s="20" t="s">
        <v>133</v>
      </c>
      <c r="I821" s="20" t="s">
        <v>134</v>
      </c>
      <c r="J821" s="20" t="s">
        <v>135</v>
      </c>
      <c r="K821" s="20" t="s">
        <v>136</v>
      </c>
      <c r="L821" s="20" t="s">
        <v>137</v>
      </c>
      <c r="M821" s="20" t="s">
        <v>163</v>
      </c>
      <c r="N821" s="20" t="s">
        <v>139</v>
      </c>
      <c r="O821" s="20" t="s">
        <v>140</v>
      </c>
      <c r="P821" s="20" t="s">
        <v>132</v>
      </c>
      <c r="Q821" s="20" t="s">
        <v>97</v>
      </c>
      <c r="R821" s="20" t="s">
        <v>141</v>
      </c>
      <c r="S821" s="20" t="s">
        <v>164</v>
      </c>
      <c r="T821" s="68">
        <v>0</v>
      </c>
    </row>
    <row r="822" spans="1:20" x14ac:dyDescent="0.25">
      <c r="A822" s="21">
        <v>46216.426438310184</v>
      </c>
      <c r="B822" s="20" t="s">
        <v>35</v>
      </c>
      <c r="C822" s="20" t="s">
        <v>74</v>
      </c>
      <c r="D822" s="20" t="s">
        <v>131</v>
      </c>
      <c r="E822" s="68">
        <v>0</v>
      </c>
      <c r="F822" s="20" t="s">
        <v>153</v>
      </c>
      <c r="G822" s="20" t="s">
        <v>101</v>
      </c>
      <c r="H822" s="20" t="s">
        <v>133</v>
      </c>
      <c r="I822" s="20" t="s">
        <v>134</v>
      </c>
      <c r="J822" s="20" t="s">
        <v>135</v>
      </c>
      <c r="K822" s="20" t="s">
        <v>136</v>
      </c>
      <c r="L822" s="20" t="s">
        <v>137</v>
      </c>
      <c r="M822" s="20" t="s">
        <v>163</v>
      </c>
      <c r="N822" s="20" t="s">
        <v>139</v>
      </c>
      <c r="O822" s="20" t="s">
        <v>140</v>
      </c>
      <c r="P822" s="20" t="s">
        <v>132</v>
      </c>
      <c r="Q822" s="20" t="s">
        <v>99</v>
      </c>
      <c r="R822" s="20" t="s">
        <v>141</v>
      </c>
      <c r="S822" s="20" t="s">
        <v>164</v>
      </c>
      <c r="T822" s="68">
        <v>0</v>
      </c>
    </row>
    <row r="823" spans="1:20" x14ac:dyDescent="0.25">
      <c r="A823" s="21">
        <v>46216.426438310184</v>
      </c>
      <c r="B823" s="20" t="s">
        <v>35</v>
      </c>
      <c r="C823" s="20" t="s">
        <v>74</v>
      </c>
      <c r="D823" s="20" t="s">
        <v>131</v>
      </c>
      <c r="E823" s="68">
        <v>0</v>
      </c>
      <c r="F823" s="20" t="s">
        <v>154</v>
      </c>
      <c r="G823" s="20" t="s">
        <v>101</v>
      </c>
      <c r="H823" s="20" t="s">
        <v>133</v>
      </c>
      <c r="I823" s="20" t="s">
        <v>134</v>
      </c>
      <c r="J823" s="20" t="s">
        <v>135</v>
      </c>
      <c r="K823" s="20" t="s">
        <v>136</v>
      </c>
      <c r="L823" s="20" t="s">
        <v>137</v>
      </c>
      <c r="M823" s="20" t="s">
        <v>163</v>
      </c>
      <c r="N823" s="20" t="s">
        <v>139</v>
      </c>
      <c r="O823" s="20" t="s">
        <v>140</v>
      </c>
      <c r="P823" s="20" t="s">
        <v>132</v>
      </c>
      <c r="Q823" s="20" t="s">
        <v>89</v>
      </c>
      <c r="R823" s="20" t="s">
        <v>141</v>
      </c>
      <c r="S823" s="20" t="s">
        <v>164</v>
      </c>
      <c r="T823" s="68">
        <v>0</v>
      </c>
    </row>
    <row r="824" spans="1:20" x14ac:dyDescent="0.25">
      <c r="A824" s="21">
        <v>46216.426438310184</v>
      </c>
      <c r="B824" s="20" t="s">
        <v>35</v>
      </c>
      <c r="C824" s="20" t="s">
        <v>74</v>
      </c>
      <c r="D824" s="20" t="s">
        <v>131</v>
      </c>
      <c r="E824" s="68">
        <v>0</v>
      </c>
      <c r="F824" s="20" t="s">
        <v>154</v>
      </c>
      <c r="G824" s="20" t="s">
        <v>101</v>
      </c>
      <c r="H824" s="20" t="s">
        <v>133</v>
      </c>
      <c r="I824" s="20" t="s">
        <v>134</v>
      </c>
      <c r="J824" s="20" t="s">
        <v>135</v>
      </c>
      <c r="K824" s="20" t="s">
        <v>136</v>
      </c>
      <c r="L824" s="20" t="s">
        <v>137</v>
      </c>
      <c r="M824" s="20" t="s">
        <v>163</v>
      </c>
      <c r="N824" s="20" t="s">
        <v>139</v>
      </c>
      <c r="O824" s="20" t="s">
        <v>140</v>
      </c>
      <c r="P824" s="20" t="s">
        <v>132</v>
      </c>
      <c r="Q824" s="20" t="s">
        <v>91</v>
      </c>
      <c r="R824" s="20" t="s">
        <v>141</v>
      </c>
      <c r="S824" s="20" t="s">
        <v>164</v>
      </c>
      <c r="T824" s="68">
        <v>0</v>
      </c>
    </row>
    <row r="825" spans="1:20" x14ac:dyDescent="0.25">
      <c r="A825" s="21">
        <v>46216.426438310184</v>
      </c>
      <c r="B825" s="20" t="s">
        <v>35</v>
      </c>
      <c r="C825" s="20" t="s">
        <v>74</v>
      </c>
      <c r="D825" s="20" t="s">
        <v>131</v>
      </c>
      <c r="E825" s="68">
        <v>0</v>
      </c>
      <c r="F825" s="20" t="s">
        <v>154</v>
      </c>
      <c r="G825" s="20" t="s">
        <v>101</v>
      </c>
      <c r="H825" s="20" t="s">
        <v>133</v>
      </c>
      <c r="I825" s="20" t="s">
        <v>134</v>
      </c>
      <c r="J825" s="20" t="s">
        <v>135</v>
      </c>
      <c r="K825" s="20" t="s">
        <v>136</v>
      </c>
      <c r="L825" s="20" t="s">
        <v>137</v>
      </c>
      <c r="M825" s="20" t="s">
        <v>163</v>
      </c>
      <c r="N825" s="20" t="s">
        <v>139</v>
      </c>
      <c r="O825" s="20" t="s">
        <v>140</v>
      </c>
      <c r="P825" s="20" t="s">
        <v>132</v>
      </c>
      <c r="Q825" s="20" t="s">
        <v>93</v>
      </c>
      <c r="R825" s="20" t="s">
        <v>141</v>
      </c>
      <c r="S825" s="20" t="s">
        <v>164</v>
      </c>
      <c r="T825" s="68">
        <v>0</v>
      </c>
    </row>
    <row r="826" spans="1:20" x14ac:dyDescent="0.25">
      <c r="A826" s="21">
        <v>46216.426438310184</v>
      </c>
      <c r="B826" s="20" t="s">
        <v>35</v>
      </c>
      <c r="C826" s="20" t="s">
        <v>74</v>
      </c>
      <c r="D826" s="20" t="s">
        <v>131</v>
      </c>
      <c r="E826" s="68">
        <v>0</v>
      </c>
      <c r="F826" s="20" t="s">
        <v>154</v>
      </c>
      <c r="G826" s="20" t="s">
        <v>101</v>
      </c>
      <c r="H826" s="20" t="s">
        <v>133</v>
      </c>
      <c r="I826" s="20" t="s">
        <v>134</v>
      </c>
      <c r="J826" s="20" t="s">
        <v>135</v>
      </c>
      <c r="K826" s="20" t="s">
        <v>136</v>
      </c>
      <c r="L826" s="20" t="s">
        <v>137</v>
      </c>
      <c r="M826" s="20" t="s">
        <v>163</v>
      </c>
      <c r="N826" s="20" t="s">
        <v>139</v>
      </c>
      <c r="O826" s="20" t="s">
        <v>140</v>
      </c>
      <c r="P826" s="20" t="s">
        <v>132</v>
      </c>
      <c r="Q826" s="20" t="s">
        <v>101</v>
      </c>
      <c r="R826" s="20" t="s">
        <v>141</v>
      </c>
      <c r="S826" s="20" t="s">
        <v>164</v>
      </c>
      <c r="T826" s="68">
        <v>0</v>
      </c>
    </row>
    <row r="827" spans="1:20" x14ac:dyDescent="0.25">
      <c r="A827" s="21">
        <v>46216.426438310184</v>
      </c>
      <c r="B827" s="20" t="s">
        <v>35</v>
      </c>
      <c r="C827" s="20" t="s">
        <v>74</v>
      </c>
      <c r="D827" s="20" t="s">
        <v>131</v>
      </c>
      <c r="E827" s="68">
        <v>0</v>
      </c>
      <c r="F827" s="20" t="s">
        <v>154</v>
      </c>
      <c r="G827" s="20" t="s">
        <v>101</v>
      </c>
      <c r="H827" s="20" t="s">
        <v>133</v>
      </c>
      <c r="I827" s="20" t="s">
        <v>134</v>
      </c>
      <c r="J827" s="20" t="s">
        <v>135</v>
      </c>
      <c r="K827" s="20" t="s">
        <v>136</v>
      </c>
      <c r="L827" s="20" t="s">
        <v>137</v>
      </c>
      <c r="M827" s="20" t="s">
        <v>163</v>
      </c>
      <c r="N827" s="20" t="s">
        <v>139</v>
      </c>
      <c r="O827" s="20" t="s">
        <v>140</v>
      </c>
      <c r="P827" s="20" t="s">
        <v>132</v>
      </c>
      <c r="Q827" s="20" t="s">
        <v>95</v>
      </c>
      <c r="R827" s="20" t="s">
        <v>141</v>
      </c>
      <c r="S827" s="20" t="s">
        <v>164</v>
      </c>
      <c r="T827" s="68">
        <v>0</v>
      </c>
    </row>
    <row r="828" spans="1:20" x14ac:dyDescent="0.25">
      <c r="A828" s="21">
        <v>46216.426438310184</v>
      </c>
      <c r="B828" s="20" t="s">
        <v>35</v>
      </c>
      <c r="C828" s="20" t="s">
        <v>74</v>
      </c>
      <c r="D828" s="20" t="s">
        <v>131</v>
      </c>
      <c r="E828" s="68">
        <v>0</v>
      </c>
      <c r="F828" s="20" t="s">
        <v>154</v>
      </c>
      <c r="G828" s="20" t="s">
        <v>101</v>
      </c>
      <c r="H828" s="20" t="s">
        <v>133</v>
      </c>
      <c r="I828" s="20" t="s">
        <v>134</v>
      </c>
      <c r="J828" s="20" t="s">
        <v>135</v>
      </c>
      <c r="K828" s="20" t="s">
        <v>136</v>
      </c>
      <c r="L828" s="20" t="s">
        <v>137</v>
      </c>
      <c r="M828" s="20" t="s">
        <v>163</v>
      </c>
      <c r="N828" s="20" t="s">
        <v>139</v>
      </c>
      <c r="O828" s="20" t="s">
        <v>140</v>
      </c>
      <c r="P828" s="20" t="s">
        <v>132</v>
      </c>
      <c r="Q828" s="20" t="s">
        <v>97</v>
      </c>
      <c r="R828" s="20" t="s">
        <v>141</v>
      </c>
      <c r="S828" s="20" t="s">
        <v>164</v>
      </c>
      <c r="T828" s="68">
        <v>0</v>
      </c>
    </row>
    <row r="829" spans="1:20" x14ac:dyDescent="0.25">
      <c r="A829" s="21">
        <v>46216.426438310184</v>
      </c>
      <c r="B829" s="20" t="s">
        <v>35</v>
      </c>
      <c r="C829" s="20" t="s">
        <v>74</v>
      </c>
      <c r="D829" s="20" t="s">
        <v>131</v>
      </c>
      <c r="E829" s="68">
        <v>0</v>
      </c>
      <c r="F829" s="20" t="s">
        <v>154</v>
      </c>
      <c r="G829" s="20" t="s">
        <v>101</v>
      </c>
      <c r="H829" s="20" t="s">
        <v>133</v>
      </c>
      <c r="I829" s="20" t="s">
        <v>134</v>
      </c>
      <c r="J829" s="20" t="s">
        <v>135</v>
      </c>
      <c r="K829" s="20" t="s">
        <v>136</v>
      </c>
      <c r="L829" s="20" t="s">
        <v>137</v>
      </c>
      <c r="M829" s="20" t="s">
        <v>163</v>
      </c>
      <c r="N829" s="20" t="s">
        <v>139</v>
      </c>
      <c r="O829" s="20" t="s">
        <v>140</v>
      </c>
      <c r="P829" s="20" t="s">
        <v>132</v>
      </c>
      <c r="Q829" s="20" t="s">
        <v>99</v>
      </c>
      <c r="R829" s="20" t="s">
        <v>141</v>
      </c>
      <c r="S829" s="20" t="s">
        <v>164</v>
      </c>
      <c r="T829" s="68">
        <v>0</v>
      </c>
    </row>
    <row r="830" spans="1:20" x14ac:dyDescent="0.25">
      <c r="A830" s="21">
        <v>46216.426438310184</v>
      </c>
      <c r="B830" s="20" t="s">
        <v>35</v>
      </c>
      <c r="C830" s="20" t="s">
        <v>74</v>
      </c>
      <c r="D830" s="20" t="s">
        <v>131</v>
      </c>
      <c r="E830" s="68">
        <v>0</v>
      </c>
      <c r="F830" s="20" t="s">
        <v>155</v>
      </c>
      <c r="G830" s="20" t="s">
        <v>101</v>
      </c>
      <c r="H830" s="20" t="s">
        <v>133</v>
      </c>
      <c r="I830" s="20" t="s">
        <v>134</v>
      </c>
      <c r="J830" s="20" t="s">
        <v>135</v>
      </c>
      <c r="K830" s="20" t="s">
        <v>136</v>
      </c>
      <c r="L830" s="20" t="s">
        <v>137</v>
      </c>
      <c r="M830" s="20" t="s">
        <v>163</v>
      </c>
      <c r="N830" s="20" t="s">
        <v>139</v>
      </c>
      <c r="O830" s="20" t="s">
        <v>140</v>
      </c>
      <c r="P830" s="20" t="s">
        <v>132</v>
      </c>
      <c r="Q830" s="20" t="s">
        <v>89</v>
      </c>
      <c r="R830" s="20" t="s">
        <v>141</v>
      </c>
      <c r="S830" s="20" t="s">
        <v>164</v>
      </c>
      <c r="T830" s="68">
        <v>0</v>
      </c>
    </row>
    <row r="831" spans="1:20" x14ac:dyDescent="0.25">
      <c r="A831" s="21">
        <v>46216.426438310184</v>
      </c>
      <c r="B831" s="20" t="s">
        <v>35</v>
      </c>
      <c r="C831" s="20" t="s">
        <v>74</v>
      </c>
      <c r="D831" s="20" t="s">
        <v>131</v>
      </c>
      <c r="E831" s="68">
        <v>0</v>
      </c>
      <c r="F831" s="20" t="s">
        <v>155</v>
      </c>
      <c r="G831" s="20" t="s">
        <v>101</v>
      </c>
      <c r="H831" s="20" t="s">
        <v>133</v>
      </c>
      <c r="I831" s="20" t="s">
        <v>134</v>
      </c>
      <c r="J831" s="20" t="s">
        <v>135</v>
      </c>
      <c r="K831" s="20" t="s">
        <v>136</v>
      </c>
      <c r="L831" s="20" t="s">
        <v>137</v>
      </c>
      <c r="M831" s="20" t="s">
        <v>163</v>
      </c>
      <c r="N831" s="20" t="s">
        <v>139</v>
      </c>
      <c r="O831" s="20" t="s">
        <v>140</v>
      </c>
      <c r="P831" s="20" t="s">
        <v>132</v>
      </c>
      <c r="Q831" s="20" t="s">
        <v>91</v>
      </c>
      <c r="R831" s="20" t="s">
        <v>141</v>
      </c>
      <c r="S831" s="20" t="s">
        <v>164</v>
      </c>
      <c r="T831" s="68">
        <v>0</v>
      </c>
    </row>
    <row r="832" spans="1:20" x14ac:dyDescent="0.25">
      <c r="A832" s="21">
        <v>46216.426438310184</v>
      </c>
      <c r="B832" s="20" t="s">
        <v>35</v>
      </c>
      <c r="C832" s="20" t="s">
        <v>74</v>
      </c>
      <c r="D832" s="20" t="s">
        <v>131</v>
      </c>
      <c r="E832" s="68">
        <v>0</v>
      </c>
      <c r="F832" s="20" t="s">
        <v>155</v>
      </c>
      <c r="G832" s="20" t="s">
        <v>101</v>
      </c>
      <c r="H832" s="20" t="s">
        <v>133</v>
      </c>
      <c r="I832" s="20" t="s">
        <v>134</v>
      </c>
      <c r="J832" s="20" t="s">
        <v>135</v>
      </c>
      <c r="K832" s="20" t="s">
        <v>136</v>
      </c>
      <c r="L832" s="20" t="s">
        <v>137</v>
      </c>
      <c r="M832" s="20" t="s">
        <v>163</v>
      </c>
      <c r="N832" s="20" t="s">
        <v>139</v>
      </c>
      <c r="O832" s="20" t="s">
        <v>140</v>
      </c>
      <c r="P832" s="20" t="s">
        <v>132</v>
      </c>
      <c r="Q832" s="20" t="s">
        <v>93</v>
      </c>
      <c r="R832" s="20" t="s">
        <v>141</v>
      </c>
      <c r="S832" s="20" t="s">
        <v>164</v>
      </c>
      <c r="T832" s="68">
        <v>0</v>
      </c>
    </row>
    <row r="833" spans="1:20" x14ac:dyDescent="0.25">
      <c r="A833" s="21">
        <v>46216.426438310184</v>
      </c>
      <c r="B833" s="20" t="s">
        <v>35</v>
      </c>
      <c r="C833" s="20" t="s">
        <v>74</v>
      </c>
      <c r="D833" s="20" t="s">
        <v>131</v>
      </c>
      <c r="E833" s="68">
        <v>0</v>
      </c>
      <c r="F833" s="20" t="s">
        <v>155</v>
      </c>
      <c r="G833" s="20" t="s">
        <v>101</v>
      </c>
      <c r="H833" s="20" t="s">
        <v>133</v>
      </c>
      <c r="I833" s="20" t="s">
        <v>134</v>
      </c>
      <c r="J833" s="20" t="s">
        <v>135</v>
      </c>
      <c r="K833" s="20" t="s">
        <v>136</v>
      </c>
      <c r="L833" s="20" t="s">
        <v>137</v>
      </c>
      <c r="M833" s="20" t="s">
        <v>163</v>
      </c>
      <c r="N833" s="20" t="s">
        <v>139</v>
      </c>
      <c r="O833" s="20" t="s">
        <v>140</v>
      </c>
      <c r="P833" s="20" t="s">
        <v>132</v>
      </c>
      <c r="Q833" s="20" t="s">
        <v>101</v>
      </c>
      <c r="R833" s="20" t="s">
        <v>141</v>
      </c>
      <c r="S833" s="20" t="s">
        <v>164</v>
      </c>
      <c r="T833" s="68">
        <v>0</v>
      </c>
    </row>
    <row r="834" spans="1:20" x14ac:dyDescent="0.25">
      <c r="A834" s="21">
        <v>46216.426438310184</v>
      </c>
      <c r="B834" s="20" t="s">
        <v>35</v>
      </c>
      <c r="C834" s="20" t="s">
        <v>74</v>
      </c>
      <c r="D834" s="20" t="s">
        <v>131</v>
      </c>
      <c r="E834" s="68">
        <v>0</v>
      </c>
      <c r="F834" s="20" t="s">
        <v>155</v>
      </c>
      <c r="G834" s="20" t="s">
        <v>101</v>
      </c>
      <c r="H834" s="20" t="s">
        <v>133</v>
      </c>
      <c r="I834" s="20" t="s">
        <v>134</v>
      </c>
      <c r="J834" s="20" t="s">
        <v>135</v>
      </c>
      <c r="K834" s="20" t="s">
        <v>136</v>
      </c>
      <c r="L834" s="20" t="s">
        <v>137</v>
      </c>
      <c r="M834" s="20" t="s">
        <v>163</v>
      </c>
      <c r="N834" s="20" t="s">
        <v>139</v>
      </c>
      <c r="O834" s="20" t="s">
        <v>140</v>
      </c>
      <c r="P834" s="20" t="s">
        <v>132</v>
      </c>
      <c r="Q834" s="20" t="s">
        <v>95</v>
      </c>
      <c r="R834" s="20" t="s">
        <v>141</v>
      </c>
      <c r="S834" s="20" t="s">
        <v>164</v>
      </c>
      <c r="T834" s="68">
        <v>0</v>
      </c>
    </row>
    <row r="835" spans="1:20" x14ac:dyDescent="0.25">
      <c r="A835" s="21">
        <v>46216.426438310184</v>
      </c>
      <c r="B835" s="20" t="s">
        <v>35</v>
      </c>
      <c r="C835" s="20" t="s">
        <v>74</v>
      </c>
      <c r="D835" s="20" t="s">
        <v>131</v>
      </c>
      <c r="E835" s="68">
        <v>0</v>
      </c>
      <c r="F835" s="20" t="s">
        <v>155</v>
      </c>
      <c r="G835" s="20" t="s">
        <v>101</v>
      </c>
      <c r="H835" s="20" t="s">
        <v>133</v>
      </c>
      <c r="I835" s="20" t="s">
        <v>134</v>
      </c>
      <c r="J835" s="20" t="s">
        <v>135</v>
      </c>
      <c r="K835" s="20" t="s">
        <v>136</v>
      </c>
      <c r="L835" s="20" t="s">
        <v>137</v>
      </c>
      <c r="M835" s="20" t="s">
        <v>163</v>
      </c>
      <c r="N835" s="20" t="s">
        <v>139</v>
      </c>
      <c r="O835" s="20" t="s">
        <v>140</v>
      </c>
      <c r="P835" s="20" t="s">
        <v>132</v>
      </c>
      <c r="Q835" s="20" t="s">
        <v>97</v>
      </c>
      <c r="R835" s="20" t="s">
        <v>141</v>
      </c>
      <c r="S835" s="20" t="s">
        <v>164</v>
      </c>
      <c r="T835" s="68">
        <v>0</v>
      </c>
    </row>
    <row r="836" spans="1:20" x14ac:dyDescent="0.25">
      <c r="A836" s="21">
        <v>46216.426438310184</v>
      </c>
      <c r="B836" s="20" t="s">
        <v>35</v>
      </c>
      <c r="C836" s="20" t="s">
        <v>74</v>
      </c>
      <c r="D836" s="20" t="s">
        <v>131</v>
      </c>
      <c r="E836" s="68">
        <v>0</v>
      </c>
      <c r="F836" s="20" t="s">
        <v>155</v>
      </c>
      <c r="G836" s="20" t="s">
        <v>101</v>
      </c>
      <c r="H836" s="20" t="s">
        <v>133</v>
      </c>
      <c r="I836" s="20" t="s">
        <v>134</v>
      </c>
      <c r="J836" s="20" t="s">
        <v>135</v>
      </c>
      <c r="K836" s="20" t="s">
        <v>136</v>
      </c>
      <c r="L836" s="20" t="s">
        <v>137</v>
      </c>
      <c r="M836" s="20" t="s">
        <v>163</v>
      </c>
      <c r="N836" s="20" t="s">
        <v>139</v>
      </c>
      <c r="O836" s="20" t="s">
        <v>140</v>
      </c>
      <c r="P836" s="20" t="s">
        <v>132</v>
      </c>
      <c r="Q836" s="20" t="s">
        <v>99</v>
      </c>
      <c r="R836" s="20" t="s">
        <v>141</v>
      </c>
      <c r="S836" s="20" t="s">
        <v>164</v>
      </c>
      <c r="T836" s="68">
        <v>0</v>
      </c>
    </row>
    <row r="837" spans="1:20" x14ac:dyDescent="0.25">
      <c r="A837" s="21">
        <v>46216.426438310184</v>
      </c>
      <c r="B837" s="20" t="s">
        <v>35</v>
      </c>
      <c r="C837" s="20" t="s">
        <v>74</v>
      </c>
      <c r="D837" s="20" t="s">
        <v>131</v>
      </c>
      <c r="E837" s="68">
        <v>0</v>
      </c>
      <c r="F837" s="20" t="s">
        <v>156</v>
      </c>
      <c r="G837" s="20" t="s">
        <v>101</v>
      </c>
      <c r="H837" s="20" t="s">
        <v>133</v>
      </c>
      <c r="I837" s="20" t="s">
        <v>134</v>
      </c>
      <c r="J837" s="20" t="s">
        <v>135</v>
      </c>
      <c r="K837" s="20" t="s">
        <v>136</v>
      </c>
      <c r="L837" s="20" t="s">
        <v>137</v>
      </c>
      <c r="M837" s="20" t="s">
        <v>163</v>
      </c>
      <c r="N837" s="20" t="s">
        <v>139</v>
      </c>
      <c r="O837" s="20" t="s">
        <v>140</v>
      </c>
      <c r="P837" s="20" t="s">
        <v>132</v>
      </c>
      <c r="Q837" s="20" t="s">
        <v>89</v>
      </c>
      <c r="R837" s="20" t="s">
        <v>141</v>
      </c>
      <c r="S837" s="20" t="s">
        <v>164</v>
      </c>
      <c r="T837" s="68">
        <v>0</v>
      </c>
    </row>
    <row r="838" spans="1:20" x14ac:dyDescent="0.25">
      <c r="A838" s="21">
        <v>46216.426438310184</v>
      </c>
      <c r="B838" s="20" t="s">
        <v>35</v>
      </c>
      <c r="C838" s="20" t="s">
        <v>74</v>
      </c>
      <c r="D838" s="20" t="s">
        <v>131</v>
      </c>
      <c r="E838" s="68">
        <v>0</v>
      </c>
      <c r="F838" s="20" t="s">
        <v>156</v>
      </c>
      <c r="G838" s="20" t="s">
        <v>101</v>
      </c>
      <c r="H838" s="20" t="s">
        <v>133</v>
      </c>
      <c r="I838" s="20" t="s">
        <v>134</v>
      </c>
      <c r="J838" s="20" t="s">
        <v>135</v>
      </c>
      <c r="K838" s="20" t="s">
        <v>136</v>
      </c>
      <c r="L838" s="20" t="s">
        <v>137</v>
      </c>
      <c r="M838" s="20" t="s">
        <v>163</v>
      </c>
      <c r="N838" s="20" t="s">
        <v>139</v>
      </c>
      <c r="O838" s="20" t="s">
        <v>140</v>
      </c>
      <c r="P838" s="20" t="s">
        <v>132</v>
      </c>
      <c r="Q838" s="20" t="s">
        <v>91</v>
      </c>
      <c r="R838" s="20" t="s">
        <v>141</v>
      </c>
      <c r="S838" s="20" t="s">
        <v>164</v>
      </c>
      <c r="T838" s="68">
        <v>0</v>
      </c>
    </row>
    <row r="839" spans="1:20" x14ac:dyDescent="0.25">
      <c r="A839" s="21">
        <v>46216.426438310184</v>
      </c>
      <c r="B839" s="20" t="s">
        <v>35</v>
      </c>
      <c r="C839" s="20" t="s">
        <v>74</v>
      </c>
      <c r="D839" s="20" t="s">
        <v>131</v>
      </c>
      <c r="E839" s="68">
        <v>0</v>
      </c>
      <c r="F839" s="20" t="s">
        <v>156</v>
      </c>
      <c r="G839" s="20" t="s">
        <v>101</v>
      </c>
      <c r="H839" s="20" t="s">
        <v>133</v>
      </c>
      <c r="I839" s="20" t="s">
        <v>134</v>
      </c>
      <c r="J839" s="20" t="s">
        <v>135</v>
      </c>
      <c r="K839" s="20" t="s">
        <v>136</v>
      </c>
      <c r="L839" s="20" t="s">
        <v>137</v>
      </c>
      <c r="M839" s="20" t="s">
        <v>163</v>
      </c>
      <c r="N839" s="20" t="s">
        <v>139</v>
      </c>
      <c r="O839" s="20" t="s">
        <v>140</v>
      </c>
      <c r="P839" s="20" t="s">
        <v>132</v>
      </c>
      <c r="Q839" s="20" t="s">
        <v>93</v>
      </c>
      <c r="R839" s="20" t="s">
        <v>141</v>
      </c>
      <c r="S839" s="20" t="s">
        <v>164</v>
      </c>
      <c r="T839" s="68">
        <v>0</v>
      </c>
    </row>
    <row r="840" spans="1:20" x14ac:dyDescent="0.25">
      <c r="A840" s="21">
        <v>46216.426438310184</v>
      </c>
      <c r="B840" s="20" t="s">
        <v>35</v>
      </c>
      <c r="C840" s="20" t="s">
        <v>74</v>
      </c>
      <c r="D840" s="20" t="s">
        <v>131</v>
      </c>
      <c r="E840" s="68">
        <v>0</v>
      </c>
      <c r="F840" s="20" t="s">
        <v>156</v>
      </c>
      <c r="G840" s="20" t="s">
        <v>101</v>
      </c>
      <c r="H840" s="20" t="s">
        <v>133</v>
      </c>
      <c r="I840" s="20" t="s">
        <v>134</v>
      </c>
      <c r="J840" s="20" t="s">
        <v>135</v>
      </c>
      <c r="K840" s="20" t="s">
        <v>136</v>
      </c>
      <c r="L840" s="20" t="s">
        <v>137</v>
      </c>
      <c r="M840" s="20" t="s">
        <v>163</v>
      </c>
      <c r="N840" s="20" t="s">
        <v>139</v>
      </c>
      <c r="O840" s="20" t="s">
        <v>140</v>
      </c>
      <c r="P840" s="20" t="s">
        <v>132</v>
      </c>
      <c r="Q840" s="20" t="s">
        <v>101</v>
      </c>
      <c r="R840" s="20" t="s">
        <v>141</v>
      </c>
      <c r="S840" s="20" t="s">
        <v>164</v>
      </c>
      <c r="T840" s="68">
        <v>0</v>
      </c>
    </row>
    <row r="841" spans="1:20" x14ac:dyDescent="0.25">
      <c r="A841" s="21">
        <v>46216.426438310184</v>
      </c>
      <c r="B841" s="20" t="s">
        <v>35</v>
      </c>
      <c r="C841" s="20" t="s">
        <v>74</v>
      </c>
      <c r="D841" s="20" t="s">
        <v>131</v>
      </c>
      <c r="E841" s="68">
        <v>0</v>
      </c>
      <c r="F841" s="20" t="s">
        <v>156</v>
      </c>
      <c r="G841" s="20" t="s">
        <v>101</v>
      </c>
      <c r="H841" s="20" t="s">
        <v>133</v>
      </c>
      <c r="I841" s="20" t="s">
        <v>134</v>
      </c>
      <c r="J841" s="20" t="s">
        <v>135</v>
      </c>
      <c r="K841" s="20" t="s">
        <v>136</v>
      </c>
      <c r="L841" s="20" t="s">
        <v>137</v>
      </c>
      <c r="M841" s="20" t="s">
        <v>163</v>
      </c>
      <c r="N841" s="20" t="s">
        <v>139</v>
      </c>
      <c r="O841" s="20" t="s">
        <v>140</v>
      </c>
      <c r="P841" s="20" t="s">
        <v>132</v>
      </c>
      <c r="Q841" s="20" t="s">
        <v>95</v>
      </c>
      <c r="R841" s="20" t="s">
        <v>141</v>
      </c>
      <c r="S841" s="20" t="s">
        <v>164</v>
      </c>
      <c r="T841" s="68">
        <v>0</v>
      </c>
    </row>
    <row r="842" spans="1:20" x14ac:dyDescent="0.25">
      <c r="A842" s="21">
        <v>46216.426438310184</v>
      </c>
      <c r="B842" s="20" t="s">
        <v>35</v>
      </c>
      <c r="C842" s="20" t="s">
        <v>74</v>
      </c>
      <c r="D842" s="20" t="s">
        <v>131</v>
      </c>
      <c r="E842" s="68">
        <v>0</v>
      </c>
      <c r="F842" s="20" t="s">
        <v>156</v>
      </c>
      <c r="G842" s="20" t="s">
        <v>101</v>
      </c>
      <c r="H842" s="20" t="s">
        <v>133</v>
      </c>
      <c r="I842" s="20" t="s">
        <v>134</v>
      </c>
      <c r="J842" s="20" t="s">
        <v>135</v>
      </c>
      <c r="K842" s="20" t="s">
        <v>136</v>
      </c>
      <c r="L842" s="20" t="s">
        <v>137</v>
      </c>
      <c r="M842" s="20" t="s">
        <v>163</v>
      </c>
      <c r="N842" s="20" t="s">
        <v>139</v>
      </c>
      <c r="O842" s="20" t="s">
        <v>140</v>
      </c>
      <c r="P842" s="20" t="s">
        <v>132</v>
      </c>
      <c r="Q842" s="20" t="s">
        <v>97</v>
      </c>
      <c r="R842" s="20" t="s">
        <v>141</v>
      </c>
      <c r="S842" s="20" t="s">
        <v>164</v>
      </c>
      <c r="T842" s="68">
        <v>0</v>
      </c>
    </row>
    <row r="843" spans="1:20" x14ac:dyDescent="0.25">
      <c r="A843" s="21">
        <v>46216.426438310184</v>
      </c>
      <c r="B843" s="20" t="s">
        <v>35</v>
      </c>
      <c r="C843" s="20" t="s">
        <v>74</v>
      </c>
      <c r="D843" s="20" t="s">
        <v>131</v>
      </c>
      <c r="E843" s="68">
        <v>0</v>
      </c>
      <c r="F843" s="20" t="s">
        <v>156</v>
      </c>
      <c r="G843" s="20" t="s">
        <v>101</v>
      </c>
      <c r="H843" s="20" t="s">
        <v>133</v>
      </c>
      <c r="I843" s="20" t="s">
        <v>134</v>
      </c>
      <c r="J843" s="20" t="s">
        <v>135</v>
      </c>
      <c r="K843" s="20" t="s">
        <v>136</v>
      </c>
      <c r="L843" s="20" t="s">
        <v>137</v>
      </c>
      <c r="M843" s="20" t="s">
        <v>163</v>
      </c>
      <c r="N843" s="20" t="s">
        <v>139</v>
      </c>
      <c r="O843" s="20" t="s">
        <v>140</v>
      </c>
      <c r="P843" s="20" t="s">
        <v>132</v>
      </c>
      <c r="Q843" s="20" t="s">
        <v>99</v>
      </c>
      <c r="R843" s="20" t="s">
        <v>141</v>
      </c>
      <c r="S843" s="20" t="s">
        <v>164</v>
      </c>
      <c r="T843" s="68">
        <v>0</v>
      </c>
    </row>
    <row r="844" spans="1:20" x14ac:dyDescent="0.25">
      <c r="A844" s="21">
        <v>46216.426438310184</v>
      </c>
      <c r="B844" s="20" t="s">
        <v>35</v>
      </c>
      <c r="C844" s="20" t="s">
        <v>76</v>
      </c>
      <c r="D844" s="20" t="s">
        <v>157</v>
      </c>
      <c r="E844" s="68">
        <v>0</v>
      </c>
      <c r="F844" s="20" t="s">
        <v>132</v>
      </c>
      <c r="G844" s="20" t="s">
        <v>101</v>
      </c>
      <c r="H844" s="20" t="s">
        <v>133</v>
      </c>
      <c r="I844" s="20" t="s">
        <v>134</v>
      </c>
      <c r="J844" s="20" t="s">
        <v>135</v>
      </c>
      <c r="K844" s="20" t="s">
        <v>136</v>
      </c>
      <c r="L844" s="20" t="s">
        <v>137</v>
      </c>
      <c r="M844" s="20" t="s">
        <v>163</v>
      </c>
      <c r="N844" s="20" t="s">
        <v>139</v>
      </c>
      <c r="O844" s="20" t="s">
        <v>140</v>
      </c>
      <c r="P844" s="20" t="s">
        <v>132</v>
      </c>
      <c r="Q844" s="20" t="s">
        <v>89</v>
      </c>
      <c r="R844" s="20" t="s">
        <v>141</v>
      </c>
      <c r="S844" s="20" t="s">
        <v>164</v>
      </c>
      <c r="T844" s="68">
        <v>0</v>
      </c>
    </row>
    <row r="845" spans="1:20" x14ac:dyDescent="0.25">
      <c r="A845" s="21">
        <v>46216.426438310184</v>
      </c>
      <c r="B845" s="20" t="s">
        <v>35</v>
      </c>
      <c r="C845" s="20" t="s">
        <v>76</v>
      </c>
      <c r="D845" s="20" t="s">
        <v>157</v>
      </c>
      <c r="E845" s="68">
        <v>0</v>
      </c>
      <c r="F845" s="20" t="s">
        <v>132</v>
      </c>
      <c r="G845" s="20" t="s">
        <v>101</v>
      </c>
      <c r="H845" s="20" t="s">
        <v>133</v>
      </c>
      <c r="I845" s="20" t="s">
        <v>134</v>
      </c>
      <c r="J845" s="20" t="s">
        <v>135</v>
      </c>
      <c r="K845" s="20" t="s">
        <v>136</v>
      </c>
      <c r="L845" s="20" t="s">
        <v>137</v>
      </c>
      <c r="M845" s="20" t="s">
        <v>163</v>
      </c>
      <c r="N845" s="20" t="s">
        <v>139</v>
      </c>
      <c r="O845" s="20" t="s">
        <v>140</v>
      </c>
      <c r="P845" s="20" t="s">
        <v>132</v>
      </c>
      <c r="Q845" s="20" t="s">
        <v>91</v>
      </c>
      <c r="R845" s="20" t="s">
        <v>141</v>
      </c>
      <c r="S845" s="20" t="s">
        <v>164</v>
      </c>
      <c r="T845" s="68">
        <v>0</v>
      </c>
    </row>
    <row r="846" spans="1:20" x14ac:dyDescent="0.25">
      <c r="A846" s="21">
        <v>46216.426438310184</v>
      </c>
      <c r="B846" s="20" t="s">
        <v>35</v>
      </c>
      <c r="C846" s="20" t="s">
        <v>76</v>
      </c>
      <c r="D846" s="20" t="s">
        <v>157</v>
      </c>
      <c r="E846" s="68">
        <v>0</v>
      </c>
      <c r="F846" s="20" t="s">
        <v>132</v>
      </c>
      <c r="G846" s="20" t="s">
        <v>101</v>
      </c>
      <c r="H846" s="20" t="s">
        <v>133</v>
      </c>
      <c r="I846" s="20" t="s">
        <v>134</v>
      </c>
      <c r="J846" s="20" t="s">
        <v>135</v>
      </c>
      <c r="K846" s="20" t="s">
        <v>136</v>
      </c>
      <c r="L846" s="20" t="s">
        <v>137</v>
      </c>
      <c r="M846" s="20" t="s">
        <v>163</v>
      </c>
      <c r="N846" s="20" t="s">
        <v>139</v>
      </c>
      <c r="O846" s="20" t="s">
        <v>140</v>
      </c>
      <c r="P846" s="20" t="s">
        <v>132</v>
      </c>
      <c r="Q846" s="20" t="s">
        <v>93</v>
      </c>
      <c r="R846" s="20" t="s">
        <v>141</v>
      </c>
      <c r="S846" s="20" t="s">
        <v>164</v>
      </c>
      <c r="T846" s="68">
        <v>0</v>
      </c>
    </row>
    <row r="847" spans="1:20" x14ac:dyDescent="0.25">
      <c r="A847" s="21">
        <v>46216.426438310184</v>
      </c>
      <c r="B847" s="20" t="s">
        <v>35</v>
      </c>
      <c r="C847" s="20" t="s">
        <v>76</v>
      </c>
      <c r="D847" s="20" t="s">
        <v>157</v>
      </c>
      <c r="E847" s="68">
        <v>0</v>
      </c>
      <c r="F847" s="20" t="s">
        <v>132</v>
      </c>
      <c r="G847" s="20" t="s">
        <v>101</v>
      </c>
      <c r="H847" s="20" t="s">
        <v>133</v>
      </c>
      <c r="I847" s="20" t="s">
        <v>134</v>
      </c>
      <c r="J847" s="20" t="s">
        <v>135</v>
      </c>
      <c r="K847" s="20" t="s">
        <v>136</v>
      </c>
      <c r="L847" s="20" t="s">
        <v>137</v>
      </c>
      <c r="M847" s="20" t="s">
        <v>163</v>
      </c>
      <c r="N847" s="20" t="s">
        <v>139</v>
      </c>
      <c r="O847" s="20" t="s">
        <v>140</v>
      </c>
      <c r="P847" s="20" t="s">
        <v>132</v>
      </c>
      <c r="Q847" s="20" t="s">
        <v>97</v>
      </c>
      <c r="R847" s="20" t="s">
        <v>141</v>
      </c>
      <c r="S847" s="20" t="s">
        <v>164</v>
      </c>
      <c r="T847" s="68">
        <v>0</v>
      </c>
    </row>
    <row r="848" spans="1:20" x14ac:dyDescent="0.25">
      <c r="A848" s="21">
        <v>46216.426438310184</v>
      </c>
      <c r="B848" s="20" t="s">
        <v>35</v>
      </c>
      <c r="C848" s="20" t="s">
        <v>76</v>
      </c>
      <c r="D848" s="20" t="s">
        <v>157</v>
      </c>
      <c r="E848" s="68">
        <v>0</v>
      </c>
      <c r="F848" s="20" t="s">
        <v>132</v>
      </c>
      <c r="G848" s="20" t="s">
        <v>101</v>
      </c>
      <c r="H848" s="20" t="s">
        <v>133</v>
      </c>
      <c r="I848" s="20" t="s">
        <v>134</v>
      </c>
      <c r="J848" s="20" t="s">
        <v>135</v>
      </c>
      <c r="K848" s="20" t="s">
        <v>136</v>
      </c>
      <c r="L848" s="20" t="s">
        <v>137</v>
      </c>
      <c r="M848" s="20" t="s">
        <v>163</v>
      </c>
      <c r="N848" s="20" t="s">
        <v>139</v>
      </c>
      <c r="O848" s="20" t="s">
        <v>140</v>
      </c>
      <c r="P848" s="20" t="s">
        <v>132</v>
      </c>
      <c r="Q848" s="20" t="s">
        <v>99</v>
      </c>
      <c r="R848" s="20" t="s">
        <v>141</v>
      </c>
      <c r="S848" s="20" t="s">
        <v>164</v>
      </c>
      <c r="T848" s="68">
        <v>0</v>
      </c>
    </row>
    <row r="849" spans="1:20" x14ac:dyDescent="0.25">
      <c r="A849" s="21">
        <v>46216.426438310184</v>
      </c>
      <c r="B849" s="20" t="s">
        <v>35</v>
      </c>
      <c r="C849" s="20" t="s">
        <v>76</v>
      </c>
      <c r="D849" s="20" t="s">
        <v>157</v>
      </c>
      <c r="E849" s="68">
        <v>0</v>
      </c>
      <c r="F849" s="20" t="s">
        <v>143</v>
      </c>
      <c r="G849" s="20" t="s">
        <v>101</v>
      </c>
      <c r="H849" s="20" t="s">
        <v>133</v>
      </c>
      <c r="I849" s="20" t="s">
        <v>134</v>
      </c>
      <c r="J849" s="20" t="s">
        <v>135</v>
      </c>
      <c r="K849" s="20" t="s">
        <v>136</v>
      </c>
      <c r="L849" s="20" t="s">
        <v>137</v>
      </c>
      <c r="M849" s="20" t="s">
        <v>163</v>
      </c>
      <c r="N849" s="20" t="s">
        <v>139</v>
      </c>
      <c r="O849" s="20" t="s">
        <v>140</v>
      </c>
      <c r="P849" s="20" t="s">
        <v>132</v>
      </c>
      <c r="Q849" s="20" t="s">
        <v>89</v>
      </c>
      <c r="R849" s="20" t="s">
        <v>141</v>
      </c>
      <c r="S849" s="20" t="s">
        <v>164</v>
      </c>
      <c r="T849" s="68">
        <v>0</v>
      </c>
    </row>
    <row r="850" spans="1:20" x14ac:dyDescent="0.25">
      <c r="A850" s="21">
        <v>46216.426438310184</v>
      </c>
      <c r="B850" s="20" t="s">
        <v>35</v>
      </c>
      <c r="C850" s="20" t="s">
        <v>76</v>
      </c>
      <c r="D850" s="20" t="s">
        <v>157</v>
      </c>
      <c r="E850" s="68">
        <v>0</v>
      </c>
      <c r="F850" s="20" t="s">
        <v>143</v>
      </c>
      <c r="G850" s="20" t="s">
        <v>101</v>
      </c>
      <c r="H850" s="20" t="s">
        <v>133</v>
      </c>
      <c r="I850" s="20" t="s">
        <v>134</v>
      </c>
      <c r="J850" s="20" t="s">
        <v>135</v>
      </c>
      <c r="K850" s="20" t="s">
        <v>136</v>
      </c>
      <c r="L850" s="20" t="s">
        <v>137</v>
      </c>
      <c r="M850" s="20" t="s">
        <v>163</v>
      </c>
      <c r="N850" s="20" t="s">
        <v>139</v>
      </c>
      <c r="O850" s="20" t="s">
        <v>140</v>
      </c>
      <c r="P850" s="20" t="s">
        <v>132</v>
      </c>
      <c r="Q850" s="20" t="s">
        <v>91</v>
      </c>
      <c r="R850" s="20" t="s">
        <v>141</v>
      </c>
      <c r="S850" s="20" t="s">
        <v>164</v>
      </c>
      <c r="T850" s="68">
        <v>0</v>
      </c>
    </row>
    <row r="851" spans="1:20" x14ac:dyDescent="0.25">
      <c r="A851" s="21">
        <v>46216.426438310184</v>
      </c>
      <c r="B851" s="20" t="s">
        <v>35</v>
      </c>
      <c r="C851" s="20" t="s">
        <v>76</v>
      </c>
      <c r="D851" s="20" t="s">
        <v>157</v>
      </c>
      <c r="E851" s="68">
        <v>0</v>
      </c>
      <c r="F851" s="20" t="s">
        <v>143</v>
      </c>
      <c r="G851" s="20" t="s">
        <v>101</v>
      </c>
      <c r="H851" s="20" t="s">
        <v>133</v>
      </c>
      <c r="I851" s="20" t="s">
        <v>134</v>
      </c>
      <c r="J851" s="20" t="s">
        <v>135</v>
      </c>
      <c r="K851" s="20" t="s">
        <v>136</v>
      </c>
      <c r="L851" s="20" t="s">
        <v>137</v>
      </c>
      <c r="M851" s="20" t="s">
        <v>163</v>
      </c>
      <c r="N851" s="20" t="s">
        <v>139</v>
      </c>
      <c r="O851" s="20" t="s">
        <v>140</v>
      </c>
      <c r="P851" s="20" t="s">
        <v>132</v>
      </c>
      <c r="Q851" s="20" t="s">
        <v>93</v>
      </c>
      <c r="R851" s="20" t="s">
        <v>141</v>
      </c>
      <c r="S851" s="20" t="s">
        <v>164</v>
      </c>
      <c r="T851" s="68">
        <v>0</v>
      </c>
    </row>
    <row r="852" spans="1:20" x14ac:dyDescent="0.25">
      <c r="A852" s="21">
        <v>46216.426438310184</v>
      </c>
      <c r="B852" s="20" t="s">
        <v>35</v>
      </c>
      <c r="C852" s="20" t="s">
        <v>76</v>
      </c>
      <c r="D852" s="20" t="s">
        <v>157</v>
      </c>
      <c r="E852" s="68">
        <v>0</v>
      </c>
      <c r="F852" s="20" t="s">
        <v>143</v>
      </c>
      <c r="G852" s="20" t="s">
        <v>101</v>
      </c>
      <c r="H852" s="20" t="s">
        <v>133</v>
      </c>
      <c r="I852" s="20" t="s">
        <v>134</v>
      </c>
      <c r="J852" s="20" t="s">
        <v>135</v>
      </c>
      <c r="K852" s="20" t="s">
        <v>136</v>
      </c>
      <c r="L852" s="20" t="s">
        <v>137</v>
      </c>
      <c r="M852" s="20" t="s">
        <v>163</v>
      </c>
      <c r="N852" s="20" t="s">
        <v>139</v>
      </c>
      <c r="O852" s="20" t="s">
        <v>140</v>
      </c>
      <c r="P852" s="20" t="s">
        <v>132</v>
      </c>
      <c r="Q852" s="20" t="s">
        <v>97</v>
      </c>
      <c r="R852" s="20" t="s">
        <v>141</v>
      </c>
      <c r="S852" s="20" t="s">
        <v>164</v>
      </c>
      <c r="T852" s="68">
        <v>0</v>
      </c>
    </row>
    <row r="853" spans="1:20" x14ac:dyDescent="0.25">
      <c r="A853" s="21">
        <v>46216.426438310184</v>
      </c>
      <c r="B853" s="20" t="s">
        <v>35</v>
      </c>
      <c r="C853" s="20" t="s">
        <v>76</v>
      </c>
      <c r="D853" s="20" t="s">
        <v>157</v>
      </c>
      <c r="E853" s="68">
        <v>0</v>
      </c>
      <c r="F853" s="20" t="s">
        <v>143</v>
      </c>
      <c r="G853" s="20" t="s">
        <v>101</v>
      </c>
      <c r="H853" s="20" t="s">
        <v>133</v>
      </c>
      <c r="I853" s="20" t="s">
        <v>134</v>
      </c>
      <c r="J853" s="20" t="s">
        <v>135</v>
      </c>
      <c r="K853" s="20" t="s">
        <v>136</v>
      </c>
      <c r="L853" s="20" t="s">
        <v>137</v>
      </c>
      <c r="M853" s="20" t="s">
        <v>163</v>
      </c>
      <c r="N853" s="20" t="s">
        <v>139</v>
      </c>
      <c r="O853" s="20" t="s">
        <v>140</v>
      </c>
      <c r="P853" s="20" t="s">
        <v>132</v>
      </c>
      <c r="Q853" s="20" t="s">
        <v>99</v>
      </c>
      <c r="R853" s="20" t="s">
        <v>141</v>
      </c>
      <c r="S853" s="20" t="s">
        <v>164</v>
      </c>
      <c r="T853" s="68">
        <v>0</v>
      </c>
    </row>
    <row r="854" spans="1:20" x14ac:dyDescent="0.25">
      <c r="A854" s="21">
        <v>46216.426438310184</v>
      </c>
      <c r="B854" s="20" t="s">
        <v>35</v>
      </c>
      <c r="C854" s="20" t="s">
        <v>76</v>
      </c>
      <c r="D854" s="20" t="s">
        <v>157</v>
      </c>
      <c r="E854" s="68">
        <v>0</v>
      </c>
      <c r="F854" s="20" t="s">
        <v>144</v>
      </c>
      <c r="G854" s="20" t="s">
        <v>101</v>
      </c>
      <c r="H854" s="20" t="s">
        <v>133</v>
      </c>
      <c r="I854" s="20" t="s">
        <v>134</v>
      </c>
      <c r="J854" s="20" t="s">
        <v>135</v>
      </c>
      <c r="K854" s="20" t="s">
        <v>136</v>
      </c>
      <c r="L854" s="20" t="s">
        <v>137</v>
      </c>
      <c r="M854" s="20" t="s">
        <v>163</v>
      </c>
      <c r="N854" s="20" t="s">
        <v>139</v>
      </c>
      <c r="O854" s="20" t="s">
        <v>140</v>
      </c>
      <c r="P854" s="20" t="s">
        <v>132</v>
      </c>
      <c r="Q854" s="20" t="s">
        <v>89</v>
      </c>
      <c r="R854" s="20" t="s">
        <v>141</v>
      </c>
      <c r="S854" s="20" t="s">
        <v>164</v>
      </c>
      <c r="T854" s="68">
        <v>0</v>
      </c>
    </row>
    <row r="855" spans="1:20" x14ac:dyDescent="0.25">
      <c r="A855" s="21">
        <v>46216.426438310184</v>
      </c>
      <c r="B855" s="20" t="s">
        <v>35</v>
      </c>
      <c r="C855" s="20" t="s">
        <v>76</v>
      </c>
      <c r="D855" s="20" t="s">
        <v>157</v>
      </c>
      <c r="E855" s="68">
        <v>0</v>
      </c>
      <c r="F855" s="20" t="s">
        <v>144</v>
      </c>
      <c r="G855" s="20" t="s">
        <v>101</v>
      </c>
      <c r="H855" s="20" t="s">
        <v>133</v>
      </c>
      <c r="I855" s="20" t="s">
        <v>134</v>
      </c>
      <c r="J855" s="20" t="s">
        <v>135</v>
      </c>
      <c r="K855" s="20" t="s">
        <v>136</v>
      </c>
      <c r="L855" s="20" t="s">
        <v>137</v>
      </c>
      <c r="M855" s="20" t="s">
        <v>163</v>
      </c>
      <c r="N855" s="20" t="s">
        <v>139</v>
      </c>
      <c r="O855" s="20" t="s">
        <v>140</v>
      </c>
      <c r="P855" s="20" t="s">
        <v>132</v>
      </c>
      <c r="Q855" s="20" t="s">
        <v>91</v>
      </c>
      <c r="R855" s="20" t="s">
        <v>141</v>
      </c>
      <c r="S855" s="20" t="s">
        <v>164</v>
      </c>
      <c r="T855" s="68">
        <v>0</v>
      </c>
    </row>
    <row r="856" spans="1:20" x14ac:dyDescent="0.25">
      <c r="A856" s="21">
        <v>46216.426438310184</v>
      </c>
      <c r="B856" s="20" t="s">
        <v>35</v>
      </c>
      <c r="C856" s="20" t="s">
        <v>76</v>
      </c>
      <c r="D856" s="20" t="s">
        <v>157</v>
      </c>
      <c r="E856" s="68">
        <v>0</v>
      </c>
      <c r="F856" s="20" t="s">
        <v>144</v>
      </c>
      <c r="G856" s="20" t="s">
        <v>101</v>
      </c>
      <c r="H856" s="20" t="s">
        <v>133</v>
      </c>
      <c r="I856" s="20" t="s">
        <v>134</v>
      </c>
      <c r="J856" s="20" t="s">
        <v>135</v>
      </c>
      <c r="K856" s="20" t="s">
        <v>136</v>
      </c>
      <c r="L856" s="20" t="s">
        <v>137</v>
      </c>
      <c r="M856" s="20" t="s">
        <v>163</v>
      </c>
      <c r="N856" s="20" t="s">
        <v>139</v>
      </c>
      <c r="O856" s="20" t="s">
        <v>140</v>
      </c>
      <c r="P856" s="20" t="s">
        <v>132</v>
      </c>
      <c r="Q856" s="20" t="s">
        <v>93</v>
      </c>
      <c r="R856" s="20" t="s">
        <v>141</v>
      </c>
      <c r="S856" s="20" t="s">
        <v>164</v>
      </c>
      <c r="T856" s="68">
        <v>0</v>
      </c>
    </row>
    <row r="857" spans="1:20" x14ac:dyDescent="0.25">
      <c r="A857" s="21">
        <v>46216.426438310184</v>
      </c>
      <c r="B857" s="20" t="s">
        <v>35</v>
      </c>
      <c r="C857" s="20" t="s">
        <v>76</v>
      </c>
      <c r="D857" s="20" t="s">
        <v>157</v>
      </c>
      <c r="E857" s="68">
        <v>0</v>
      </c>
      <c r="F857" s="20" t="s">
        <v>144</v>
      </c>
      <c r="G857" s="20" t="s">
        <v>101</v>
      </c>
      <c r="H857" s="20" t="s">
        <v>133</v>
      </c>
      <c r="I857" s="20" t="s">
        <v>134</v>
      </c>
      <c r="J857" s="20" t="s">
        <v>135</v>
      </c>
      <c r="K857" s="20" t="s">
        <v>136</v>
      </c>
      <c r="L857" s="20" t="s">
        <v>137</v>
      </c>
      <c r="M857" s="20" t="s">
        <v>163</v>
      </c>
      <c r="N857" s="20" t="s">
        <v>139</v>
      </c>
      <c r="O857" s="20" t="s">
        <v>140</v>
      </c>
      <c r="P857" s="20" t="s">
        <v>132</v>
      </c>
      <c r="Q857" s="20" t="s">
        <v>97</v>
      </c>
      <c r="R857" s="20" t="s">
        <v>141</v>
      </c>
      <c r="S857" s="20" t="s">
        <v>164</v>
      </c>
      <c r="T857" s="68">
        <v>0</v>
      </c>
    </row>
    <row r="858" spans="1:20" x14ac:dyDescent="0.25">
      <c r="A858" s="21">
        <v>46216.426438310184</v>
      </c>
      <c r="B858" s="20" t="s">
        <v>35</v>
      </c>
      <c r="C858" s="20" t="s">
        <v>76</v>
      </c>
      <c r="D858" s="20" t="s">
        <v>157</v>
      </c>
      <c r="E858" s="68">
        <v>0</v>
      </c>
      <c r="F858" s="20" t="s">
        <v>144</v>
      </c>
      <c r="G858" s="20" t="s">
        <v>101</v>
      </c>
      <c r="H858" s="20" t="s">
        <v>133</v>
      </c>
      <c r="I858" s="20" t="s">
        <v>134</v>
      </c>
      <c r="J858" s="20" t="s">
        <v>135</v>
      </c>
      <c r="K858" s="20" t="s">
        <v>136</v>
      </c>
      <c r="L858" s="20" t="s">
        <v>137</v>
      </c>
      <c r="M858" s="20" t="s">
        <v>163</v>
      </c>
      <c r="N858" s="20" t="s">
        <v>139</v>
      </c>
      <c r="O858" s="20" t="s">
        <v>140</v>
      </c>
      <c r="P858" s="20" t="s">
        <v>132</v>
      </c>
      <c r="Q858" s="20" t="s">
        <v>99</v>
      </c>
      <c r="R858" s="20" t="s">
        <v>141</v>
      </c>
      <c r="S858" s="20" t="s">
        <v>164</v>
      </c>
      <c r="T858" s="68">
        <v>0</v>
      </c>
    </row>
    <row r="859" spans="1:20" x14ac:dyDescent="0.25">
      <c r="A859" s="21">
        <v>46216.426438310184</v>
      </c>
      <c r="B859" s="20" t="s">
        <v>35</v>
      </c>
      <c r="C859" s="20" t="s">
        <v>76</v>
      </c>
      <c r="D859" s="20" t="s">
        <v>157</v>
      </c>
      <c r="E859" s="68">
        <v>0</v>
      </c>
      <c r="F859" s="20" t="s">
        <v>145</v>
      </c>
      <c r="G859" s="20" t="s">
        <v>101</v>
      </c>
      <c r="H859" s="20" t="s">
        <v>133</v>
      </c>
      <c r="I859" s="20" t="s">
        <v>134</v>
      </c>
      <c r="J859" s="20" t="s">
        <v>135</v>
      </c>
      <c r="K859" s="20" t="s">
        <v>136</v>
      </c>
      <c r="L859" s="20" t="s">
        <v>137</v>
      </c>
      <c r="M859" s="20" t="s">
        <v>163</v>
      </c>
      <c r="N859" s="20" t="s">
        <v>139</v>
      </c>
      <c r="O859" s="20" t="s">
        <v>140</v>
      </c>
      <c r="P859" s="20" t="s">
        <v>132</v>
      </c>
      <c r="Q859" s="20" t="s">
        <v>89</v>
      </c>
      <c r="R859" s="20" t="s">
        <v>141</v>
      </c>
      <c r="S859" s="20" t="s">
        <v>164</v>
      </c>
      <c r="T859" s="68">
        <v>0</v>
      </c>
    </row>
    <row r="860" spans="1:20" x14ac:dyDescent="0.25">
      <c r="A860" s="21">
        <v>46216.426438310184</v>
      </c>
      <c r="B860" s="20" t="s">
        <v>35</v>
      </c>
      <c r="C860" s="20" t="s">
        <v>76</v>
      </c>
      <c r="D860" s="20" t="s">
        <v>157</v>
      </c>
      <c r="E860" s="68">
        <v>0</v>
      </c>
      <c r="F860" s="20" t="s">
        <v>145</v>
      </c>
      <c r="G860" s="20" t="s">
        <v>101</v>
      </c>
      <c r="H860" s="20" t="s">
        <v>133</v>
      </c>
      <c r="I860" s="20" t="s">
        <v>134</v>
      </c>
      <c r="J860" s="20" t="s">
        <v>135</v>
      </c>
      <c r="K860" s="20" t="s">
        <v>136</v>
      </c>
      <c r="L860" s="20" t="s">
        <v>137</v>
      </c>
      <c r="M860" s="20" t="s">
        <v>163</v>
      </c>
      <c r="N860" s="20" t="s">
        <v>139</v>
      </c>
      <c r="O860" s="20" t="s">
        <v>140</v>
      </c>
      <c r="P860" s="20" t="s">
        <v>132</v>
      </c>
      <c r="Q860" s="20" t="s">
        <v>91</v>
      </c>
      <c r="R860" s="20" t="s">
        <v>141</v>
      </c>
      <c r="S860" s="20" t="s">
        <v>164</v>
      </c>
      <c r="T860" s="68">
        <v>0</v>
      </c>
    </row>
    <row r="861" spans="1:20" x14ac:dyDescent="0.25">
      <c r="A861" s="21">
        <v>46216.426438310184</v>
      </c>
      <c r="B861" s="20" t="s">
        <v>35</v>
      </c>
      <c r="C861" s="20" t="s">
        <v>76</v>
      </c>
      <c r="D861" s="20" t="s">
        <v>157</v>
      </c>
      <c r="E861" s="68">
        <v>0</v>
      </c>
      <c r="F861" s="20" t="s">
        <v>145</v>
      </c>
      <c r="G861" s="20" t="s">
        <v>101</v>
      </c>
      <c r="H861" s="20" t="s">
        <v>133</v>
      </c>
      <c r="I861" s="20" t="s">
        <v>134</v>
      </c>
      <c r="J861" s="20" t="s">
        <v>135</v>
      </c>
      <c r="K861" s="20" t="s">
        <v>136</v>
      </c>
      <c r="L861" s="20" t="s">
        <v>137</v>
      </c>
      <c r="M861" s="20" t="s">
        <v>163</v>
      </c>
      <c r="N861" s="20" t="s">
        <v>139</v>
      </c>
      <c r="O861" s="20" t="s">
        <v>140</v>
      </c>
      <c r="P861" s="20" t="s">
        <v>132</v>
      </c>
      <c r="Q861" s="20" t="s">
        <v>93</v>
      </c>
      <c r="R861" s="20" t="s">
        <v>141</v>
      </c>
      <c r="S861" s="20" t="s">
        <v>164</v>
      </c>
      <c r="T861" s="68">
        <v>0</v>
      </c>
    </row>
    <row r="862" spans="1:20" x14ac:dyDescent="0.25">
      <c r="A862" s="21">
        <v>46216.426438310184</v>
      </c>
      <c r="B862" s="20" t="s">
        <v>35</v>
      </c>
      <c r="C862" s="20" t="s">
        <v>76</v>
      </c>
      <c r="D862" s="20" t="s">
        <v>157</v>
      </c>
      <c r="E862" s="68">
        <v>0</v>
      </c>
      <c r="F862" s="20" t="s">
        <v>145</v>
      </c>
      <c r="G862" s="20" t="s">
        <v>101</v>
      </c>
      <c r="H862" s="20" t="s">
        <v>133</v>
      </c>
      <c r="I862" s="20" t="s">
        <v>134</v>
      </c>
      <c r="J862" s="20" t="s">
        <v>135</v>
      </c>
      <c r="K862" s="20" t="s">
        <v>136</v>
      </c>
      <c r="L862" s="20" t="s">
        <v>137</v>
      </c>
      <c r="M862" s="20" t="s">
        <v>163</v>
      </c>
      <c r="N862" s="20" t="s">
        <v>139</v>
      </c>
      <c r="O862" s="20" t="s">
        <v>140</v>
      </c>
      <c r="P862" s="20" t="s">
        <v>132</v>
      </c>
      <c r="Q862" s="20" t="s">
        <v>97</v>
      </c>
      <c r="R862" s="20" t="s">
        <v>141</v>
      </c>
      <c r="S862" s="20" t="s">
        <v>164</v>
      </c>
      <c r="T862" s="68">
        <v>0</v>
      </c>
    </row>
    <row r="863" spans="1:20" x14ac:dyDescent="0.25">
      <c r="A863" s="21">
        <v>46216.426438310184</v>
      </c>
      <c r="B863" s="20" t="s">
        <v>35</v>
      </c>
      <c r="C863" s="20" t="s">
        <v>76</v>
      </c>
      <c r="D863" s="20" t="s">
        <v>157</v>
      </c>
      <c r="E863" s="68">
        <v>0</v>
      </c>
      <c r="F863" s="20" t="s">
        <v>145</v>
      </c>
      <c r="G863" s="20" t="s">
        <v>101</v>
      </c>
      <c r="H863" s="20" t="s">
        <v>133</v>
      </c>
      <c r="I863" s="20" t="s">
        <v>134</v>
      </c>
      <c r="J863" s="20" t="s">
        <v>135</v>
      </c>
      <c r="K863" s="20" t="s">
        <v>136</v>
      </c>
      <c r="L863" s="20" t="s">
        <v>137</v>
      </c>
      <c r="M863" s="20" t="s">
        <v>163</v>
      </c>
      <c r="N863" s="20" t="s">
        <v>139</v>
      </c>
      <c r="O863" s="20" t="s">
        <v>140</v>
      </c>
      <c r="P863" s="20" t="s">
        <v>132</v>
      </c>
      <c r="Q863" s="20" t="s">
        <v>99</v>
      </c>
      <c r="R863" s="20" t="s">
        <v>141</v>
      </c>
      <c r="S863" s="20" t="s">
        <v>164</v>
      </c>
      <c r="T863" s="68">
        <v>0</v>
      </c>
    </row>
    <row r="864" spans="1:20" x14ac:dyDescent="0.25">
      <c r="A864" s="21">
        <v>46216.426438310184</v>
      </c>
      <c r="B864" s="20" t="s">
        <v>35</v>
      </c>
      <c r="C864" s="20" t="s">
        <v>76</v>
      </c>
      <c r="D864" s="20" t="s">
        <v>157</v>
      </c>
      <c r="E864" s="68">
        <v>0</v>
      </c>
      <c r="F864" s="20" t="s">
        <v>146</v>
      </c>
      <c r="G864" s="20" t="s">
        <v>101</v>
      </c>
      <c r="H864" s="20" t="s">
        <v>133</v>
      </c>
      <c r="I864" s="20" t="s">
        <v>134</v>
      </c>
      <c r="J864" s="20" t="s">
        <v>135</v>
      </c>
      <c r="K864" s="20" t="s">
        <v>136</v>
      </c>
      <c r="L864" s="20" t="s">
        <v>137</v>
      </c>
      <c r="M864" s="20" t="s">
        <v>163</v>
      </c>
      <c r="N864" s="20" t="s">
        <v>139</v>
      </c>
      <c r="O864" s="20" t="s">
        <v>140</v>
      </c>
      <c r="P864" s="20" t="s">
        <v>132</v>
      </c>
      <c r="Q864" s="20" t="s">
        <v>89</v>
      </c>
      <c r="R864" s="20" t="s">
        <v>141</v>
      </c>
      <c r="S864" s="20" t="s">
        <v>164</v>
      </c>
      <c r="T864" s="68">
        <v>0</v>
      </c>
    </row>
    <row r="865" spans="1:20" x14ac:dyDescent="0.25">
      <c r="A865" s="21">
        <v>46216.426438310184</v>
      </c>
      <c r="B865" s="20" t="s">
        <v>35</v>
      </c>
      <c r="C865" s="20" t="s">
        <v>76</v>
      </c>
      <c r="D865" s="20" t="s">
        <v>157</v>
      </c>
      <c r="E865" s="68">
        <v>0</v>
      </c>
      <c r="F865" s="20" t="s">
        <v>146</v>
      </c>
      <c r="G865" s="20" t="s">
        <v>101</v>
      </c>
      <c r="H865" s="20" t="s">
        <v>133</v>
      </c>
      <c r="I865" s="20" t="s">
        <v>134</v>
      </c>
      <c r="J865" s="20" t="s">
        <v>135</v>
      </c>
      <c r="K865" s="20" t="s">
        <v>136</v>
      </c>
      <c r="L865" s="20" t="s">
        <v>137</v>
      </c>
      <c r="M865" s="20" t="s">
        <v>163</v>
      </c>
      <c r="N865" s="20" t="s">
        <v>139</v>
      </c>
      <c r="O865" s="20" t="s">
        <v>140</v>
      </c>
      <c r="P865" s="20" t="s">
        <v>132</v>
      </c>
      <c r="Q865" s="20" t="s">
        <v>91</v>
      </c>
      <c r="R865" s="20" t="s">
        <v>141</v>
      </c>
      <c r="S865" s="20" t="s">
        <v>164</v>
      </c>
      <c r="T865" s="68">
        <v>0</v>
      </c>
    </row>
    <row r="866" spans="1:20" x14ac:dyDescent="0.25">
      <c r="A866" s="21">
        <v>46216.426438310184</v>
      </c>
      <c r="B866" s="20" t="s">
        <v>35</v>
      </c>
      <c r="C866" s="20" t="s">
        <v>76</v>
      </c>
      <c r="D866" s="20" t="s">
        <v>157</v>
      </c>
      <c r="E866" s="68">
        <v>0</v>
      </c>
      <c r="F866" s="20" t="s">
        <v>146</v>
      </c>
      <c r="G866" s="20" t="s">
        <v>101</v>
      </c>
      <c r="H866" s="20" t="s">
        <v>133</v>
      </c>
      <c r="I866" s="20" t="s">
        <v>134</v>
      </c>
      <c r="J866" s="20" t="s">
        <v>135</v>
      </c>
      <c r="K866" s="20" t="s">
        <v>136</v>
      </c>
      <c r="L866" s="20" t="s">
        <v>137</v>
      </c>
      <c r="M866" s="20" t="s">
        <v>163</v>
      </c>
      <c r="N866" s="20" t="s">
        <v>139</v>
      </c>
      <c r="O866" s="20" t="s">
        <v>140</v>
      </c>
      <c r="P866" s="20" t="s">
        <v>132</v>
      </c>
      <c r="Q866" s="20" t="s">
        <v>93</v>
      </c>
      <c r="R866" s="20" t="s">
        <v>141</v>
      </c>
      <c r="S866" s="20" t="s">
        <v>164</v>
      </c>
      <c r="T866" s="68">
        <v>0</v>
      </c>
    </row>
    <row r="867" spans="1:20" x14ac:dyDescent="0.25">
      <c r="A867" s="21">
        <v>46216.426438310184</v>
      </c>
      <c r="B867" s="20" t="s">
        <v>35</v>
      </c>
      <c r="C867" s="20" t="s">
        <v>76</v>
      </c>
      <c r="D867" s="20" t="s">
        <v>157</v>
      </c>
      <c r="E867" s="68">
        <v>0</v>
      </c>
      <c r="F867" s="20" t="s">
        <v>146</v>
      </c>
      <c r="G867" s="20" t="s">
        <v>101</v>
      </c>
      <c r="H867" s="20" t="s">
        <v>133</v>
      </c>
      <c r="I867" s="20" t="s">
        <v>134</v>
      </c>
      <c r="J867" s="20" t="s">
        <v>135</v>
      </c>
      <c r="K867" s="20" t="s">
        <v>136</v>
      </c>
      <c r="L867" s="20" t="s">
        <v>137</v>
      </c>
      <c r="M867" s="20" t="s">
        <v>163</v>
      </c>
      <c r="N867" s="20" t="s">
        <v>139</v>
      </c>
      <c r="O867" s="20" t="s">
        <v>140</v>
      </c>
      <c r="P867" s="20" t="s">
        <v>132</v>
      </c>
      <c r="Q867" s="20" t="s">
        <v>97</v>
      </c>
      <c r="R867" s="20" t="s">
        <v>141</v>
      </c>
      <c r="S867" s="20" t="s">
        <v>164</v>
      </c>
      <c r="T867" s="68">
        <v>0</v>
      </c>
    </row>
    <row r="868" spans="1:20" x14ac:dyDescent="0.25">
      <c r="A868" s="21">
        <v>46216.426438310184</v>
      </c>
      <c r="B868" s="20" t="s">
        <v>35</v>
      </c>
      <c r="C868" s="20" t="s">
        <v>76</v>
      </c>
      <c r="D868" s="20" t="s">
        <v>157</v>
      </c>
      <c r="E868" s="68">
        <v>0</v>
      </c>
      <c r="F868" s="20" t="s">
        <v>146</v>
      </c>
      <c r="G868" s="20" t="s">
        <v>101</v>
      </c>
      <c r="H868" s="20" t="s">
        <v>133</v>
      </c>
      <c r="I868" s="20" t="s">
        <v>134</v>
      </c>
      <c r="J868" s="20" t="s">
        <v>135</v>
      </c>
      <c r="K868" s="20" t="s">
        <v>136</v>
      </c>
      <c r="L868" s="20" t="s">
        <v>137</v>
      </c>
      <c r="M868" s="20" t="s">
        <v>163</v>
      </c>
      <c r="N868" s="20" t="s">
        <v>139</v>
      </c>
      <c r="O868" s="20" t="s">
        <v>140</v>
      </c>
      <c r="P868" s="20" t="s">
        <v>132</v>
      </c>
      <c r="Q868" s="20" t="s">
        <v>99</v>
      </c>
      <c r="R868" s="20" t="s">
        <v>141</v>
      </c>
      <c r="S868" s="20" t="s">
        <v>164</v>
      </c>
      <c r="T868" s="68">
        <v>0</v>
      </c>
    </row>
    <row r="869" spans="1:20" x14ac:dyDescent="0.25">
      <c r="A869" s="21">
        <v>46216.426438310184</v>
      </c>
      <c r="B869" s="20" t="s">
        <v>35</v>
      </c>
      <c r="C869" s="20" t="s">
        <v>76</v>
      </c>
      <c r="D869" s="20" t="s">
        <v>157</v>
      </c>
      <c r="E869" s="68">
        <v>4.2807406599999904</v>
      </c>
      <c r="F869" s="20" t="s">
        <v>132</v>
      </c>
      <c r="G869" s="20" t="s">
        <v>101</v>
      </c>
      <c r="H869" s="20" t="s">
        <v>133</v>
      </c>
      <c r="I869" s="20" t="s">
        <v>134</v>
      </c>
      <c r="J869" s="20" t="s">
        <v>135</v>
      </c>
      <c r="K869" s="20" t="s">
        <v>136</v>
      </c>
      <c r="L869" s="20" t="s">
        <v>137</v>
      </c>
      <c r="M869" s="20" t="s">
        <v>163</v>
      </c>
      <c r="N869" s="20" t="s">
        <v>139</v>
      </c>
      <c r="O869" s="20" t="s">
        <v>140</v>
      </c>
      <c r="P869" s="20" t="s">
        <v>132</v>
      </c>
      <c r="Q869" s="20" t="s">
        <v>101</v>
      </c>
      <c r="R869" s="20" t="s">
        <v>141</v>
      </c>
      <c r="S869" s="20" t="s">
        <v>164</v>
      </c>
      <c r="T869" s="68">
        <v>4.2807406599999904</v>
      </c>
    </row>
    <row r="870" spans="1:20" x14ac:dyDescent="0.25">
      <c r="A870" s="21">
        <v>46216.426438310184</v>
      </c>
      <c r="B870" s="20" t="s">
        <v>35</v>
      </c>
      <c r="C870" s="20" t="s">
        <v>76</v>
      </c>
      <c r="D870" s="20" t="s">
        <v>157</v>
      </c>
      <c r="E870" s="68">
        <v>4.2807406599999904</v>
      </c>
      <c r="F870" s="20" t="s">
        <v>132</v>
      </c>
      <c r="G870" s="20" t="s">
        <v>101</v>
      </c>
      <c r="H870" s="20" t="s">
        <v>133</v>
      </c>
      <c r="I870" s="20" t="s">
        <v>134</v>
      </c>
      <c r="J870" s="20" t="s">
        <v>135</v>
      </c>
      <c r="K870" s="20" t="s">
        <v>136</v>
      </c>
      <c r="L870" s="20" t="s">
        <v>137</v>
      </c>
      <c r="M870" s="20" t="s">
        <v>163</v>
      </c>
      <c r="N870" s="20" t="s">
        <v>139</v>
      </c>
      <c r="O870" s="20" t="s">
        <v>140</v>
      </c>
      <c r="P870" s="20" t="s">
        <v>132</v>
      </c>
      <c r="Q870" s="20" t="s">
        <v>95</v>
      </c>
      <c r="R870" s="20" t="s">
        <v>141</v>
      </c>
      <c r="S870" s="20" t="s">
        <v>164</v>
      </c>
      <c r="T870" s="68">
        <v>4.2807406599999904</v>
      </c>
    </row>
    <row r="871" spans="1:20" x14ac:dyDescent="0.25">
      <c r="A871" s="21">
        <v>46216.426438310184</v>
      </c>
      <c r="B871" s="20" t="s">
        <v>35</v>
      </c>
      <c r="C871" s="20" t="s">
        <v>76</v>
      </c>
      <c r="D871" s="20" t="s">
        <v>157</v>
      </c>
      <c r="E871" s="68">
        <v>68.502138922696304</v>
      </c>
      <c r="F871" s="20" t="s">
        <v>143</v>
      </c>
      <c r="G871" s="20" t="s">
        <v>101</v>
      </c>
      <c r="H871" s="20" t="s">
        <v>133</v>
      </c>
      <c r="I871" s="20" t="s">
        <v>134</v>
      </c>
      <c r="J871" s="20" t="s">
        <v>135</v>
      </c>
      <c r="K871" s="20" t="s">
        <v>136</v>
      </c>
      <c r="L871" s="20" t="s">
        <v>137</v>
      </c>
      <c r="M871" s="20" t="s">
        <v>163</v>
      </c>
      <c r="N871" s="20" t="s">
        <v>139</v>
      </c>
      <c r="O871" s="20" t="s">
        <v>140</v>
      </c>
      <c r="P871" s="20" t="s">
        <v>132</v>
      </c>
      <c r="Q871" s="20" t="s">
        <v>101</v>
      </c>
      <c r="R871" s="20" t="s">
        <v>141</v>
      </c>
      <c r="S871" s="20" t="s">
        <v>164</v>
      </c>
      <c r="T871" s="68">
        <v>68.502138922696304</v>
      </c>
    </row>
    <row r="872" spans="1:20" x14ac:dyDescent="0.25">
      <c r="A872" s="21">
        <v>46216.426438310184</v>
      </c>
      <c r="B872" s="20" t="s">
        <v>35</v>
      </c>
      <c r="C872" s="20" t="s">
        <v>76</v>
      </c>
      <c r="D872" s="20" t="s">
        <v>157</v>
      </c>
      <c r="E872" s="68">
        <v>68.502138922696304</v>
      </c>
      <c r="F872" s="20" t="s">
        <v>143</v>
      </c>
      <c r="G872" s="20" t="s">
        <v>101</v>
      </c>
      <c r="H872" s="20" t="s">
        <v>133</v>
      </c>
      <c r="I872" s="20" t="s">
        <v>134</v>
      </c>
      <c r="J872" s="20" t="s">
        <v>135</v>
      </c>
      <c r="K872" s="20" t="s">
        <v>136</v>
      </c>
      <c r="L872" s="20" t="s">
        <v>137</v>
      </c>
      <c r="M872" s="20" t="s">
        <v>163</v>
      </c>
      <c r="N872" s="20" t="s">
        <v>139</v>
      </c>
      <c r="O872" s="20" t="s">
        <v>140</v>
      </c>
      <c r="P872" s="20" t="s">
        <v>132</v>
      </c>
      <c r="Q872" s="20" t="s">
        <v>95</v>
      </c>
      <c r="R872" s="20" t="s">
        <v>141</v>
      </c>
      <c r="S872" s="20" t="s">
        <v>164</v>
      </c>
      <c r="T872" s="68">
        <v>68.502138922696304</v>
      </c>
    </row>
    <row r="873" spans="1:20" x14ac:dyDescent="0.25">
      <c r="A873" s="21">
        <v>46216.426438310184</v>
      </c>
      <c r="B873" s="20" t="s">
        <v>35</v>
      </c>
      <c r="C873" s="20" t="s">
        <v>76</v>
      </c>
      <c r="D873" s="20" t="s">
        <v>157</v>
      </c>
      <c r="E873" s="68">
        <v>80.415554387513097</v>
      </c>
      <c r="F873" s="20" t="s">
        <v>145</v>
      </c>
      <c r="G873" s="20" t="s">
        <v>101</v>
      </c>
      <c r="H873" s="20" t="s">
        <v>133</v>
      </c>
      <c r="I873" s="20" t="s">
        <v>134</v>
      </c>
      <c r="J873" s="20" t="s">
        <v>135</v>
      </c>
      <c r="K873" s="20" t="s">
        <v>136</v>
      </c>
      <c r="L873" s="20" t="s">
        <v>137</v>
      </c>
      <c r="M873" s="20" t="s">
        <v>163</v>
      </c>
      <c r="N873" s="20" t="s">
        <v>139</v>
      </c>
      <c r="O873" s="20" t="s">
        <v>140</v>
      </c>
      <c r="P873" s="20" t="s">
        <v>132</v>
      </c>
      <c r="Q873" s="20" t="s">
        <v>101</v>
      </c>
      <c r="R873" s="20" t="s">
        <v>141</v>
      </c>
      <c r="S873" s="20" t="s">
        <v>164</v>
      </c>
      <c r="T873" s="68">
        <v>80.415554387513097</v>
      </c>
    </row>
    <row r="874" spans="1:20" x14ac:dyDescent="0.25">
      <c r="A874" s="21">
        <v>46216.426438310184</v>
      </c>
      <c r="B874" s="20" t="s">
        <v>35</v>
      </c>
      <c r="C874" s="20" t="s">
        <v>76</v>
      </c>
      <c r="D874" s="20" t="s">
        <v>157</v>
      </c>
      <c r="E874" s="68">
        <v>80.415554387513097</v>
      </c>
      <c r="F874" s="20" t="s">
        <v>145</v>
      </c>
      <c r="G874" s="20" t="s">
        <v>101</v>
      </c>
      <c r="H874" s="20" t="s">
        <v>133</v>
      </c>
      <c r="I874" s="20" t="s">
        <v>134</v>
      </c>
      <c r="J874" s="20" t="s">
        <v>135</v>
      </c>
      <c r="K874" s="20" t="s">
        <v>136</v>
      </c>
      <c r="L874" s="20" t="s">
        <v>137</v>
      </c>
      <c r="M874" s="20" t="s">
        <v>163</v>
      </c>
      <c r="N874" s="20" t="s">
        <v>139</v>
      </c>
      <c r="O874" s="20" t="s">
        <v>140</v>
      </c>
      <c r="P874" s="20" t="s">
        <v>132</v>
      </c>
      <c r="Q874" s="20" t="s">
        <v>95</v>
      </c>
      <c r="R874" s="20" t="s">
        <v>141</v>
      </c>
      <c r="S874" s="20" t="s">
        <v>164</v>
      </c>
      <c r="T874" s="68">
        <v>80.415554387513097</v>
      </c>
    </row>
    <row r="875" spans="1:20" x14ac:dyDescent="0.25">
      <c r="A875" s="21">
        <v>46216.426438310184</v>
      </c>
      <c r="B875" s="20" t="s">
        <v>35</v>
      </c>
      <c r="C875" s="20" t="s">
        <v>76</v>
      </c>
      <c r="D875" s="20" t="s">
        <v>157</v>
      </c>
      <c r="E875" s="68">
        <v>83.393908253717299</v>
      </c>
      <c r="F875" s="20" t="s">
        <v>144</v>
      </c>
      <c r="G875" s="20" t="s">
        <v>101</v>
      </c>
      <c r="H875" s="20" t="s">
        <v>133</v>
      </c>
      <c r="I875" s="20" t="s">
        <v>134</v>
      </c>
      <c r="J875" s="20" t="s">
        <v>135</v>
      </c>
      <c r="K875" s="20" t="s">
        <v>136</v>
      </c>
      <c r="L875" s="20" t="s">
        <v>137</v>
      </c>
      <c r="M875" s="20" t="s">
        <v>163</v>
      </c>
      <c r="N875" s="20" t="s">
        <v>139</v>
      </c>
      <c r="O875" s="20" t="s">
        <v>140</v>
      </c>
      <c r="P875" s="20" t="s">
        <v>132</v>
      </c>
      <c r="Q875" s="20" t="s">
        <v>101</v>
      </c>
      <c r="R875" s="20" t="s">
        <v>141</v>
      </c>
      <c r="S875" s="20" t="s">
        <v>164</v>
      </c>
      <c r="T875" s="68">
        <v>83.393908253717299</v>
      </c>
    </row>
    <row r="876" spans="1:20" x14ac:dyDescent="0.25">
      <c r="A876" s="21">
        <v>46216.426438310184</v>
      </c>
      <c r="B876" s="20" t="s">
        <v>35</v>
      </c>
      <c r="C876" s="20" t="s">
        <v>76</v>
      </c>
      <c r="D876" s="20" t="s">
        <v>157</v>
      </c>
      <c r="E876" s="68">
        <v>83.393908253717299</v>
      </c>
      <c r="F876" s="20" t="s">
        <v>144</v>
      </c>
      <c r="G876" s="20" t="s">
        <v>101</v>
      </c>
      <c r="H876" s="20" t="s">
        <v>133</v>
      </c>
      <c r="I876" s="20" t="s">
        <v>134</v>
      </c>
      <c r="J876" s="20" t="s">
        <v>135</v>
      </c>
      <c r="K876" s="20" t="s">
        <v>136</v>
      </c>
      <c r="L876" s="20" t="s">
        <v>137</v>
      </c>
      <c r="M876" s="20" t="s">
        <v>163</v>
      </c>
      <c r="N876" s="20" t="s">
        <v>139</v>
      </c>
      <c r="O876" s="20" t="s">
        <v>140</v>
      </c>
      <c r="P876" s="20" t="s">
        <v>132</v>
      </c>
      <c r="Q876" s="20" t="s">
        <v>95</v>
      </c>
      <c r="R876" s="20" t="s">
        <v>141</v>
      </c>
      <c r="S876" s="20" t="s">
        <v>164</v>
      </c>
      <c r="T876" s="68">
        <v>83.393908253717299</v>
      </c>
    </row>
    <row r="877" spans="1:20" x14ac:dyDescent="0.25">
      <c r="A877" s="21">
        <v>46216.426438310184</v>
      </c>
      <c r="B877" s="20" t="s">
        <v>35</v>
      </c>
      <c r="C877" s="20" t="s">
        <v>76</v>
      </c>
      <c r="D877" s="20" t="s">
        <v>157</v>
      </c>
      <c r="E877" s="68">
        <v>86.372262119921501</v>
      </c>
      <c r="F877" s="20" t="s">
        <v>146</v>
      </c>
      <c r="G877" s="20" t="s">
        <v>101</v>
      </c>
      <c r="H877" s="20" t="s">
        <v>133</v>
      </c>
      <c r="I877" s="20" t="s">
        <v>134</v>
      </c>
      <c r="J877" s="20" t="s">
        <v>135</v>
      </c>
      <c r="K877" s="20" t="s">
        <v>136</v>
      </c>
      <c r="L877" s="20" t="s">
        <v>137</v>
      </c>
      <c r="M877" s="20" t="s">
        <v>163</v>
      </c>
      <c r="N877" s="20" t="s">
        <v>139</v>
      </c>
      <c r="O877" s="20" t="s">
        <v>140</v>
      </c>
      <c r="P877" s="20" t="s">
        <v>132</v>
      </c>
      <c r="Q877" s="20" t="s">
        <v>101</v>
      </c>
      <c r="R877" s="20" t="s">
        <v>141</v>
      </c>
      <c r="S877" s="20" t="s">
        <v>164</v>
      </c>
      <c r="T877" s="68">
        <v>86.372262119921501</v>
      </c>
    </row>
    <row r="878" spans="1:20" x14ac:dyDescent="0.25">
      <c r="A878" s="21">
        <v>46216.426438310184</v>
      </c>
      <c r="B878" s="20" t="s">
        <v>35</v>
      </c>
      <c r="C878" s="20" t="s">
        <v>76</v>
      </c>
      <c r="D878" s="20" t="s">
        <v>157</v>
      </c>
      <c r="E878" s="68">
        <v>86.372262119921501</v>
      </c>
      <c r="F878" s="20" t="s">
        <v>146</v>
      </c>
      <c r="G878" s="20" t="s">
        <v>101</v>
      </c>
      <c r="H878" s="20" t="s">
        <v>133</v>
      </c>
      <c r="I878" s="20" t="s">
        <v>134</v>
      </c>
      <c r="J878" s="20" t="s">
        <v>135</v>
      </c>
      <c r="K878" s="20" t="s">
        <v>136</v>
      </c>
      <c r="L878" s="20" t="s">
        <v>137</v>
      </c>
      <c r="M878" s="20" t="s">
        <v>163</v>
      </c>
      <c r="N878" s="20" t="s">
        <v>139</v>
      </c>
      <c r="O878" s="20" t="s">
        <v>140</v>
      </c>
      <c r="P878" s="20" t="s">
        <v>132</v>
      </c>
      <c r="Q878" s="20" t="s">
        <v>95</v>
      </c>
      <c r="R878" s="20" t="s">
        <v>141</v>
      </c>
      <c r="S878" s="20" t="s">
        <v>164</v>
      </c>
      <c r="T878" s="68">
        <v>86.372262119921501</v>
      </c>
    </row>
    <row r="879" spans="1:20" x14ac:dyDescent="0.25">
      <c r="A879" s="21">
        <v>46216.426438310184</v>
      </c>
      <c r="B879" s="20" t="s">
        <v>35</v>
      </c>
      <c r="C879" s="20" t="s">
        <v>78</v>
      </c>
      <c r="D879" s="20" t="s">
        <v>158</v>
      </c>
      <c r="E879" s="68">
        <v>0</v>
      </c>
      <c r="F879" s="20" t="s">
        <v>132</v>
      </c>
      <c r="G879" s="20" t="s">
        <v>101</v>
      </c>
      <c r="H879" s="20" t="s">
        <v>133</v>
      </c>
      <c r="I879" s="20" t="s">
        <v>134</v>
      </c>
      <c r="J879" s="20" t="s">
        <v>135</v>
      </c>
      <c r="K879" s="20" t="s">
        <v>136</v>
      </c>
      <c r="L879" s="20" t="s">
        <v>137</v>
      </c>
      <c r="M879" s="20" t="s">
        <v>163</v>
      </c>
      <c r="N879" s="20" t="s">
        <v>139</v>
      </c>
      <c r="O879" s="20" t="s">
        <v>140</v>
      </c>
      <c r="P879" s="20" t="s">
        <v>132</v>
      </c>
      <c r="Q879" s="20" t="s">
        <v>89</v>
      </c>
      <c r="R879" s="20" t="s">
        <v>141</v>
      </c>
      <c r="S879" s="20" t="s">
        <v>164</v>
      </c>
      <c r="T879" s="68">
        <v>0</v>
      </c>
    </row>
    <row r="880" spans="1:20" x14ac:dyDescent="0.25">
      <c r="A880" s="21">
        <v>46216.426438310184</v>
      </c>
      <c r="B880" s="20" t="s">
        <v>35</v>
      </c>
      <c r="C880" s="20" t="s">
        <v>78</v>
      </c>
      <c r="D880" s="20" t="s">
        <v>158</v>
      </c>
      <c r="E880" s="68">
        <v>0</v>
      </c>
      <c r="F880" s="20" t="s">
        <v>132</v>
      </c>
      <c r="G880" s="20" t="s">
        <v>101</v>
      </c>
      <c r="H880" s="20" t="s">
        <v>133</v>
      </c>
      <c r="I880" s="20" t="s">
        <v>134</v>
      </c>
      <c r="J880" s="20" t="s">
        <v>135</v>
      </c>
      <c r="K880" s="20" t="s">
        <v>136</v>
      </c>
      <c r="L880" s="20" t="s">
        <v>137</v>
      </c>
      <c r="M880" s="20" t="s">
        <v>163</v>
      </c>
      <c r="N880" s="20" t="s">
        <v>139</v>
      </c>
      <c r="O880" s="20" t="s">
        <v>140</v>
      </c>
      <c r="P880" s="20" t="s">
        <v>132</v>
      </c>
      <c r="Q880" s="20" t="s">
        <v>91</v>
      </c>
      <c r="R880" s="20" t="s">
        <v>141</v>
      </c>
      <c r="S880" s="20" t="s">
        <v>164</v>
      </c>
      <c r="T880" s="68">
        <v>0</v>
      </c>
    </row>
    <row r="881" spans="1:20" x14ac:dyDescent="0.25">
      <c r="A881" s="21">
        <v>46216.426438310184</v>
      </c>
      <c r="B881" s="20" t="s">
        <v>35</v>
      </c>
      <c r="C881" s="20" t="s">
        <v>78</v>
      </c>
      <c r="D881" s="20" t="s">
        <v>158</v>
      </c>
      <c r="E881" s="68">
        <v>0</v>
      </c>
      <c r="F881" s="20" t="s">
        <v>132</v>
      </c>
      <c r="G881" s="20" t="s">
        <v>101</v>
      </c>
      <c r="H881" s="20" t="s">
        <v>133</v>
      </c>
      <c r="I881" s="20" t="s">
        <v>134</v>
      </c>
      <c r="J881" s="20" t="s">
        <v>135</v>
      </c>
      <c r="K881" s="20" t="s">
        <v>136</v>
      </c>
      <c r="L881" s="20" t="s">
        <v>137</v>
      </c>
      <c r="M881" s="20" t="s">
        <v>163</v>
      </c>
      <c r="N881" s="20" t="s">
        <v>139</v>
      </c>
      <c r="O881" s="20" t="s">
        <v>140</v>
      </c>
      <c r="P881" s="20" t="s">
        <v>132</v>
      </c>
      <c r="Q881" s="20" t="s">
        <v>93</v>
      </c>
      <c r="R881" s="20" t="s">
        <v>141</v>
      </c>
      <c r="S881" s="20" t="s">
        <v>164</v>
      </c>
      <c r="T881" s="68">
        <v>0</v>
      </c>
    </row>
    <row r="882" spans="1:20" x14ac:dyDescent="0.25">
      <c r="A882" s="21">
        <v>46216.426438310184</v>
      </c>
      <c r="B882" s="20" t="s">
        <v>35</v>
      </c>
      <c r="C882" s="20" t="s">
        <v>78</v>
      </c>
      <c r="D882" s="20" t="s">
        <v>158</v>
      </c>
      <c r="E882" s="68">
        <v>0</v>
      </c>
      <c r="F882" s="20" t="s">
        <v>132</v>
      </c>
      <c r="G882" s="20" t="s">
        <v>101</v>
      </c>
      <c r="H882" s="20" t="s">
        <v>133</v>
      </c>
      <c r="I882" s="20" t="s">
        <v>134</v>
      </c>
      <c r="J882" s="20" t="s">
        <v>135</v>
      </c>
      <c r="K882" s="20" t="s">
        <v>136</v>
      </c>
      <c r="L882" s="20" t="s">
        <v>137</v>
      </c>
      <c r="M882" s="20" t="s">
        <v>163</v>
      </c>
      <c r="N882" s="20" t="s">
        <v>139</v>
      </c>
      <c r="O882" s="20" t="s">
        <v>140</v>
      </c>
      <c r="P882" s="20" t="s">
        <v>132</v>
      </c>
      <c r="Q882" s="20" t="s">
        <v>97</v>
      </c>
      <c r="R882" s="20" t="s">
        <v>141</v>
      </c>
      <c r="S882" s="20" t="s">
        <v>164</v>
      </c>
      <c r="T882" s="68">
        <v>0</v>
      </c>
    </row>
    <row r="883" spans="1:20" x14ac:dyDescent="0.25">
      <c r="A883" s="21">
        <v>46216.426438310184</v>
      </c>
      <c r="B883" s="20" t="s">
        <v>35</v>
      </c>
      <c r="C883" s="20" t="s">
        <v>78</v>
      </c>
      <c r="D883" s="20" t="s">
        <v>158</v>
      </c>
      <c r="E883" s="68">
        <v>0</v>
      </c>
      <c r="F883" s="20" t="s">
        <v>132</v>
      </c>
      <c r="G883" s="20" t="s">
        <v>101</v>
      </c>
      <c r="H883" s="20" t="s">
        <v>133</v>
      </c>
      <c r="I883" s="20" t="s">
        <v>134</v>
      </c>
      <c r="J883" s="20" t="s">
        <v>135</v>
      </c>
      <c r="K883" s="20" t="s">
        <v>136</v>
      </c>
      <c r="L883" s="20" t="s">
        <v>137</v>
      </c>
      <c r="M883" s="20" t="s">
        <v>163</v>
      </c>
      <c r="N883" s="20" t="s">
        <v>139</v>
      </c>
      <c r="O883" s="20" t="s">
        <v>140</v>
      </c>
      <c r="P883" s="20" t="s">
        <v>132</v>
      </c>
      <c r="Q883" s="20" t="s">
        <v>99</v>
      </c>
      <c r="R883" s="20" t="s">
        <v>141</v>
      </c>
      <c r="S883" s="20" t="s">
        <v>164</v>
      </c>
      <c r="T883" s="68">
        <v>0</v>
      </c>
    </row>
    <row r="884" spans="1:20" x14ac:dyDescent="0.25">
      <c r="A884" s="21">
        <v>46216.426438310184</v>
      </c>
      <c r="B884" s="20" t="s">
        <v>35</v>
      </c>
      <c r="C884" s="20" t="s">
        <v>78</v>
      </c>
      <c r="D884" s="20" t="s">
        <v>158</v>
      </c>
      <c r="E884" s="68">
        <v>0</v>
      </c>
      <c r="F884" s="20" t="s">
        <v>143</v>
      </c>
      <c r="G884" s="20" t="s">
        <v>101</v>
      </c>
      <c r="H884" s="20" t="s">
        <v>133</v>
      </c>
      <c r="I884" s="20" t="s">
        <v>134</v>
      </c>
      <c r="J884" s="20" t="s">
        <v>135</v>
      </c>
      <c r="K884" s="20" t="s">
        <v>136</v>
      </c>
      <c r="L884" s="20" t="s">
        <v>137</v>
      </c>
      <c r="M884" s="20" t="s">
        <v>163</v>
      </c>
      <c r="N884" s="20" t="s">
        <v>139</v>
      </c>
      <c r="O884" s="20" t="s">
        <v>140</v>
      </c>
      <c r="P884" s="20" t="s">
        <v>132</v>
      </c>
      <c r="Q884" s="20" t="s">
        <v>89</v>
      </c>
      <c r="R884" s="20" t="s">
        <v>141</v>
      </c>
      <c r="S884" s="20" t="s">
        <v>164</v>
      </c>
      <c r="T884" s="68">
        <v>0</v>
      </c>
    </row>
    <row r="885" spans="1:20" x14ac:dyDescent="0.25">
      <c r="A885" s="21">
        <v>46216.426438310184</v>
      </c>
      <c r="B885" s="20" t="s">
        <v>35</v>
      </c>
      <c r="C885" s="20" t="s">
        <v>78</v>
      </c>
      <c r="D885" s="20" t="s">
        <v>158</v>
      </c>
      <c r="E885" s="68">
        <v>0</v>
      </c>
      <c r="F885" s="20" t="s">
        <v>143</v>
      </c>
      <c r="G885" s="20" t="s">
        <v>101</v>
      </c>
      <c r="H885" s="20" t="s">
        <v>133</v>
      </c>
      <c r="I885" s="20" t="s">
        <v>134</v>
      </c>
      <c r="J885" s="20" t="s">
        <v>135</v>
      </c>
      <c r="K885" s="20" t="s">
        <v>136</v>
      </c>
      <c r="L885" s="20" t="s">
        <v>137</v>
      </c>
      <c r="M885" s="20" t="s">
        <v>163</v>
      </c>
      <c r="N885" s="20" t="s">
        <v>139</v>
      </c>
      <c r="O885" s="20" t="s">
        <v>140</v>
      </c>
      <c r="P885" s="20" t="s">
        <v>132</v>
      </c>
      <c r="Q885" s="20" t="s">
        <v>91</v>
      </c>
      <c r="R885" s="20" t="s">
        <v>141</v>
      </c>
      <c r="S885" s="20" t="s">
        <v>164</v>
      </c>
      <c r="T885" s="68">
        <v>0</v>
      </c>
    </row>
    <row r="886" spans="1:20" x14ac:dyDescent="0.25">
      <c r="A886" s="21">
        <v>46216.426438310184</v>
      </c>
      <c r="B886" s="20" t="s">
        <v>35</v>
      </c>
      <c r="C886" s="20" t="s">
        <v>78</v>
      </c>
      <c r="D886" s="20" t="s">
        <v>158</v>
      </c>
      <c r="E886" s="68">
        <v>0</v>
      </c>
      <c r="F886" s="20" t="s">
        <v>143</v>
      </c>
      <c r="G886" s="20" t="s">
        <v>101</v>
      </c>
      <c r="H886" s="20" t="s">
        <v>133</v>
      </c>
      <c r="I886" s="20" t="s">
        <v>134</v>
      </c>
      <c r="J886" s="20" t="s">
        <v>135</v>
      </c>
      <c r="K886" s="20" t="s">
        <v>136</v>
      </c>
      <c r="L886" s="20" t="s">
        <v>137</v>
      </c>
      <c r="M886" s="20" t="s">
        <v>163</v>
      </c>
      <c r="N886" s="20" t="s">
        <v>139</v>
      </c>
      <c r="O886" s="20" t="s">
        <v>140</v>
      </c>
      <c r="P886" s="20" t="s">
        <v>132</v>
      </c>
      <c r="Q886" s="20" t="s">
        <v>93</v>
      </c>
      <c r="R886" s="20" t="s">
        <v>141</v>
      </c>
      <c r="S886" s="20" t="s">
        <v>164</v>
      </c>
      <c r="T886" s="68">
        <v>0</v>
      </c>
    </row>
    <row r="887" spans="1:20" x14ac:dyDescent="0.25">
      <c r="A887" s="21">
        <v>46216.426438310184</v>
      </c>
      <c r="B887" s="20" t="s">
        <v>35</v>
      </c>
      <c r="C887" s="20" t="s">
        <v>78</v>
      </c>
      <c r="D887" s="20" t="s">
        <v>158</v>
      </c>
      <c r="E887" s="68">
        <v>0</v>
      </c>
      <c r="F887" s="20" t="s">
        <v>143</v>
      </c>
      <c r="G887" s="20" t="s">
        <v>101</v>
      </c>
      <c r="H887" s="20" t="s">
        <v>133</v>
      </c>
      <c r="I887" s="20" t="s">
        <v>134</v>
      </c>
      <c r="J887" s="20" t="s">
        <v>135</v>
      </c>
      <c r="K887" s="20" t="s">
        <v>136</v>
      </c>
      <c r="L887" s="20" t="s">
        <v>137</v>
      </c>
      <c r="M887" s="20" t="s">
        <v>163</v>
      </c>
      <c r="N887" s="20" t="s">
        <v>139</v>
      </c>
      <c r="O887" s="20" t="s">
        <v>140</v>
      </c>
      <c r="P887" s="20" t="s">
        <v>132</v>
      </c>
      <c r="Q887" s="20" t="s">
        <v>97</v>
      </c>
      <c r="R887" s="20" t="s">
        <v>141</v>
      </c>
      <c r="S887" s="20" t="s">
        <v>164</v>
      </c>
      <c r="T887" s="68">
        <v>0</v>
      </c>
    </row>
    <row r="888" spans="1:20" x14ac:dyDescent="0.25">
      <c r="A888" s="21">
        <v>46216.426438310184</v>
      </c>
      <c r="B888" s="20" t="s">
        <v>35</v>
      </c>
      <c r="C888" s="20" t="s">
        <v>78</v>
      </c>
      <c r="D888" s="20" t="s">
        <v>158</v>
      </c>
      <c r="E888" s="68">
        <v>0</v>
      </c>
      <c r="F888" s="20" t="s">
        <v>143</v>
      </c>
      <c r="G888" s="20" t="s">
        <v>101</v>
      </c>
      <c r="H888" s="20" t="s">
        <v>133</v>
      </c>
      <c r="I888" s="20" t="s">
        <v>134</v>
      </c>
      <c r="J888" s="20" t="s">
        <v>135</v>
      </c>
      <c r="K888" s="20" t="s">
        <v>136</v>
      </c>
      <c r="L888" s="20" t="s">
        <v>137</v>
      </c>
      <c r="M888" s="20" t="s">
        <v>163</v>
      </c>
      <c r="N888" s="20" t="s">
        <v>139</v>
      </c>
      <c r="O888" s="20" t="s">
        <v>140</v>
      </c>
      <c r="P888" s="20" t="s">
        <v>132</v>
      </c>
      <c r="Q888" s="20" t="s">
        <v>99</v>
      </c>
      <c r="R888" s="20" t="s">
        <v>141</v>
      </c>
      <c r="S888" s="20" t="s">
        <v>164</v>
      </c>
      <c r="T888" s="68">
        <v>0</v>
      </c>
    </row>
    <row r="889" spans="1:20" x14ac:dyDescent="0.25">
      <c r="A889" s="21">
        <v>46216.426438310184</v>
      </c>
      <c r="B889" s="20" t="s">
        <v>35</v>
      </c>
      <c r="C889" s="20" t="s">
        <v>78</v>
      </c>
      <c r="D889" s="20" t="s">
        <v>158</v>
      </c>
      <c r="E889" s="68">
        <v>0</v>
      </c>
      <c r="F889" s="20" t="s">
        <v>144</v>
      </c>
      <c r="G889" s="20" t="s">
        <v>101</v>
      </c>
      <c r="H889" s="20" t="s">
        <v>133</v>
      </c>
      <c r="I889" s="20" t="s">
        <v>134</v>
      </c>
      <c r="J889" s="20" t="s">
        <v>135</v>
      </c>
      <c r="K889" s="20" t="s">
        <v>136</v>
      </c>
      <c r="L889" s="20" t="s">
        <v>137</v>
      </c>
      <c r="M889" s="20" t="s">
        <v>163</v>
      </c>
      <c r="N889" s="20" t="s">
        <v>139</v>
      </c>
      <c r="O889" s="20" t="s">
        <v>140</v>
      </c>
      <c r="P889" s="20" t="s">
        <v>132</v>
      </c>
      <c r="Q889" s="20" t="s">
        <v>89</v>
      </c>
      <c r="R889" s="20" t="s">
        <v>141</v>
      </c>
      <c r="S889" s="20" t="s">
        <v>164</v>
      </c>
      <c r="T889" s="68">
        <v>0</v>
      </c>
    </row>
    <row r="890" spans="1:20" x14ac:dyDescent="0.25">
      <c r="A890" s="21">
        <v>46216.426438310184</v>
      </c>
      <c r="B890" s="20" t="s">
        <v>35</v>
      </c>
      <c r="C890" s="20" t="s">
        <v>78</v>
      </c>
      <c r="D890" s="20" t="s">
        <v>158</v>
      </c>
      <c r="E890" s="68">
        <v>0</v>
      </c>
      <c r="F890" s="20" t="s">
        <v>144</v>
      </c>
      <c r="G890" s="20" t="s">
        <v>101</v>
      </c>
      <c r="H890" s="20" t="s">
        <v>133</v>
      </c>
      <c r="I890" s="20" t="s">
        <v>134</v>
      </c>
      <c r="J890" s="20" t="s">
        <v>135</v>
      </c>
      <c r="K890" s="20" t="s">
        <v>136</v>
      </c>
      <c r="L890" s="20" t="s">
        <v>137</v>
      </c>
      <c r="M890" s="20" t="s">
        <v>163</v>
      </c>
      <c r="N890" s="20" t="s">
        <v>139</v>
      </c>
      <c r="O890" s="20" t="s">
        <v>140</v>
      </c>
      <c r="P890" s="20" t="s">
        <v>132</v>
      </c>
      <c r="Q890" s="20" t="s">
        <v>91</v>
      </c>
      <c r="R890" s="20" t="s">
        <v>141</v>
      </c>
      <c r="S890" s="20" t="s">
        <v>164</v>
      </c>
      <c r="T890" s="68">
        <v>0</v>
      </c>
    </row>
    <row r="891" spans="1:20" x14ac:dyDescent="0.25">
      <c r="A891" s="21">
        <v>46216.426438310184</v>
      </c>
      <c r="B891" s="20" t="s">
        <v>35</v>
      </c>
      <c r="C891" s="20" t="s">
        <v>78</v>
      </c>
      <c r="D891" s="20" t="s">
        <v>158</v>
      </c>
      <c r="E891" s="68">
        <v>0</v>
      </c>
      <c r="F891" s="20" t="s">
        <v>144</v>
      </c>
      <c r="G891" s="20" t="s">
        <v>101</v>
      </c>
      <c r="H891" s="20" t="s">
        <v>133</v>
      </c>
      <c r="I891" s="20" t="s">
        <v>134</v>
      </c>
      <c r="J891" s="20" t="s">
        <v>135</v>
      </c>
      <c r="K891" s="20" t="s">
        <v>136</v>
      </c>
      <c r="L891" s="20" t="s">
        <v>137</v>
      </c>
      <c r="M891" s="20" t="s">
        <v>163</v>
      </c>
      <c r="N891" s="20" t="s">
        <v>139</v>
      </c>
      <c r="O891" s="20" t="s">
        <v>140</v>
      </c>
      <c r="P891" s="20" t="s">
        <v>132</v>
      </c>
      <c r="Q891" s="20" t="s">
        <v>93</v>
      </c>
      <c r="R891" s="20" t="s">
        <v>141</v>
      </c>
      <c r="S891" s="20" t="s">
        <v>164</v>
      </c>
      <c r="T891" s="68">
        <v>0</v>
      </c>
    </row>
    <row r="892" spans="1:20" x14ac:dyDescent="0.25">
      <c r="A892" s="21">
        <v>46216.426438310184</v>
      </c>
      <c r="B892" s="20" t="s">
        <v>35</v>
      </c>
      <c r="C892" s="20" t="s">
        <v>78</v>
      </c>
      <c r="D892" s="20" t="s">
        <v>158</v>
      </c>
      <c r="E892" s="68">
        <v>0</v>
      </c>
      <c r="F892" s="20" t="s">
        <v>144</v>
      </c>
      <c r="G892" s="20" t="s">
        <v>101</v>
      </c>
      <c r="H892" s="20" t="s">
        <v>133</v>
      </c>
      <c r="I892" s="20" t="s">
        <v>134</v>
      </c>
      <c r="J892" s="20" t="s">
        <v>135</v>
      </c>
      <c r="K892" s="20" t="s">
        <v>136</v>
      </c>
      <c r="L892" s="20" t="s">
        <v>137</v>
      </c>
      <c r="M892" s="20" t="s">
        <v>163</v>
      </c>
      <c r="N892" s="20" t="s">
        <v>139</v>
      </c>
      <c r="O892" s="20" t="s">
        <v>140</v>
      </c>
      <c r="P892" s="20" t="s">
        <v>132</v>
      </c>
      <c r="Q892" s="20" t="s">
        <v>97</v>
      </c>
      <c r="R892" s="20" t="s">
        <v>141</v>
      </c>
      <c r="S892" s="20" t="s">
        <v>164</v>
      </c>
      <c r="T892" s="68">
        <v>0</v>
      </c>
    </row>
    <row r="893" spans="1:20" x14ac:dyDescent="0.25">
      <c r="A893" s="21">
        <v>46216.426438310184</v>
      </c>
      <c r="B893" s="20" t="s">
        <v>35</v>
      </c>
      <c r="C893" s="20" t="s">
        <v>78</v>
      </c>
      <c r="D893" s="20" t="s">
        <v>158</v>
      </c>
      <c r="E893" s="68">
        <v>0</v>
      </c>
      <c r="F893" s="20" t="s">
        <v>144</v>
      </c>
      <c r="G893" s="20" t="s">
        <v>101</v>
      </c>
      <c r="H893" s="20" t="s">
        <v>133</v>
      </c>
      <c r="I893" s="20" t="s">
        <v>134</v>
      </c>
      <c r="J893" s="20" t="s">
        <v>135</v>
      </c>
      <c r="K893" s="20" t="s">
        <v>136</v>
      </c>
      <c r="L893" s="20" t="s">
        <v>137</v>
      </c>
      <c r="M893" s="20" t="s">
        <v>163</v>
      </c>
      <c r="N893" s="20" t="s">
        <v>139</v>
      </c>
      <c r="O893" s="20" t="s">
        <v>140</v>
      </c>
      <c r="P893" s="20" t="s">
        <v>132</v>
      </c>
      <c r="Q893" s="20" t="s">
        <v>99</v>
      </c>
      <c r="R893" s="20" t="s">
        <v>141</v>
      </c>
      <c r="S893" s="20" t="s">
        <v>164</v>
      </c>
      <c r="T893" s="68">
        <v>0</v>
      </c>
    </row>
    <row r="894" spans="1:20" x14ac:dyDescent="0.25">
      <c r="A894" s="21">
        <v>46216.426438310184</v>
      </c>
      <c r="B894" s="20" t="s">
        <v>35</v>
      </c>
      <c r="C894" s="20" t="s">
        <v>78</v>
      </c>
      <c r="D894" s="20" t="s">
        <v>158</v>
      </c>
      <c r="E894" s="68">
        <v>0</v>
      </c>
      <c r="F894" s="20" t="s">
        <v>145</v>
      </c>
      <c r="G894" s="20" t="s">
        <v>101</v>
      </c>
      <c r="H894" s="20" t="s">
        <v>133</v>
      </c>
      <c r="I894" s="20" t="s">
        <v>134</v>
      </c>
      <c r="J894" s="20" t="s">
        <v>135</v>
      </c>
      <c r="K894" s="20" t="s">
        <v>136</v>
      </c>
      <c r="L894" s="20" t="s">
        <v>137</v>
      </c>
      <c r="M894" s="20" t="s">
        <v>163</v>
      </c>
      <c r="N894" s="20" t="s">
        <v>139</v>
      </c>
      <c r="O894" s="20" t="s">
        <v>140</v>
      </c>
      <c r="P894" s="20" t="s">
        <v>132</v>
      </c>
      <c r="Q894" s="20" t="s">
        <v>89</v>
      </c>
      <c r="R894" s="20" t="s">
        <v>141</v>
      </c>
      <c r="S894" s="20" t="s">
        <v>164</v>
      </c>
      <c r="T894" s="68">
        <v>0</v>
      </c>
    </row>
    <row r="895" spans="1:20" x14ac:dyDescent="0.25">
      <c r="A895" s="21">
        <v>46216.426438310184</v>
      </c>
      <c r="B895" s="20" t="s">
        <v>35</v>
      </c>
      <c r="C895" s="20" t="s">
        <v>78</v>
      </c>
      <c r="D895" s="20" t="s">
        <v>158</v>
      </c>
      <c r="E895" s="68">
        <v>0</v>
      </c>
      <c r="F895" s="20" t="s">
        <v>145</v>
      </c>
      <c r="G895" s="20" t="s">
        <v>101</v>
      </c>
      <c r="H895" s="20" t="s">
        <v>133</v>
      </c>
      <c r="I895" s="20" t="s">
        <v>134</v>
      </c>
      <c r="J895" s="20" t="s">
        <v>135</v>
      </c>
      <c r="K895" s="20" t="s">
        <v>136</v>
      </c>
      <c r="L895" s="20" t="s">
        <v>137</v>
      </c>
      <c r="M895" s="20" t="s">
        <v>163</v>
      </c>
      <c r="N895" s="20" t="s">
        <v>139</v>
      </c>
      <c r="O895" s="20" t="s">
        <v>140</v>
      </c>
      <c r="P895" s="20" t="s">
        <v>132</v>
      </c>
      <c r="Q895" s="20" t="s">
        <v>91</v>
      </c>
      <c r="R895" s="20" t="s">
        <v>141</v>
      </c>
      <c r="S895" s="20" t="s">
        <v>164</v>
      </c>
      <c r="T895" s="68">
        <v>0</v>
      </c>
    </row>
    <row r="896" spans="1:20" x14ac:dyDescent="0.25">
      <c r="A896" s="21">
        <v>46216.426438310184</v>
      </c>
      <c r="B896" s="20" t="s">
        <v>35</v>
      </c>
      <c r="C896" s="20" t="s">
        <v>78</v>
      </c>
      <c r="D896" s="20" t="s">
        <v>158</v>
      </c>
      <c r="E896" s="68">
        <v>0</v>
      </c>
      <c r="F896" s="20" t="s">
        <v>145</v>
      </c>
      <c r="G896" s="20" t="s">
        <v>101</v>
      </c>
      <c r="H896" s="20" t="s">
        <v>133</v>
      </c>
      <c r="I896" s="20" t="s">
        <v>134</v>
      </c>
      <c r="J896" s="20" t="s">
        <v>135</v>
      </c>
      <c r="K896" s="20" t="s">
        <v>136</v>
      </c>
      <c r="L896" s="20" t="s">
        <v>137</v>
      </c>
      <c r="M896" s="20" t="s">
        <v>163</v>
      </c>
      <c r="N896" s="20" t="s">
        <v>139</v>
      </c>
      <c r="O896" s="20" t="s">
        <v>140</v>
      </c>
      <c r="P896" s="20" t="s">
        <v>132</v>
      </c>
      <c r="Q896" s="20" t="s">
        <v>93</v>
      </c>
      <c r="R896" s="20" t="s">
        <v>141</v>
      </c>
      <c r="S896" s="20" t="s">
        <v>164</v>
      </c>
      <c r="T896" s="68">
        <v>0</v>
      </c>
    </row>
    <row r="897" spans="1:20" x14ac:dyDescent="0.25">
      <c r="A897" s="21">
        <v>46216.426438310184</v>
      </c>
      <c r="B897" s="20" t="s">
        <v>35</v>
      </c>
      <c r="C897" s="20" t="s">
        <v>78</v>
      </c>
      <c r="D897" s="20" t="s">
        <v>158</v>
      </c>
      <c r="E897" s="68">
        <v>0</v>
      </c>
      <c r="F897" s="20" t="s">
        <v>145</v>
      </c>
      <c r="G897" s="20" t="s">
        <v>101</v>
      </c>
      <c r="H897" s="20" t="s">
        <v>133</v>
      </c>
      <c r="I897" s="20" t="s">
        <v>134</v>
      </c>
      <c r="J897" s="20" t="s">
        <v>135</v>
      </c>
      <c r="K897" s="20" t="s">
        <v>136</v>
      </c>
      <c r="L897" s="20" t="s">
        <v>137</v>
      </c>
      <c r="M897" s="20" t="s">
        <v>163</v>
      </c>
      <c r="N897" s="20" t="s">
        <v>139</v>
      </c>
      <c r="O897" s="20" t="s">
        <v>140</v>
      </c>
      <c r="P897" s="20" t="s">
        <v>132</v>
      </c>
      <c r="Q897" s="20" t="s">
        <v>97</v>
      </c>
      <c r="R897" s="20" t="s">
        <v>141</v>
      </c>
      <c r="S897" s="20" t="s">
        <v>164</v>
      </c>
      <c r="T897" s="68">
        <v>0</v>
      </c>
    </row>
    <row r="898" spans="1:20" x14ac:dyDescent="0.25">
      <c r="A898" s="21">
        <v>46216.426438310184</v>
      </c>
      <c r="B898" s="20" t="s">
        <v>35</v>
      </c>
      <c r="C898" s="20" t="s">
        <v>78</v>
      </c>
      <c r="D898" s="20" t="s">
        <v>158</v>
      </c>
      <c r="E898" s="68">
        <v>0</v>
      </c>
      <c r="F898" s="20" t="s">
        <v>145</v>
      </c>
      <c r="G898" s="20" t="s">
        <v>101</v>
      </c>
      <c r="H898" s="20" t="s">
        <v>133</v>
      </c>
      <c r="I898" s="20" t="s">
        <v>134</v>
      </c>
      <c r="J898" s="20" t="s">
        <v>135</v>
      </c>
      <c r="K898" s="20" t="s">
        <v>136</v>
      </c>
      <c r="L898" s="20" t="s">
        <v>137</v>
      </c>
      <c r="M898" s="20" t="s">
        <v>163</v>
      </c>
      <c r="N898" s="20" t="s">
        <v>139</v>
      </c>
      <c r="O898" s="20" t="s">
        <v>140</v>
      </c>
      <c r="P898" s="20" t="s">
        <v>132</v>
      </c>
      <c r="Q898" s="20" t="s">
        <v>99</v>
      </c>
      <c r="R898" s="20" t="s">
        <v>141</v>
      </c>
      <c r="S898" s="20" t="s">
        <v>164</v>
      </c>
      <c r="T898" s="68">
        <v>0</v>
      </c>
    </row>
    <row r="899" spans="1:20" x14ac:dyDescent="0.25">
      <c r="A899" s="21">
        <v>46216.426438310184</v>
      </c>
      <c r="B899" s="20" t="s">
        <v>35</v>
      </c>
      <c r="C899" s="20" t="s">
        <v>78</v>
      </c>
      <c r="D899" s="20" t="s">
        <v>158</v>
      </c>
      <c r="E899" s="68">
        <v>0</v>
      </c>
      <c r="F899" s="20" t="s">
        <v>146</v>
      </c>
      <c r="G899" s="20" t="s">
        <v>101</v>
      </c>
      <c r="H899" s="20" t="s">
        <v>133</v>
      </c>
      <c r="I899" s="20" t="s">
        <v>134</v>
      </c>
      <c r="J899" s="20" t="s">
        <v>135</v>
      </c>
      <c r="K899" s="20" t="s">
        <v>136</v>
      </c>
      <c r="L899" s="20" t="s">
        <v>137</v>
      </c>
      <c r="M899" s="20" t="s">
        <v>163</v>
      </c>
      <c r="N899" s="20" t="s">
        <v>139</v>
      </c>
      <c r="O899" s="20" t="s">
        <v>140</v>
      </c>
      <c r="P899" s="20" t="s">
        <v>132</v>
      </c>
      <c r="Q899" s="20" t="s">
        <v>89</v>
      </c>
      <c r="R899" s="20" t="s">
        <v>141</v>
      </c>
      <c r="S899" s="20" t="s">
        <v>164</v>
      </c>
      <c r="T899" s="68">
        <v>0</v>
      </c>
    </row>
    <row r="900" spans="1:20" x14ac:dyDescent="0.25">
      <c r="A900" s="21">
        <v>46216.426438310184</v>
      </c>
      <c r="B900" s="20" t="s">
        <v>35</v>
      </c>
      <c r="C900" s="20" t="s">
        <v>78</v>
      </c>
      <c r="D900" s="20" t="s">
        <v>158</v>
      </c>
      <c r="E900" s="68">
        <v>0</v>
      </c>
      <c r="F900" s="20" t="s">
        <v>146</v>
      </c>
      <c r="G900" s="20" t="s">
        <v>101</v>
      </c>
      <c r="H900" s="20" t="s">
        <v>133</v>
      </c>
      <c r="I900" s="20" t="s">
        <v>134</v>
      </c>
      <c r="J900" s="20" t="s">
        <v>135</v>
      </c>
      <c r="K900" s="20" t="s">
        <v>136</v>
      </c>
      <c r="L900" s="20" t="s">
        <v>137</v>
      </c>
      <c r="M900" s="20" t="s">
        <v>163</v>
      </c>
      <c r="N900" s="20" t="s">
        <v>139</v>
      </c>
      <c r="O900" s="20" t="s">
        <v>140</v>
      </c>
      <c r="P900" s="20" t="s">
        <v>132</v>
      </c>
      <c r="Q900" s="20" t="s">
        <v>91</v>
      </c>
      <c r="R900" s="20" t="s">
        <v>141</v>
      </c>
      <c r="S900" s="20" t="s">
        <v>164</v>
      </c>
      <c r="T900" s="68">
        <v>0</v>
      </c>
    </row>
    <row r="901" spans="1:20" x14ac:dyDescent="0.25">
      <c r="A901" s="21">
        <v>46216.426438310184</v>
      </c>
      <c r="B901" s="20" t="s">
        <v>35</v>
      </c>
      <c r="C901" s="20" t="s">
        <v>78</v>
      </c>
      <c r="D901" s="20" t="s">
        <v>158</v>
      </c>
      <c r="E901" s="68">
        <v>0</v>
      </c>
      <c r="F901" s="20" t="s">
        <v>146</v>
      </c>
      <c r="G901" s="20" t="s">
        <v>101</v>
      </c>
      <c r="H901" s="20" t="s">
        <v>133</v>
      </c>
      <c r="I901" s="20" t="s">
        <v>134</v>
      </c>
      <c r="J901" s="20" t="s">
        <v>135</v>
      </c>
      <c r="K901" s="20" t="s">
        <v>136</v>
      </c>
      <c r="L901" s="20" t="s">
        <v>137</v>
      </c>
      <c r="M901" s="20" t="s">
        <v>163</v>
      </c>
      <c r="N901" s="20" t="s">
        <v>139</v>
      </c>
      <c r="O901" s="20" t="s">
        <v>140</v>
      </c>
      <c r="P901" s="20" t="s">
        <v>132</v>
      </c>
      <c r="Q901" s="20" t="s">
        <v>93</v>
      </c>
      <c r="R901" s="20" t="s">
        <v>141</v>
      </c>
      <c r="S901" s="20" t="s">
        <v>164</v>
      </c>
      <c r="T901" s="68">
        <v>0</v>
      </c>
    </row>
    <row r="902" spans="1:20" x14ac:dyDescent="0.25">
      <c r="A902" s="21">
        <v>46216.426438310184</v>
      </c>
      <c r="B902" s="20" t="s">
        <v>35</v>
      </c>
      <c r="C902" s="20" t="s">
        <v>78</v>
      </c>
      <c r="D902" s="20" t="s">
        <v>158</v>
      </c>
      <c r="E902" s="68">
        <v>0</v>
      </c>
      <c r="F902" s="20" t="s">
        <v>146</v>
      </c>
      <c r="G902" s="20" t="s">
        <v>101</v>
      </c>
      <c r="H902" s="20" t="s">
        <v>133</v>
      </c>
      <c r="I902" s="20" t="s">
        <v>134</v>
      </c>
      <c r="J902" s="20" t="s">
        <v>135</v>
      </c>
      <c r="K902" s="20" t="s">
        <v>136</v>
      </c>
      <c r="L902" s="20" t="s">
        <v>137</v>
      </c>
      <c r="M902" s="20" t="s">
        <v>163</v>
      </c>
      <c r="N902" s="20" t="s">
        <v>139</v>
      </c>
      <c r="O902" s="20" t="s">
        <v>140</v>
      </c>
      <c r="P902" s="20" t="s">
        <v>132</v>
      </c>
      <c r="Q902" s="20" t="s">
        <v>97</v>
      </c>
      <c r="R902" s="20" t="s">
        <v>141</v>
      </c>
      <c r="S902" s="20" t="s">
        <v>164</v>
      </c>
      <c r="T902" s="68">
        <v>0</v>
      </c>
    </row>
    <row r="903" spans="1:20" x14ac:dyDescent="0.25">
      <c r="A903" s="21">
        <v>46216.426438310184</v>
      </c>
      <c r="B903" s="20" t="s">
        <v>35</v>
      </c>
      <c r="C903" s="20" t="s">
        <v>78</v>
      </c>
      <c r="D903" s="20" t="s">
        <v>158</v>
      </c>
      <c r="E903" s="68">
        <v>0</v>
      </c>
      <c r="F903" s="20" t="s">
        <v>146</v>
      </c>
      <c r="G903" s="20" t="s">
        <v>101</v>
      </c>
      <c r="H903" s="20" t="s">
        <v>133</v>
      </c>
      <c r="I903" s="20" t="s">
        <v>134</v>
      </c>
      <c r="J903" s="20" t="s">
        <v>135</v>
      </c>
      <c r="K903" s="20" t="s">
        <v>136</v>
      </c>
      <c r="L903" s="20" t="s">
        <v>137</v>
      </c>
      <c r="M903" s="20" t="s">
        <v>163</v>
      </c>
      <c r="N903" s="20" t="s">
        <v>139</v>
      </c>
      <c r="O903" s="20" t="s">
        <v>140</v>
      </c>
      <c r="P903" s="20" t="s">
        <v>132</v>
      </c>
      <c r="Q903" s="20" t="s">
        <v>99</v>
      </c>
      <c r="R903" s="20" t="s">
        <v>141</v>
      </c>
      <c r="S903" s="20" t="s">
        <v>164</v>
      </c>
      <c r="T903" s="68">
        <v>0</v>
      </c>
    </row>
    <row r="904" spans="1:20" x14ac:dyDescent="0.25">
      <c r="A904" s="21">
        <v>46216.426438310184</v>
      </c>
      <c r="B904" s="20" t="s">
        <v>35</v>
      </c>
      <c r="C904" s="20" t="s">
        <v>78</v>
      </c>
      <c r="D904" s="20" t="s">
        <v>158</v>
      </c>
      <c r="E904" s="68">
        <v>0</v>
      </c>
      <c r="F904" s="20" t="s">
        <v>147</v>
      </c>
      <c r="G904" s="20" t="s">
        <v>101</v>
      </c>
      <c r="H904" s="20" t="s">
        <v>133</v>
      </c>
      <c r="I904" s="20" t="s">
        <v>134</v>
      </c>
      <c r="J904" s="20" t="s">
        <v>135</v>
      </c>
      <c r="K904" s="20" t="s">
        <v>136</v>
      </c>
      <c r="L904" s="20" t="s">
        <v>137</v>
      </c>
      <c r="M904" s="20" t="s">
        <v>163</v>
      </c>
      <c r="N904" s="20" t="s">
        <v>139</v>
      </c>
      <c r="O904" s="20" t="s">
        <v>140</v>
      </c>
      <c r="P904" s="20" t="s">
        <v>132</v>
      </c>
      <c r="Q904" s="20" t="s">
        <v>89</v>
      </c>
      <c r="R904" s="20" t="s">
        <v>141</v>
      </c>
      <c r="S904" s="20" t="s">
        <v>164</v>
      </c>
      <c r="T904" s="68">
        <v>0</v>
      </c>
    </row>
    <row r="905" spans="1:20" x14ac:dyDescent="0.25">
      <c r="A905" s="21">
        <v>46216.426438310184</v>
      </c>
      <c r="B905" s="20" t="s">
        <v>35</v>
      </c>
      <c r="C905" s="20" t="s">
        <v>78</v>
      </c>
      <c r="D905" s="20" t="s">
        <v>158</v>
      </c>
      <c r="E905" s="68">
        <v>0</v>
      </c>
      <c r="F905" s="20" t="s">
        <v>147</v>
      </c>
      <c r="G905" s="20" t="s">
        <v>101</v>
      </c>
      <c r="H905" s="20" t="s">
        <v>133</v>
      </c>
      <c r="I905" s="20" t="s">
        <v>134</v>
      </c>
      <c r="J905" s="20" t="s">
        <v>135</v>
      </c>
      <c r="K905" s="20" t="s">
        <v>136</v>
      </c>
      <c r="L905" s="20" t="s">
        <v>137</v>
      </c>
      <c r="M905" s="20" t="s">
        <v>163</v>
      </c>
      <c r="N905" s="20" t="s">
        <v>139</v>
      </c>
      <c r="O905" s="20" t="s">
        <v>140</v>
      </c>
      <c r="P905" s="20" t="s">
        <v>132</v>
      </c>
      <c r="Q905" s="20" t="s">
        <v>91</v>
      </c>
      <c r="R905" s="20" t="s">
        <v>141</v>
      </c>
      <c r="S905" s="20" t="s">
        <v>164</v>
      </c>
      <c r="T905" s="68">
        <v>0</v>
      </c>
    </row>
    <row r="906" spans="1:20" x14ac:dyDescent="0.25">
      <c r="A906" s="21">
        <v>46216.426438310184</v>
      </c>
      <c r="B906" s="20" t="s">
        <v>35</v>
      </c>
      <c r="C906" s="20" t="s">
        <v>78</v>
      </c>
      <c r="D906" s="20" t="s">
        <v>158</v>
      </c>
      <c r="E906" s="68">
        <v>0</v>
      </c>
      <c r="F906" s="20" t="s">
        <v>147</v>
      </c>
      <c r="G906" s="20" t="s">
        <v>101</v>
      </c>
      <c r="H906" s="20" t="s">
        <v>133</v>
      </c>
      <c r="I906" s="20" t="s">
        <v>134</v>
      </c>
      <c r="J906" s="20" t="s">
        <v>135</v>
      </c>
      <c r="K906" s="20" t="s">
        <v>136</v>
      </c>
      <c r="L906" s="20" t="s">
        <v>137</v>
      </c>
      <c r="M906" s="20" t="s">
        <v>163</v>
      </c>
      <c r="N906" s="20" t="s">
        <v>139</v>
      </c>
      <c r="O906" s="20" t="s">
        <v>140</v>
      </c>
      <c r="P906" s="20" t="s">
        <v>132</v>
      </c>
      <c r="Q906" s="20" t="s">
        <v>93</v>
      </c>
      <c r="R906" s="20" t="s">
        <v>141</v>
      </c>
      <c r="S906" s="20" t="s">
        <v>164</v>
      </c>
      <c r="T906" s="68">
        <v>0</v>
      </c>
    </row>
    <row r="907" spans="1:20" x14ac:dyDescent="0.25">
      <c r="A907" s="21">
        <v>46216.426438310184</v>
      </c>
      <c r="B907" s="20" t="s">
        <v>35</v>
      </c>
      <c r="C907" s="20" t="s">
        <v>78</v>
      </c>
      <c r="D907" s="20" t="s">
        <v>158</v>
      </c>
      <c r="E907" s="68">
        <v>0</v>
      </c>
      <c r="F907" s="20" t="s">
        <v>147</v>
      </c>
      <c r="G907" s="20" t="s">
        <v>101</v>
      </c>
      <c r="H907" s="20" t="s">
        <v>133</v>
      </c>
      <c r="I907" s="20" t="s">
        <v>134</v>
      </c>
      <c r="J907" s="20" t="s">
        <v>135</v>
      </c>
      <c r="K907" s="20" t="s">
        <v>136</v>
      </c>
      <c r="L907" s="20" t="s">
        <v>137</v>
      </c>
      <c r="M907" s="20" t="s">
        <v>163</v>
      </c>
      <c r="N907" s="20" t="s">
        <v>139</v>
      </c>
      <c r="O907" s="20" t="s">
        <v>140</v>
      </c>
      <c r="P907" s="20" t="s">
        <v>132</v>
      </c>
      <c r="Q907" s="20" t="s">
        <v>97</v>
      </c>
      <c r="R907" s="20" t="s">
        <v>141</v>
      </c>
      <c r="S907" s="20" t="s">
        <v>164</v>
      </c>
      <c r="T907" s="68">
        <v>0</v>
      </c>
    </row>
    <row r="908" spans="1:20" x14ac:dyDescent="0.25">
      <c r="A908" s="21">
        <v>46216.426438310184</v>
      </c>
      <c r="B908" s="20" t="s">
        <v>35</v>
      </c>
      <c r="C908" s="20" t="s">
        <v>78</v>
      </c>
      <c r="D908" s="20" t="s">
        <v>158</v>
      </c>
      <c r="E908" s="68">
        <v>0</v>
      </c>
      <c r="F908" s="20" t="s">
        <v>147</v>
      </c>
      <c r="G908" s="20" t="s">
        <v>101</v>
      </c>
      <c r="H908" s="20" t="s">
        <v>133</v>
      </c>
      <c r="I908" s="20" t="s">
        <v>134</v>
      </c>
      <c r="J908" s="20" t="s">
        <v>135</v>
      </c>
      <c r="K908" s="20" t="s">
        <v>136</v>
      </c>
      <c r="L908" s="20" t="s">
        <v>137</v>
      </c>
      <c r="M908" s="20" t="s">
        <v>163</v>
      </c>
      <c r="N908" s="20" t="s">
        <v>139</v>
      </c>
      <c r="O908" s="20" t="s">
        <v>140</v>
      </c>
      <c r="P908" s="20" t="s">
        <v>132</v>
      </c>
      <c r="Q908" s="20" t="s">
        <v>99</v>
      </c>
      <c r="R908" s="20" t="s">
        <v>141</v>
      </c>
      <c r="S908" s="20" t="s">
        <v>164</v>
      </c>
      <c r="T908" s="68">
        <v>0</v>
      </c>
    </row>
    <row r="909" spans="1:20" x14ac:dyDescent="0.25">
      <c r="A909" s="21">
        <v>46216.426438310184</v>
      </c>
      <c r="B909" s="20" t="s">
        <v>35</v>
      </c>
      <c r="C909" s="20" t="s">
        <v>78</v>
      </c>
      <c r="D909" s="20" t="s">
        <v>158</v>
      </c>
      <c r="E909" s="68">
        <v>0</v>
      </c>
      <c r="F909" s="20" t="s">
        <v>148</v>
      </c>
      <c r="G909" s="20" t="s">
        <v>101</v>
      </c>
      <c r="H909" s="20" t="s">
        <v>133</v>
      </c>
      <c r="I909" s="20" t="s">
        <v>134</v>
      </c>
      <c r="J909" s="20" t="s">
        <v>135</v>
      </c>
      <c r="K909" s="20" t="s">
        <v>136</v>
      </c>
      <c r="L909" s="20" t="s">
        <v>137</v>
      </c>
      <c r="M909" s="20" t="s">
        <v>163</v>
      </c>
      <c r="N909" s="20" t="s">
        <v>139</v>
      </c>
      <c r="O909" s="20" t="s">
        <v>140</v>
      </c>
      <c r="P909" s="20" t="s">
        <v>132</v>
      </c>
      <c r="Q909" s="20" t="s">
        <v>89</v>
      </c>
      <c r="R909" s="20" t="s">
        <v>141</v>
      </c>
      <c r="S909" s="20" t="s">
        <v>164</v>
      </c>
      <c r="T909" s="68">
        <v>0</v>
      </c>
    </row>
    <row r="910" spans="1:20" x14ac:dyDescent="0.25">
      <c r="A910" s="21">
        <v>46216.426438310184</v>
      </c>
      <c r="B910" s="20" t="s">
        <v>35</v>
      </c>
      <c r="C910" s="20" t="s">
        <v>78</v>
      </c>
      <c r="D910" s="20" t="s">
        <v>158</v>
      </c>
      <c r="E910" s="68">
        <v>0</v>
      </c>
      <c r="F910" s="20" t="s">
        <v>148</v>
      </c>
      <c r="G910" s="20" t="s">
        <v>101</v>
      </c>
      <c r="H910" s="20" t="s">
        <v>133</v>
      </c>
      <c r="I910" s="20" t="s">
        <v>134</v>
      </c>
      <c r="J910" s="20" t="s">
        <v>135</v>
      </c>
      <c r="K910" s="20" t="s">
        <v>136</v>
      </c>
      <c r="L910" s="20" t="s">
        <v>137</v>
      </c>
      <c r="M910" s="20" t="s">
        <v>163</v>
      </c>
      <c r="N910" s="20" t="s">
        <v>139</v>
      </c>
      <c r="O910" s="20" t="s">
        <v>140</v>
      </c>
      <c r="P910" s="20" t="s">
        <v>132</v>
      </c>
      <c r="Q910" s="20" t="s">
        <v>91</v>
      </c>
      <c r="R910" s="20" t="s">
        <v>141</v>
      </c>
      <c r="S910" s="20" t="s">
        <v>164</v>
      </c>
      <c r="T910" s="68">
        <v>0</v>
      </c>
    </row>
    <row r="911" spans="1:20" x14ac:dyDescent="0.25">
      <c r="A911" s="21">
        <v>46216.426438310184</v>
      </c>
      <c r="B911" s="20" t="s">
        <v>35</v>
      </c>
      <c r="C911" s="20" t="s">
        <v>78</v>
      </c>
      <c r="D911" s="20" t="s">
        <v>158</v>
      </c>
      <c r="E911" s="68">
        <v>0</v>
      </c>
      <c r="F911" s="20" t="s">
        <v>148</v>
      </c>
      <c r="G911" s="20" t="s">
        <v>101</v>
      </c>
      <c r="H911" s="20" t="s">
        <v>133</v>
      </c>
      <c r="I911" s="20" t="s">
        <v>134</v>
      </c>
      <c r="J911" s="20" t="s">
        <v>135</v>
      </c>
      <c r="K911" s="20" t="s">
        <v>136</v>
      </c>
      <c r="L911" s="20" t="s">
        <v>137</v>
      </c>
      <c r="M911" s="20" t="s">
        <v>163</v>
      </c>
      <c r="N911" s="20" t="s">
        <v>139</v>
      </c>
      <c r="O911" s="20" t="s">
        <v>140</v>
      </c>
      <c r="P911" s="20" t="s">
        <v>132</v>
      </c>
      <c r="Q911" s="20" t="s">
        <v>93</v>
      </c>
      <c r="R911" s="20" t="s">
        <v>141</v>
      </c>
      <c r="S911" s="20" t="s">
        <v>164</v>
      </c>
      <c r="T911" s="68">
        <v>0</v>
      </c>
    </row>
    <row r="912" spans="1:20" x14ac:dyDescent="0.25">
      <c r="A912" s="21">
        <v>46216.426438310184</v>
      </c>
      <c r="B912" s="20" t="s">
        <v>35</v>
      </c>
      <c r="C912" s="20" t="s">
        <v>78</v>
      </c>
      <c r="D912" s="20" t="s">
        <v>158</v>
      </c>
      <c r="E912" s="68">
        <v>0</v>
      </c>
      <c r="F912" s="20" t="s">
        <v>148</v>
      </c>
      <c r="G912" s="20" t="s">
        <v>101</v>
      </c>
      <c r="H912" s="20" t="s">
        <v>133</v>
      </c>
      <c r="I912" s="20" t="s">
        <v>134</v>
      </c>
      <c r="J912" s="20" t="s">
        <v>135</v>
      </c>
      <c r="K912" s="20" t="s">
        <v>136</v>
      </c>
      <c r="L912" s="20" t="s">
        <v>137</v>
      </c>
      <c r="M912" s="20" t="s">
        <v>163</v>
      </c>
      <c r="N912" s="20" t="s">
        <v>139</v>
      </c>
      <c r="O912" s="20" t="s">
        <v>140</v>
      </c>
      <c r="P912" s="20" t="s">
        <v>132</v>
      </c>
      <c r="Q912" s="20" t="s">
        <v>97</v>
      </c>
      <c r="R912" s="20" t="s">
        <v>141</v>
      </c>
      <c r="S912" s="20" t="s">
        <v>164</v>
      </c>
      <c r="T912" s="68">
        <v>0</v>
      </c>
    </row>
    <row r="913" spans="1:20" x14ac:dyDescent="0.25">
      <c r="A913" s="21">
        <v>46216.426438310184</v>
      </c>
      <c r="B913" s="20" t="s">
        <v>35</v>
      </c>
      <c r="C913" s="20" t="s">
        <v>78</v>
      </c>
      <c r="D913" s="20" t="s">
        <v>158</v>
      </c>
      <c r="E913" s="68">
        <v>0</v>
      </c>
      <c r="F913" s="20" t="s">
        <v>148</v>
      </c>
      <c r="G913" s="20" t="s">
        <v>101</v>
      </c>
      <c r="H913" s="20" t="s">
        <v>133</v>
      </c>
      <c r="I913" s="20" t="s">
        <v>134</v>
      </c>
      <c r="J913" s="20" t="s">
        <v>135</v>
      </c>
      <c r="K913" s="20" t="s">
        <v>136</v>
      </c>
      <c r="L913" s="20" t="s">
        <v>137</v>
      </c>
      <c r="M913" s="20" t="s">
        <v>163</v>
      </c>
      <c r="N913" s="20" t="s">
        <v>139</v>
      </c>
      <c r="O913" s="20" t="s">
        <v>140</v>
      </c>
      <c r="P913" s="20" t="s">
        <v>132</v>
      </c>
      <c r="Q913" s="20" t="s">
        <v>99</v>
      </c>
      <c r="R913" s="20" t="s">
        <v>141</v>
      </c>
      <c r="S913" s="20" t="s">
        <v>164</v>
      </c>
      <c r="T913" s="68">
        <v>0</v>
      </c>
    </row>
    <row r="914" spans="1:20" x14ac:dyDescent="0.25">
      <c r="A914" s="21">
        <v>46216.426438310184</v>
      </c>
      <c r="B914" s="20" t="s">
        <v>35</v>
      </c>
      <c r="C914" s="20" t="s">
        <v>78</v>
      </c>
      <c r="D914" s="20" t="s">
        <v>158</v>
      </c>
      <c r="E914" s="68">
        <v>0</v>
      </c>
      <c r="F914" s="20" t="s">
        <v>149</v>
      </c>
      <c r="G914" s="20" t="s">
        <v>101</v>
      </c>
      <c r="H914" s="20" t="s">
        <v>133</v>
      </c>
      <c r="I914" s="20" t="s">
        <v>134</v>
      </c>
      <c r="J914" s="20" t="s">
        <v>135</v>
      </c>
      <c r="K914" s="20" t="s">
        <v>136</v>
      </c>
      <c r="L914" s="20" t="s">
        <v>137</v>
      </c>
      <c r="M914" s="20" t="s">
        <v>163</v>
      </c>
      <c r="N914" s="20" t="s">
        <v>139</v>
      </c>
      <c r="O914" s="20" t="s">
        <v>140</v>
      </c>
      <c r="P914" s="20" t="s">
        <v>132</v>
      </c>
      <c r="Q914" s="20" t="s">
        <v>89</v>
      </c>
      <c r="R914" s="20" t="s">
        <v>141</v>
      </c>
      <c r="S914" s="20" t="s">
        <v>164</v>
      </c>
      <c r="T914" s="68">
        <v>0</v>
      </c>
    </row>
    <row r="915" spans="1:20" x14ac:dyDescent="0.25">
      <c r="A915" s="21">
        <v>46216.426438310184</v>
      </c>
      <c r="B915" s="20" t="s">
        <v>35</v>
      </c>
      <c r="C915" s="20" t="s">
        <v>78</v>
      </c>
      <c r="D915" s="20" t="s">
        <v>158</v>
      </c>
      <c r="E915" s="68">
        <v>0</v>
      </c>
      <c r="F915" s="20" t="s">
        <v>149</v>
      </c>
      <c r="G915" s="20" t="s">
        <v>101</v>
      </c>
      <c r="H915" s="20" t="s">
        <v>133</v>
      </c>
      <c r="I915" s="20" t="s">
        <v>134</v>
      </c>
      <c r="J915" s="20" t="s">
        <v>135</v>
      </c>
      <c r="K915" s="20" t="s">
        <v>136</v>
      </c>
      <c r="L915" s="20" t="s">
        <v>137</v>
      </c>
      <c r="M915" s="20" t="s">
        <v>163</v>
      </c>
      <c r="N915" s="20" t="s">
        <v>139</v>
      </c>
      <c r="O915" s="20" t="s">
        <v>140</v>
      </c>
      <c r="P915" s="20" t="s">
        <v>132</v>
      </c>
      <c r="Q915" s="20" t="s">
        <v>91</v>
      </c>
      <c r="R915" s="20" t="s">
        <v>141</v>
      </c>
      <c r="S915" s="20" t="s">
        <v>164</v>
      </c>
      <c r="T915" s="68">
        <v>0</v>
      </c>
    </row>
    <row r="916" spans="1:20" x14ac:dyDescent="0.25">
      <c r="A916" s="21">
        <v>46216.426438310184</v>
      </c>
      <c r="B916" s="20" t="s">
        <v>35</v>
      </c>
      <c r="C916" s="20" t="s">
        <v>78</v>
      </c>
      <c r="D916" s="20" t="s">
        <v>158</v>
      </c>
      <c r="E916" s="68">
        <v>0</v>
      </c>
      <c r="F916" s="20" t="s">
        <v>149</v>
      </c>
      <c r="G916" s="20" t="s">
        <v>101</v>
      </c>
      <c r="H916" s="20" t="s">
        <v>133</v>
      </c>
      <c r="I916" s="20" t="s">
        <v>134</v>
      </c>
      <c r="J916" s="20" t="s">
        <v>135</v>
      </c>
      <c r="K916" s="20" t="s">
        <v>136</v>
      </c>
      <c r="L916" s="20" t="s">
        <v>137</v>
      </c>
      <c r="M916" s="20" t="s">
        <v>163</v>
      </c>
      <c r="N916" s="20" t="s">
        <v>139</v>
      </c>
      <c r="O916" s="20" t="s">
        <v>140</v>
      </c>
      <c r="P916" s="20" t="s">
        <v>132</v>
      </c>
      <c r="Q916" s="20" t="s">
        <v>93</v>
      </c>
      <c r="R916" s="20" t="s">
        <v>141</v>
      </c>
      <c r="S916" s="20" t="s">
        <v>164</v>
      </c>
      <c r="T916" s="68">
        <v>0</v>
      </c>
    </row>
    <row r="917" spans="1:20" x14ac:dyDescent="0.25">
      <c r="A917" s="21">
        <v>46216.426438310184</v>
      </c>
      <c r="B917" s="20" t="s">
        <v>35</v>
      </c>
      <c r="C917" s="20" t="s">
        <v>78</v>
      </c>
      <c r="D917" s="20" t="s">
        <v>158</v>
      </c>
      <c r="E917" s="68">
        <v>0</v>
      </c>
      <c r="F917" s="20" t="s">
        <v>149</v>
      </c>
      <c r="G917" s="20" t="s">
        <v>101</v>
      </c>
      <c r="H917" s="20" t="s">
        <v>133</v>
      </c>
      <c r="I917" s="20" t="s">
        <v>134</v>
      </c>
      <c r="J917" s="20" t="s">
        <v>135</v>
      </c>
      <c r="K917" s="20" t="s">
        <v>136</v>
      </c>
      <c r="L917" s="20" t="s">
        <v>137</v>
      </c>
      <c r="M917" s="20" t="s">
        <v>163</v>
      </c>
      <c r="N917" s="20" t="s">
        <v>139</v>
      </c>
      <c r="O917" s="20" t="s">
        <v>140</v>
      </c>
      <c r="P917" s="20" t="s">
        <v>132</v>
      </c>
      <c r="Q917" s="20" t="s">
        <v>97</v>
      </c>
      <c r="R917" s="20" t="s">
        <v>141</v>
      </c>
      <c r="S917" s="20" t="s">
        <v>164</v>
      </c>
      <c r="T917" s="68">
        <v>0</v>
      </c>
    </row>
    <row r="918" spans="1:20" x14ac:dyDescent="0.25">
      <c r="A918" s="21">
        <v>46216.426438310184</v>
      </c>
      <c r="B918" s="20" t="s">
        <v>35</v>
      </c>
      <c r="C918" s="20" t="s">
        <v>78</v>
      </c>
      <c r="D918" s="20" t="s">
        <v>158</v>
      </c>
      <c r="E918" s="68">
        <v>0</v>
      </c>
      <c r="F918" s="20" t="s">
        <v>149</v>
      </c>
      <c r="G918" s="20" t="s">
        <v>101</v>
      </c>
      <c r="H918" s="20" t="s">
        <v>133</v>
      </c>
      <c r="I918" s="20" t="s">
        <v>134</v>
      </c>
      <c r="J918" s="20" t="s">
        <v>135</v>
      </c>
      <c r="K918" s="20" t="s">
        <v>136</v>
      </c>
      <c r="L918" s="20" t="s">
        <v>137</v>
      </c>
      <c r="M918" s="20" t="s">
        <v>163</v>
      </c>
      <c r="N918" s="20" t="s">
        <v>139</v>
      </c>
      <c r="O918" s="20" t="s">
        <v>140</v>
      </c>
      <c r="P918" s="20" t="s">
        <v>132</v>
      </c>
      <c r="Q918" s="20" t="s">
        <v>99</v>
      </c>
      <c r="R918" s="20" t="s">
        <v>141</v>
      </c>
      <c r="S918" s="20" t="s">
        <v>164</v>
      </c>
      <c r="T918" s="68">
        <v>0</v>
      </c>
    </row>
    <row r="919" spans="1:20" x14ac:dyDescent="0.25">
      <c r="A919" s="21">
        <v>46216.426438310184</v>
      </c>
      <c r="B919" s="20" t="s">
        <v>35</v>
      </c>
      <c r="C919" s="20" t="s">
        <v>78</v>
      </c>
      <c r="D919" s="20" t="s">
        <v>158</v>
      </c>
      <c r="E919" s="68">
        <v>0</v>
      </c>
      <c r="F919" s="20" t="s">
        <v>150</v>
      </c>
      <c r="G919" s="20" t="s">
        <v>101</v>
      </c>
      <c r="H919" s="20" t="s">
        <v>133</v>
      </c>
      <c r="I919" s="20" t="s">
        <v>134</v>
      </c>
      <c r="J919" s="20" t="s">
        <v>135</v>
      </c>
      <c r="K919" s="20" t="s">
        <v>136</v>
      </c>
      <c r="L919" s="20" t="s">
        <v>137</v>
      </c>
      <c r="M919" s="20" t="s">
        <v>163</v>
      </c>
      <c r="N919" s="20" t="s">
        <v>139</v>
      </c>
      <c r="O919" s="20" t="s">
        <v>140</v>
      </c>
      <c r="P919" s="20" t="s">
        <v>132</v>
      </c>
      <c r="Q919" s="20" t="s">
        <v>89</v>
      </c>
      <c r="R919" s="20" t="s">
        <v>141</v>
      </c>
      <c r="S919" s="20" t="s">
        <v>164</v>
      </c>
      <c r="T919" s="68">
        <v>0</v>
      </c>
    </row>
    <row r="920" spans="1:20" x14ac:dyDescent="0.25">
      <c r="A920" s="21">
        <v>46216.426438310184</v>
      </c>
      <c r="B920" s="20" t="s">
        <v>35</v>
      </c>
      <c r="C920" s="20" t="s">
        <v>78</v>
      </c>
      <c r="D920" s="20" t="s">
        <v>158</v>
      </c>
      <c r="E920" s="68">
        <v>0</v>
      </c>
      <c r="F920" s="20" t="s">
        <v>150</v>
      </c>
      <c r="G920" s="20" t="s">
        <v>101</v>
      </c>
      <c r="H920" s="20" t="s">
        <v>133</v>
      </c>
      <c r="I920" s="20" t="s">
        <v>134</v>
      </c>
      <c r="J920" s="20" t="s">
        <v>135</v>
      </c>
      <c r="K920" s="20" t="s">
        <v>136</v>
      </c>
      <c r="L920" s="20" t="s">
        <v>137</v>
      </c>
      <c r="M920" s="20" t="s">
        <v>163</v>
      </c>
      <c r="N920" s="20" t="s">
        <v>139</v>
      </c>
      <c r="O920" s="20" t="s">
        <v>140</v>
      </c>
      <c r="P920" s="20" t="s">
        <v>132</v>
      </c>
      <c r="Q920" s="20" t="s">
        <v>91</v>
      </c>
      <c r="R920" s="20" t="s">
        <v>141</v>
      </c>
      <c r="S920" s="20" t="s">
        <v>164</v>
      </c>
      <c r="T920" s="68">
        <v>0</v>
      </c>
    </row>
    <row r="921" spans="1:20" x14ac:dyDescent="0.25">
      <c r="A921" s="21">
        <v>46216.426438310184</v>
      </c>
      <c r="B921" s="20" t="s">
        <v>35</v>
      </c>
      <c r="C921" s="20" t="s">
        <v>78</v>
      </c>
      <c r="D921" s="20" t="s">
        <v>158</v>
      </c>
      <c r="E921" s="68">
        <v>0</v>
      </c>
      <c r="F921" s="20" t="s">
        <v>150</v>
      </c>
      <c r="G921" s="20" t="s">
        <v>101</v>
      </c>
      <c r="H921" s="20" t="s">
        <v>133</v>
      </c>
      <c r="I921" s="20" t="s">
        <v>134</v>
      </c>
      <c r="J921" s="20" t="s">
        <v>135</v>
      </c>
      <c r="K921" s="20" t="s">
        <v>136</v>
      </c>
      <c r="L921" s="20" t="s">
        <v>137</v>
      </c>
      <c r="M921" s="20" t="s">
        <v>163</v>
      </c>
      <c r="N921" s="20" t="s">
        <v>139</v>
      </c>
      <c r="O921" s="20" t="s">
        <v>140</v>
      </c>
      <c r="P921" s="20" t="s">
        <v>132</v>
      </c>
      <c r="Q921" s="20" t="s">
        <v>93</v>
      </c>
      <c r="R921" s="20" t="s">
        <v>141</v>
      </c>
      <c r="S921" s="20" t="s">
        <v>164</v>
      </c>
      <c r="T921" s="68">
        <v>0</v>
      </c>
    </row>
    <row r="922" spans="1:20" x14ac:dyDescent="0.25">
      <c r="A922" s="21">
        <v>46216.426438310184</v>
      </c>
      <c r="B922" s="20" t="s">
        <v>35</v>
      </c>
      <c r="C922" s="20" t="s">
        <v>78</v>
      </c>
      <c r="D922" s="20" t="s">
        <v>158</v>
      </c>
      <c r="E922" s="68">
        <v>0</v>
      </c>
      <c r="F922" s="20" t="s">
        <v>150</v>
      </c>
      <c r="G922" s="20" t="s">
        <v>101</v>
      </c>
      <c r="H922" s="20" t="s">
        <v>133</v>
      </c>
      <c r="I922" s="20" t="s">
        <v>134</v>
      </c>
      <c r="J922" s="20" t="s">
        <v>135</v>
      </c>
      <c r="K922" s="20" t="s">
        <v>136</v>
      </c>
      <c r="L922" s="20" t="s">
        <v>137</v>
      </c>
      <c r="M922" s="20" t="s">
        <v>163</v>
      </c>
      <c r="N922" s="20" t="s">
        <v>139</v>
      </c>
      <c r="O922" s="20" t="s">
        <v>140</v>
      </c>
      <c r="P922" s="20" t="s">
        <v>132</v>
      </c>
      <c r="Q922" s="20" t="s">
        <v>97</v>
      </c>
      <c r="R922" s="20" t="s">
        <v>141</v>
      </c>
      <c r="S922" s="20" t="s">
        <v>164</v>
      </c>
      <c r="T922" s="68">
        <v>0</v>
      </c>
    </row>
    <row r="923" spans="1:20" x14ac:dyDescent="0.25">
      <c r="A923" s="21">
        <v>46216.426438310184</v>
      </c>
      <c r="B923" s="20" t="s">
        <v>35</v>
      </c>
      <c r="C923" s="20" t="s">
        <v>78</v>
      </c>
      <c r="D923" s="20" t="s">
        <v>158</v>
      </c>
      <c r="E923" s="68">
        <v>0</v>
      </c>
      <c r="F923" s="20" t="s">
        <v>150</v>
      </c>
      <c r="G923" s="20" t="s">
        <v>101</v>
      </c>
      <c r="H923" s="20" t="s">
        <v>133</v>
      </c>
      <c r="I923" s="20" t="s">
        <v>134</v>
      </c>
      <c r="J923" s="20" t="s">
        <v>135</v>
      </c>
      <c r="K923" s="20" t="s">
        <v>136</v>
      </c>
      <c r="L923" s="20" t="s">
        <v>137</v>
      </c>
      <c r="M923" s="20" t="s">
        <v>163</v>
      </c>
      <c r="N923" s="20" t="s">
        <v>139</v>
      </c>
      <c r="O923" s="20" t="s">
        <v>140</v>
      </c>
      <c r="P923" s="20" t="s">
        <v>132</v>
      </c>
      <c r="Q923" s="20" t="s">
        <v>99</v>
      </c>
      <c r="R923" s="20" t="s">
        <v>141</v>
      </c>
      <c r="S923" s="20" t="s">
        <v>164</v>
      </c>
      <c r="T923" s="68">
        <v>0</v>
      </c>
    </row>
    <row r="924" spans="1:20" x14ac:dyDescent="0.25">
      <c r="A924" s="21">
        <v>46216.426438310184</v>
      </c>
      <c r="B924" s="20" t="s">
        <v>35</v>
      </c>
      <c r="C924" s="20" t="s">
        <v>78</v>
      </c>
      <c r="D924" s="20" t="s">
        <v>158</v>
      </c>
      <c r="E924" s="68">
        <v>0</v>
      </c>
      <c r="F924" s="20" t="s">
        <v>151</v>
      </c>
      <c r="G924" s="20" t="s">
        <v>101</v>
      </c>
      <c r="H924" s="20" t="s">
        <v>133</v>
      </c>
      <c r="I924" s="20" t="s">
        <v>134</v>
      </c>
      <c r="J924" s="20" t="s">
        <v>135</v>
      </c>
      <c r="K924" s="20" t="s">
        <v>136</v>
      </c>
      <c r="L924" s="20" t="s">
        <v>137</v>
      </c>
      <c r="M924" s="20" t="s">
        <v>163</v>
      </c>
      <c r="N924" s="20" t="s">
        <v>139</v>
      </c>
      <c r="O924" s="20" t="s">
        <v>140</v>
      </c>
      <c r="P924" s="20" t="s">
        <v>132</v>
      </c>
      <c r="Q924" s="20" t="s">
        <v>89</v>
      </c>
      <c r="R924" s="20" t="s">
        <v>141</v>
      </c>
      <c r="S924" s="20" t="s">
        <v>164</v>
      </c>
      <c r="T924" s="68">
        <v>0</v>
      </c>
    </row>
    <row r="925" spans="1:20" x14ac:dyDescent="0.25">
      <c r="A925" s="21">
        <v>46216.426438310184</v>
      </c>
      <c r="B925" s="20" t="s">
        <v>35</v>
      </c>
      <c r="C925" s="20" t="s">
        <v>78</v>
      </c>
      <c r="D925" s="20" t="s">
        <v>158</v>
      </c>
      <c r="E925" s="68">
        <v>0</v>
      </c>
      <c r="F925" s="20" t="s">
        <v>151</v>
      </c>
      <c r="G925" s="20" t="s">
        <v>101</v>
      </c>
      <c r="H925" s="20" t="s">
        <v>133</v>
      </c>
      <c r="I925" s="20" t="s">
        <v>134</v>
      </c>
      <c r="J925" s="20" t="s">
        <v>135</v>
      </c>
      <c r="K925" s="20" t="s">
        <v>136</v>
      </c>
      <c r="L925" s="20" t="s">
        <v>137</v>
      </c>
      <c r="M925" s="20" t="s">
        <v>163</v>
      </c>
      <c r="N925" s="20" t="s">
        <v>139</v>
      </c>
      <c r="O925" s="20" t="s">
        <v>140</v>
      </c>
      <c r="P925" s="20" t="s">
        <v>132</v>
      </c>
      <c r="Q925" s="20" t="s">
        <v>91</v>
      </c>
      <c r="R925" s="20" t="s">
        <v>141</v>
      </c>
      <c r="S925" s="20" t="s">
        <v>164</v>
      </c>
      <c r="T925" s="68">
        <v>0</v>
      </c>
    </row>
    <row r="926" spans="1:20" x14ac:dyDescent="0.25">
      <c r="A926" s="21">
        <v>46216.426438310184</v>
      </c>
      <c r="B926" s="20" t="s">
        <v>35</v>
      </c>
      <c r="C926" s="20" t="s">
        <v>78</v>
      </c>
      <c r="D926" s="20" t="s">
        <v>158</v>
      </c>
      <c r="E926" s="68">
        <v>0</v>
      </c>
      <c r="F926" s="20" t="s">
        <v>151</v>
      </c>
      <c r="G926" s="20" t="s">
        <v>101</v>
      </c>
      <c r="H926" s="20" t="s">
        <v>133</v>
      </c>
      <c r="I926" s="20" t="s">
        <v>134</v>
      </c>
      <c r="J926" s="20" t="s">
        <v>135</v>
      </c>
      <c r="K926" s="20" t="s">
        <v>136</v>
      </c>
      <c r="L926" s="20" t="s">
        <v>137</v>
      </c>
      <c r="M926" s="20" t="s">
        <v>163</v>
      </c>
      <c r="N926" s="20" t="s">
        <v>139</v>
      </c>
      <c r="O926" s="20" t="s">
        <v>140</v>
      </c>
      <c r="P926" s="20" t="s">
        <v>132</v>
      </c>
      <c r="Q926" s="20" t="s">
        <v>93</v>
      </c>
      <c r="R926" s="20" t="s">
        <v>141</v>
      </c>
      <c r="S926" s="20" t="s">
        <v>164</v>
      </c>
      <c r="T926" s="68">
        <v>0</v>
      </c>
    </row>
    <row r="927" spans="1:20" x14ac:dyDescent="0.25">
      <c r="A927" s="21">
        <v>46216.426438310184</v>
      </c>
      <c r="B927" s="20" t="s">
        <v>35</v>
      </c>
      <c r="C927" s="20" t="s">
        <v>78</v>
      </c>
      <c r="D927" s="20" t="s">
        <v>158</v>
      </c>
      <c r="E927" s="68">
        <v>0</v>
      </c>
      <c r="F927" s="20" t="s">
        <v>151</v>
      </c>
      <c r="G927" s="20" t="s">
        <v>101</v>
      </c>
      <c r="H927" s="20" t="s">
        <v>133</v>
      </c>
      <c r="I927" s="20" t="s">
        <v>134</v>
      </c>
      <c r="J927" s="20" t="s">
        <v>135</v>
      </c>
      <c r="K927" s="20" t="s">
        <v>136</v>
      </c>
      <c r="L927" s="20" t="s">
        <v>137</v>
      </c>
      <c r="M927" s="20" t="s">
        <v>163</v>
      </c>
      <c r="N927" s="20" t="s">
        <v>139</v>
      </c>
      <c r="O927" s="20" t="s">
        <v>140</v>
      </c>
      <c r="P927" s="20" t="s">
        <v>132</v>
      </c>
      <c r="Q927" s="20" t="s">
        <v>101</v>
      </c>
      <c r="R927" s="20" t="s">
        <v>141</v>
      </c>
      <c r="S927" s="20" t="s">
        <v>164</v>
      </c>
      <c r="T927" s="68">
        <v>0</v>
      </c>
    </row>
    <row r="928" spans="1:20" x14ac:dyDescent="0.25">
      <c r="A928" s="21">
        <v>46216.426438310184</v>
      </c>
      <c r="B928" s="20" t="s">
        <v>35</v>
      </c>
      <c r="C928" s="20" t="s">
        <v>78</v>
      </c>
      <c r="D928" s="20" t="s">
        <v>158</v>
      </c>
      <c r="E928" s="68">
        <v>0</v>
      </c>
      <c r="F928" s="20" t="s">
        <v>151</v>
      </c>
      <c r="G928" s="20" t="s">
        <v>101</v>
      </c>
      <c r="H928" s="20" t="s">
        <v>133</v>
      </c>
      <c r="I928" s="20" t="s">
        <v>134</v>
      </c>
      <c r="J928" s="20" t="s">
        <v>135</v>
      </c>
      <c r="K928" s="20" t="s">
        <v>136</v>
      </c>
      <c r="L928" s="20" t="s">
        <v>137</v>
      </c>
      <c r="M928" s="20" t="s">
        <v>163</v>
      </c>
      <c r="N928" s="20" t="s">
        <v>139</v>
      </c>
      <c r="O928" s="20" t="s">
        <v>140</v>
      </c>
      <c r="P928" s="20" t="s">
        <v>132</v>
      </c>
      <c r="Q928" s="20" t="s">
        <v>95</v>
      </c>
      <c r="R928" s="20" t="s">
        <v>141</v>
      </c>
      <c r="S928" s="20" t="s">
        <v>164</v>
      </c>
      <c r="T928" s="68">
        <v>0</v>
      </c>
    </row>
    <row r="929" spans="1:20" x14ac:dyDescent="0.25">
      <c r="A929" s="21">
        <v>46216.426438310184</v>
      </c>
      <c r="B929" s="20" t="s">
        <v>35</v>
      </c>
      <c r="C929" s="20" t="s">
        <v>78</v>
      </c>
      <c r="D929" s="20" t="s">
        <v>158</v>
      </c>
      <c r="E929" s="68">
        <v>0</v>
      </c>
      <c r="F929" s="20" t="s">
        <v>151</v>
      </c>
      <c r="G929" s="20" t="s">
        <v>101</v>
      </c>
      <c r="H929" s="20" t="s">
        <v>133</v>
      </c>
      <c r="I929" s="20" t="s">
        <v>134</v>
      </c>
      <c r="J929" s="20" t="s">
        <v>135</v>
      </c>
      <c r="K929" s="20" t="s">
        <v>136</v>
      </c>
      <c r="L929" s="20" t="s">
        <v>137</v>
      </c>
      <c r="M929" s="20" t="s">
        <v>163</v>
      </c>
      <c r="N929" s="20" t="s">
        <v>139</v>
      </c>
      <c r="O929" s="20" t="s">
        <v>140</v>
      </c>
      <c r="P929" s="20" t="s">
        <v>132</v>
      </c>
      <c r="Q929" s="20" t="s">
        <v>97</v>
      </c>
      <c r="R929" s="20" t="s">
        <v>141</v>
      </c>
      <c r="S929" s="20" t="s">
        <v>164</v>
      </c>
      <c r="T929" s="68">
        <v>0</v>
      </c>
    </row>
    <row r="930" spans="1:20" x14ac:dyDescent="0.25">
      <c r="A930" s="21">
        <v>46216.426438310184</v>
      </c>
      <c r="B930" s="20" t="s">
        <v>35</v>
      </c>
      <c r="C930" s="20" t="s">
        <v>78</v>
      </c>
      <c r="D930" s="20" t="s">
        <v>158</v>
      </c>
      <c r="E930" s="68">
        <v>0</v>
      </c>
      <c r="F930" s="20" t="s">
        <v>151</v>
      </c>
      <c r="G930" s="20" t="s">
        <v>101</v>
      </c>
      <c r="H930" s="20" t="s">
        <v>133</v>
      </c>
      <c r="I930" s="20" t="s">
        <v>134</v>
      </c>
      <c r="J930" s="20" t="s">
        <v>135</v>
      </c>
      <c r="K930" s="20" t="s">
        <v>136</v>
      </c>
      <c r="L930" s="20" t="s">
        <v>137</v>
      </c>
      <c r="M930" s="20" t="s">
        <v>163</v>
      </c>
      <c r="N930" s="20" t="s">
        <v>139</v>
      </c>
      <c r="O930" s="20" t="s">
        <v>140</v>
      </c>
      <c r="P930" s="20" t="s">
        <v>132</v>
      </c>
      <c r="Q930" s="20" t="s">
        <v>99</v>
      </c>
      <c r="R930" s="20" t="s">
        <v>141</v>
      </c>
      <c r="S930" s="20" t="s">
        <v>164</v>
      </c>
      <c r="T930" s="68">
        <v>0</v>
      </c>
    </row>
    <row r="931" spans="1:20" x14ac:dyDescent="0.25">
      <c r="A931" s="21">
        <v>46216.426438310184</v>
      </c>
      <c r="B931" s="20" t="s">
        <v>35</v>
      </c>
      <c r="C931" s="20" t="s">
        <v>78</v>
      </c>
      <c r="D931" s="20" t="s">
        <v>158</v>
      </c>
      <c r="E931" s="68">
        <v>0</v>
      </c>
      <c r="F931" s="20" t="s">
        <v>152</v>
      </c>
      <c r="G931" s="20" t="s">
        <v>101</v>
      </c>
      <c r="H931" s="20" t="s">
        <v>133</v>
      </c>
      <c r="I931" s="20" t="s">
        <v>134</v>
      </c>
      <c r="J931" s="20" t="s">
        <v>135</v>
      </c>
      <c r="K931" s="20" t="s">
        <v>136</v>
      </c>
      <c r="L931" s="20" t="s">
        <v>137</v>
      </c>
      <c r="M931" s="20" t="s">
        <v>163</v>
      </c>
      <c r="N931" s="20" t="s">
        <v>139</v>
      </c>
      <c r="O931" s="20" t="s">
        <v>140</v>
      </c>
      <c r="P931" s="20" t="s">
        <v>132</v>
      </c>
      <c r="Q931" s="20" t="s">
        <v>89</v>
      </c>
      <c r="R931" s="20" t="s">
        <v>141</v>
      </c>
      <c r="S931" s="20" t="s">
        <v>164</v>
      </c>
      <c r="T931" s="68">
        <v>0</v>
      </c>
    </row>
    <row r="932" spans="1:20" x14ac:dyDescent="0.25">
      <c r="A932" s="21">
        <v>46216.426438310184</v>
      </c>
      <c r="B932" s="20" t="s">
        <v>35</v>
      </c>
      <c r="C932" s="20" t="s">
        <v>78</v>
      </c>
      <c r="D932" s="20" t="s">
        <v>158</v>
      </c>
      <c r="E932" s="68">
        <v>0</v>
      </c>
      <c r="F932" s="20" t="s">
        <v>152</v>
      </c>
      <c r="G932" s="20" t="s">
        <v>101</v>
      </c>
      <c r="H932" s="20" t="s">
        <v>133</v>
      </c>
      <c r="I932" s="20" t="s">
        <v>134</v>
      </c>
      <c r="J932" s="20" t="s">
        <v>135</v>
      </c>
      <c r="K932" s="20" t="s">
        <v>136</v>
      </c>
      <c r="L932" s="20" t="s">
        <v>137</v>
      </c>
      <c r="M932" s="20" t="s">
        <v>163</v>
      </c>
      <c r="N932" s="20" t="s">
        <v>139</v>
      </c>
      <c r="O932" s="20" t="s">
        <v>140</v>
      </c>
      <c r="P932" s="20" t="s">
        <v>132</v>
      </c>
      <c r="Q932" s="20" t="s">
        <v>91</v>
      </c>
      <c r="R932" s="20" t="s">
        <v>141</v>
      </c>
      <c r="S932" s="20" t="s">
        <v>164</v>
      </c>
      <c r="T932" s="68">
        <v>0</v>
      </c>
    </row>
    <row r="933" spans="1:20" x14ac:dyDescent="0.25">
      <c r="A933" s="21">
        <v>46216.426438310184</v>
      </c>
      <c r="B933" s="20" t="s">
        <v>35</v>
      </c>
      <c r="C933" s="20" t="s">
        <v>78</v>
      </c>
      <c r="D933" s="20" t="s">
        <v>158</v>
      </c>
      <c r="E933" s="68">
        <v>0</v>
      </c>
      <c r="F933" s="20" t="s">
        <v>152</v>
      </c>
      <c r="G933" s="20" t="s">
        <v>101</v>
      </c>
      <c r="H933" s="20" t="s">
        <v>133</v>
      </c>
      <c r="I933" s="20" t="s">
        <v>134</v>
      </c>
      <c r="J933" s="20" t="s">
        <v>135</v>
      </c>
      <c r="K933" s="20" t="s">
        <v>136</v>
      </c>
      <c r="L933" s="20" t="s">
        <v>137</v>
      </c>
      <c r="M933" s="20" t="s">
        <v>163</v>
      </c>
      <c r="N933" s="20" t="s">
        <v>139</v>
      </c>
      <c r="O933" s="20" t="s">
        <v>140</v>
      </c>
      <c r="P933" s="20" t="s">
        <v>132</v>
      </c>
      <c r="Q933" s="20" t="s">
        <v>93</v>
      </c>
      <c r="R933" s="20" t="s">
        <v>141</v>
      </c>
      <c r="S933" s="20" t="s">
        <v>164</v>
      </c>
      <c r="T933" s="68">
        <v>0</v>
      </c>
    </row>
    <row r="934" spans="1:20" x14ac:dyDescent="0.25">
      <c r="A934" s="21">
        <v>46216.426438310184</v>
      </c>
      <c r="B934" s="20" t="s">
        <v>35</v>
      </c>
      <c r="C934" s="20" t="s">
        <v>78</v>
      </c>
      <c r="D934" s="20" t="s">
        <v>158</v>
      </c>
      <c r="E934" s="68">
        <v>0</v>
      </c>
      <c r="F934" s="20" t="s">
        <v>152</v>
      </c>
      <c r="G934" s="20" t="s">
        <v>101</v>
      </c>
      <c r="H934" s="20" t="s">
        <v>133</v>
      </c>
      <c r="I934" s="20" t="s">
        <v>134</v>
      </c>
      <c r="J934" s="20" t="s">
        <v>135</v>
      </c>
      <c r="K934" s="20" t="s">
        <v>136</v>
      </c>
      <c r="L934" s="20" t="s">
        <v>137</v>
      </c>
      <c r="M934" s="20" t="s">
        <v>163</v>
      </c>
      <c r="N934" s="20" t="s">
        <v>139</v>
      </c>
      <c r="O934" s="20" t="s">
        <v>140</v>
      </c>
      <c r="P934" s="20" t="s">
        <v>132</v>
      </c>
      <c r="Q934" s="20" t="s">
        <v>101</v>
      </c>
      <c r="R934" s="20" t="s">
        <v>141</v>
      </c>
      <c r="S934" s="20" t="s">
        <v>164</v>
      </c>
      <c r="T934" s="68">
        <v>0</v>
      </c>
    </row>
    <row r="935" spans="1:20" x14ac:dyDescent="0.25">
      <c r="A935" s="21">
        <v>46216.426438310184</v>
      </c>
      <c r="B935" s="20" t="s">
        <v>35</v>
      </c>
      <c r="C935" s="20" t="s">
        <v>78</v>
      </c>
      <c r="D935" s="20" t="s">
        <v>158</v>
      </c>
      <c r="E935" s="68">
        <v>0</v>
      </c>
      <c r="F935" s="20" t="s">
        <v>152</v>
      </c>
      <c r="G935" s="20" t="s">
        <v>101</v>
      </c>
      <c r="H935" s="20" t="s">
        <v>133</v>
      </c>
      <c r="I935" s="20" t="s">
        <v>134</v>
      </c>
      <c r="J935" s="20" t="s">
        <v>135</v>
      </c>
      <c r="K935" s="20" t="s">
        <v>136</v>
      </c>
      <c r="L935" s="20" t="s">
        <v>137</v>
      </c>
      <c r="M935" s="20" t="s">
        <v>163</v>
      </c>
      <c r="N935" s="20" t="s">
        <v>139</v>
      </c>
      <c r="O935" s="20" t="s">
        <v>140</v>
      </c>
      <c r="P935" s="20" t="s">
        <v>132</v>
      </c>
      <c r="Q935" s="20" t="s">
        <v>95</v>
      </c>
      <c r="R935" s="20" t="s">
        <v>141</v>
      </c>
      <c r="S935" s="20" t="s">
        <v>164</v>
      </c>
      <c r="T935" s="68">
        <v>0</v>
      </c>
    </row>
    <row r="936" spans="1:20" x14ac:dyDescent="0.25">
      <c r="A936" s="21">
        <v>46216.426438310184</v>
      </c>
      <c r="B936" s="20" t="s">
        <v>35</v>
      </c>
      <c r="C936" s="20" t="s">
        <v>78</v>
      </c>
      <c r="D936" s="20" t="s">
        <v>158</v>
      </c>
      <c r="E936" s="68">
        <v>0</v>
      </c>
      <c r="F936" s="20" t="s">
        <v>152</v>
      </c>
      <c r="G936" s="20" t="s">
        <v>101</v>
      </c>
      <c r="H936" s="20" t="s">
        <v>133</v>
      </c>
      <c r="I936" s="20" t="s">
        <v>134</v>
      </c>
      <c r="J936" s="20" t="s">
        <v>135</v>
      </c>
      <c r="K936" s="20" t="s">
        <v>136</v>
      </c>
      <c r="L936" s="20" t="s">
        <v>137</v>
      </c>
      <c r="M936" s="20" t="s">
        <v>163</v>
      </c>
      <c r="N936" s="20" t="s">
        <v>139</v>
      </c>
      <c r="O936" s="20" t="s">
        <v>140</v>
      </c>
      <c r="P936" s="20" t="s">
        <v>132</v>
      </c>
      <c r="Q936" s="20" t="s">
        <v>97</v>
      </c>
      <c r="R936" s="20" t="s">
        <v>141</v>
      </c>
      <c r="S936" s="20" t="s">
        <v>164</v>
      </c>
      <c r="T936" s="68">
        <v>0</v>
      </c>
    </row>
    <row r="937" spans="1:20" x14ac:dyDescent="0.25">
      <c r="A937" s="21">
        <v>46216.426438310184</v>
      </c>
      <c r="B937" s="20" t="s">
        <v>35</v>
      </c>
      <c r="C937" s="20" t="s">
        <v>78</v>
      </c>
      <c r="D937" s="20" t="s">
        <v>158</v>
      </c>
      <c r="E937" s="68">
        <v>0</v>
      </c>
      <c r="F937" s="20" t="s">
        <v>152</v>
      </c>
      <c r="G937" s="20" t="s">
        <v>101</v>
      </c>
      <c r="H937" s="20" t="s">
        <v>133</v>
      </c>
      <c r="I937" s="20" t="s">
        <v>134</v>
      </c>
      <c r="J937" s="20" t="s">
        <v>135</v>
      </c>
      <c r="K937" s="20" t="s">
        <v>136</v>
      </c>
      <c r="L937" s="20" t="s">
        <v>137</v>
      </c>
      <c r="M937" s="20" t="s">
        <v>163</v>
      </c>
      <c r="N937" s="20" t="s">
        <v>139</v>
      </c>
      <c r="O937" s="20" t="s">
        <v>140</v>
      </c>
      <c r="P937" s="20" t="s">
        <v>132</v>
      </c>
      <c r="Q937" s="20" t="s">
        <v>99</v>
      </c>
      <c r="R937" s="20" t="s">
        <v>141</v>
      </c>
      <c r="S937" s="20" t="s">
        <v>164</v>
      </c>
      <c r="T937" s="68">
        <v>0</v>
      </c>
    </row>
    <row r="938" spans="1:20" x14ac:dyDescent="0.25">
      <c r="A938" s="21">
        <v>46216.426438310184</v>
      </c>
      <c r="B938" s="20" t="s">
        <v>35</v>
      </c>
      <c r="C938" s="20" t="s">
        <v>78</v>
      </c>
      <c r="D938" s="20" t="s">
        <v>158</v>
      </c>
      <c r="E938" s="68">
        <v>0</v>
      </c>
      <c r="F938" s="20" t="s">
        <v>153</v>
      </c>
      <c r="G938" s="20" t="s">
        <v>101</v>
      </c>
      <c r="H938" s="20" t="s">
        <v>133</v>
      </c>
      <c r="I938" s="20" t="s">
        <v>134</v>
      </c>
      <c r="J938" s="20" t="s">
        <v>135</v>
      </c>
      <c r="K938" s="20" t="s">
        <v>136</v>
      </c>
      <c r="L938" s="20" t="s">
        <v>137</v>
      </c>
      <c r="M938" s="20" t="s">
        <v>163</v>
      </c>
      <c r="N938" s="20" t="s">
        <v>139</v>
      </c>
      <c r="O938" s="20" t="s">
        <v>140</v>
      </c>
      <c r="P938" s="20" t="s">
        <v>132</v>
      </c>
      <c r="Q938" s="20" t="s">
        <v>89</v>
      </c>
      <c r="R938" s="20" t="s">
        <v>141</v>
      </c>
      <c r="S938" s="20" t="s">
        <v>164</v>
      </c>
      <c r="T938" s="68">
        <v>0</v>
      </c>
    </row>
    <row r="939" spans="1:20" x14ac:dyDescent="0.25">
      <c r="A939" s="21">
        <v>46216.426438310184</v>
      </c>
      <c r="B939" s="20" t="s">
        <v>35</v>
      </c>
      <c r="C939" s="20" t="s">
        <v>78</v>
      </c>
      <c r="D939" s="20" t="s">
        <v>158</v>
      </c>
      <c r="E939" s="68">
        <v>0</v>
      </c>
      <c r="F939" s="20" t="s">
        <v>153</v>
      </c>
      <c r="G939" s="20" t="s">
        <v>101</v>
      </c>
      <c r="H939" s="20" t="s">
        <v>133</v>
      </c>
      <c r="I939" s="20" t="s">
        <v>134</v>
      </c>
      <c r="J939" s="20" t="s">
        <v>135</v>
      </c>
      <c r="K939" s="20" t="s">
        <v>136</v>
      </c>
      <c r="L939" s="20" t="s">
        <v>137</v>
      </c>
      <c r="M939" s="20" t="s">
        <v>163</v>
      </c>
      <c r="N939" s="20" t="s">
        <v>139</v>
      </c>
      <c r="O939" s="20" t="s">
        <v>140</v>
      </c>
      <c r="P939" s="20" t="s">
        <v>132</v>
      </c>
      <c r="Q939" s="20" t="s">
        <v>91</v>
      </c>
      <c r="R939" s="20" t="s">
        <v>141</v>
      </c>
      <c r="S939" s="20" t="s">
        <v>164</v>
      </c>
      <c r="T939" s="68">
        <v>0</v>
      </c>
    </row>
    <row r="940" spans="1:20" x14ac:dyDescent="0.25">
      <c r="A940" s="21">
        <v>46216.426438310184</v>
      </c>
      <c r="B940" s="20" t="s">
        <v>35</v>
      </c>
      <c r="C940" s="20" t="s">
        <v>78</v>
      </c>
      <c r="D940" s="20" t="s">
        <v>158</v>
      </c>
      <c r="E940" s="68">
        <v>0</v>
      </c>
      <c r="F940" s="20" t="s">
        <v>153</v>
      </c>
      <c r="G940" s="20" t="s">
        <v>101</v>
      </c>
      <c r="H940" s="20" t="s">
        <v>133</v>
      </c>
      <c r="I940" s="20" t="s">
        <v>134</v>
      </c>
      <c r="J940" s="20" t="s">
        <v>135</v>
      </c>
      <c r="K940" s="20" t="s">
        <v>136</v>
      </c>
      <c r="L940" s="20" t="s">
        <v>137</v>
      </c>
      <c r="M940" s="20" t="s">
        <v>163</v>
      </c>
      <c r="N940" s="20" t="s">
        <v>139</v>
      </c>
      <c r="O940" s="20" t="s">
        <v>140</v>
      </c>
      <c r="P940" s="20" t="s">
        <v>132</v>
      </c>
      <c r="Q940" s="20" t="s">
        <v>93</v>
      </c>
      <c r="R940" s="20" t="s">
        <v>141</v>
      </c>
      <c r="S940" s="20" t="s">
        <v>164</v>
      </c>
      <c r="T940" s="68">
        <v>0</v>
      </c>
    </row>
    <row r="941" spans="1:20" x14ac:dyDescent="0.25">
      <c r="A941" s="21">
        <v>46216.426438310184</v>
      </c>
      <c r="B941" s="20" t="s">
        <v>35</v>
      </c>
      <c r="C941" s="20" t="s">
        <v>78</v>
      </c>
      <c r="D941" s="20" t="s">
        <v>158</v>
      </c>
      <c r="E941" s="68">
        <v>0</v>
      </c>
      <c r="F941" s="20" t="s">
        <v>153</v>
      </c>
      <c r="G941" s="20" t="s">
        <v>101</v>
      </c>
      <c r="H941" s="20" t="s">
        <v>133</v>
      </c>
      <c r="I941" s="20" t="s">
        <v>134</v>
      </c>
      <c r="J941" s="20" t="s">
        <v>135</v>
      </c>
      <c r="K941" s="20" t="s">
        <v>136</v>
      </c>
      <c r="L941" s="20" t="s">
        <v>137</v>
      </c>
      <c r="M941" s="20" t="s">
        <v>163</v>
      </c>
      <c r="N941" s="20" t="s">
        <v>139</v>
      </c>
      <c r="O941" s="20" t="s">
        <v>140</v>
      </c>
      <c r="P941" s="20" t="s">
        <v>132</v>
      </c>
      <c r="Q941" s="20" t="s">
        <v>101</v>
      </c>
      <c r="R941" s="20" t="s">
        <v>141</v>
      </c>
      <c r="S941" s="20" t="s">
        <v>164</v>
      </c>
      <c r="T941" s="68">
        <v>0</v>
      </c>
    </row>
    <row r="942" spans="1:20" x14ac:dyDescent="0.25">
      <c r="A942" s="21">
        <v>46216.426438310184</v>
      </c>
      <c r="B942" s="20" t="s">
        <v>35</v>
      </c>
      <c r="C942" s="20" t="s">
        <v>78</v>
      </c>
      <c r="D942" s="20" t="s">
        <v>158</v>
      </c>
      <c r="E942" s="68">
        <v>0</v>
      </c>
      <c r="F942" s="20" t="s">
        <v>153</v>
      </c>
      <c r="G942" s="20" t="s">
        <v>101</v>
      </c>
      <c r="H942" s="20" t="s">
        <v>133</v>
      </c>
      <c r="I942" s="20" t="s">
        <v>134</v>
      </c>
      <c r="J942" s="20" t="s">
        <v>135</v>
      </c>
      <c r="K942" s="20" t="s">
        <v>136</v>
      </c>
      <c r="L942" s="20" t="s">
        <v>137</v>
      </c>
      <c r="M942" s="20" t="s">
        <v>163</v>
      </c>
      <c r="N942" s="20" t="s">
        <v>139</v>
      </c>
      <c r="O942" s="20" t="s">
        <v>140</v>
      </c>
      <c r="P942" s="20" t="s">
        <v>132</v>
      </c>
      <c r="Q942" s="20" t="s">
        <v>95</v>
      </c>
      <c r="R942" s="20" t="s">
        <v>141</v>
      </c>
      <c r="S942" s="20" t="s">
        <v>164</v>
      </c>
      <c r="T942" s="68">
        <v>0</v>
      </c>
    </row>
    <row r="943" spans="1:20" x14ac:dyDescent="0.25">
      <c r="A943" s="21">
        <v>46216.426438310184</v>
      </c>
      <c r="B943" s="20" t="s">
        <v>35</v>
      </c>
      <c r="C943" s="20" t="s">
        <v>78</v>
      </c>
      <c r="D943" s="20" t="s">
        <v>158</v>
      </c>
      <c r="E943" s="68">
        <v>0</v>
      </c>
      <c r="F943" s="20" t="s">
        <v>153</v>
      </c>
      <c r="G943" s="20" t="s">
        <v>101</v>
      </c>
      <c r="H943" s="20" t="s">
        <v>133</v>
      </c>
      <c r="I943" s="20" t="s">
        <v>134</v>
      </c>
      <c r="J943" s="20" t="s">
        <v>135</v>
      </c>
      <c r="K943" s="20" t="s">
        <v>136</v>
      </c>
      <c r="L943" s="20" t="s">
        <v>137</v>
      </c>
      <c r="M943" s="20" t="s">
        <v>163</v>
      </c>
      <c r="N943" s="20" t="s">
        <v>139</v>
      </c>
      <c r="O943" s="20" t="s">
        <v>140</v>
      </c>
      <c r="P943" s="20" t="s">
        <v>132</v>
      </c>
      <c r="Q943" s="20" t="s">
        <v>97</v>
      </c>
      <c r="R943" s="20" t="s">
        <v>141</v>
      </c>
      <c r="S943" s="20" t="s">
        <v>164</v>
      </c>
      <c r="T943" s="68">
        <v>0</v>
      </c>
    </row>
    <row r="944" spans="1:20" x14ac:dyDescent="0.25">
      <c r="A944" s="21">
        <v>46216.426438310184</v>
      </c>
      <c r="B944" s="20" t="s">
        <v>35</v>
      </c>
      <c r="C944" s="20" t="s">
        <v>78</v>
      </c>
      <c r="D944" s="20" t="s">
        <v>158</v>
      </c>
      <c r="E944" s="68">
        <v>0</v>
      </c>
      <c r="F944" s="20" t="s">
        <v>153</v>
      </c>
      <c r="G944" s="20" t="s">
        <v>101</v>
      </c>
      <c r="H944" s="20" t="s">
        <v>133</v>
      </c>
      <c r="I944" s="20" t="s">
        <v>134</v>
      </c>
      <c r="J944" s="20" t="s">
        <v>135</v>
      </c>
      <c r="K944" s="20" t="s">
        <v>136</v>
      </c>
      <c r="L944" s="20" t="s">
        <v>137</v>
      </c>
      <c r="M944" s="20" t="s">
        <v>163</v>
      </c>
      <c r="N944" s="20" t="s">
        <v>139</v>
      </c>
      <c r="O944" s="20" t="s">
        <v>140</v>
      </c>
      <c r="P944" s="20" t="s">
        <v>132</v>
      </c>
      <c r="Q944" s="20" t="s">
        <v>99</v>
      </c>
      <c r="R944" s="20" t="s">
        <v>141</v>
      </c>
      <c r="S944" s="20" t="s">
        <v>164</v>
      </c>
      <c r="T944" s="68">
        <v>0</v>
      </c>
    </row>
    <row r="945" spans="1:20" x14ac:dyDescent="0.25">
      <c r="A945" s="21">
        <v>46216.426438310184</v>
      </c>
      <c r="B945" s="20" t="s">
        <v>35</v>
      </c>
      <c r="C945" s="20" t="s">
        <v>78</v>
      </c>
      <c r="D945" s="20" t="s">
        <v>158</v>
      </c>
      <c r="E945" s="68">
        <v>0</v>
      </c>
      <c r="F945" s="20" t="s">
        <v>154</v>
      </c>
      <c r="G945" s="20" t="s">
        <v>101</v>
      </c>
      <c r="H945" s="20" t="s">
        <v>133</v>
      </c>
      <c r="I945" s="20" t="s">
        <v>134</v>
      </c>
      <c r="J945" s="20" t="s">
        <v>135</v>
      </c>
      <c r="K945" s="20" t="s">
        <v>136</v>
      </c>
      <c r="L945" s="20" t="s">
        <v>137</v>
      </c>
      <c r="M945" s="20" t="s">
        <v>163</v>
      </c>
      <c r="N945" s="20" t="s">
        <v>139</v>
      </c>
      <c r="O945" s="20" t="s">
        <v>140</v>
      </c>
      <c r="P945" s="20" t="s">
        <v>132</v>
      </c>
      <c r="Q945" s="20" t="s">
        <v>89</v>
      </c>
      <c r="R945" s="20" t="s">
        <v>141</v>
      </c>
      <c r="S945" s="20" t="s">
        <v>164</v>
      </c>
      <c r="T945" s="68">
        <v>0</v>
      </c>
    </row>
    <row r="946" spans="1:20" x14ac:dyDescent="0.25">
      <c r="A946" s="21">
        <v>46216.426438310184</v>
      </c>
      <c r="B946" s="20" t="s">
        <v>35</v>
      </c>
      <c r="C946" s="20" t="s">
        <v>78</v>
      </c>
      <c r="D946" s="20" t="s">
        <v>158</v>
      </c>
      <c r="E946" s="68">
        <v>0</v>
      </c>
      <c r="F946" s="20" t="s">
        <v>154</v>
      </c>
      <c r="G946" s="20" t="s">
        <v>101</v>
      </c>
      <c r="H946" s="20" t="s">
        <v>133</v>
      </c>
      <c r="I946" s="20" t="s">
        <v>134</v>
      </c>
      <c r="J946" s="20" t="s">
        <v>135</v>
      </c>
      <c r="K946" s="20" t="s">
        <v>136</v>
      </c>
      <c r="L946" s="20" t="s">
        <v>137</v>
      </c>
      <c r="M946" s="20" t="s">
        <v>163</v>
      </c>
      <c r="N946" s="20" t="s">
        <v>139</v>
      </c>
      <c r="O946" s="20" t="s">
        <v>140</v>
      </c>
      <c r="P946" s="20" t="s">
        <v>132</v>
      </c>
      <c r="Q946" s="20" t="s">
        <v>91</v>
      </c>
      <c r="R946" s="20" t="s">
        <v>141</v>
      </c>
      <c r="S946" s="20" t="s">
        <v>164</v>
      </c>
      <c r="T946" s="68">
        <v>0</v>
      </c>
    </row>
    <row r="947" spans="1:20" x14ac:dyDescent="0.25">
      <c r="A947" s="21">
        <v>46216.426438310184</v>
      </c>
      <c r="B947" s="20" t="s">
        <v>35</v>
      </c>
      <c r="C947" s="20" t="s">
        <v>78</v>
      </c>
      <c r="D947" s="20" t="s">
        <v>158</v>
      </c>
      <c r="E947" s="68">
        <v>0</v>
      </c>
      <c r="F947" s="20" t="s">
        <v>154</v>
      </c>
      <c r="G947" s="20" t="s">
        <v>101</v>
      </c>
      <c r="H947" s="20" t="s">
        <v>133</v>
      </c>
      <c r="I947" s="20" t="s">
        <v>134</v>
      </c>
      <c r="J947" s="20" t="s">
        <v>135</v>
      </c>
      <c r="K947" s="20" t="s">
        <v>136</v>
      </c>
      <c r="L947" s="20" t="s">
        <v>137</v>
      </c>
      <c r="M947" s="20" t="s">
        <v>163</v>
      </c>
      <c r="N947" s="20" t="s">
        <v>139</v>
      </c>
      <c r="O947" s="20" t="s">
        <v>140</v>
      </c>
      <c r="P947" s="20" t="s">
        <v>132</v>
      </c>
      <c r="Q947" s="20" t="s">
        <v>93</v>
      </c>
      <c r="R947" s="20" t="s">
        <v>141</v>
      </c>
      <c r="S947" s="20" t="s">
        <v>164</v>
      </c>
      <c r="T947" s="68">
        <v>0</v>
      </c>
    </row>
    <row r="948" spans="1:20" x14ac:dyDescent="0.25">
      <c r="A948" s="21">
        <v>46216.426438310184</v>
      </c>
      <c r="B948" s="20" t="s">
        <v>35</v>
      </c>
      <c r="C948" s="20" t="s">
        <v>78</v>
      </c>
      <c r="D948" s="20" t="s">
        <v>158</v>
      </c>
      <c r="E948" s="68">
        <v>0</v>
      </c>
      <c r="F948" s="20" t="s">
        <v>154</v>
      </c>
      <c r="G948" s="20" t="s">
        <v>101</v>
      </c>
      <c r="H948" s="20" t="s">
        <v>133</v>
      </c>
      <c r="I948" s="20" t="s">
        <v>134</v>
      </c>
      <c r="J948" s="20" t="s">
        <v>135</v>
      </c>
      <c r="K948" s="20" t="s">
        <v>136</v>
      </c>
      <c r="L948" s="20" t="s">
        <v>137</v>
      </c>
      <c r="M948" s="20" t="s">
        <v>163</v>
      </c>
      <c r="N948" s="20" t="s">
        <v>139</v>
      </c>
      <c r="O948" s="20" t="s">
        <v>140</v>
      </c>
      <c r="P948" s="20" t="s">
        <v>132</v>
      </c>
      <c r="Q948" s="20" t="s">
        <v>101</v>
      </c>
      <c r="R948" s="20" t="s">
        <v>141</v>
      </c>
      <c r="S948" s="20" t="s">
        <v>164</v>
      </c>
      <c r="T948" s="68">
        <v>0</v>
      </c>
    </row>
    <row r="949" spans="1:20" x14ac:dyDescent="0.25">
      <c r="A949" s="21">
        <v>46216.426438310184</v>
      </c>
      <c r="B949" s="20" t="s">
        <v>35</v>
      </c>
      <c r="C949" s="20" t="s">
        <v>78</v>
      </c>
      <c r="D949" s="20" t="s">
        <v>158</v>
      </c>
      <c r="E949" s="68">
        <v>0</v>
      </c>
      <c r="F949" s="20" t="s">
        <v>154</v>
      </c>
      <c r="G949" s="20" t="s">
        <v>101</v>
      </c>
      <c r="H949" s="20" t="s">
        <v>133</v>
      </c>
      <c r="I949" s="20" t="s">
        <v>134</v>
      </c>
      <c r="J949" s="20" t="s">
        <v>135</v>
      </c>
      <c r="K949" s="20" t="s">
        <v>136</v>
      </c>
      <c r="L949" s="20" t="s">
        <v>137</v>
      </c>
      <c r="M949" s="20" t="s">
        <v>163</v>
      </c>
      <c r="N949" s="20" t="s">
        <v>139</v>
      </c>
      <c r="O949" s="20" t="s">
        <v>140</v>
      </c>
      <c r="P949" s="20" t="s">
        <v>132</v>
      </c>
      <c r="Q949" s="20" t="s">
        <v>95</v>
      </c>
      <c r="R949" s="20" t="s">
        <v>141</v>
      </c>
      <c r="S949" s="20" t="s">
        <v>164</v>
      </c>
      <c r="T949" s="68">
        <v>0</v>
      </c>
    </row>
    <row r="950" spans="1:20" x14ac:dyDescent="0.25">
      <c r="A950" s="21">
        <v>46216.426438310184</v>
      </c>
      <c r="B950" s="20" t="s">
        <v>35</v>
      </c>
      <c r="C950" s="20" t="s">
        <v>78</v>
      </c>
      <c r="D950" s="20" t="s">
        <v>158</v>
      </c>
      <c r="E950" s="68">
        <v>0</v>
      </c>
      <c r="F950" s="20" t="s">
        <v>154</v>
      </c>
      <c r="G950" s="20" t="s">
        <v>101</v>
      </c>
      <c r="H950" s="20" t="s">
        <v>133</v>
      </c>
      <c r="I950" s="20" t="s">
        <v>134</v>
      </c>
      <c r="J950" s="20" t="s">
        <v>135</v>
      </c>
      <c r="K950" s="20" t="s">
        <v>136</v>
      </c>
      <c r="L950" s="20" t="s">
        <v>137</v>
      </c>
      <c r="M950" s="20" t="s">
        <v>163</v>
      </c>
      <c r="N950" s="20" t="s">
        <v>139</v>
      </c>
      <c r="O950" s="20" t="s">
        <v>140</v>
      </c>
      <c r="P950" s="20" t="s">
        <v>132</v>
      </c>
      <c r="Q950" s="20" t="s">
        <v>97</v>
      </c>
      <c r="R950" s="20" t="s">
        <v>141</v>
      </c>
      <c r="S950" s="20" t="s">
        <v>164</v>
      </c>
      <c r="T950" s="68">
        <v>0</v>
      </c>
    </row>
    <row r="951" spans="1:20" x14ac:dyDescent="0.25">
      <c r="A951" s="21">
        <v>46216.426438310184</v>
      </c>
      <c r="B951" s="20" t="s">
        <v>35</v>
      </c>
      <c r="C951" s="20" t="s">
        <v>78</v>
      </c>
      <c r="D951" s="20" t="s">
        <v>158</v>
      </c>
      <c r="E951" s="68">
        <v>0</v>
      </c>
      <c r="F951" s="20" t="s">
        <v>154</v>
      </c>
      <c r="G951" s="20" t="s">
        <v>101</v>
      </c>
      <c r="H951" s="20" t="s">
        <v>133</v>
      </c>
      <c r="I951" s="20" t="s">
        <v>134</v>
      </c>
      <c r="J951" s="20" t="s">
        <v>135</v>
      </c>
      <c r="K951" s="20" t="s">
        <v>136</v>
      </c>
      <c r="L951" s="20" t="s">
        <v>137</v>
      </c>
      <c r="M951" s="20" t="s">
        <v>163</v>
      </c>
      <c r="N951" s="20" t="s">
        <v>139</v>
      </c>
      <c r="O951" s="20" t="s">
        <v>140</v>
      </c>
      <c r="P951" s="20" t="s">
        <v>132</v>
      </c>
      <c r="Q951" s="20" t="s">
        <v>99</v>
      </c>
      <c r="R951" s="20" t="s">
        <v>141</v>
      </c>
      <c r="S951" s="20" t="s">
        <v>164</v>
      </c>
      <c r="T951" s="68">
        <v>0</v>
      </c>
    </row>
    <row r="952" spans="1:20" x14ac:dyDescent="0.25">
      <c r="A952" s="21">
        <v>46216.426438310184</v>
      </c>
      <c r="B952" s="20" t="s">
        <v>35</v>
      </c>
      <c r="C952" s="20" t="s">
        <v>78</v>
      </c>
      <c r="D952" s="20" t="s">
        <v>158</v>
      </c>
      <c r="E952" s="68">
        <v>0</v>
      </c>
      <c r="F952" s="20" t="s">
        <v>155</v>
      </c>
      <c r="G952" s="20" t="s">
        <v>101</v>
      </c>
      <c r="H952" s="20" t="s">
        <v>133</v>
      </c>
      <c r="I952" s="20" t="s">
        <v>134</v>
      </c>
      <c r="J952" s="20" t="s">
        <v>135</v>
      </c>
      <c r="K952" s="20" t="s">
        <v>136</v>
      </c>
      <c r="L952" s="20" t="s">
        <v>137</v>
      </c>
      <c r="M952" s="20" t="s">
        <v>163</v>
      </c>
      <c r="N952" s="20" t="s">
        <v>139</v>
      </c>
      <c r="O952" s="20" t="s">
        <v>140</v>
      </c>
      <c r="P952" s="20" t="s">
        <v>132</v>
      </c>
      <c r="Q952" s="20" t="s">
        <v>89</v>
      </c>
      <c r="R952" s="20" t="s">
        <v>141</v>
      </c>
      <c r="S952" s="20" t="s">
        <v>164</v>
      </c>
      <c r="T952" s="68">
        <v>0</v>
      </c>
    </row>
    <row r="953" spans="1:20" x14ac:dyDescent="0.25">
      <c r="A953" s="21">
        <v>46216.426438310184</v>
      </c>
      <c r="B953" s="20" t="s">
        <v>35</v>
      </c>
      <c r="C953" s="20" t="s">
        <v>78</v>
      </c>
      <c r="D953" s="20" t="s">
        <v>158</v>
      </c>
      <c r="E953" s="68">
        <v>0</v>
      </c>
      <c r="F953" s="20" t="s">
        <v>155</v>
      </c>
      <c r="G953" s="20" t="s">
        <v>101</v>
      </c>
      <c r="H953" s="20" t="s">
        <v>133</v>
      </c>
      <c r="I953" s="20" t="s">
        <v>134</v>
      </c>
      <c r="J953" s="20" t="s">
        <v>135</v>
      </c>
      <c r="K953" s="20" t="s">
        <v>136</v>
      </c>
      <c r="L953" s="20" t="s">
        <v>137</v>
      </c>
      <c r="M953" s="20" t="s">
        <v>163</v>
      </c>
      <c r="N953" s="20" t="s">
        <v>139</v>
      </c>
      <c r="O953" s="20" t="s">
        <v>140</v>
      </c>
      <c r="P953" s="20" t="s">
        <v>132</v>
      </c>
      <c r="Q953" s="20" t="s">
        <v>91</v>
      </c>
      <c r="R953" s="20" t="s">
        <v>141</v>
      </c>
      <c r="S953" s="20" t="s">
        <v>164</v>
      </c>
      <c r="T953" s="68">
        <v>0</v>
      </c>
    </row>
    <row r="954" spans="1:20" x14ac:dyDescent="0.25">
      <c r="A954" s="21">
        <v>46216.426438310184</v>
      </c>
      <c r="B954" s="20" t="s">
        <v>35</v>
      </c>
      <c r="C954" s="20" t="s">
        <v>78</v>
      </c>
      <c r="D954" s="20" t="s">
        <v>158</v>
      </c>
      <c r="E954" s="68">
        <v>0</v>
      </c>
      <c r="F954" s="20" t="s">
        <v>155</v>
      </c>
      <c r="G954" s="20" t="s">
        <v>101</v>
      </c>
      <c r="H954" s="20" t="s">
        <v>133</v>
      </c>
      <c r="I954" s="20" t="s">
        <v>134</v>
      </c>
      <c r="J954" s="20" t="s">
        <v>135</v>
      </c>
      <c r="K954" s="20" t="s">
        <v>136</v>
      </c>
      <c r="L954" s="20" t="s">
        <v>137</v>
      </c>
      <c r="M954" s="20" t="s">
        <v>163</v>
      </c>
      <c r="N954" s="20" t="s">
        <v>139</v>
      </c>
      <c r="O954" s="20" t="s">
        <v>140</v>
      </c>
      <c r="P954" s="20" t="s">
        <v>132</v>
      </c>
      <c r="Q954" s="20" t="s">
        <v>93</v>
      </c>
      <c r="R954" s="20" t="s">
        <v>141</v>
      </c>
      <c r="S954" s="20" t="s">
        <v>164</v>
      </c>
      <c r="T954" s="68">
        <v>0</v>
      </c>
    </row>
    <row r="955" spans="1:20" x14ac:dyDescent="0.25">
      <c r="A955" s="21">
        <v>46216.426438310184</v>
      </c>
      <c r="B955" s="20" t="s">
        <v>35</v>
      </c>
      <c r="C955" s="20" t="s">
        <v>78</v>
      </c>
      <c r="D955" s="20" t="s">
        <v>158</v>
      </c>
      <c r="E955" s="68">
        <v>0</v>
      </c>
      <c r="F955" s="20" t="s">
        <v>155</v>
      </c>
      <c r="G955" s="20" t="s">
        <v>101</v>
      </c>
      <c r="H955" s="20" t="s">
        <v>133</v>
      </c>
      <c r="I955" s="20" t="s">
        <v>134</v>
      </c>
      <c r="J955" s="20" t="s">
        <v>135</v>
      </c>
      <c r="K955" s="20" t="s">
        <v>136</v>
      </c>
      <c r="L955" s="20" t="s">
        <v>137</v>
      </c>
      <c r="M955" s="20" t="s">
        <v>163</v>
      </c>
      <c r="N955" s="20" t="s">
        <v>139</v>
      </c>
      <c r="O955" s="20" t="s">
        <v>140</v>
      </c>
      <c r="P955" s="20" t="s">
        <v>132</v>
      </c>
      <c r="Q955" s="20" t="s">
        <v>101</v>
      </c>
      <c r="R955" s="20" t="s">
        <v>141</v>
      </c>
      <c r="S955" s="20" t="s">
        <v>164</v>
      </c>
      <c r="T955" s="68">
        <v>0</v>
      </c>
    </row>
    <row r="956" spans="1:20" x14ac:dyDescent="0.25">
      <c r="A956" s="21">
        <v>46216.426438310184</v>
      </c>
      <c r="B956" s="20" t="s">
        <v>35</v>
      </c>
      <c r="C956" s="20" t="s">
        <v>78</v>
      </c>
      <c r="D956" s="20" t="s">
        <v>158</v>
      </c>
      <c r="E956" s="68">
        <v>0</v>
      </c>
      <c r="F956" s="20" t="s">
        <v>155</v>
      </c>
      <c r="G956" s="20" t="s">
        <v>101</v>
      </c>
      <c r="H956" s="20" t="s">
        <v>133</v>
      </c>
      <c r="I956" s="20" t="s">
        <v>134</v>
      </c>
      <c r="J956" s="20" t="s">
        <v>135</v>
      </c>
      <c r="K956" s="20" t="s">
        <v>136</v>
      </c>
      <c r="L956" s="20" t="s">
        <v>137</v>
      </c>
      <c r="M956" s="20" t="s">
        <v>163</v>
      </c>
      <c r="N956" s="20" t="s">
        <v>139</v>
      </c>
      <c r="O956" s="20" t="s">
        <v>140</v>
      </c>
      <c r="P956" s="20" t="s">
        <v>132</v>
      </c>
      <c r="Q956" s="20" t="s">
        <v>95</v>
      </c>
      <c r="R956" s="20" t="s">
        <v>141</v>
      </c>
      <c r="S956" s="20" t="s">
        <v>164</v>
      </c>
      <c r="T956" s="68">
        <v>0</v>
      </c>
    </row>
    <row r="957" spans="1:20" x14ac:dyDescent="0.25">
      <c r="A957" s="21">
        <v>46216.426438310184</v>
      </c>
      <c r="B957" s="20" t="s">
        <v>35</v>
      </c>
      <c r="C957" s="20" t="s">
        <v>78</v>
      </c>
      <c r="D957" s="20" t="s">
        <v>158</v>
      </c>
      <c r="E957" s="68">
        <v>0</v>
      </c>
      <c r="F957" s="20" t="s">
        <v>155</v>
      </c>
      <c r="G957" s="20" t="s">
        <v>101</v>
      </c>
      <c r="H957" s="20" t="s">
        <v>133</v>
      </c>
      <c r="I957" s="20" t="s">
        <v>134</v>
      </c>
      <c r="J957" s="20" t="s">
        <v>135</v>
      </c>
      <c r="K957" s="20" t="s">
        <v>136</v>
      </c>
      <c r="L957" s="20" t="s">
        <v>137</v>
      </c>
      <c r="M957" s="20" t="s">
        <v>163</v>
      </c>
      <c r="N957" s="20" t="s">
        <v>139</v>
      </c>
      <c r="O957" s="20" t="s">
        <v>140</v>
      </c>
      <c r="P957" s="20" t="s">
        <v>132</v>
      </c>
      <c r="Q957" s="20" t="s">
        <v>97</v>
      </c>
      <c r="R957" s="20" t="s">
        <v>141</v>
      </c>
      <c r="S957" s="20" t="s">
        <v>164</v>
      </c>
      <c r="T957" s="68">
        <v>0</v>
      </c>
    </row>
    <row r="958" spans="1:20" x14ac:dyDescent="0.25">
      <c r="A958" s="21">
        <v>46216.426438310184</v>
      </c>
      <c r="B958" s="20" t="s">
        <v>35</v>
      </c>
      <c r="C958" s="20" t="s">
        <v>78</v>
      </c>
      <c r="D958" s="20" t="s">
        <v>158</v>
      </c>
      <c r="E958" s="68">
        <v>0</v>
      </c>
      <c r="F958" s="20" t="s">
        <v>155</v>
      </c>
      <c r="G958" s="20" t="s">
        <v>101</v>
      </c>
      <c r="H958" s="20" t="s">
        <v>133</v>
      </c>
      <c r="I958" s="20" t="s">
        <v>134</v>
      </c>
      <c r="J958" s="20" t="s">
        <v>135</v>
      </c>
      <c r="K958" s="20" t="s">
        <v>136</v>
      </c>
      <c r="L958" s="20" t="s">
        <v>137</v>
      </c>
      <c r="M958" s="20" t="s">
        <v>163</v>
      </c>
      <c r="N958" s="20" t="s">
        <v>139</v>
      </c>
      <c r="O958" s="20" t="s">
        <v>140</v>
      </c>
      <c r="P958" s="20" t="s">
        <v>132</v>
      </c>
      <c r="Q958" s="20" t="s">
        <v>99</v>
      </c>
      <c r="R958" s="20" t="s">
        <v>141</v>
      </c>
      <c r="S958" s="20" t="s">
        <v>164</v>
      </c>
      <c r="T958" s="68">
        <v>0</v>
      </c>
    </row>
    <row r="959" spans="1:20" x14ac:dyDescent="0.25">
      <c r="A959" s="21">
        <v>46216.426438310184</v>
      </c>
      <c r="B959" s="20" t="s">
        <v>35</v>
      </c>
      <c r="C959" s="20" t="s">
        <v>78</v>
      </c>
      <c r="D959" s="20" t="s">
        <v>158</v>
      </c>
      <c r="E959" s="68">
        <v>0</v>
      </c>
      <c r="F959" s="20" t="s">
        <v>156</v>
      </c>
      <c r="G959" s="20" t="s">
        <v>101</v>
      </c>
      <c r="H959" s="20" t="s">
        <v>133</v>
      </c>
      <c r="I959" s="20" t="s">
        <v>134</v>
      </c>
      <c r="J959" s="20" t="s">
        <v>135</v>
      </c>
      <c r="K959" s="20" t="s">
        <v>136</v>
      </c>
      <c r="L959" s="20" t="s">
        <v>137</v>
      </c>
      <c r="M959" s="20" t="s">
        <v>163</v>
      </c>
      <c r="N959" s="20" t="s">
        <v>139</v>
      </c>
      <c r="O959" s="20" t="s">
        <v>140</v>
      </c>
      <c r="P959" s="20" t="s">
        <v>132</v>
      </c>
      <c r="Q959" s="20" t="s">
        <v>89</v>
      </c>
      <c r="R959" s="20" t="s">
        <v>141</v>
      </c>
      <c r="S959" s="20" t="s">
        <v>164</v>
      </c>
      <c r="T959" s="68">
        <v>0</v>
      </c>
    </row>
    <row r="960" spans="1:20" x14ac:dyDescent="0.25">
      <c r="A960" s="21">
        <v>46216.426438310184</v>
      </c>
      <c r="B960" s="20" t="s">
        <v>35</v>
      </c>
      <c r="C960" s="20" t="s">
        <v>78</v>
      </c>
      <c r="D960" s="20" t="s">
        <v>158</v>
      </c>
      <c r="E960" s="68">
        <v>0</v>
      </c>
      <c r="F960" s="20" t="s">
        <v>156</v>
      </c>
      <c r="G960" s="20" t="s">
        <v>101</v>
      </c>
      <c r="H960" s="20" t="s">
        <v>133</v>
      </c>
      <c r="I960" s="20" t="s">
        <v>134</v>
      </c>
      <c r="J960" s="20" t="s">
        <v>135</v>
      </c>
      <c r="K960" s="20" t="s">
        <v>136</v>
      </c>
      <c r="L960" s="20" t="s">
        <v>137</v>
      </c>
      <c r="M960" s="20" t="s">
        <v>163</v>
      </c>
      <c r="N960" s="20" t="s">
        <v>139</v>
      </c>
      <c r="O960" s="20" t="s">
        <v>140</v>
      </c>
      <c r="P960" s="20" t="s">
        <v>132</v>
      </c>
      <c r="Q960" s="20" t="s">
        <v>91</v>
      </c>
      <c r="R960" s="20" t="s">
        <v>141</v>
      </c>
      <c r="S960" s="20" t="s">
        <v>164</v>
      </c>
      <c r="T960" s="68">
        <v>0</v>
      </c>
    </row>
    <row r="961" spans="1:20" x14ac:dyDescent="0.25">
      <c r="A961" s="21">
        <v>46216.426438310184</v>
      </c>
      <c r="B961" s="20" t="s">
        <v>35</v>
      </c>
      <c r="C961" s="20" t="s">
        <v>78</v>
      </c>
      <c r="D961" s="20" t="s">
        <v>158</v>
      </c>
      <c r="E961" s="68">
        <v>0</v>
      </c>
      <c r="F961" s="20" t="s">
        <v>156</v>
      </c>
      <c r="G961" s="20" t="s">
        <v>101</v>
      </c>
      <c r="H961" s="20" t="s">
        <v>133</v>
      </c>
      <c r="I961" s="20" t="s">
        <v>134</v>
      </c>
      <c r="J961" s="20" t="s">
        <v>135</v>
      </c>
      <c r="K961" s="20" t="s">
        <v>136</v>
      </c>
      <c r="L961" s="20" t="s">
        <v>137</v>
      </c>
      <c r="M961" s="20" t="s">
        <v>163</v>
      </c>
      <c r="N961" s="20" t="s">
        <v>139</v>
      </c>
      <c r="O961" s="20" t="s">
        <v>140</v>
      </c>
      <c r="P961" s="20" t="s">
        <v>132</v>
      </c>
      <c r="Q961" s="20" t="s">
        <v>93</v>
      </c>
      <c r="R961" s="20" t="s">
        <v>141</v>
      </c>
      <c r="S961" s="20" t="s">
        <v>164</v>
      </c>
      <c r="T961" s="68">
        <v>0</v>
      </c>
    </row>
    <row r="962" spans="1:20" x14ac:dyDescent="0.25">
      <c r="A962" s="21">
        <v>46216.426438310184</v>
      </c>
      <c r="B962" s="20" t="s">
        <v>35</v>
      </c>
      <c r="C962" s="20" t="s">
        <v>78</v>
      </c>
      <c r="D962" s="20" t="s">
        <v>158</v>
      </c>
      <c r="E962" s="68">
        <v>0</v>
      </c>
      <c r="F962" s="20" t="s">
        <v>156</v>
      </c>
      <c r="G962" s="20" t="s">
        <v>101</v>
      </c>
      <c r="H962" s="20" t="s">
        <v>133</v>
      </c>
      <c r="I962" s="20" t="s">
        <v>134</v>
      </c>
      <c r="J962" s="20" t="s">
        <v>135</v>
      </c>
      <c r="K962" s="20" t="s">
        <v>136</v>
      </c>
      <c r="L962" s="20" t="s">
        <v>137</v>
      </c>
      <c r="M962" s="20" t="s">
        <v>163</v>
      </c>
      <c r="N962" s="20" t="s">
        <v>139</v>
      </c>
      <c r="O962" s="20" t="s">
        <v>140</v>
      </c>
      <c r="P962" s="20" t="s">
        <v>132</v>
      </c>
      <c r="Q962" s="20" t="s">
        <v>101</v>
      </c>
      <c r="R962" s="20" t="s">
        <v>141</v>
      </c>
      <c r="S962" s="20" t="s">
        <v>164</v>
      </c>
      <c r="T962" s="68">
        <v>0</v>
      </c>
    </row>
    <row r="963" spans="1:20" x14ac:dyDescent="0.25">
      <c r="A963" s="21">
        <v>46216.426438310184</v>
      </c>
      <c r="B963" s="20" t="s">
        <v>35</v>
      </c>
      <c r="C963" s="20" t="s">
        <v>78</v>
      </c>
      <c r="D963" s="20" t="s">
        <v>158</v>
      </c>
      <c r="E963" s="68">
        <v>0</v>
      </c>
      <c r="F963" s="20" t="s">
        <v>156</v>
      </c>
      <c r="G963" s="20" t="s">
        <v>101</v>
      </c>
      <c r="H963" s="20" t="s">
        <v>133</v>
      </c>
      <c r="I963" s="20" t="s">
        <v>134</v>
      </c>
      <c r="J963" s="20" t="s">
        <v>135</v>
      </c>
      <c r="K963" s="20" t="s">
        <v>136</v>
      </c>
      <c r="L963" s="20" t="s">
        <v>137</v>
      </c>
      <c r="M963" s="20" t="s">
        <v>163</v>
      </c>
      <c r="N963" s="20" t="s">
        <v>139</v>
      </c>
      <c r="O963" s="20" t="s">
        <v>140</v>
      </c>
      <c r="P963" s="20" t="s">
        <v>132</v>
      </c>
      <c r="Q963" s="20" t="s">
        <v>95</v>
      </c>
      <c r="R963" s="20" t="s">
        <v>141</v>
      </c>
      <c r="S963" s="20" t="s">
        <v>164</v>
      </c>
      <c r="T963" s="68">
        <v>0</v>
      </c>
    </row>
    <row r="964" spans="1:20" x14ac:dyDescent="0.25">
      <c r="A964" s="21">
        <v>46216.426438310184</v>
      </c>
      <c r="B964" s="20" t="s">
        <v>35</v>
      </c>
      <c r="C964" s="20" t="s">
        <v>78</v>
      </c>
      <c r="D964" s="20" t="s">
        <v>158</v>
      </c>
      <c r="E964" s="68">
        <v>0</v>
      </c>
      <c r="F964" s="20" t="s">
        <v>156</v>
      </c>
      <c r="G964" s="20" t="s">
        <v>101</v>
      </c>
      <c r="H964" s="20" t="s">
        <v>133</v>
      </c>
      <c r="I964" s="20" t="s">
        <v>134</v>
      </c>
      <c r="J964" s="20" t="s">
        <v>135</v>
      </c>
      <c r="K964" s="20" t="s">
        <v>136</v>
      </c>
      <c r="L964" s="20" t="s">
        <v>137</v>
      </c>
      <c r="M964" s="20" t="s">
        <v>163</v>
      </c>
      <c r="N964" s="20" t="s">
        <v>139</v>
      </c>
      <c r="O964" s="20" t="s">
        <v>140</v>
      </c>
      <c r="P964" s="20" t="s">
        <v>132</v>
      </c>
      <c r="Q964" s="20" t="s">
        <v>97</v>
      </c>
      <c r="R964" s="20" t="s">
        <v>141</v>
      </c>
      <c r="S964" s="20" t="s">
        <v>164</v>
      </c>
      <c r="T964" s="68">
        <v>0</v>
      </c>
    </row>
    <row r="965" spans="1:20" x14ac:dyDescent="0.25">
      <c r="A965" s="21">
        <v>46216.426438310184</v>
      </c>
      <c r="B965" s="20" t="s">
        <v>35</v>
      </c>
      <c r="C965" s="20" t="s">
        <v>78</v>
      </c>
      <c r="D965" s="20" t="s">
        <v>158</v>
      </c>
      <c r="E965" s="68">
        <v>0</v>
      </c>
      <c r="F965" s="20" t="s">
        <v>156</v>
      </c>
      <c r="G965" s="20" t="s">
        <v>101</v>
      </c>
      <c r="H965" s="20" t="s">
        <v>133</v>
      </c>
      <c r="I965" s="20" t="s">
        <v>134</v>
      </c>
      <c r="J965" s="20" t="s">
        <v>135</v>
      </c>
      <c r="K965" s="20" t="s">
        <v>136</v>
      </c>
      <c r="L965" s="20" t="s">
        <v>137</v>
      </c>
      <c r="M965" s="20" t="s">
        <v>163</v>
      </c>
      <c r="N965" s="20" t="s">
        <v>139</v>
      </c>
      <c r="O965" s="20" t="s">
        <v>140</v>
      </c>
      <c r="P965" s="20" t="s">
        <v>132</v>
      </c>
      <c r="Q965" s="20" t="s">
        <v>99</v>
      </c>
      <c r="R965" s="20" t="s">
        <v>141</v>
      </c>
      <c r="S965" s="20" t="s">
        <v>164</v>
      </c>
      <c r="T965" s="68">
        <v>0</v>
      </c>
    </row>
    <row r="966" spans="1:20" x14ac:dyDescent="0.25">
      <c r="A966" s="21">
        <v>46216.426438310184</v>
      </c>
      <c r="B966" s="20" t="s">
        <v>35</v>
      </c>
      <c r="C966" s="20" t="s">
        <v>78</v>
      </c>
      <c r="D966" s="20" t="s">
        <v>158</v>
      </c>
      <c r="E966" s="68">
        <v>1.19134154000002</v>
      </c>
      <c r="F966" s="20" t="s">
        <v>149</v>
      </c>
      <c r="G966" s="20" t="s">
        <v>101</v>
      </c>
      <c r="H966" s="20" t="s">
        <v>133</v>
      </c>
      <c r="I966" s="20" t="s">
        <v>134</v>
      </c>
      <c r="J966" s="20" t="s">
        <v>135</v>
      </c>
      <c r="K966" s="20" t="s">
        <v>136</v>
      </c>
      <c r="L966" s="20" t="s">
        <v>137</v>
      </c>
      <c r="M966" s="20" t="s">
        <v>163</v>
      </c>
      <c r="N966" s="20" t="s">
        <v>139</v>
      </c>
      <c r="O966" s="20" t="s">
        <v>140</v>
      </c>
      <c r="P966" s="20" t="s">
        <v>132</v>
      </c>
      <c r="Q966" s="20" t="s">
        <v>101</v>
      </c>
      <c r="R966" s="20" t="s">
        <v>141</v>
      </c>
      <c r="S966" s="20" t="s">
        <v>164</v>
      </c>
      <c r="T966" s="68">
        <v>1.19134154000002</v>
      </c>
    </row>
    <row r="967" spans="1:20" x14ac:dyDescent="0.25">
      <c r="A967" s="21">
        <v>46216.426438310184</v>
      </c>
      <c r="B967" s="20" t="s">
        <v>35</v>
      </c>
      <c r="C967" s="20" t="s">
        <v>78</v>
      </c>
      <c r="D967" s="20" t="s">
        <v>158</v>
      </c>
      <c r="E967" s="68">
        <v>1.19134154000002</v>
      </c>
      <c r="F967" s="20" t="s">
        <v>149</v>
      </c>
      <c r="G967" s="20" t="s">
        <v>101</v>
      </c>
      <c r="H967" s="20" t="s">
        <v>133</v>
      </c>
      <c r="I967" s="20" t="s">
        <v>134</v>
      </c>
      <c r="J967" s="20" t="s">
        <v>135</v>
      </c>
      <c r="K967" s="20" t="s">
        <v>136</v>
      </c>
      <c r="L967" s="20" t="s">
        <v>137</v>
      </c>
      <c r="M967" s="20" t="s">
        <v>163</v>
      </c>
      <c r="N967" s="20" t="s">
        <v>139</v>
      </c>
      <c r="O967" s="20" t="s">
        <v>140</v>
      </c>
      <c r="P967" s="20" t="s">
        <v>132</v>
      </c>
      <c r="Q967" s="20" t="s">
        <v>95</v>
      </c>
      <c r="R967" s="20" t="s">
        <v>141</v>
      </c>
      <c r="S967" s="20" t="s">
        <v>164</v>
      </c>
      <c r="T967" s="68">
        <v>1.19134154000002</v>
      </c>
    </row>
    <row r="968" spans="1:20" x14ac:dyDescent="0.25">
      <c r="A968" s="21">
        <v>46216.426438310184</v>
      </c>
      <c r="B968" s="20" t="s">
        <v>35</v>
      </c>
      <c r="C968" s="20" t="s">
        <v>78</v>
      </c>
      <c r="D968" s="20" t="s">
        <v>158</v>
      </c>
      <c r="E968" s="68">
        <v>1.19134154000002</v>
      </c>
      <c r="F968" s="20" t="s">
        <v>150</v>
      </c>
      <c r="G968" s="20" t="s">
        <v>101</v>
      </c>
      <c r="H968" s="20" t="s">
        <v>133</v>
      </c>
      <c r="I968" s="20" t="s">
        <v>134</v>
      </c>
      <c r="J968" s="20" t="s">
        <v>135</v>
      </c>
      <c r="K968" s="20" t="s">
        <v>136</v>
      </c>
      <c r="L968" s="20" t="s">
        <v>137</v>
      </c>
      <c r="M968" s="20" t="s">
        <v>163</v>
      </c>
      <c r="N968" s="20" t="s">
        <v>139</v>
      </c>
      <c r="O968" s="20" t="s">
        <v>140</v>
      </c>
      <c r="P968" s="20" t="s">
        <v>132</v>
      </c>
      <c r="Q968" s="20" t="s">
        <v>101</v>
      </c>
      <c r="R968" s="20" t="s">
        <v>141</v>
      </c>
      <c r="S968" s="20" t="s">
        <v>164</v>
      </c>
      <c r="T968" s="68">
        <v>1.19134154000002</v>
      </c>
    </row>
    <row r="969" spans="1:20" x14ac:dyDescent="0.25">
      <c r="A969" s="21">
        <v>46216.426438310184</v>
      </c>
      <c r="B969" s="20" t="s">
        <v>35</v>
      </c>
      <c r="C969" s="20" t="s">
        <v>78</v>
      </c>
      <c r="D969" s="20" t="s">
        <v>158</v>
      </c>
      <c r="E969" s="68">
        <v>1.19134154000002</v>
      </c>
      <c r="F969" s="20" t="s">
        <v>150</v>
      </c>
      <c r="G969" s="20" t="s">
        <v>101</v>
      </c>
      <c r="H969" s="20" t="s">
        <v>133</v>
      </c>
      <c r="I969" s="20" t="s">
        <v>134</v>
      </c>
      <c r="J969" s="20" t="s">
        <v>135</v>
      </c>
      <c r="K969" s="20" t="s">
        <v>136</v>
      </c>
      <c r="L969" s="20" t="s">
        <v>137</v>
      </c>
      <c r="M969" s="20" t="s">
        <v>163</v>
      </c>
      <c r="N969" s="20" t="s">
        <v>139</v>
      </c>
      <c r="O969" s="20" t="s">
        <v>140</v>
      </c>
      <c r="P969" s="20" t="s">
        <v>132</v>
      </c>
      <c r="Q969" s="20" t="s">
        <v>95</v>
      </c>
      <c r="R969" s="20" t="s">
        <v>141</v>
      </c>
      <c r="S969" s="20" t="s">
        <v>164</v>
      </c>
      <c r="T969" s="68">
        <v>1.19134154000002</v>
      </c>
    </row>
    <row r="970" spans="1:20" x14ac:dyDescent="0.25">
      <c r="A970" s="21">
        <v>46216.426438310184</v>
      </c>
      <c r="B970" s="20" t="s">
        <v>35</v>
      </c>
      <c r="C970" s="20" t="s">
        <v>78</v>
      </c>
      <c r="D970" s="20" t="s">
        <v>158</v>
      </c>
      <c r="E970" s="68">
        <v>10.72207392</v>
      </c>
      <c r="F970" s="20" t="s">
        <v>147</v>
      </c>
      <c r="G970" s="20" t="s">
        <v>101</v>
      </c>
      <c r="H970" s="20" t="s">
        <v>133</v>
      </c>
      <c r="I970" s="20" t="s">
        <v>134</v>
      </c>
      <c r="J970" s="20" t="s">
        <v>135</v>
      </c>
      <c r="K970" s="20" t="s">
        <v>136</v>
      </c>
      <c r="L970" s="20" t="s">
        <v>137</v>
      </c>
      <c r="M970" s="20" t="s">
        <v>163</v>
      </c>
      <c r="N970" s="20" t="s">
        <v>139</v>
      </c>
      <c r="O970" s="20" t="s">
        <v>140</v>
      </c>
      <c r="P970" s="20" t="s">
        <v>132</v>
      </c>
      <c r="Q970" s="20" t="s">
        <v>101</v>
      </c>
      <c r="R970" s="20" t="s">
        <v>141</v>
      </c>
      <c r="S970" s="20" t="s">
        <v>164</v>
      </c>
      <c r="T970" s="68">
        <v>10.72207392</v>
      </c>
    </row>
    <row r="971" spans="1:20" x14ac:dyDescent="0.25">
      <c r="A971" s="21">
        <v>46216.426438310184</v>
      </c>
      <c r="B971" s="20" t="s">
        <v>35</v>
      </c>
      <c r="C971" s="20" t="s">
        <v>78</v>
      </c>
      <c r="D971" s="20" t="s">
        <v>158</v>
      </c>
      <c r="E971" s="68">
        <v>10.72207392</v>
      </c>
      <c r="F971" s="20" t="s">
        <v>147</v>
      </c>
      <c r="G971" s="20" t="s">
        <v>101</v>
      </c>
      <c r="H971" s="20" t="s">
        <v>133</v>
      </c>
      <c r="I971" s="20" t="s">
        <v>134</v>
      </c>
      <c r="J971" s="20" t="s">
        <v>135</v>
      </c>
      <c r="K971" s="20" t="s">
        <v>136</v>
      </c>
      <c r="L971" s="20" t="s">
        <v>137</v>
      </c>
      <c r="M971" s="20" t="s">
        <v>163</v>
      </c>
      <c r="N971" s="20" t="s">
        <v>139</v>
      </c>
      <c r="O971" s="20" t="s">
        <v>140</v>
      </c>
      <c r="P971" s="20" t="s">
        <v>132</v>
      </c>
      <c r="Q971" s="20" t="s">
        <v>95</v>
      </c>
      <c r="R971" s="20" t="s">
        <v>141</v>
      </c>
      <c r="S971" s="20" t="s">
        <v>164</v>
      </c>
      <c r="T971" s="68">
        <v>10.72207392</v>
      </c>
    </row>
    <row r="972" spans="1:20" x14ac:dyDescent="0.25">
      <c r="A972" s="21">
        <v>46216.426438310184</v>
      </c>
      <c r="B972" s="20" t="s">
        <v>35</v>
      </c>
      <c r="C972" s="20" t="s">
        <v>78</v>
      </c>
      <c r="D972" s="20" t="s">
        <v>158</v>
      </c>
      <c r="E972" s="68">
        <v>4.2807406599999904</v>
      </c>
      <c r="F972" s="20" t="s">
        <v>132</v>
      </c>
      <c r="G972" s="20" t="s">
        <v>101</v>
      </c>
      <c r="H972" s="20" t="s">
        <v>133</v>
      </c>
      <c r="I972" s="20" t="s">
        <v>134</v>
      </c>
      <c r="J972" s="20" t="s">
        <v>135</v>
      </c>
      <c r="K972" s="20" t="s">
        <v>136</v>
      </c>
      <c r="L972" s="20" t="s">
        <v>137</v>
      </c>
      <c r="M972" s="20" t="s">
        <v>163</v>
      </c>
      <c r="N972" s="20" t="s">
        <v>139</v>
      </c>
      <c r="O972" s="20" t="s">
        <v>140</v>
      </c>
      <c r="P972" s="20" t="s">
        <v>132</v>
      </c>
      <c r="Q972" s="20" t="s">
        <v>101</v>
      </c>
      <c r="R972" s="20" t="s">
        <v>141</v>
      </c>
      <c r="S972" s="20" t="s">
        <v>164</v>
      </c>
      <c r="T972" s="68">
        <v>4.2807406599999904</v>
      </c>
    </row>
    <row r="973" spans="1:20" x14ac:dyDescent="0.25">
      <c r="A973" s="21">
        <v>46216.426438310184</v>
      </c>
      <c r="B973" s="20" t="s">
        <v>35</v>
      </c>
      <c r="C973" s="20" t="s">
        <v>78</v>
      </c>
      <c r="D973" s="20" t="s">
        <v>158</v>
      </c>
      <c r="E973" s="68">
        <v>4.2807406599999904</v>
      </c>
      <c r="F973" s="20" t="s">
        <v>132</v>
      </c>
      <c r="G973" s="20" t="s">
        <v>101</v>
      </c>
      <c r="H973" s="20" t="s">
        <v>133</v>
      </c>
      <c r="I973" s="20" t="s">
        <v>134</v>
      </c>
      <c r="J973" s="20" t="s">
        <v>135</v>
      </c>
      <c r="K973" s="20" t="s">
        <v>136</v>
      </c>
      <c r="L973" s="20" t="s">
        <v>137</v>
      </c>
      <c r="M973" s="20" t="s">
        <v>163</v>
      </c>
      <c r="N973" s="20" t="s">
        <v>139</v>
      </c>
      <c r="O973" s="20" t="s">
        <v>140</v>
      </c>
      <c r="P973" s="20" t="s">
        <v>132</v>
      </c>
      <c r="Q973" s="20" t="s">
        <v>95</v>
      </c>
      <c r="R973" s="20" t="s">
        <v>141</v>
      </c>
      <c r="S973" s="20" t="s">
        <v>164</v>
      </c>
      <c r="T973" s="68">
        <v>4.2807406599999904</v>
      </c>
    </row>
    <row r="974" spans="1:20" x14ac:dyDescent="0.25">
      <c r="A974" s="21">
        <v>46216.426438310184</v>
      </c>
      <c r="B974" s="20" t="s">
        <v>35</v>
      </c>
      <c r="C974" s="20" t="s">
        <v>78</v>
      </c>
      <c r="D974" s="20" t="s">
        <v>158</v>
      </c>
      <c r="E974" s="68">
        <v>4.7653661899999999</v>
      </c>
      <c r="F974" s="20" t="s">
        <v>148</v>
      </c>
      <c r="G974" s="20" t="s">
        <v>101</v>
      </c>
      <c r="H974" s="20" t="s">
        <v>133</v>
      </c>
      <c r="I974" s="20" t="s">
        <v>134</v>
      </c>
      <c r="J974" s="20" t="s">
        <v>135</v>
      </c>
      <c r="K974" s="20" t="s">
        <v>136</v>
      </c>
      <c r="L974" s="20" t="s">
        <v>137</v>
      </c>
      <c r="M974" s="20" t="s">
        <v>163</v>
      </c>
      <c r="N974" s="20" t="s">
        <v>139</v>
      </c>
      <c r="O974" s="20" t="s">
        <v>140</v>
      </c>
      <c r="P974" s="20" t="s">
        <v>132</v>
      </c>
      <c r="Q974" s="20" t="s">
        <v>101</v>
      </c>
      <c r="R974" s="20" t="s">
        <v>141</v>
      </c>
      <c r="S974" s="20" t="s">
        <v>164</v>
      </c>
      <c r="T974" s="68">
        <v>4.7653661899999999</v>
      </c>
    </row>
    <row r="975" spans="1:20" x14ac:dyDescent="0.25">
      <c r="A975" s="21">
        <v>46216.426438310184</v>
      </c>
      <c r="B975" s="20" t="s">
        <v>35</v>
      </c>
      <c r="C975" s="20" t="s">
        <v>78</v>
      </c>
      <c r="D975" s="20" t="s">
        <v>158</v>
      </c>
      <c r="E975" s="68">
        <v>4.7653661899999999</v>
      </c>
      <c r="F975" s="20" t="s">
        <v>148</v>
      </c>
      <c r="G975" s="20" t="s">
        <v>101</v>
      </c>
      <c r="H975" s="20" t="s">
        <v>133</v>
      </c>
      <c r="I975" s="20" t="s">
        <v>134</v>
      </c>
      <c r="J975" s="20" t="s">
        <v>135</v>
      </c>
      <c r="K975" s="20" t="s">
        <v>136</v>
      </c>
      <c r="L975" s="20" t="s">
        <v>137</v>
      </c>
      <c r="M975" s="20" t="s">
        <v>163</v>
      </c>
      <c r="N975" s="20" t="s">
        <v>139</v>
      </c>
      <c r="O975" s="20" t="s">
        <v>140</v>
      </c>
      <c r="P975" s="20" t="s">
        <v>132</v>
      </c>
      <c r="Q975" s="20" t="s">
        <v>95</v>
      </c>
      <c r="R975" s="20" t="s">
        <v>141</v>
      </c>
      <c r="S975" s="20" t="s">
        <v>164</v>
      </c>
      <c r="T975" s="68">
        <v>4.7653661899999999</v>
      </c>
    </row>
    <row r="976" spans="1:20" x14ac:dyDescent="0.25">
      <c r="A976" s="21">
        <v>46216.426438310184</v>
      </c>
      <c r="B976" s="20" t="s">
        <v>35</v>
      </c>
      <c r="C976" s="20" t="s">
        <v>78</v>
      </c>
      <c r="D976" s="20" t="s">
        <v>158</v>
      </c>
      <c r="E976" s="68">
        <v>68.502138922696304</v>
      </c>
      <c r="F976" s="20" t="s">
        <v>143</v>
      </c>
      <c r="G976" s="20" t="s">
        <v>101</v>
      </c>
      <c r="H976" s="20" t="s">
        <v>133</v>
      </c>
      <c r="I976" s="20" t="s">
        <v>134</v>
      </c>
      <c r="J976" s="20" t="s">
        <v>135</v>
      </c>
      <c r="K976" s="20" t="s">
        <v>136</v>
      </c>
      <c r="L976" s="20" t="s">
        <v>137</v>
      </c>
      <c r="M976" s="20" t="s">
        <v>163</v>
      </c>
      <c r="N976" s="20" t="s">
        <v>139</v>
      </c>
      <c r="O976" s="20" t="s">
        <v>140</v>
      </c>
      <c r="P976" s="20" t="s">
        <v>132</v>
      </c>
      <c r="Q976" s="20" t="s">
        <v>101</v>
      </c>
      <c r="R976" s="20" t="s">
        <v>141</v>
      </c>
      <c r="S976" s="20" t="s">
        <v>164</v>
      </c>
      <c r="T976" s="68">
        <v>68.502138922696304</v>
      </c>
    </row>
    <row r="977" spans="1:20" x14ac:dyDescent="0.25">
      <c r="A977" s="21">
        <v>46216.426438310184</v>
      </c>
      <c r="B977" s="20" t="s">
        <v>35</v>
      </c>
      <c r="C977" s="20" t="s">
        <v>78</v>
      </c>
      <c r="D977" s="20" t="s">
        <v>158</v>
      </c>
      <c r="E977" s="68">
        <v>68.502138922696304</v>
      </c>
      <c r="F977" s="20" t="s">
        <v>143</v>
      </c>
      <c r="G977" s="20" t="s">
        <v>101</v>
      </c>
      <c r="H977" s="20" t="s">
        <v>133</v>
      </c>
      <c r="I977" s="20" t="s">
        <v>134</v>
      </c>
      <c r="J977" s="20" t="s">
        <v>135</v>
      </c>
      <c r="K977" s="20" t="s">
        <v>136</v>
      </c>
      <c r="L977" s="20" t="s">
        <v>137</v>
      </c>
      <c r="M977" s="20" t="s">
        <v>163</v>
      </c>
      <c r="N977" s="20" t="s">
        <v>139</v>
      </c>
      <c r="O977" s="20" t="s">
        <v>140</v>
      </c>
      <c r="P977" s="20" t="s">
        <v>132</v>
      </c>
      <c r="Q977" s="20" t="s">
        <v>95</v>
      </c>
      <c r="R977" s="20" t="s">
        <v>141</v>
      </c>
      <c r="S977" s="20" t="s">
        <v>164</v>
      </c>
      <c r="T977" s="68">
        <v>68.502138922696304</v>
      </c>
    </row>
    <row r="978" spans="1:20" x14ac:dyDescent="0.25">
      <c r="A978" s="21">
        <v>46216.426438310184</v>
      </c>
      <c r="B978" s="20" t="s">
        <v>35</v>
      </c>
      <c r="C978" s="20" t="s">
        <v>78</v>
      </c>
      <c r="D978" s="20" t="s">
        <v>158</v>
      </c>
      <c r="E978" s="68">
        <v>80.415554387513097</v>
      </c>
      <c r="F978" s="20" t="s">
        <v>145</v>
      </c>
      <c r="G978" s="20" t="s">
        <v>101</v>
      </c>
      <c r="H978" s="20" t="s">
        <v>133</v>
      </c>
      <c r="I978" s="20" t="s">
        <v>134</v>
      </c>
      <c r="J978" s="20" t="s">
        <v>135</v>
      </c>
      <c r="K978" s="20" t="s">
        <v>136</v>
      </c>
      <c r="L978" s="20" t="s">
        <v>137</v>
      </c>
      <c r="M978" s="20" t="s">
        <v>163</v>
      </c>
      <c r="N978" s="20" t="s">
        <v>139</v>
      </c>
      <c r="O978" s="20" t="s">
        <v>140</v>
      </c>
      <c r="P978" s="20" t="s">
        <v>132</v>
      </c>
      <c r="Q978" s="20" t="s">
        <v>101</v>
      </c>
      <c r="R978" s="20" t="s">
        <v>141</v>
      </c>
      <c r="S978" s="20" t="s">
        <v>164</v>
      </c>
      <c r="T978" s="68">
        <v>80.415554387513097</v>
      </c>
    </row>
    <row r="979" spans="1:20" x14ac:dyDescent="0.25">
      <c r="A979" s="21">
        <v>46216.426438310184</v>
      </c>
      <c r="B979" s="20" t="s">
        <v>35</v>
      </c>
      <c r="C979" s="20" t="s">
        <v>78</v>
      </c>
      <c r="D979" s="20" t="s">
        <v>158</v>
      </c>
      <c r="E979" s="68">
        <v>80.415554387513097</v>
      </c>
      <c r="F979" s="20" t="s">
        <v>145</v>
      </c>
      <c r="G979" s="20" t="s">
        <v>101</v>
      </c>
      <c r="H979" s="20" t="s">
        <v>133</v>
      </c>
      <c r="I979" s="20" t="s">
        <v>134</v>
      </c>
      <c r="J979" s="20" t="s">
        <v>135</v>
      </c>
      <c r="K979" s="20" t="s">
        <v>136</v>
      </c>
      <c r="L979" s="20" t="s">
        <v>137</v>
      </c>
      <c r="M979" s="20" t="s">
        <v>163</v>
      </c>
      <c r="N979" s="20" t="s">
        <v>139</v>
      </c>
      <c r="O979" s="20" t="s">
        <v>140</v>
      </c>
      <c r="P979" s="20" t="s">
        <v>132</v>
      </c>
      <c r="Q979" s="20" t="s">
        <v>95</v>
      </c>
      <c r="R979" s="20" t="s">
        <v>141</v>
      </c>
      <c r="S979" s="20" t="s">
        <v>164</v>
      </c>
      <c r="T979" s="68">
        <v>80.415554387513097</v>
      </c>
    </row>
    <row r="980" spans="1:20" x14ac:dyDescent="0.25">
      <c r="A980" s="21">
        <v>46216.426438310184</v>
      </c>
      <c r="B980" s="20" t="s">
        <v>35</v>
      </c>
      <c r="C980" s="20" t="s">
        <v>78</v>
      </c>
      <c r="D980" s="20" t="s">
        <v>158</v>
      </c>
      <c r="E980" s="68">
        <v>83.393908253717299</v>
      </c>
      <c r="F980" s="20" t="s">
        <v>144</v>
      </c>
      <c r="G980" s="20" t="s">
        <v>101</v>
      </c>
      <c r="H980" s="20" t="s">
        <v>133</v>
      </c>
      <c r="I980" s="20" t="s">
        <v>134</v>
      </c>
      <c r="J980" s="20" t="s">
        <v>135</v>
      </c>
      <c r="K980" s="20" t="s">
        <v>136</v>
      </c>
      <c r="L980" s="20" t="s">
        <v>137</v>
      </c>
      <c r="M980" s="20" t="s">
        <v>163</v>
      </c>
      <c r="N980" s="20" t="s">
        <v>139</v>
      </c>
      <c r="O980" s="20" t="s">
        <v>140</v>
      </c>
      <c r="P980" s="20" t="s">
        <v>132</v>
      </c>
      <c r="Q980" s="20" t="s">
        <v>101</v>
      </c>
      <c r="R980" s="20" t="s">
        <v>141</v>
      </c>
      <c r="S980" s="20" t="s">
        <v>164</v>
      </c>
      <c r="T980" s="68">
        <v>83.393908253717299</v>
      </c>
    </row>
    <row r="981" spans="1:20" x14ac:dyDescent="0.25">
      <c r="A981" s="21">
        <v>46216.426438310184</v>
      </c>
      <c r="B981" s="20" t="s">
        <v>35</v>
      </c>
      <c r="C981" s="20" t="s">
        <v>78</v>
      </c>
      <c r="D981" s="20" t="s">
        <v>158</v>
      </c>
      <c r="E981" s="68">
        <v>83.393908253717299</v>
      </c>
      <c r="F981" s="20" t="s">
        <v>144</v>
      </c>
      <c r="G981" s="20" t="s">
        <v>101</v>
      </c>
      <c r="H981" s="20" t="s">
        <v>133</v>
      </c>
      <c r="I981" s="20" t="s">
        <v>134</v>
      </c>
      <c r="J981" s="20" t="s">
        <v>135</v>
      </c>
      <c r="K981" s="20" t="s">
        <v>136</v>
      </c>
      <c r="L981" s="20" t="s">
        <v>137</v>
      </c>
      <c r="M981" s="20" t="s">
        <v>163</v>
      </c>
      <c r="N981" s="20" t="s">
        <v>139</v>
      </c>
      <c r="O981" s="20" t="s">
        <v>140</v>
      </c>
      <c r="P981" s="20" t="s">
        <v>132</v>
      </c>
      <c r="Q981" s="20" t="s">
        <v>95</v>
      </c>
      <c r="R981" s="20" t="s">
        <v>141</v>
      </c>
      <c r="S981" s="20" t="s">
        <v>164</v>
      </c>
      <c r="T981" s="68">
        <v>83.393908253717299</v>
      </c>
    </row>
    <row r="982" spans="1:20" x14ac:dyDescent="0.25">
      <c r="A982" s="21">
        <v>46216.426438310184</v>
      </c>
      <c r="B982" s="20" t="s">
        <v>35</v>
      </c>
      <c r="C982" s="20" t="s">
        <v>78</v>
      </c>
      <c r="D982" s="20" t="s">
        <v>158</v>
      </c>
      <c r="E982" s="68">
        <v>86.372262119921501</v>
      </c>
      <c r="F982" s="20" t="s">
        <v>146</v>
      </c>
      <c r="G982" s="20" t="s">
        <v>101</v>
      </c>
      <c r="H982" s="20" t="s">
        <v>133</v>
      </c>
      <c r="I982" s="20" t="s">
        <v>134</v>
      </c>
      <c r="J982" s="20" t="s">
        <v>135</v>
      </c>
      <c r="K982" s="20" t="s">
        <v>136</v>
      </c>
      <c r="L982" s="20" t="s">
        <v>137</v>
      </c>
      <c r="M982" s="20" t="s">
        <v>163</v>
      </c>
      <c r="N982" s="20" t="s">
        <v>139</v>
      </c>
      <c r="O982" s="20" t="s">
        <v>140</v>
      </c>
      <c r="P982" s="20" t="s">
        <v>132</v>
      </c>
      <c r="Q982" s="20" t="s">
        <v>101</v>
      </c>
      <c r="R982" s="20" t="s">
        <v>141</v>
      </c>
      <c r="S982" s="20" t="s">
        <v>164</v>
      </c>
      <c r="T982" s="68">
        <v>86.372262119921501</v>
      </c>
    </row>
    <row r="983" spans="1:20" x14ac:dyDescent="0.25">
      <c r="A983" s="21">
        <v>46216.426438310184</v>
      </c>
      <c r="B983" s="20" t="s">
        <v>35</v>
      </c>
      <c r="C983" s="20" t="s">
        <v>78</v>
      </c>
      <c r="D983" s="20" t="s">
        <v>158</v>
      </c>
      <c r="E983" s="68">
        <v>86.372262119921501</v>
      </c>
      <c r="F983" s="20" t="s">
        <v>146</v>
      </c>
      <c r="G983" s="20" t="s">
        <v>101</v>
      </c>
      <c r="H983" s="20" t="s">
        <v>133</v>
      </c>
      <c r="I983" s="20" t="s">
        <v>134</v>
      </c>
      <c r="J983" s="20" t="s">
        <v>135</v>
      </c>
      <c r="K983" s="20" t="s">
        <v>136</v>
      </c>
      <c r="L983" s="20" t="s">
        <v>137</v>
      </c>
      <c r="M983" s="20" t="s">
        <v>163</v>
      </c>
      <c r="N983" s="20" t="s">
        <v>139</v>
      </c>
      <c r="O983" s="20" t="s">
        <v>140</v>
      </c>
      <c r="P983" s="20" t="s">
        <v>132</v>
      </c>
      <c r="Q983" s="20" t="s">
        <v>95</v>
      </c>
      <c r="R983" s="20" t="s">
        <v>141</v>
      </c>
      <c r="S983" s="20" t="s">
        <v>164</v>
      </c>
      <c r="T983" s="68">
        <v>86.372262119921501</v>
      </c>
    </row>
    <row r="984" spans="1:20" x14ac:dyDescent="0.25">
      <c r="A984" s="21">
        <v>46216.426438310184</v>
      </c>
      <c r="B984" s="20" t="s">
        <v>37</v>
      </c>
      <c r="C984" s="20" t="s">
        <v>74</v>
      </c>
      <c r="D984" s="20" t="s">
        <v>131</v>
      </c>
      <c r="E984" s="68">
        <v>0</v>
      </c>
      <c r="F984" s="20" t="s">
        <v>132</v>
      </c>
      <c r="G984" s="20" t="s">
        <v>101</v>
      </c>
      <c r="H984" s="20" t="s">
        <v>133</v>
      </c>
      <c r="I984" s="20" t="s">
        <v>134</v>
      </c>
      <c r="J984" s="20" t="s">
        <v>135</v>
      </c>
      <c r="K984" s="20" t="s">
        <v>136</v>
      </c>
      <c r="L984" s="20" t="s">
        <v>137</v>
      </c>
      <c r="M984" s="20" t="s">
        <v>165</v>
      </c>
      <c r="N984" s="20" t="s">
        <v>139</v>
      </c>
      <c r="O984" s="20" t="s">
        <v>140</v>
      </c>
      <c r="P984" s="20" t="s">
        <v>132</v>
      </c>
      <c r="Q984" s="20" t="s">
        <v>89</v>
      </c>
      <c r="R984" s="20" t="s">
        <v>141</v>
      </c>
      <c r="S984" s="20" t="s">
        <v>166</v>
      </c>
      <c r="T984" s="68">
        <v>0</v>
      </c>
    </row>
    <row r="985" spans="1:20" x14ac:dyDescent="0.25">
      <c r="A985" s="21">
        <v>46216.426438310184</v>
      </c>
      <c r="B985" s="20" t="s">
        <v>37</v>
      </c>
      <c r="C985" s="20" t="s">
        <v>74</v>
      </c>
      <c r="D985" s="20" t="s">
        <v>131</v>
      </c>
      <c r="E985" s="68">
        <v>0</v>
      </c>
      <c r="F985" s="20" t="s">
        <v>132</v>
      </c>
      <c r="G985" s="20" t="s">
        <v>101</v>
      </c>
      <c r="H985" s="20" t="s">
        <v>133</v>
      </c>
      <c r="I985" s="20" t="s">
        <v>134</v>
      </c>
      <c r="J985" s="20" t="s">
        <v>135</v>
      </c>
      <c r="K985" s="20" t="s">
        <v>136</v>
      </c>
      <c r="L985" s="20" t="s">
        <v>137</v>
      </c>
      <c r="M985" s="20" t="s">
        <v>165</v>
      </c>
      <c r="N985" s="20" t="s">
        <v>139</v>
      </c>
      <c r="O985" s="20" t="s">
        <v>140</v>
      </c>
      <c r="P985" s="20" t="s">
        <v>132</v>
      </c>
      <c r="Q985" s="20" t="s">
        <v>91</v>
      </c>
      <c r="R985" s="20" t="s">
        <v>141</v>
      </c>
      <c r="S985" s="20" t="s">
        <v>166</v>
      </c>
      <c r="T985" s="68">
        <v>0</v>
      </c>
    </row>
    <row r="986" spans="1:20" x14ac:dyDescent="0.25">
      <c r="A986" s="21">
        <v>46216.426438310184</v>
      </c>
      <c r="B986" s="20" t="s">
        <v>37</v>
      </c>
      <c r="C986" s="20" t="s">
        <v>74</v>
      </c>
      <c r="D986" s="20" t="s">
        <v>131</v>
      </c>
      <c r="E986" s="68">
        <v>0</v>
      </c>
      <c r="F986" s="20" t="s">
        <v>132</v>
      </c>
      <c r="G986" s="20" t="s">
        <v>101</v>
      </c>
      <c r="H986" s="20" t="s">
        <v>133</v>
      </c>
      <c r="I986" s="20" t="s">
        <v>134</v>
      </c>
      <c r="J986" s="20" t="s">
        <v>135</v>
      </c>
      <c r="K986" s="20" t="s">
        <v>136</v>
      </c>
      <c r="L986" s="20" t="s">
        <v>137</v>
      </c>
      <c r="M986" s="20" t="s">
        <v>165</v>
      </c>
      <c r="N986" s="20" t="s">
        <v>139</v>
      </c>
      <c r="O986" s="20" t="s">
        <v>140</v>
      </c>
      <c r="P986" s="20" t="s">
        <v>132</v>
      </c>
      <c r="Q986" s="20" t="s">
        <v>93</v>
      </c>
      <c r="R986" s="20" t="s">
        <v>141</v>
      </c>
      <c r="S986" s="20" t="s">
        <v>166</v>
      </c>
      <c r="T986" s="68">
        <v>0</v>
      </c>
    </row>
    <row r="987" spans="1:20" x14ac:dyDescent="0.25">
      <c r="A987" s="21">
        <v>46216.426438310184</v>
      </c>
      <c r="B987" s="20" t="s">
        <v>37</v>
      </c>
      <c r="C987" s="20" t="s">
        <v>74</v>
      </c>
      <c r="D987" s="20" t="s">
        <v>131</v>
      </c>
      <c r="E987" s="68">
        <v>0</v>
      </c>
      <c r="F987" s="20" t="s">
        <v>132</v>
      </c>
      <c r="G987" s="20" t="s">
        <v>101</v>
      </c>
      <c r="H987" s="20" t="s">
        <v>133</v>
      </c>
      <c r="I987" s="20" t="s">
        <v>134</v>
      </c>
      <c r="J987" s="20" t="s">
        <v>135</v>
      </c>
      <c r="K987" s="20" t="s">
        <v>136</v>
      </c>
      <c r="L987" s="20" t="s">
        <v>137</v>
      </c>
      <c r="M987" s="20" t="s">
        <v>165</v>
      </c>
      <c r="N987" s="20" t="s">
        <v>139</v>
      </c>
      <c r="O987" s="20" t="s">
        <v>140</v>
      </c>
      <c r="P987" s="20" t="s">
        <v>132</v>
      </c>
      <c r="Q987" s="20" t="s">
        <v>101</v>
      </c>
      <c r="R987" s="20" t="s">
        <v>141</v>
      </c>
      <c r="S987" s="20" t="s">
        <v>166</v>
      </c>
      <c r="T987" s="68">
        <v>0</v>
      </c>
    </row>
    <row r="988" spans="1:20" x14ac:dyDescent="0.25">
      <c r="A988" s="21">
        <v>46216.426438310184</v>
      </c>
      <c r="B988" s="20" t="s">
        <v>37</v>
      </c>
      <c r="C988" s="20" t="s">
        <v>74</v>
      </c>
      <c r="D988" s="20" t="s">
        <v>131</v>
      </c>
      <c r="E988" s="68">
        <v>0</v>
      </c>
      <c r="F988" s="20" t="s">
        <v>132</v>
      </c>
      <c r="G988" s="20" t="s">
        <v>101</v>
      </c>
      <c r="H988" s="20" t="s">
        <v>133</v>
      </c>
      <c r="I988" s="20" t="s">
        <v>134</v>
      </c>
      <c r="J988" s="20" t="s">
        <v>135</v>
      </c>
      <c r="K988" s="20" t="s">
        <v>136</v>
      </c>
      <c r="L988" s="20" t="s">
        <v>137</v>
      </c>
      <c r="M988" s="20" t="s">
        <v>165</v>
      </c>
      <c r="N988" s="20" t="s">
        <v>139</v>
      </c>
      <c r="O988" s="20" t="s">
        <v>140</v>
      </c>
      <c r="P988" s="20" t="s">
        <v>132</v>
      </c>
      <c r="Q988" s="20" t="s">
        <v>95</v>
      </c>
      <c r="R988" s="20" t="s">
        <v>141</v>
      </c>
      <c r="S988" s="20" t="s">
        <v>166</v>
      </c>
      <c r="T988" s="68">
        <v>0</v>
      </c>
    </row>
    <row r="989" spans="1:20" x14ac:dyDescent="0.25">
      <c r="A989" s="21">
        <v>46216.426438310184</v>
      </c>
      <c r="B989" s="20" t="s">
        <v>37</v>
      </c>
      <c r="C989" s="20" t="s">
        <v>74</v>
      </c>
      <c r="D989" s="20" t="s">
        <v>131</v>
      </c>
      <c r="E989" s="68">
        <v>0</v>
      </c>
      <c r="F989" s="20" t="s">
        <v>132</v>
      </c>
      <c r="G989" s="20" t="s">
        <v>101</v>
      </c>
      <c r="H989" s="20" t="s">
        <v>133</v>
      </c>
      <c r="I989" s="20" t="s">
        <v>134</v>
      </c>
      <c r="J989" s="20" t="s">
        <v>135</v>
      </c>
      <c r="K989" s="20" t="s">
        <v>136</v>
      </c>
      <c r="L989" s="20" t="s">
        <v>137</v>
      </c>
      <c r="M989" s="20" t="s">
        <v>165</v>
      </c>
      <c r="N989" s="20" t="s">
        <v>139</v>
      </c>
      <c r="O989" s="20" t="s">
        <v>140</v>
      </c>
      <c r="P989" s="20" t="s">
        <v>132</v>
      </c>
      <c r="Q989" s="20" t="s">
        <v>97</v>
      </c>
      <c r="R989" s="20" t="s">
        <v>141</v>
      </c>
      <c r="S989" s="20" t="s">
        <v>166</v>
      </c>
      <c r="T989" s="68">
        <v>0</v>
      </c>
    </row>
    <row r="990" spans="1:20" x14ac:dyDescent="0.25">
      <c r="A990" s="21">
        <v>46216.426438310184</v>
      </c>
      <c r="B990" s="20" t="s">
        <v>37</v>
      </c>
      <c r="C990" s="20" t="s">
        <v>74</v>
      </c>
      <c r="D990" s="20" t="s">
        <v>131</v>
      </c>
      <c r="E990" s="68">
        <v>0</v>
      </c>
      <c r="F990" s="20" t="s">
        <v>132</v>
      </c>
      <c r="G990" s="20" t="s">
        <v>101</v>
      </c>
      <c r="H990" s="20" t="s">
        <v>133</v>
      </c>
      <c r="I990" s="20" t="s">
        <v>134</v>
      </c>
      <c r="J990" s="20" t="s">
        <v>135</v>
      </c>
      <c r="K990" s="20" t="s">
        <v>136</v>
      </c>
      <c r="L990" s="20" t="s">
        <v>137</v>
      </c>
      <c r="M990" s="20" t="s">
        <v>165</v>
      </c>
      <c r="N990" s="20" t="s">
        <v>139</v>
      </c>
      <c r="O990" s="20" t="s">
        <v>140</v>
      </c>
      <c r="P990" s="20" t="s">
        <v>132</v>
      </c>
      <c r="Q990" s="20" t="s">
        <v>99</v>
      </c>
      <c r="R990" s="20" t="s">
        <v>141</v>
      </c>
      <c r="S990" s="20" t="s">
        <v>166</v>
      </c>
      <c r="T990" s="68">
        <v>0</v>
      </c>
    </row>
    <row r="991" spans="1:20" x14ac:dyDescent="0.25">
      <c r="A991" s="21">
        <v>46216.426438310184</v>
      </c>
      <c r="B991" s="20" t="s">
        <v>37</v>
      </c>
      <c r="C991" s="20" t="s">
        <v>74</v>
      </c>
      <c r="D991" s="20" t="s">
        <v>131</v>
      </c>
      <c r="E991" s="68">
        <v>0</v>
      </c>
      <c r="F991" s="20" t="s">
        <v>143</v>
      </c>
      <c r="G991" s="20" t="s">
        <v>101</v>
      </c>
      <c r="H991" s="20" t="s">
        <v>133</v>
      </c>
      <c r="I991" s="20" t="s">
        <v>134</v>
      </c>
      <c r="J991" s="20" t="s">
        <v>135</v>
      </c>
      <c r="K991" s="20" t="s">
        <v>136</v>
      </c>
      <c r="L991" s="20" t="s">
        <v>137</v>
      </c>
      <c r="M991" s="20" t="s">
        <v>165</v>
      </c>
      <c r="N991" s="20" t="s">
        <v>139</v>
      </c>
      <c r="O991" s="20" t="s">
        <v>140</v>
      </c>
      <c r="P991" s="20" t="s">
        <v>132</v>
      </c>
      <c r="Q991" s="20" t="s">
        <v>89</v>
      </c>
      <c r="R991" s="20" t="s">
        <v>141</v>
      </c>
      <c r="S991" s="20" t="s">
        <v>166</v>
      </c>
      <c r="T991" s="68">
        <v>0</v>
      </c>
    </row>
    <row r="992" spans="1:20" x14ac:dyDescent="0.25">
      <c r="A992" s="21">
        <v>46216.426438310184</v>
      </c>
      <c r="B992" s="20" t="s">
        <v>37</v>
      </c>
      <c r="C992" s="20" t="s">
        <v>74</v>
      </c>
      <c r="D992" s="20" t="s">
        <v>131</v>
      </c>
      <c r="E992" s="68">
        <v>0</v>
      </c>
      <c r="F992" s="20" t="s">
        <v>143</v>
      </c>
      <c r="G992" s="20" t="s">
        <v>101</v>
      </c>
      <c r="H992" s="20" t="s">
        <v>133</v>
      </c>
      <c r="I992" s="20" t="s">
        <v>134</v>
      </c>
      <c r="J992" s="20" t="s">
        <v>135</v>
      </c>
      <c r="K992" s="20" t="s">
        <v>136</v>
      </c>
      <c r="L992" s="20" t="s">
        <v>137</v>
      </c>
      <c r="M992" s="20" t="s">
        <v>165</v>
      </c>
      <c r="N992" s="20" t="s">
        <v>139</v>
      </c>
      <c r="O992" s="20" t="s">
        <v>140</v>
      </c>
      <c r="P992" s="20" t="s">
        <v>132</v>
      </c>
      <c r="Q992" s="20" t="s">
        <v>91</v>
      </c>
      <c r="R992" s="20" t="s">
        <v>141</v>
      </c>
      <c r="S992" s="20" t="s">
        <v>166</v>
      </c>
      <c r="T992" s="68">
        <v>0</v>
      </c>
    </row>
    <row r="993" spans="1:21" x14ac:dyDescent="0.25">
      <c r="A993" s="21">
        <v>46216.426438310184</v>
      </c>
      <c r="B993" s="20" t="s">
        <v>37</v>
      </c>
      <c r="C993" s="20" t="s">
        <v>74</v>
      </c>
      <c r="D993" s="20" t="s">
        <v>131</v>
      </c>
      <c r="E993" s="68">
        <v>0</v>
      </c>
      <c r="F993" s="20" t="s">
        <v>143</v>
      </c>
      <c r="G993" s="20" t="s">
        <v>101</v>
      </c>
      <c r="H993" s="20" t="s">
        <v>133</v>
      </c>
      <c r="I993" s="20" t="s">
        <v>134</v>
      </c>
      <c r="J993" s="20" t="s">
        <v>135</v>
      </c>
      <c r="K993" s="20" t="s">
        <v>136</v>
      </c>
      <c r="L993" s="20" t="s">
        <v>137</v>
      </c>
      <c r="M993" s="20" t="s">
        <v>165</v>
      </c>
      <c r="N993" s="20" t="s">
        <v>139</v>
      </c>
      <c r="O993" s="20" t="s">
        <v>140</v>
      </c>
      <c r="P993" s="20" t="s">
        <v>132</v>
      </c>
      <c r="Q993" s="20" t="s">
        <v>93</v>
      </c>
      <c r="R993" s="20" t="s">
        <v>141</v>
      </c>
      <c r="S993" s="20" t="s">
        <v>166</v>
      </c>
      <c r="T993" s="68">
        <v>0</v>
      </c>
    </row>
    <row r="994" spans="1:21" x14ac:dyDescent="0.25">
      <c r="A994" s="21">
        <v>46216.426438310184</v>
      </c>
      <c r="B994" s="20" t="s">
        <v>37</v>
      </c>
      <c r="C994" s="20" t="s">
        <v>74</v>
      </c>
      <c r="D994" s="20" t="s">
        <v>131</v>
      </c>
      <c r="E994" s="68">
        <v>0</v>
      </c>
      <c r="F994" s="20" t="s">
        <v>143</v>
      </c>
      <c r="G994" s="20" t="s">
        <v>101</v>
      </c>
      <c r="H994" s="20" t="s">
        <v>133</v>
      </c>
      <c r="I994" s="20" t="s">
        <v>134</v>
      </c>
      <c r="J994" s="20" t="s">
        <v>135</v>
      </c>
      <c r="K994" s="20" t="s">
        <v>136</v>
      </c>
      <c r="L994" s="20" t="s">
        <v>137</v>
      </c>
      <c r="M994" s="20" t="s">
        <v>165</v>
      </c>
      <c r="N994" s="20" t="s">
        <v>139</v>
      </c>
      <c r="O994" s="20" t="s">
        <v>140</v>
      </c>
      <c r="P994" s="20" t="s">
        <v>132</v>
      </c>
      <c r="Q994" s="20" t="s">
        <v>101</v>
      </c>
      <c r="R994" s="20" t="s">
        <v>141</v>
      </c>
      <c r="S994" s="20" t="s">
        <v>166</v>
      </c>
      <c r="T994" s="68">
        <v>0</v>
      </c>
    </row>
    <row r="995" spans="1:21" x14ac:dyDescent="0.25">
      <c r="A995" s="21">
        <v>46216.426438310184</v>
      </c>
      <c r="B995" s="20" t="s">
        <v>37</v>
      </c>
      <c r="C995" s="20" t="s">
        <v>74</v>
      </c>
      <c r="D995" s="20" t="s">
        <v>131</v>
      </c>
      <c r="E995" s="68">
        <v>0</v>
      </c>
      <c r="F995" s="20" t="s">
        <v>143</v>
      </c>
      <c r="G995" s="20" t="s">
        <v>101</v>
      </c>
      <c r="H995" s="20" t="s">
        <v>133</v>
      </c>
      <c r="I995" s="20" t="s">
        <v>134</v>
      </c>
      <c r="J995" s="20" t="s">
        <v>135</v>
      </c>
      <c r="K995" s="20" t="s">
        <v>136</v>
      </c>
      <c r="L995" s="20" t="s">
        <v>137</v>
      </c>
      <c r="M995" s="20" t="s">
        <v>165</v>
      </c>
      <c r="N995" s="20" t="s">
        <v>139</v>
      </c>
      <c r="O995" s="20" t="s">
        <v>140</v>
      </c>
      <c r="P995" s="20" t="s">
        <v>132</v>
      </c>
      <c r="Q995" s="20" t="s">
        <v>95</v>
      </c>
      <c r="R995" s="20" t="s">
        <v>141</v>
      </c>
      <c r="S995" s="20" t="s">
        <v>166</v>
      </c>
      <c r="T995" s="68">
        <v>0</v>
      </c>
    </row>
    <row r="996" spans="1:21" x14ac:dyDescent="0.25">
      <c r="A996" s="21">
        <v>46216.426438310184</v>
      </c>
      <c r="B996" s="20" t="s">
        <v>37</v>
      </c>
      <c r="C996" s="20" t="s">
        <v>74</v>
      </c>
      <c r="D996" s="20" t="s">
        <v>131</v>
      </c>
      <c r="E996" s="68">
        <v>0</v>
      </c>
      <c r="F996" s="20" t="s">
        <v>143</v>
      </c>
      <c r="G996" s="20" t="s">
        <v>101</v>
      </c>
      <c r="H996" s="20" t="s">
        <v>133</v>
      </c>
      <c r="I996" s="20" t="s">
        <v>134</v>
      </c>
      <c r="J996" s="20" t="s">
        <v>135</v>
      </c>
      <c r="K996" s="20" t="s">
        <v>136</v>
      </c>
      <c r="L996" s="20" t="s">
        <v>137</v>
      </c>
      <c r="M996" s="20" t="s">
        <v>165</v>
      </c>
      <c r="N996" s="20" t="s">
        <v>139</v>
      </c>
      <c r="O996" s="20" t="s">
        <v>140</v>
      </c>
      <c r="P996" s="20" t="s">
        <v>132</v>
      </c>
      <c r="Q996" s="20" t="s">
        <v>97</v>
      </c>
      <c r="R996" s="20" t="s">
        <v>141</v>
      </c>
      <c r="S996" s="20" t="s">
        <v>166</v>
      </c>
      <c r="T996" s="68">
        <v>0</v>
      </c>
    </row>
    <row r="997" spans="1:21" x14ac:dyDescent="0.25">
      <c r="A997" s="21">
        <v>46216.426438310184</v>
      </c>
      <c r="B997" s="20" t="s">
        <v>37</v>
      </c>
      <c r="C997" s="20" t="s">
        <v>74</v>
      </c>
      <c r="D997" s="20" t="s">
        <v>131</v>
      </c>
      <c r="E997" s="68">
        <v>0</v>
      </c>
      <c r="F997" s="20" t="s">
        <v>143</v>
      </c>
      <c r="G997" s="20" t="s">
        <v>101</v>
      </c>
      <c r="H997" s="20" t="s">
        <v>133</v>
      </c>
      <c r="I997" s="20" t="s">
        <v>134</v>
      </c>
      <c r="J997" s="20" t="s">
        <v>135</v>
      </c>
      <c r="K997" s="20" t="s">
        <v>136</v>
      </c>
      <c r="L997" s="20" t="s">
        <v>137</v>
      </c>
      <c r="M997" s="20" t="s">
        <v>165</v>
      </c>
      <c r="N997" s="20" t="s">
        <v>139</v>
      </c>
      <c r="O997" s="20" t="s">
        <v>140</v>
      </c>
      <c r="P997" s="20" t="s">
        <v>132</v>
      </c>
      <c r="Q997" s="20" t="s">
        <v>99</v>
      </c>
      <c r="R997" s="20" t="s">
        <v>141</v>
      </c>
      <c r="S997" s="20" t="s">
        <v>166</v>
      </c>
      <c r="T997" s="68">
        <v>0</v>
      </c>
    </row>
    <row r="998" spans="1:21" x14ac:dyDescent="0.25">
      <c r="A998" s="21">
        <v>46216.426438310184</v>
      </c>
      <c r="B998" s="20" t="s">
        <v>37</v>
      </c>
      <c r="C998" s="20" t="s">
        <v>74</v>
      </c>
      <c r="D998" s="20" t="s">
        <v>131</v>
      </c>
      <c r="E998" s="68">
        <v>0</v>
      </c>
      <c r="F998" s="20" t="s">
        <v>144</v>
      </c>
      <c r="G998" s="20" t="s">
        <v>101</v>
      </c>
      <c r="H998" s="20" t="s">
        <v>133</v>
      </c>
      <c r="I998" s="20" t="s">
        <v>134</v>
      </c>
      <c r="J998" s="20" t="s">
        <v>135</v>
      </c>
      <c r="K998" s="20" t="s">
        <v>136</v>
      </c>
      <c r="L998" s="20" t="s">
        <v>137</v>
      </c>
      <c r="M998" s="20" t="s">
        <v>165</v>
      </c>
      <c r="N998" s="20" t="s">
        <v>139</v>
      </c>
      <c r="O998" s="20" t="s">
        <v>140</v>
      </c>
      <c r="P998" s="20" t="s">
        <v>132</v>
      </c>
      <c r="Q998" s="20" t="s">
        <v>89</v>
      </c>
      <c r="R998" s="20" t="s">
        <v>141</v>
      </c>
      <c r="S998" s="20" t="s">
        <v>166</v>
      </c>
      <c r="T998" s="68">
        <v>0</v>
      </c>
    </row>
    <row r="999" spans="1:21" x14ac:dyDescent="0.25">
      <c r="A999" s="21">
        <v>46216.426438310184</v>
      </c>
      <c r="B999" s="20" t="s">
        <v>37</v>
      </c>
      <c r="C999" s="20" t="s">
        <v>74</v>
      </c>
      <c r="D999" s="20" t="s">
        <v>131</v>
      </c>
      <c r="E999" s="68">
        <v>0</v>
      </c>
      <c r="F999" s="20" t="s">
        <v>144</v>
      </c>
      <c r="G999" s="20" t="s">
        <v>101</v>
      </c>
      <c r="H999" s="20" t="s">
        <v>133</v>
      </c>
      <c r="I999" s="20" t="s">
        <v>134</v>
      </c>
      <c r="J999" s="20" t="s">
        <v>135</v>
      </c>
      <c r="K999" s="20" t="s">
        <v>136</v>
      </c>
      <c r="L999" s="20" t="s">
        <v>137</v>
      </c>
      <c r="M999" s="20" t="s">
        <v>165</v>
      </c>
      <c r="N999" s="20" t="s">
        <v>139</v>
      </c>
      <c r="O999" s="20" t="s">
        <v>140</v>
      </c>
      <c r="P999" s="20" t="s">
        <v>132</v>
      </c>
      <c r="Q999" s="20" t="s">
        <v>91</v>
      </c>
      <c r="R999" s="20" t="s">
        <v>141</v>
      </c>
      <c r="S999" s="20" t="s">
        <v>166</v>
      </c>
      <c r="T999" s="68">
        <v>0</v>
      </c>
      <c r="U999" s="20">
        <f>SUM(T999,T1001,T1003,T1005,T1007)</f>
        <v>0</v>
      </c>
    </row>
    <row r="1000" spans="1:21" x14ac:dyDescent="0.25">
      <c r="A1000" s="21">
        <v>46216.426438310184</v>
      </c>
      <c r="B1000" s="20" t="s">
        <v>37</v>
      </c>
      <c r="C1000" s="20" t="s">
        <v>74</v>
      </c>
      <c r="D1000" s="20" t="s">
        <v>131</v>
      </c>
      <c r="E1000" s="68">
        <v>0</v>
      </c>
      <c r="F1000" s="20" t="s">
        <v>144</v>
      </c>
      <c r="G1000" s="20" t="s">
        <v>101</v>
      </c>
      <c r="H1000" s="20" t="s">
        <v>133</v>
      </c>
      <c r="I1000" s="20" t="s">
        <v>134</v>
      </c>
      <c r="J1000" s="20" t="s">
        <v>135</v>
      </c>
      <c r="K1000" s="20" t="s">
        <v>136</v>
      </c>
      <c r="L1000" s="20" t="s">
        <v>137</v>
      </c>
      <c r="M1000" s="20" t="s">
        <v>165</v>
      </c>
      <c r="N1000" s="20" t="s">
        <v>139</v>
      </c>
      <c r="O1000" s="20" t="s">
        <v>140</v>
      </c>
      <c r="P1000" s="20" t="s">
        <v>132</v>
      </c>
      <c r="Q1000" s="20" t="s">
        <v>93</v>
      </c>
      <c r="R1000" s="20" t="s">
        <v>141</v>
      </c>
      <c r="S1000" s="20" t="s">
        <v>166</v>
      </c>
      <c r="T1000" s="68">
        <v>0</v>
      </c>
    </row>
    <row r="1001" spans="1:21" x14ac:dyDescent="0.25">
      <c r="A1001" s="21">
        <v>46216.426438310184</v>
      </c>
      <c r="B1001" s="20" t="s">
        <v>37</v>
      </c>
      <c r="C1001" s="20" t="s">
        <v>74</v>
      </c>
      <c r="D1001" s="20" t="s">
        <v>131</v>
      </c>
      <c r="E1001" s="68">
        <v>0</v>
      </c>
      <c r="F1001" s="20" t="s">
        <v>144</v>
      </c>
      <c r="G1001" s="20" t="s">
        <v>101</v>
      </c>
      <c r="H1001" s="20" t="s">
        <v>133</v>
      </c>
      <c r="I1001" s="20" t="s">
        <v>134</v>
      </c>
      <c r="J1001" s="20" t="s">
        <v>135</v>
      </c>
      <c r="K1001" s="20" t="s">
        <v>136</v>
      </c>
      <c r="L1001" s="20" t="s">
        <v>137</v>
      </c>
      <c r="M1001" s="20" t="s">
        <v>165</v>
      </c>
      <c r="N1001" s="20" t="s">
        <v>139</v>
      </c>
      <c r="O1001" s="20" t="s">
        <v>140</v>
      </c>
      <c r="P1001" s="20" t="s">
        <v>132</v>
      </c>
      <c r="Q1001" s="20" t="s">
        <v>101</v>
      </c>
      <c r="R1001" s="20" t="s">
        <v>141</v>
      </c>
      <c r="S1001" s="20" t="s">
        <v>166</v>
      </c>
      <c r="T1001" s="68">
        <v>0</v>
      </c>
    </row>
    <row r="1002" spans="1:21" ht="10.5" customHeight="1" x14ac:dyDescent="0.25">
      <c r="A1002" s="21">
        <v>46216.426438310184</v>
      </c>
      <c r="B1002" s="20" t="s">
        <v>37</v>
      </c>
      <c r="C1002" s="20" t="s">
        <v>74</v>
      </c>
      <c r="D1002" s="20" t="s">
        <v>131</v>
      </c>
      <c r="E1002" s="68">
        <v>0</v>
      </c>
      <c r="F1002" s="20" t="s">
        <v>144</v>
      </c>
      <c r="G1002" s="20" t="s">
        <v>101</v>
      </c>
      <c r="H1002" s="20" t="s">
        <v>133</v>
      </c>
      <c r="I1002" s="20" t="s">
        <v>134</v>
      </c>
      <c r="J1002" s="20" t="s">
        <v>135</v>
      </c>
      <c r="K1002" s="20" t="s">
        <v>136</v>
      </c>
      <c r="L1002" s="20" t="s">
        <v>137</v>
      </c>
      <c r="M1002" s="20" t="s">
        <v>165</v>
      </c>
      <c r="N1002" s="20" t="s">
        <v>139</v>
      </c>
      <c r="O1002" s="20" t="s">
        <v>140</v>
      </c>
      <c r="P1002" s="20" t="s">
        <v>132</v>
      </c>
      <c r="Q1002" s="20" t="s">
        <v>95</v>
      </c>
      <c r="R1002" s="20" t="s">
        <v>141</v>
      </c>
      <c r="S1002" s="20" t="s">
        <v>166</v>
      </c>
      <c r="T1002" s="68">
        <v>0</v>
      </c>
    </row>
    <row r="1003" spans="1:21" x14ac:dyDescent="0.25">
      <c r="A1003" s="21">
        <v>46216.426438310184</v>
      </c>
      <c r="B1003" s="20" t="s">
        <v>37</v>
      </c>
      <c r="C1003" s="20" t="s">
        <v>74</v>
      </c>
      <c r="D1003" s="20" t="s">
        <v>131</v>
      </c>
      <c r="E1003" s="68">
        <v>0</v>
      </c>
      <c r="F1003" s="20" t="s">
        <v>144</v>
      </c>
      <c r="G1003" s="20" t="s">
        <v>101</v>
      </c>
      <c r="H1003" s="20" t="s">
        <v>133</v>
      </c>
      <c r="I1003" s="20" t="s">
        <v>134</v>
      </c>
      <c r="J1003" s="20" t="s">
        <v>135</v>
      </c>
      <c r="K1003" s="20" t="s">
        <v>136</v>
      </c>
      <c r="L1003" s="20" t="s">
        <v>137</v>
      </c>
      <c r="M1003" s="20" t="s">
        <v>165</v>
      </c>
      <c r="N1003" s="20" t="s">
        <v>139</v>
      </c>
      <c r="O1003" s="20" t="s">
        <v>140</v>
      </c>
      <c r="P1003" s="20" t="s">
        <v>132</v>
      </c>
      <c r="Q1003" s="20" t="s">
        <v>97</v>
      </c>
      <c r="R1003" s="20" t="s">
        <v>141</v>
      </c>
      <c r="S1003" s="20" t="s">
        <v>166</v>
      </c>
      <c r="T1003" s="68">
        <v>0</v>
      </c>
    </row>
    <row r="1004" spans="1:21" x14ac:dyDescent="0.25">
      <c r="A1004" s="21">
        <v>46216.426438310184</v>
      </c>
      <c r="B1004" s="20" t="s">
        <v>37</v>
      </c>
      <c r="C1004" s="20" t="s">
        <v>74</v>
      </c>
      <c r="D1004" s="20" t="s">
        <v>131</v>
      </c>
      <c r="E1004" s="68">
        <v>0</v>
      </c>
      <c r="F1004" s="20" t="s">
        <v>144</v>
      </c>
      <c r="G1004" s="20" t="s">
        <v>101</v>
      </c>
      <c r="H1004" s="20" t="s">
        <v>133</v>
      </c>
      <c r="I1004" s="20" t="s">
        <v>134</v>
      </c>
      <c r="J1004" s="20" t="s">
        <v>135</v>
      </c>
      <c r="K1004" s="20" t="s">
        <v>136</v>
      </c>
      <c r="L1004" s="20" t="s">
        <v>137</v>
      </c>
      <c r="M1004" s="20" t="s">
        <v>165</v>
      </c>
      <c r="N1004" s="20" t="s">
        <v>139</v>
      </c>
      <c r="O1004" s="20" t="s">
        <v>140</v>
      </c>
      <c r="P1004" s="20" t="s">
        <v>132</v>
      </c>
      <c r="Q1004" s="20" t="s">
        <v>99</v>
      </c>
      <c r="R1004" s="20" t="s">
        <v>141</v>
      </c>
      <c r="S1004" s="20" t="s">
        <v>166</v>
      </c>
      <c r="T1004" s="68">
        <v>0</v>
      </c>
    </row>
    <row r="1005" spans="1:21" x14ac:dyDescent="0.25">
      <c r="A1005" s="21">
        <v>46216.426438310184</v>
      </c>
      <c r="B1005" s="20" t="s">
        <v>37</v>
      </c>
      <c r="C1005" s="20" t="s">
        <v>74</v>
      </c>
      <c r="D1005" s="20" t="s">
        <v>131</v>
      </c>
      <c r="E1005" s="68">
        <v>0</v>
      </c>
      <c r="F1005" s="20" t="s">
        <v>145</v>
      </c>
      <c r="G1005" s="20" t="s">
        <v>101</v>
      </c>
      <c r="H1005" s="20" t="s">
        <v>133</v>
      </c>
      <c r="I1005" s="20" t="s">
        <v>134</v>
      </c>
      <c r="J1005" s="20" t="s">
        <v>135</v>
      </c>
      <c r="K1005" s="20" t="s">
        <v>136</v>
      </c>
      <c r="L1005" s="20" t="s">
        <v>137</v>
      </c>
      <c r="M1005" s="20" t="s">
        <v>165</v>
      </c>
      <c r="N1005" s="20" t="s">
        <v>139</v>
      </c>
      <c r="O1005" s="20" t="s">
        <v>140</v>
      </c>
      <c r="P1005" s="20" t="s">
        <v>132</v>
      </c>
      <c r="Q1005" s="20" t="s">
        <v>89</v>
      </c>
      <c r="R1005" s="20" t="s">
        <v>141</v>
      </c>
      <c r="S1005" s="20" t="s">
        <v>166</v>
      </c>
      <c r="T1005" s="68">
        <v>0</v>
      </c>
    </row>
    <row r="1006" spans="1:21" x14ac:dyDescent="0.25">
      <c r="A1006" s="21">
        <v>46216.426438310184</v>
      </c>
      <c r="B1006" s="20" t="s">
        <v>37</v>
      </c>
      <c r="C1006" s="20" t="s">
        <v>74</v>
      </c>
      <c r="D1006" s="20" t="s">
        <v>131</v>
      </c>
      <c r="E1006" s="68">
        <v>0</v>
      </c>
      <c r="F1006" s="20" t="s">
        <v>145</v>
      </c>
      <c r="G1006" s="20" t="s">
        <v>101</v>
      </c>
      <c r="H1006" s="20" t="s">
        <v>133</v>
      </c>
      <c r="I1006" s="20" t="s">
        <v>134</v>
      </c>
      <c r="J1006" s="20" t="s">
        <v>135</v>
      </c>
      <c r="K1006" s="20" t="s">
        <v>136</v>
      </c>
      <c r="L1006" s="20" t="s">
        <v>137</v>
      </c>
      <c r="M1006" s="20" t="s">
        <v>165</v>
      </c>
      <c r="N1006" s="20" t="s">
        <v>139</v>
      </c>
      <c r="O1006" s="20" t="s">
        <v>140</v>
      </c>
      <c r="P1006" s="20" t="s">
        <v>132</v>
      </c>
      <c r="Q1006" s="20" t="s">
        <v>91</v>
      </c>
      <c r="R1006" s="20" t="s">
        <v>141</v>
      </c>
      <c r="S1006" s="20" t="s">
        <v>166</v>
      </c>
      <c r="T1006" s="68">
        <v>0</v>
      </c>
    </row>
    <row r="1007" spans="1:21" x14ac:dyDescent="0.25">
      <c r="A1007" s="21">
        <v>46216.426438310184</v>
      </c>
      <c r="B1007" s="20" t="s">
        <v>37</v>
      </c>
      <c r="C1007" s="20" t="s">
        <v>74</v>
      </c>
      <c r="D1007" s="20" t="s">
        <v>131</v>
      </c>
      <c r="E1007" s="68">
        <v>0</v>
      </c>
      <c r="F1007" s="20" t="s">
        <v>145</v>
      </c>
      <c r="G1007" s="20" t="s">
        <v>101</v>
      </c>
      <c r="H1007" s="20" t="s">
        <v>133</v>
      </c>
      <c r="I1007" s="20" t="s">
        <v>134</v>
      </c>
      <c r="J1007" s="20" t="s">
        <v>135</v>
      </c>
      <c r="K1007" s="20" t="s">
        <v>136</v>
      </c>
      <c r="L1007" s="20" t="s">
        <v>137</v>
      </c>
      <c r="M1007" s="20" t="s">
        <v>165</v>
      </c>
      <c r="N1007" s="20" t="s">
        <v>139</v>
      </c>
      <c r="O1007" s="20" t="s">
        <v>140</v>
      </c>
      <c r="P1007" s="20" t="s">
        <v>132</v>
      </c>
      <c r="Q1007" s="20" t="s">
        <v>93</v>
      </c>
      <c r="R1007" s="20" t="s">
        <v>141</v>
      </c>
      <c r="S1007" s="20" t="s">
        <v>166</v>
      </c>
      <c r="T1007" s="68">
        <v>0</v>
      </c>
    </row>
    <row r="1008" spans="1:21" x14ac:dyDescent="0.25">
      <c r="A1008" s="21">
        <v>46216.426438310184</v>
      </c>
      <c r="B1008" s="20" t="s">
        <v>37</v>
      </c>
      <c r="C1008" s="20" t="s">
        <v>74</v>
      </c>
      <c r="D1008" s="20" t="s">
        <v>131</v>
      </c>
      <c r="E1008" s="68">
        <v>0</v>
      </c>
      <c r="F1008" s="20" t="s">
        <v>145</v>
      </c>
      <c r="G1008" s="20" t="s">
        <v>101</v>
      </c>
      <c r="H1008" s="20" t="s">
        <v>133</v>
      </c>
      <c r="I1008" s="20" t="s">
        <v>134</v>
      </c>
      <c r="J1008" s="20" t="s">
        <v>135</v>
      </c>
      <c r="K1008" s="20" t="s">
        <v>136</v>
      </c>
      <c r="L1008" s="20" t="s">
        <v>137</v>
      </c>
      <c r="M1008" s="20" t="s">
        <v>165</v>
      </c>
      <c r="N1008" s="20" t="s">
        <v>139</v>
      </c>
      <c r="O1008" s="20" t="s">
        <v>140</v>
      </c>
      <c r="P1008" s="20" t="s">
        <v>132</v>
      </c>
      <c r="Q1008" s="20" t="s">
        <v>101</v>
      </c>
      <c r="R1008" s="20" t="s">
        <v>141</v>
      </c>
      <c r="S1008" s="20" t="s">
        <v>166</v>
      </c>
      <c r="T1008" s="68">
        <v>0</v>
      </c>
    </row>
    <row r="1009" spans="1:20" x14ac:dyDescent="0.25">
      <c r="A1009" s="21">
        <v>46216.426438310184</v>
      </c>
      <c r="B1009" s="20" t="s">
        <v>37</v>
      </c>
      <c r="C1009" s="20" t="s">
        <v>74</v>
      </c>
      <c r="D1009" s="20" t="s">
        <v>131</v>
      </c>
      <c r="E1009" s="68">
        <v>0</v>
      </c>
      <c r="F1009" s="20" t="s">
        <v>145</v>
      </c>
      <c r="G1009" s="20" t="s">
        <v>101</v>
      </c>
      <c r="H1009" s="20" t="s">
        <v>133</v>
      </c>
      <c r="I1009" s="20" t="s">
        <v>134</v>
      </c>
      <c r="J1009" s="20" t="s">
        <v>135</v>
      </c>
      <c r="K1009" s="20" t="s">
        <v>136</v>
      </c>
      <c r="L1009" s="20" t="s">
        <v>137</v>
      </c>
      <c r="M1009" s="20" t="s">
        <v>165</v>
      </c>
      <c r="N1009" s="20" t="s">
        <v>139</v>
      </c>
      <c r="O1009" s="20" t="s">
        <v>140</v>
      </c>
      <c r="P1009" s="20" t="s">
        <v>132</v>
      </c>
      <c r="Q1009" s="20" t="s">
        <v>95</v>
      </c>
      <c r="R1009" s="20" t="s">
        <v>141</v>
      </c>
      <c r="S1009" s="20" t="s">
        <v>166</v>
      </c>
      <c r="T1009" s="68">
        <v>0</v>
      </c>
    </row>
    <row r="1010" spans="1:20" x14ac:dyDescent="0.25">
      <c r="A1010" s="21">
        <v>46216.426438310184</v>
      </c>
      <c r="B1010" s="20" t="s">
        <v>37</v>
      </c>
      <c r="C1010" s="20" t="s">
        <v>74</v>
      </c>
      <c r="D1010" s="20" t="s">
        <v>131</v>
      </c>
      <c r="E1010" s="68">
        <v>0</v>
      </c>
      <c r="F1010" s="20" t="s">
        <v>145</v>
      </c>
      <c r="G1010" s="20" t="s">
        <v>101</v>
      </c>
      <c r="H1010" s="20" t="s">
        <v>133</v>
      </c>
      <c r="I1010" s="20" t="s">
        <v>134</v>
      </c>
      <c r="J1010" s="20" t="s">
        <v>135</v>
      </c>
      <c r="K1010" s="20" t="s">
        <v>136</v>
      </c>
      <c r="L1010" s="20" t="s">
        <v>137</v>
      </c>
      <c r="M1010" s="20" t="s">
        <v>165</v>
      </c>
      <c r="N1010" s="20" t="s">
        <v>139</v>
      </c>
      <c r="O1010" s="20" t="s">
        <v>140</v>
      </c>
      <c r="P1010" s="20" t="s">
        <v>132</v>
      </c>
      <c r="Q1010" s="20" t="s">
        <v>97</v>
      </c>
      <c r="R1010" s="20" t="s">
        <v>141</v>
      </c>
      <c r="S1010" s="20" t="s">
        <v>166</v>
      </c>
      <c r="T1010" s="68">
        <v>0</v>
      </c>
    </row>
    <row r="1011" spans="1:20" x14ac:dyDescent="0.25">
      <c r="A1011" s="21">
        <v>46216.426438310184</v>
      </c>
      <c r="B1011" s="20" t="s">
        <v>37</v>
      </c>
      <c r="C1011" s="20" t="s">
        <v>74</v>
      </c>
      <c r="D1011" s="20" t="s">
        <v>131</v>
      </c>
      <c r="E1011" s="68">
        <v>0</v>
      </c>
      <c r="F1011" s="20" t="s">
        <v>145</v>
      </c>
      <c r="G1011" s="20" t="s">
        <v>101</v>
      </c>
      <c r="H1011" s="20" t="s">
        <v>133</v>
      </c>
      <c r="I1011" s="20" t="s">
        <v>134</v>
      </c>
      <c r="J1011" s="20" t="s">
        <v>135</v>
      </c>
      <c r="K1011" s="20" t="s">
        <v>136</v>
      </c>
      <c r="L1011" s="20" t="s">
        <v>137</v>
      </c>
      <c r="M1011" s="20" t="s">
        <v>165</v>
      </c>
      <c r="N1011" s="20" t="s">
        <v>139</v>
      </c>
      <c r="O1011" s="20" t="s">
        <v>140</v>
      </c>
      <c r="P1011" s="20" t="s">
        <v>132</v>
      </c>
      <c r="Q1011" s="20" t="s">
        <v>99</v>
      </c>
      <c r="R1011" s="20" t="s">
        <v>141</v>
      </c>
      <c r="S1011" s="20" t="s">
        <v>166</v>
      </c>
      <c r="T1011" s="68">
        <v>0</v>
      </c>
    </row>
    <row r="1012" spans="1:20" x14ac:dyDescent="0.25">
      <c r="A1012" s="21">
        <v>46216.426438310184</v>
      </c>
      <c r="B1012" s="20" t="s">
        <v>37</v>
      </c>
      <c r="C1012" s="20" t="s">
        <v>74</v>
      </c>
      <c r="D1012" s="20" t="s">
        <v>131</v>
      </c>
      <c r="E1012" s="68">
        <v>0</v>
      </c>
      <c r="F1012" s="20" t="s">
        <v>146</v>
      </c>
      <c r="G1012" s="20" t="s">
        <v>101</v>
      </c>
      <c r="H1012" s="20" t="s">
        <v>133</v>
      </c>
      <c r="I1012" s="20" t="s">
        <v>134</v>
      </c>
      <c r="J1012" s="20" t="s">
        <v>135</v>
      </c>
      <c r="K1012" s="20" t="s">
        <v>136</v>
      </c>
      <c r="L1012" s="20" t="s">
        <v>137</v>
      </c>
      <c r="M1012" s="20" t="s">
        <v>165</v>
      </c>
      <c r="N1012" s="20" t="s">
        <v>139</v>
      </c>
      <c r="O1012" s="20" t="s">
        <v>140</v>
      </c>
      <c r="P1012" s="20" t="s">
        <v>132</v>
      </c>
      <c r="Q1012" s="20" t="s">
        <v>89</v>
      </c>
      <c r="R1012" s="20" t="s">
        <v>141</v>
      </c>
      <c r="S1012" s="20" t="s">
        <v>166</v>
      </c>
      <c r="T1012" s="68">
        <v>0</v>
      </c>
    </row>
    <row r="1013" spans="1:20" x14ac:dyDescent="0.25">
      <c r="A1013" s="21">
        <v>46216.426438310184</v>
      </c>
      <c r="B1013" s="20" t="s">
        <v>37</v>
      </c>
      <c r="C1013" s="20" t="s">
        <v>74</v>
      </c>
      <c r="D1013" s="20" t="s">
        <v>131</v>
      </c>
      <c r="E1013" s="68">
        <v>0</v>
      </c>
      <c r="F1013" s="20" t="s">
        <v>146</v>
      </c>
      <c r="G1013" s="20" t="s">
        <v>101</v>
      </c>
      <c r="H1013" s="20" t="s">
        <v>133</v>
      </c>
      <c r="I1013" s="20" t="s">
        <v>134</v>
      </c>
      <c r="J1013" s="20" t="s">
        <v>135</v>
      </c>
      <c r="K1013" s="20" t="s">
        <v>136</v>
      </c>
      <c r="L1013" s="20" t="s">
        <v>137</v>
      </c>
      <c r="M1013" s="20" t="s">
        <v>165</v>
      </c>
      <c r="N1013" s="20" t="s">
        <v>139</v>
      </c>
      <c r="O1013" s="20" t="s">
        <v>140</v>
      </c>
      <c r="P1013" s="20" t="s">
        <v>132</v>
      </c>
      <c r="Q1013" s="20" t="s">
        <v>91</v>
      </c>
      <c r="R1013" s="20" t="s">
        <v>141</v>
      </c>
      <c r="S1013" s="20" t="s">
        <v>166</v>
      </c>
      <c r="T1013" s="68">
        <v>0</v>
      </c>
    </row>
    <row r="1014" spans="1:20" x14ac:dyDescent="0.25">
      <c r="A1014" s="21">
        <v>46216.426438310184</v>
      </c>
      <c r="B1014" s="20" t="s">
        <v>37</v>
      </c>
      <c r="C1014" s="20" t="s">
        <v>74</v>
      </c>
      <c r="D1014" s="20" t="s">
        <v>131</v>
      </c>
      <c r="E1014" s="68">
        <v>0</v>
      </c>
      <c r="F1014" s="20" t="s">
        <v>146</v>
      </c>
      <c r="G1014" s="20" t="s">
        <v>101</v>
      </c>
      <c r="H1014" s="20" t="s">
        <v>133</v>
      </c>
      <c r="I1014" s="20" t="s">
        <v>134</v>
      </c>
      <c r="J1014" s="20" t="s">
        <v>135</v>
      </c>
      <c r="K1014" s="20" t="s">
        <v>136</v>
      </c>
      <c r="L1014" s="20" t="s">
        <v>137</v>
      </c>
      <c r="M1014" s="20" t="s">
        <v>165</v>
      </c>
      <c r="N1014" s="20" t="s">
        <v>139</v>
      </c>
      <c r="O1014" s="20" t="s">
        <v>140</v>
      </c>
      <c r="P1014" s="20" t="s">
        <v>132</v>
      </c>
      <c r="Q1014" s="20" t="s">
        <v>93</v>
      </c>
      <c r="R1014" s="20" t="s">
        <v>141</v>
      </c>
      <c r="S1014" s="20" t="s">
        <v>166</v>
      </c>
      <c r="T1014" s="68">
        <v>0</v>
      </c>
    </row>
    <row r="1015" spans="1:20" x14ac:dyDescent="0.25">
      <c r="A1015" s="21">
        <v>46216.426438310184</v>
      </c>
      <c r="B1015" s="20" t="s">
        <v>37</v>
      </c>
      <c r="C1015" s="20" t="s">
        <v>74</v>
      </c>
      <c r="D1015" s="20" t="s">
        <v>131</v>
      </c>
      <c r="E1015" s="68">
        <v>0</v>
      </c>
      <c r="F1015" s="20" t="s">
        <v>146</v>
      </c>
      <c r="G1015" s="20" t="s">
        <v>101</v>
      </c>
      <c r="H1015" s="20" t="s">
        <v>133</v>
      </c>
      <c r="I1015" s="20" t="s">
        <v>134</v>
      </c>
      <c r="J1015" s="20" t="s">
        <v>135</v>
      </c>
      <c r="K1015" s="20" t="s">
        <v>136</v>
      </c>
      <c r="L1015" s="20" t="s">
        <v>137</v>
      </c>
      <c r="M1015" s="20" t="s">
        <v>165</v>
      </c>
      <c r="N1015" s="20" t="s">
        <v>139</v>
      </c>
      <c r="O1015" s="20" t="s">
        <v>140</v>
      </c>
      <c r="P1015" s="20" t="s">
        <v>132</v>
      </c>
      <c r="Q1015" s="20" t="s">
        <v>101</v>
      </c>
      <c r="R1015" s="20" t="s">
        <v>141</v>
      </c>
      <c r="S1015" s="20" t="s">
        <v>166</v>
      </c>
      <c r="T1015" s="68">
        <v>0</v>
      </c>
    </row>
    <row r="1016" spans="1:20" x14ac:dyDescent="0.25">
      <c r="A1016" s="21">
        <v>46216.426438310184</v>
      </c>
      <c r="B1016" s="20" t="s">
        <v>37</v>
      </c>
      <c r="C1016" s="20" t="s">
        <v>74</v>
      </c>
      <c r="D1016" s="20" t="s">
        <v>131</v>
      </c>
      <c r="E1016" s="68">
        <v>0</v>
      </c>
      <c r="F1016" s="20" t="s">
        <v>146</v>
      </c>
      <c r="G1016" s="20" t="s">
        <v>101</v>
      </c>
      <c r="H1016" s="20" t="s">
        <v>133</v>
      </c>
      <c r="I1016" s="20" t="s">
        <v>134</v>
      </c>
      <c r="J1016" s="20" t="s">
        <v>135</v>
      </c>
      <c r="K1016" s="20" t="s">
        <v>136</v>
      </c>
      <c r="L1016" s="20" t="s">
        <v>137</v>
      </c>
      <c r="M1016" s="20" t="s">
        <v>165</v>
      </c>
      <c r="N1016" s="20" t="s">
        <v>139</v>
      </c>
      <c r="O1016" s="20" t="s">
        <v>140</v>
      </c>
      <c r="P1016" s="20" t="s">
        <v>132</v>
      </c>
      <c r="Q1016" s="20" t="s">
        <v>95</v>
      </c>
      <c r="R1016" s="20" t="s">
        <v>141</v>
      </c>
      <c r="S1016" s="20" t="s">
        <v>166</v>
      </c>
      <c r="T1016" s="68">
        <v>0</v>
      </c>
    </row>
    <row r="1017" spans="1:20" x14ac:dyDescent="0.25">
      <c r="A1017" s="21">
        <v>46216.426438310184</v>
      </c>
      <c r="B1017" s="20" t="s">
        <v>37</v>
      </c>
      <c r="C1017" s="20" t="s">
        <v>74</v>
      </c>
      <c r="D1017" s="20" t="s">
        <v>131</v>
      </c>
      <c r="E1017" s="68">
        <v>0</v>
      </c>
      <c r="F1017" s="20" t="s">
        <v>146</v>
      </c>
      <c r="G1017" s="20" t="s">
        <v>101</v>
      </c>
      <c r="H1017" s="20" t="s">
        <v>133</v>
      </c>
      <c r="I1017" s="20" t="s">
        <v>134</v>
      </c>
      <c r="J1017" s="20" t="s">
        <v>135</v>
      </c>
      <c r="K1017" s="20" t="s">
        <v>136</v>
      </c>
      <c r="L1017" s="20" t="s">
        <v>137</v>
      </c>
      <c r="M1017" s="20" t="s">
        <v>165</v>
      </c>
      <c r="N1017" s="20" t="s">
        <v>139</v>
      </c>
      <c r="O1017" s="20" t="s">
        <v>140</v>
      </c>
      <c r="P1017" s="20" t="s">
        <v>132</v>
      </c>
      <c r="Q1017" s="20" t="s">
        <v>97</v>
      </c>
      <c r="R1017" s="20" t="s">
        <v>141</v>
      </c>
      <c r="S1017" s="20" t="s">
        <v>166</v>
      </c>
      <c r="T1017" s="68">
        <v>0</v>
      </c>
    </row>
    <row r="1018" spans="1:20" x14ac:dyDescent="0.25">
      <c r="A1018" s="21">
        <v>46216.426438310184</v>
      </c>
      <c r="B1018" s="20" t="s">
        <v>37</v>
      </c>
      <c r="C1018" s="20" t="s">
        <v>74</v>
      </c>
      <c r="D1018" s="20" t="s">
        <v>131</v>
      </c>
      <c r="E1018" s="68">
        <v>0</v>
      </c>
      <c r="F1018" s="20" t="s">
        <v>146</v>
      </c>
      <c r="G1018" s="20" t="s">
        <v>101</v>
      </c>
      <c r="H1018" s="20" t="s">
        <v>133</v>
      </c>
      <c r="I1018" s="20" t="s">
        <v>134</v>
      </c>
      <c r="J1018" s="20" t="s">
        <v>135</v>
      </c>
      <c r="K1018" s="20" t="s">
        <v>136</v>
      </c>
      <c r="L1018" s="20" t="s">
        <v>137</v>
      </c>
      <c r="M1018" s="20" t="s">
        <v>165</v>
      </c>
      <c r="N1018" s="20" t="s">
        <v>139</v>
      </c>
      <c r="O1018" s="20" t="s">
        <v>140</v>
      </c>
      <c r="P1018" s="20" t="s">
        <v>132</v>
      </c>
      <c r="Q1018" s="20" t="s">
        <v>99</v>
      </c>
      <c r="R1018" s="20" t="s">
        <v>141</v>
      </c>
      <c r="S1018" s="20" t="s">
        <v>166</v>
      </c>
      <c r="T1018" s="68">
        <v>0</v>
      </c>
    </row>
    <row r="1019" spans="1:20" x14ac:dyDescent="0.25">
      <c r="A1019" s="21">
        <v>46216.426438310184</v>
      </c>
      <c r="B1019" s="20" t="s">
        <v>37</v>
      </c>
      <c r="C1019" s="20" t="s">
        <v>74</v>
      </c>
      <c r="D1019" s="20" t="s">
        <v>131</v>
      </c>
      <c r="E1019" s="68">
        <v>0</v>
      </c>
      <c r="F1019" s="20" t="s">
        <v>147</v>
      </c>
      <c r="G1019" s="20" t="s">
        <v>101</v>
      </c>
      <c r="H1019" s="20" t="s">
        <v>133</v>
      </c>
      <c r="I1019" s="20" t="s">
        <v>134</v>
      </c>
      <c r="J1019" s="20" t="s">
        <v>135</v>
      </c>
      <c r="K1019" s="20" t="s">
        <v>136</v>
      </c>
      <c r="L1019" s="20" t="s">
        <v>137</v>
      </c>
      <c r="M1019" s="20" t="s">
        <v>165</v>
      </c>
      <c r="N1019" s="20" t="s">
        <v>139</v>
      </c>
      <c r="O1019" s="20" t="s">
        <v>140</v>
      </c>
      <c r="P1019" s="20" t="s">
        <v>132</v>
      </c>
      <c r="Q1019" s="20" t="s">
        <v>89</v>
      </c>
      <c r="R1019" s="20" t="s">
        <v>141</v>
      </c>
      <c r="S1019" s="20" t="s">
        <v>166</v>
      </c>
      <c r="T1019" s="68">
        <v>0</v>
      </c>
    </row>
    <row r="1020" spans="1:20" x14ac:dyDescent="0.25">
      <c r="A1020" s="21">
        <v>46216.426438310184</v>
      </c>
      <c r="B1020" s="20" t="s">
        <v>37</v>
      </c>
      <c r="C1020" s="20" t="s">
        <v>74</v>
      </c>
      <c r="D1020" s="20" t="s">
        <v>131</v>
      </c>
      <c r="E1020" s="68">
        <v>0</v>
      </c>
      <c r="F1020" s="20" t="s">
        <v>147</v>
      </c>
      <c r="G1020" s="20" t="s">
        <v>101</v>
      </c>
      <c r="H1020" s="20" t="s">
        <v>133</v>
      </c>
      <c r="I1020" s="20" t="s">
        <v>134</v>
      </c>
      <c r="J1020" s="20" t="s">
        <v>135</v>
      </c>
      <c r="K1020" s="20" t="s">
        <v>136</v>
      </c>
      <c r="L1020" s="20" t="s">
        <v>137</v>
      </c>
      <c r="M1020" s="20" t="s">
        <v>165</v>
      </c>
      <c r="N1020" s="20" t="s">
        <v>139</v>
      </c>
      <c r="O1020" s="20" t="s">
        <v>140</v>
      </c>
      <c r="P1020" s="20" t="s">
        <v>132</v>
      </c>
      <c r="Q1020" s="20" t="s">
        <v>91</v>
      </c>
      <c r="R1020" s="20" t="s">
        <v>141</v>
      </c>
      <c r="S1020" s="20" t="s">
        <v>166</v>
      </c>
      <c r="T1020" s="68">
        <v>0</v>
      </c>
    </row>
    <row r="1021" spans="1:20" x14ac:dyDescent="0.25">
      <c r="A1021" s="21">
        <v>46216.426438310184</v>
      </c>
      <c r="B1021" s="20" t="s">
        <v>37</v>
      </c>
      <c r="C1021" s="20" t="s">
        <v>74</v>
      </c>
      <c r="D1021" s="20" t="s">
        <v>131</v>
      </c>
      <c r="E1021" s="68">
        <v>0</v>
      </c>
      <c r="F1021" s="20" t="s">
        <v>147</v>
      </c>
      <c r="G1021" s="20" t="s">
        <v>101</v>
      </c>
      <c r="H1021" s="20" t="s">
        <v>133</v>
      </c>
      <c r="I1021" s="20" t="s">
        <v>134</v>
      </c>
      <c r="J1021" s="20" t="s">
        <v>135</v>
      </c>
      <c r="K1021" s="20" t="s">
        <v>136</v>
      </c>
      <c r="L1021" s="20" t="s">
        <v>137</v>
      </c>
      <c r="M1021" s="20" t="s">
        <v>165</v>
      </c>
      <c r="N1021" s="20" t="s">
        <v>139</v>
      </c>
      <c r="O1021" s="20" t="s">
        <v>140</v>
      </c>
      <c r="P1021" s="20" t="s">
        <v>132</v>
      </c>
      <c r="Q1021" s="20" t="s">
        <v>93</v>
      </c>
      <c r="R1021" s="20" t="s">
        <v>141</v>
      </c>
      <c r="S1021" s="20" t="s">
        <v>166</v>
      </c>
      <c r="T1021" s="68">
        <v>0</v>
      </c>
    </row>
    <row r="1022" spans="1:20" x14ac:dyDescent="0.25">
      <c r="A1022" s="21">
        <v>46216.426438310184</v>
      </c>
      <c r="B1022" s="20" t="s">
        <v>37</v>
      </c>
      <c r="C1022" s="20" t="s">
        <v>74</v>
      </c>
      <c r="D1022" s="20" t="s">
        <v>131</v>
      </c>
      <c r="E1022" s="68">
        <v>0</v>
      </c>
      <c r="F1022" s="20" t="s">
        <v>147</v>
      </c>
      <c r="G1022" s="20" t="s">
        <v>101</v>
      </c>
      <c r="H1022" s="20" t="s">
        <v>133</v>
      </c>
      <c r="I1022" s="20" t="s">
        <v>134</v>
      </c>
      <c r="J1022" s="20" t="s">
        <v>135</v>
      </c>
      <c r="K1022" s="20" t="s">
        <v>136</v>
      </c>
      <c r="L1022" s="20" t="s">
        <v>137</v>
      </c>
      <c r="M1022" s="20" t="s">
        <v>165</v>
      </c>
      <c r="N1022" s="20" t="s">
        <v>139</v>
      </c>
      <c r="O1022" s="20" t="s">
        <v>140</v>
      </c>
      <c r="P1022" s="20" t="s">
        <v>132</v>
      </c>
      <c r="Q1022" s="20" t="s">
        <v>101</v>
      </c>
      <c r="R1022" s="20" t="s">
        <v>141</v>
      </c>
      <c r="S1022" s="20" t="s">
        <v>166</v>
      </c>
      <c r="T1022" s="68">
        <v>0</v>
      </c>
    </row>
    <row r="1023" spans="1:20" x14ac:dyDescent="0.25">
      <c r="A1023" s="21">
        <v>46216.426438310184</v>
      </c>
      <c r="B1023" s="20" t="s">
        <v>37</v>
      </c>
      <c r="C1023" s="20" t="s">
        <v>74</v>
      </c>
      <c r="D1023" s="20" t="s">
        <v>131</v>
      </c>
      <c r="E1023" s="68">
        <v>0</v>
      </c>
      <c r="F1023" s="20" t="s">
        <v>147</v>
      </c>
      <c r="G1023" s="20" t="s">
        <v>101</v>
      </c>
      <c r="H1023" s="20" t="s">
        <v>133</v>
      </c>
      <c r="I1023" s="20" t="s">
        <v>134</v>
      </c>
      <c r="J1023" s="20" t="s">
        <v>135</v>
      </c>
      <c r="K1023" s="20" t="s">
        <v>136</v>
      </c>
      <c r="L1023" s="20" t="s">
        <v>137</v>
      </c>
      <c r="M1023" s="20" t="s">
        <v>165</v>
      </c>
      <c r="N1023" s="20" t="s">
        <v>139</v>
      </c>
      <c r="O1023" s="20" t="s">
        <v>140</v>
      </c>
      <c r="P1023" s="20" t="s">
        <v>132</v>
      </c>
      <c r="Q1023" s="20" t="s">
        <v>95</v>
      </c>
      <c r="R1023" s="20" t="s">
        <v>141</v>
      </c>
      <c r="S1023" s="20" t="s">
        <v>166</v>
      </c>
      <c r="T1023" s="68">
        <v>0</v>
      </c>
    </row>
    <row r="1024" spans="1:20" x14ac:dyDescent="0.25">
      <c r="A1024" s="21">
        <v>46216.426438310184</v>
      </c>
      <c r="B1024" s="20" t="s">
        <v>37</v>
      </c>
      <c r="C1024" s="20" t="s">
        <v>74</v>
      </c>
      <c r="D1024" s="20" t="s">
        <v>131</v>
      </c>
      <c r="E1024" s="68">
        <v>0</v>
      </c>
      <c r="F1024" s="20" t="s">
        <v>147</v>
      </c>
      <c r="G1024" s="20" t="s">
        <v>101</v>
      </c>
      <c r="H1024" s="20" t="s">
        <v>133</v>
      </c>
      <c r="I1024" s="20" t="s">
        <v>134</v>
      </c>
      <c r="J1024" s="20" t="s">
        <v>135</v>
      </c>
      <c r="K1024" s="20" t="s">
        <v>136</v>
      </c>
      <c r="L1024" s="20" t="s">
        <v>137</v>
      </c>
      <c r="M1024" s="20" t="s">
        <v>165</v>
      </c>
      <c r="N1024" s="20" t="s">
        <v>139</v>
      </c>
      <c r="O1024" s="20" t="s">
        <v>140</v>
      </c>
      <c r="P1024" s="20" t="s">
        <v>132</v>
      </c>
      <c r="Q1024" s="20" t="s">
        <v>97</v>
      </c>
      <c r="R1024" s="20" t="s">
        <v>141</v>
      </c>
      <c r="S1024" s="20" t="s">
        <v>166</v>
      </c>
      <c r="T1024" s="68">
        <v>0</v>
      </c>
    </row>
    <row r="1025" spans="1:20" x14ac:dyDescent="0.25">
      <c r="A1025" s="21">
        <v>46216.426438310184</v>
      </c>
      <c r="B1025" s="20" t="s">
        <v>37</v>
      </c>
      <c r="C1025" s="20" t="s">
        <v>74</v>
      </c>
      <c r="D1025" s="20" t="s">
        <v>131</v>
      </c>
      <c r="E1025" s="68">
        <v>0</v>
      </c>
      <c r="F1025" s="20" t="s">
        <v>147</v>
      </c>
      <c r="G1025" s="20" t="s">
        <v>101</v>
      </c>
      <c r="H1025" s="20" t="s">
        <v>133</v>
      </c>
      <c r="I1025" s="20" t="s">
        <v>134</v>
      </c>
      <c r="J1025" s="20" t="s">
        <v>135</v>
      </c>
      <c r="K1025" s="20" t="s">
        <v>136</v>
      </c>
      <c r="L1025" s="20" t="s">
        <v>137</v>
      </c>
      <c r="M1025" s="20" t="s">
        <v>165</v>
      </c>
      <c r="N1025" s="20" t="s">
        <v>139</v>
      </c>
      <c r="O1025" s="20" t="s">
        <v>140</v>
      </c>
      <c r="P1025" s="20" t="s">
        <v>132</v>
      </c>
      <c r="Q1025" s="20" t="s">
        <v>99</v>
      </c>
      <c r="R1025" s="20" t="s">
        <v>141</v>
      </c>
      <c r="S1025" s="20" t="s">
        <v>166</v>
      </c>
      <c r="T1025" s="68">
        <v>0</v>
      </c>
    </row>
    <row r="1026" spans="1:20" x14ac:dyDescent="0.25">
      <c r="A1026" s="21">
        <v>46216.426438310184</v>
      </c>
      <c r="B1026" s="20" t="s">
        <v>37</v>
      </c>
      <c r="C1026" s="20" t="s">
        <v>74</v>
      </c>
      <c r="D1026" s="20" t="s">
        <v>131</v>
      </c>
      <c r="E1026" s="68">
        <v>0</v>
      </c>
      <c r="F1026" s="20" t="s">
        <v>148</v>
      </c>
      <c r="G1026" s="20" t="s">
        <v>101</v>
      </c>
      <c r="H1026" s="20" t="s">
        <v>133</v>
      </c>
      <c r="I1026" s="20" t="s">
        <v>134</v>
      </c>
      <c r="J1026" s="20" t="s">
        <v>135</v>
      </c>
      <c r="K1026" s="20" t="s">
        <v>136</v>
      </c>
      <c r="L1026" s="20" t="s">
        <v>137</v>
      </c>
      <c r="M1026" s="20" t="s">
        <v>165</v>
      </c>
      <c r="N1026" s="20" t="s">
        <v>139</v>
      </c>
      <c r="O1026" s="20" t="s">
        <v>140</v>
      </c>
      <c r="P1026" s="20" t="s">
        <v>132</v>
      </c>
      <c r="Q1026" s="20" t="s">
        <v>89</v>
      </c>
      <c r="R1026" s="20" t="s">
        <v>141</v>
      </c>
      <c r="S1026" s="20" t="s">
        <v>166</v>
      </c>
      <c r="T1026" s="68">
        <v>0</v>
      </c>
    </row>
    <row r="1027" spans="1:20" x14ac:dyDescent="0.25">
      <c r="A1027" s="21">
        <v>46216.426438310184</v>
      </c>
      <c r="B1027" s="20" t="s">
        <v>37</v>
      </c>
      <c r="C1027" s="20" t="s">
        <v>74</v>
      </c>
      <c r="D1027" s="20" t="s">
        <v>131</v>
      </c>
      <c r="E1027" s="68">
        <v>0</v>
      </c>
      <c r="F1027" s="20" t="s">
        <v>148</v>
      </c>
      <c r="G1027" s="20" t="s">
        <v>101</v>
      </c>
      <c r="H1027" s="20" t="s">
        <v>133</v>
      </c>
      <c r="I1027" s="20" t="s">
        <v>134</v>
      </c>
      <c r="J1027" s="20" t="s">
        <v>135</v>
      </c>
      <c r="K1027" s="20" t="s">
        <v>136</v>
      </c>
      <c r="L1027" s="20" t="s">
        <v>137</v>
      </c>
      <c r="M1027" s="20" t="s">
        <v>165</v>
      </c>
      <c r="N1027" s="20" t="s">
        <v>139</v>
      </c>
      <c r="O1027" s="20" t="s">
        <v>140</v>
      </c>
      <c r="P1027" s="20" t="s">
        <v>132</v>
      </c>
      <c r="Q1027" s="20" t="s">
        <v>91</v>
      </c>
      <c r="R1027" s="20" t="s">
        <v>141</v>
      </c>
      <c r="S1027" s="20" t="s">
        <v>166</v>
      </c>
      <c r="T1027" s="68">
        <v>0</v>
      </c>
    </row>
    <row r="1028" spans="1:20" x14ac:dyDescent="0.25">
      <c r="A1028" s="21">
        <v>46216.426438310184</v>
      </c>
      <c r="B1028" s="20" t="s">
        <v>37</v>
      </c>
      <c r="C1028" s="20" t="s">
        <v>74</v>
      </c>
      <c r="D1028" s="20" t="s">
        <v>131</v>
      </c>
      <c r="E1028" s="68">
        <v>0</v>
      </c>
      <c r="F1028" s="20" t="s">
        <v>148</v>
      </c>
      <c r="G1028" s="20" t="s">
        <v>101</v>
      </c>
      <c r="H1028" s="20" t="s">
        <v>133</v>
      </c>
      <c r="I1028" s="20" t="s">
        <v>134</v>
      </c>
      <c r="J1028" s="20" t="s">
        <v>135</v>
      </c>
      <c r="K1028" s="20" t="s">
        <v>136</v>
      </c>
      <c r="L1028" s="20" t="s">
        <v>137</v>
      </c>
      <c r="M1028" s="20" t="s">
        <v>165</v>
      </c>
      <c r="N1028" s="20" t="s">
        <v>139</v>
      </c>
      <c r="O1028" s="20" t="s">
        <v>140</v>
      </c>
      <c r="P1028" s="20" t="s">
        <v>132</v>
      </c>
      <c r="Q1028" s="20" t="s">
        <v>93</v>
      </c>
      <c r="R1028" s="20" t="s">
        <v>141</v>
      </c>
      <c r="S1028" s="20" t="s">
        <v>166</v>
      </c>
      <c r="T1028" s="68">
        <v>0</v>
      </c>
    </row>
    <row r="1029" spans="1:20" x14ac:dyDescent="0.25">
      <c r="A1029" s="21">
        <v>46216.426438310184</v>
      </c>
      <c r="B1029" s="20" t="s">
        <v>37</v>
      </c>
      <c r="C1029" s="20" t="s">
        <v>74</v>
      </c>
      <c r="D1029" s="20" t="s">
        <v>131</v>
      </c>
      <c r="E1029" s="68">
        <v>0</v>
      </c>
      <c r="F1029" s="20" t="s">
        <v>148</v>
      </c>
      <c r="G1029" s="20" t="s">
        <v>101</v>
      </c>
      <c r="H1029" s="20" t="s">
        <v>133</v>
      </c>
      <c r="I1029" s="20" t="s">
        <v>134</v>
      </c>
      <c r="J1029" s="20" t="s">
        <v>135</v>
      </c>
      <c r="K1029" s="20" t="s">
        <v>136</v>
      </c>
      <c r="L1029" s="20" t="s">
        <v>137</v>
      </c>
      <c r="M1029" s="20" t="s">
        <v>165</v>
      </c>
      <c r="N1029" s="20" t="s">
        <v>139</v>
      </c>
      <c r="O1029" s="20" t="s">
        <v>140</v>
      </c>
      <c r="P1029" s="20" t="s">
        <v>132</v>
      </c>
      <c r="Q1029" s="20" t="s">
        <v>101</v>
      </c>
      <c r="R1029" s="20" t="s">
        <v>141</v>
      </c>
      <c r="S1029" s="20" t="s">
        <v>166</v>
      </c>
      <c r="T1029" s="68">
        <v>0</v>
      </c>
    </row>
    <row r="1030" spans="1:20" x14ac:dyDescent="0.25">
      <c r="A1030" s="21">
        <v>46216.426438310184</v>
      </c>
      <c r="B1030" s="20" t="s">
        <v>37</v>
      </c>
      <c r="C1030" s="20" t="s">
        <v>74</v>
      </c>
      <c r="D1030" s="20" t="s">
        <v>131</v>
      </c>
      <c r="E1030" s="68">
        <v>0</v>
      </c>
      <c r="F1030" s="20" t="s">
        <v>148</v>
      </c>
      <c r="G1030" s="20" t="s">
        <v>101</v>
      </c>
      <c r="H1030" s="20" t="s">
        <v>133</v>
      </c>
      <c r="I1030" s="20" t="s">
        <v>134</v>
      </c>
      <c r="J1030" s="20" t="s">
        <v>135</v>
      </c>
      <c r="K1030" s="20" t="s">
        <v>136</v>
      </c>
      <c r="L1030" s="20" t="s">
        <v>137</v>
      </c>
      <c r="M1030" s="20" t="s">
        <v>165</v>
      </c>
      <c r="N1030" s="20" t="s">
        <v>139</v>
      </c>
      <c r="O1030" s="20" t="s">
        <v>140</v>
      </c>
      <c r="P1030" s="20" t="s">
        <v>132</v>
      </c>
      <c r="Q1030" s="20" t="s">
        <v>95</v>
      </c>
      <c r="R1030" s="20" t="s">
        <v>141</v>
      </c>
      <c r="S1030" s="20" t="s">
        <v>166</v>
      </c>
      <c r="T1030" s="68">
        <v>0</v>
      </c>
    </row>
    <row r="1031" spans="1:20" x14ac:dyDescent="0.25">
      <c r="A1031" s="21">
        <v>46216.426438310184</v>
      </c>
      <c r="B1031" s="20" t="s">
        <v>37</v>
      </c>
      <c r="C1031" s="20" t="s">
        <v>74</v>
      </c>
      <c r="D1031" s="20" t="s">
        <v>131</v>
      </c>
      <c r="E1031" s="68">
        <v>0</v>
      </c>
      <c r="F1031" s="20" t="s">
        <v>148</v>
      </c>
      <c r="G1031" s="20" t="s">
        <v>101</v>
      </c>
      <c r="H1031" s="20" t="s">
        <v>133</v>
      </c>
      <c r="I1031" s="20" t="s">
        <v>134</v>
      </c>
      <c r="J1031" s="20" t="s">
        <v>135</v>
      </c>
      <c r="K1031" s="20" t="s">
        <v>136</v>
      </c>
      <c r="L1031" s="20" t="s">
        <v>137</v>
      </c>
      <c r="M1031" s="20" t="s">
        <v>165</v>
      </c>
      <c r="N1031" s="20" t="s">
        <v>139</v>
      </c>
      <c r="O1031" s="20" t="s">
        <v>140</v>
      </c>
      <c r="P1031" s="20" t="s">
        <v>132</v>
      </c>
      <c r="Q1031" s="20" t="s">
        <v>97</v>
      </c>
      <c r="R1031" s="20" t="s">
        <v>141</v>
      </c>
      <c r="S1031" s="20" t="s">
        <v>166</v>
      </c>
      <c r="T1031" s="68">
        <v>0</v>
      </c>
    </row>
    <row r="1032" spans="1:20" x14ac:dyDescent="0.25">
      <c r="A1032" s="21">
        <v>46216.426438310184</v>
      </c>
      <c r="B1032" s="20" t="s">
        <v>37</v>
      </c>
      <c r="C1032" s="20" t="s">
        <v>74</v>
      </c>
      <c r="D1032" s="20" t="s">
        <v>131</v>
      </c>
      <c r="E1032" s="68">
        <v>0</v>
      </c>
      <c r="F1032" s="20" t="s">
        <v>148</v>
      </c>
      <c r="G1032" s="20" t="s">
        <v>101</v>
      </c>
      <c r="H1032" s="20" t="s">
        <v>133</v>
      </c>
      <c r="I1032" s="20" t="s">
        <v>134</v>
      </c>
      <c r="J1032" s="20" t="s">
        <v>135</v>
      </c>
      <c r="K1032" s="20" t="s">
        <v>136</v>
      </c>
      <c r="L1032" s="20" t="s">
        <v>137</v>
      </c>
      <c r="M1032" s="20" t="s">
        <v>165</v>
      </c>
      <c r="N1032" s="20" t="s">
        <v>139</v>
      </c>
      <c r="O1032" s="20" t="s">
        <v>140</v>
      </c>
      <c r="P1032" s="20" t="s">
        <v>132</v>
      </c>
      <c r="Q1032" s="20" t="s">
        <v>99</v>
      </c>
      <c r="R1032" s="20" t="s">
        <v>141</v>
      </c>
      <c r="S1032" s="20" t="s">
        <v>166</v>
      </c>
      <c r="T1032" s="68">
        <v>0</v>
      </c>
    </row>
    <row r="1033" spans="1:20" x14ac:dyDescent="0.25">
      <c r="A1033" s="21">
        <v>46216.426438310184</v>
      </c>
      <c r="B1033" s="20" t="s">
        <v>37</v>
      </c>
      <c r="C1033" s="20" t="s">
        <v>74</v>
      </c>
      <c r="D1033" s="20" t="s">
        <v>131</v>
      </c>
      <c r="E1033" s="68">
        <v>0</v>
      </c>
      <c r="F1033" s="20" t="s">
        <v>149</v>
      </c>
      <c r="G1033" s="20" t="s">
        <v>101</v>
      </c>
      <c r="H1033" s="20" t="s">
        <v>133</v>
      </c>
      <c r="I1033" s="20" t="s">
        <v>134</v>
      </c>
      <c r="J1033" s="20" t="s">
        <v>135</v>
      </c>
      <c r="K1033" s="20" t="s">
        <v>136</v>
      </c>
      <c r="L1033" s="20" t="s">
        <v>137</v>
      </c>
      <c r="M1033" s="20" t="s">
        <v>165</v>
      </c>
      <c r="N1033" s="20" t="s">
        <v>139</v>
      </c>
      <c r="O1033" s="20" t="s">
        <v>140</v>
      </c>
      <c r="P1033" s="20" t="s">
        <v>132</v>
      </c>
      <c r="Q1033" s="20" t="s">
        <v>89</v>
      </c>
      <c r="R1033" s="20" t="s">
        <v>141</v>
      </c>
      <c r="S1033" s="20" t="s">
        <v>166</v>
      </c>
      <c r="T1033" s="68">
        <v>0</v>
      </c>
    </row>
    <row r="1034" spans="1:20" x14ac:dyDescent="0.25">
      <c r="A1034" s="21">
        <v>46216.426438310184</v>
      </c>
      <c r="B1034" s="20" t="s">
        <v>37</v>
      </c>
      <c r="C1034" s="20" t="s">
        <v>74</v>
      </c>
      <c r="D1034" s="20" t="s">
        <v>131</v>
      </c>
      <c r="E1034" s="68">
        <v>0</v>
      </c>
      <c r="F1034" s="20" t="s">
        <v>149</v>
      </c>
      <c r="G1034" s="20" t="s">
        <v>101</v>
      </c>
      <c r="H1034" s="20" t="s">
        <v>133</v>
      </c>
      <c r="I1034" s="20" t="s">
        <v>134</v>
      </c>
      <c r="J1034" s="20" t="s">
        <v>135</v>
      </c>
      <c r="K1034" s="20" t="s">
        <v>136</v>
      </c>
      <c r="L1034" s="20" t="s">
        <v>137</v>
      </c>
      <c r="M1034" s="20" t="s">
        <v>165</v>
      </c>
      <c r="N1034" s="20" t="s">
        <v>139</v>
      </c>
      <c r="O1034" s="20" t="s">
        <v>140</v>
      </c>
      <c r="P1034" s="20" t="s">
        <v>132</v>
      </c>
      <c r="Q1034" s="20" t="s">
        <v>91</v>
      </c>
      <c r="R1034" s="20" t="s">
        <v>141</v>
      </c>
      <c r="S1034" s="20" t="s">
        <v>166</v>
      </c>
      <c r="T1034" s="68">
        <v>0</v>
      </c>
    </row>
    <row r="1035" spans="1:20" x14ac:dyDescent="0.25">
      <c r="A1035" s="21">
        <v>46216.426438310184</v>
      </c>
      <c r="B1035" s="20" t="s">
        <v>37</v>
      </c>
      <c r="C1035" s="20" t="s">
        <v>74</v>
      </c>
      <c r="D1035" s="20" t="s">
        <v>131</v>
      </c>
      <c r="E1035" s="68">
        <v>0</v>
      </c>
      <c r="F1035" s="20" t="s">
        <v>149</v>
      </c>
      <c r="G1035" s="20" t="s">
        <v>101</v>
      </c>
      <c r="H1035" s="20" t="s">
        <v>133</v>
      </c>
      <c r="I1035" s="20" t="s">
        <v>134</v>
      </c>
      <c r="J1035" s="20" t="s">
        <v>135</v>
      </c>
      <c r="K1035" s="20" t="s">
        <v>136</v>
      </c>
      <c r="L1035" s="20" t="s">
        <v>137</v>
      </c>
      <c r="M1035" s="20" t="s">
        <v>165</v>
      </c>
      <c r="N1035" s="20" t="s">
        <v>139</v>
      </c>
      <c r="O1035" s="20" t="s">
        <v>140</v>
      </c>
      <c r="P1035" s="20" t="s">
        <v>132</v>
      </c>
      <c r="Q1035" s="20" t="s">
        <v>93</v>
      </c>
      <c r="R1035" s="20" t="s">
        <v>141</v>
      </c>
      <c r="S1035" s="20" t="s">
        <v>166</v>
      </c>
      <c r="T1035" s="68">
        <v>0</v>
      </c>
    </row>
    <row r="1036" spans="1:20" x14ac:dyDescent="0.25">
      <c r="A1036" s="21">
        <v>46216.426438310184</v>
      </c>
      <c r="B1036" s="20" t="s">
        <v>37</v>
      </c>
      <c r="C1036" s="20" t="s">
        <v>74</v>
      </c>
      <c r="D1036" s="20" t="s">
        <v>131</v>
      </c>
      <c r="E1036" s="68">
        <v>0</v>
      </c>
      <c r="F1036" s="20" t="s">
        <v>149</v>
      </c>
      <c r="G1036" s="20" t="s">
        <v>101</v>
      </c>
      <c r="H1036" s="20" t="s">
        <v>133</v>
      </c>
      <c r="I1036" s="20" t="s">
        <v>134</v>
      </c>
      <c r="J1036" s="20" t="s">
        <v>135</v>
      </c>
      <c r="K1036" s="20" t="s">
        <v>136</v>
      </c>
      <c r="L1036" s="20" t="s">
        <v>137</v>
      </c>
      <c r="M1036" s="20" t="s">
        <v>165</v>
      </c>
      <c r="N1036" s="20" t="s">
        <v>139</v>
      </c>
      <c r="O1036" s="20" t="s">
        <v>140</v>
      </c>
      <c r="P1036" s="20" t="s">
        <v>132</v>
      </c>
      <c r="Q1036" s="20" t="s">
        <v>101</v>
      </c>
      <c r="R1036" s="20" t="s">
        <v>141</v>
      </c>
      <c r="S1036" s="20" t="s">
        <v>166</v>
      </c>
      <c r="T1036" s="68">
        <v>0</v>
      </c>
    </row>
    <row r="1037" spans="1:20" x14ac:dyDescent="0.25">
      <c r="A1037" s="21">
        <v>46216.426438310184</v>
      </c>
      <c r="B1037" s="20" t="s">
        <v>37</v>
      </c>
      <c r="C1037" s="20" t="s">
        <v>74</v>
      </c>
      <c r="D1037" s="20" t="s">
        <v>131</v>
      </c>
      <c r="E1037" s="68">
        <v>0</v>
      </c>
      <c r="F1037" s="20" t="s">
        <v>149</v>
      </c>
      <c r="G1037" s="20" t="s">
        <v>101</v>
      </c>
      <c r="H1037" s="20" t="s">
        <v>133</v>
      </c>
      <c r="I1037" s="20" t="s">
        <v>134</v>
      </c>
      <c r="J1037" s="20" t="s">
        <v>135</v>
      </c>
      <c r="K1037" s="20" t="s">
        <v>136</v>
      </c>
      <c r="L1037" s="20" t="s">
        <v>137</v>
      </c>
      <c r="M1037" s="20" t="s">
        <v>165</v>
      </c>
      <c r="N1037" s="20" t="s">
        <v>139</v>
      </c>
      <c r="O1037" s="20" t="s">
        <v>140</v>
      </c>
      <c r="P1037" s="20" t="s">
        <v>132</v>
      </c>
      <c r="Q1037" s="20" t="s">
        <v>95</v>
      </c>
      <c r="R1037" s="20" t="s">
        <v>141</v>
      </c>
      <c r="S1037" s="20" t="s">
        <v>166</v>
      </c>
      <c r="T1037" s="68">
        <v>0</v>
      </c>
    </row>
    <row r="1038" spans="1:20" x14ac:dyDescent="0.25">
      <c r="A1038" s="21">
        <v>46216.426438310184</v>
      </c>
      <c r="B1038" s="20" t="s">
        <v>37</v>
      </c>
      <c r="C1038" s="20" t="s">
        <v>74</v>
      </c>
      <c r="D1038" s="20" t="s">
        <v>131</v>
      </c>
      <c r="E1038" s="68">
        <v>0</v>
      </c>
      <c r="F1038" s="20" t="s">
        <v>149</v>
      </c>
      <c r="G1038" s="20" t="s">
        <v>101</v>
      </c>
      <c r="H1038" s="20" t="s">
        <v>133</v>
      </c>
      <c r="I1038" s="20" t="s">
        <v>134</v>
      </c>
      <c r="J1038" s="20" t="s">
        <v>135</v>
      </c>
      <c r="K1038" s="20" t="s">
        <v>136</v>
      </c>
      <c r="L1038" s="20" t="s">
        <v>137</v>
      </c>
      <c r="M1038" s="20" t="s">
        <v>165</v>
      </c>
      <c r="N1038" s="20" t="s">
        <v>139</v>
      </c>
      <c r="O1038" s="20" t="s">
        <v>140</v>
      </c>
      <c r="P1038" s="20" t="s">
        <v>132</v>
      </c>
      <c r="Q1038" s="20" t="s">
        <v>97</v>
      </c>
      <c r="R1038" s="20" t="s">
        <v>141</v>
      </c>
      <c r="S1038" s="20" t="s">
        <v>166</v>
      </c>
      <c r="T1038" s="68">
        <v>0</v>
      </c>
    </row>
    <row r="1039" spans="1:20" x14ac:dyDescent="0.25">
      <c r="A1039" s="21">
        <v>46216.426438310184</v>
      </c>
      <c r="B1039" s="20" t="s">
        <v>37</v>
      </c>
      <c r="C1039" s="20" t="s">
        <v>74</v>
      </c>
      <c r="D1039" s="20" t="s">
        <v>131</v>
      </c>
      <c r="E1039" s="68">
        <v>0</v>
      </c>
      <c r="F1039" s="20" t="s">
        <v>149</v>
      </c>
      <c r="G1039" s="20" t="s">
        <v>101</v>
      </c>
      <c r="H1039" s="20" t="s">
        <v>133</v>
      </c>
      <c r="I1039" s="20" t="s">
        <v>134</v>
      </c>
      <c r="J1039" s="20" t="s">
        <v>135</v>
      </c>
      <c r="K1039" s="20" t="s">
        <v>136</v>
      </c>
      <c r="L1039" s="20" t="s">
        <v>137</v>
      </c>
      <c r="M1039" s="20" t="s">
        <v>165</v>
      </c>
      <c r="N1039" s="20" t="s">
        <v>139</v>
      </c>
      <c r="O1039" s="20" t="s">
        <v>140</v>
      </c>
      <c r="P1039" s="20" t="s">
        <v>132</v>
      </c>
      <c r="Q1039" s="20" t="s">
        <v>99</v>
      </c>
      <c r="R1039" s="20" t="s">
        <v>141</v>
      </c>
      <c r="S1039" s="20" t="s">
        <v>166</v>
      </c>
      <c r="T1039" s="68">
        <v>0</v>
      </c>
    </row>
    <row r="1040" spans="1:20" x14ac:dyDescent="0.25">
      <c r="A1040" s="21">
        <v>46216.426438310184</v>
      </c>
      <c r="B1040" s="20" t="s">
        <v>37</v>
      </c>
      <c r="C1040" s="20" t="s">
        <v>74</v>
      </c>
      <c r="D1040" s="20" t="s">
        <v>131</v>
      </c>
      <c r="E1040" s="68">
        <v>0</v>
      </c>
      <c r="F1040" s="20" t="s">
        <v>150</v>
      </c>
      <c r="G1040" s="20" t="s">
        <v>101</v>
      </c>
      <c r="H1040" s="20" t="s">
        <v>133</v>
      </c>
      <c r="I1040" s="20" t="s">
        <v>134</v>
      </c>
      <c r="J1040" s="20" t="s">
        <v>135</v>
      </c>
      <c r="K1040" s="20" t="s">
        <v>136</v>
      </c>
      <c r="L1040" s="20" t="s">
        <v>137</v>
      </c>
      <c r="M1040" s="20" t="s">
        <v>165</v>
      </c>
      <c r="N1040" s="20" t="s">
        <v>139</v>
      </c>
      <c r="O1040" s="20" t="s">
        <v>140</v>
      </c>
      <c r="P1040" s="20" t="s">
        <v>132</v>
      </c>
      <c r="Q1040" s="20" t="s">
        <v>89</v>
      </c>
      <c r="R1040" s="20" t="s">
        <v>141</v>
      </c>
      <c r="S1040" s="20" t="s">
        <v>166</v>
      </c>
      <c r="T1040" s="68">
        <v>0</v>
      </c>
    </row>
    <row r="1041" spans="1:20" x14ac:dyDescent="0.25">
      <c r="A1041" s="21">
        <v>46216.426438310184</v>
      </c>
      <c r="B1041" s="20" t="s">
        <v>37</v>
      </c>
      <c r="C1041" s="20" t="s">
        <v>74</v>
      </c>
      <c r="D1041" s="20" t="s">
        <v>131</v>
      </c>
      <c r="E1041" s="68">
        <v>0</v>
      </c>
      <c r="F1041" s="20" t="s">
        <v>150</v>
      </c>
      <c r="G1041" s="20" t="s">
        <v>101</v>
      </c>
      <c r="H1041" s="20" t="s">
        <v>133</v>
      </c>
      <c r="I1041" s="20" t="s">
        <v>134</v>
      </c>
      <c r="J1041" s="20" t="s">
        <v>135</v>
      </c>
      <c r="K1041" s="20" t="s">
        <v>136</v>
      </c>
      <c r="L1041" s="20" t="s">
        <v>137</v>
      </c>
      <c r="M1041" s="20" t="s">
        <v>165</v>
      </c>
      <c r="N1041" s="20" t="s">
        <v>139</v>
      </c>
      <c r="O1041" s="20" t="s">
        <v>140</v>
      </c>
      <c r="P1041" s="20" t="s">
        <v>132</v>
      </c>
      <c r="Q1041" s="20" t="s">
        <v>91</v>
      </c>
      <c r="R1041" s="20" t="s">
        <v>141</v>
      </c>
      <c r="S1041" s="20" t="s">
        <v>166</v>
      </c>
      <c r="T1041" s="68">
        <v>0</v>
      </c>
    </row>
    <row r="1042" spans="1:20" x14ac:dyDescent="0.25">
      <c r="A1042" s="21">
        <v>46216.426438310184</v>
      </c>
      <c r="B1042" s="20" t="s">
        <v>37</v>
      </c>
      <c r="C1042" s="20" t="s">
        <v>74</v>
      </c>
      <c r="D1042" s="20" t="s">
        <v>131</v>
      </c>
      <c r="E1042" s="68">
        <v>0</v>
      </c>
      <c r="F1042" s="20" t="s">
        <v>150</v>
      </c>
      <c r="G1042" s="20" t="s">
        <v>101</v>
      </c>
      <c r="H1042" s="20" t="s">
        <v>133</v>
      </c>
      <c r="I1042" s="20" t="s">
        <v>134</v>
      </c>
      <c r="J1042" s="20" t="s">
        <v>135</v>
      </c>
      <c r="K1042" s="20" t="s">
        <v>136</v>
      </c>
      <c r="L1042" s="20" t="s">
        <v>137</v>
      </c>
      <c r="M1042" s="20" t="s">
        <v>165</v>
      </c>
      <c r="N1042" s="20" t="s">
        <v>139</v>
      </c>
      <c r="O1042" s="20" t="s">
        <v>140</v>
      </c>
      <c r="P1042" s="20" t="s">
        <v>132</v>
      </c>
      <c r="Q1042" s="20" t="s">
        <v>93</v>
      </c>
      <c r="R1042" s="20" t="s">
        <v>141</v>
      </c>
      <c r="S1042" s="20" t="s">
        <v>166</v>
      </c>
      <c r="T1042" s="68">
        <v>0</v>
      </c>
    </row>
    <row r="1043" spans="1:20" x14ac:dyDescent="0.25">
      <c r="A1043" s="21">
        <v>46216.426438310184</v>
      </c>
      <c r="B1043" s="20" t="s">
        <v>37</v>
      </c>
      <c r="C1043" s="20" t="s">
        <v>74</v>
      </c>
      <c r="D1043" s="20" t="s">
        <v>131</v>
      </c>
      <c r="E1043" s="68">
        <v>0</v>
      </c>
      <c r="F1043" s="20" t="s">
        <v>150</v>
      </c>
      <c r="G1043" s="20" t="s">
        <v>101</v>
      </c>
      <c r="H1043" s="20" t="s">
        <v>133</v>
      </c>
      <c r="I1043" s="20" t="s">
        <v>134</v>
      </c>
      <c r="J1043" s="20" t="s">
        <v>135</v>
      </c>
      <c r="K1043" s="20" t="s">
        <v>136</v>
      </c>
      <c r="L1043" s="20" t="s">
        <v>137</v>
      </c>
      <c r="M1043" s="20" t="s">
        <v>165</v>
      </c>
      <c r="N1043" s="20" t="s">
        <v>139</v>
      </c>
      <c r="O1043" s="20" t="s">
        <v>140</v>
      </c>
      <c r="P1043" s="20" t="s">
        <v>132</v>
      </c>
      <c r="Q1043" s="20" t="s">
        <v>101</v>
      </c>
      <c r="R1043" s="20" t="s">
        <v>141</v>
      </c>
      <c r="S1043" s="20" t="s">
        <v>166</v>
      </c>
      <c r="T1043" s="68">
        <v>0</v>
      </c>
    </row>
    <row r="1044" spans="1:20" x14ac:dyDescent="0.25">
      <c r="A1044" s="21">
        <v>46216.426438310184</v>
      </c>
      <c r="B1044" s="20" t="s">
        <v>37</v>
      </c>
      <c r="C1044" s="20" t="s">
        <v>74</v>
      </c>
      <c r="D1044" s="20" t="s">
        <v>131</v>
      </c>
      <c r="E1044" s="68">
        <v>0</v>
      </c>
      <c r="F1044" s="20" t="s">
        <v>150</v>
      </c>
      <c r="G1044" s="20" t="s">
        <v>101</v>
      </c>
      <c r="H1044" s="20" t="s">
        <v>133</v>
      </c>
      <c r="I1044" s="20" t="s">
        <v>134</v>
      </c>
      <c r="J1044" s="20" t="s">
        <v>135</v>
      </c>
      <c r="K1044" s="20" t="s">
        <v>136</v>
      </c>
      <c r="L1044" s="20" t="s">
        <v>137</v>
      </c>
      <c r="M1044" s="20" t="s">
        <v>165</v>
      </c>
      <c r="N1044" s="20" t="s">
        <v>139</v>
      </c>
      <c r="O1044" s="20" t="s">
        <v>140</v>
      </c>
      <c r="P1044" s="20" t="s">
        <v>132</v>
      </c>
      <c r="Q1044" s="20" t="s">
        <v>95</v>
      </c>
      <c r="R1044" s="20" t="s">
        <v>141</v>
      </c>
      <c r="S1044" s="20" t="s">
        <v>166</v>
      </c>
      <c r="T1044" s="68">
        <v>0</v>
      </c>
    </row>
    <row r="1045" spans="1:20" x14ac:dyDescent="0.25">
      <c r="A1045" s="21">
        <v>46216.426438310184</v>
      </c>
      <c r="B1045" s="20" t="s">
        <v>37</v>
      </c>
      <c r="C1045" s="20" t="s">
        <v>74</v>
      </c>
      <c r="D1045" s="20" t="s">
        <v>131</v>
      </c>
      <c r="E1045" s="68">
        <v>0</v>
      </c>
      <c r="F1045" s="20" t="s">
        <v>150</v>
      </c>
      <c r="G1045" s="20" t="s">
        <v>101</v>
      </c>
      <c r="H1045" s="20" t="s">
        <v>133</v>
      </c>
      <c r="I1045" s="20" t="s">
        <v>134</v>
      </c>
      <c r="J1045" s="20" t="s">
        <v>135</v>
      </c>
      <c r="K1045" s="20" t="s">
        <v>136</v>
      </c>
      <c r="L1045" s="20" t="s">
        <v>137</v>
      </c>
      <c r="M1045" s="20" t="s">
        <v>165</v>
      </c>
      <c r="N1045" s="20" t="s">
        <v>139</v>
      </c>
      <c r="O1045" s="20" t="s">
        <v>140</v>
      </c>
      <c r="P1045" s="20" t="s">
        <v>132</v>
      </c>
      <c r="Q1045" s="20" t="s">
        <v>97</v>
      </c>
      <c r="R1045" s="20" t="s">
        <v>141</v>
      </c>
      <c r="S1045" s="20" t="s">
        <v>166</v>
      </c>
      <c r="T1045" s="68">
        <v>0</v>
      </c>
    </row>
    <row r="1046" spans="1:20" x14ac:dyDescent="0.25">
      <c r="A1046" s="21">
        <v>46216.426438310184</v>
      </c>
      <c r="B1046" s="20" t="s">
        <v>37</v>
      </c>
      <c r="C1046" s="20" t="s">
        <v>74</v>
      </c>
      <c r="D1046" s="20" t="s">
        <v>131</v>
      </c>
      <c r="E1046" s="68">
        <v>0</v>
      </c>
      <c r="F1046" s="20" t="s">
        <v>150</v>
      </c>
      <c r="G1046" s="20" t="s">
        <v>101</v>
      </c>
      <c r="H1046" s="20" t="s">
        <v>133</v>
      </c>
      <c r="I1046" s="20" t="s">
        <v>134</v>
      </c>
      <c r="J1046" s="20" t="s">
        <v>135</v>
      </c>
      <c r="K1046" s="20" t="s">
        <v>136</v>
      </c>
      <c r="L1046" s="20" t="s">
        <v>137</v>
      </c>
      <c r="M1046" s="20" t="s">
        <v>165</v>
      </c>
      <c r="N1046" s="20" t="s">
        <v>139</v>
      </c>
      <c r="O1046" s="20" t="s">
        <v>140</v>
      </c>
      <c r="P1046" s="20" t="s">
        <v>132</v>
      </c>
      <c r="Q1046" s="20" t="s">
        <v>99</v>
      </c>
      <c r="R1046" s="20" t="s">
        <v>141</v>
      </c>
      <c r="S1046" s="20" t="s">
        <v>166</v>
      </c>
      <c r="T1046" s="68">
        <v>0</v>
      </c>
    </row>
    <row r="1047" spans="1:20" x14ac:dyDescent="0.25">
      <c r="A1047" s="21">
        <v>46216.426438310184</v>
      </c>
      <c r="B1047" s="20" t="s">
        <v>37</v>
      </c>
      <c r="C1047" s="20" t="s">
        <v>74</v>
      </c>
      <c r="D1047" s="20" t="s">
        <v>131</v>
      </c>
      <c r="E1047" s="68">
        <v>0</v>
      </c>
      <c r="F1047" s="20" t="s">
        <v>151</v>
      </c>
      <c r="G1047" s="20" t="s">
        <v>101</v>
      </c>
      <c r="H1047" s="20" t="s">
        <v>133</v>
      </c>
      <c r="I1047" s="20" t="s">
        <v>134</v>
      </c>
      <c r="J1047" s="20" t="s">
        <v>135</v>
      </c>
      <c r="K1047" s="20" t="s">
        <v>136</v>
      </c>
      <c r="L1047" s="20" t="s">
        <v>137</v>
      </c>
      <c r="M1047" s="20" t="s">
        <v>165</v>
      </c>
      <c r="N1047" s="20" t="s">
        <v>139</v>
      </c>
      <c r="O1047" s="20" t="s">
        <v>140</v>
      </c>
      <c r="P1047" s="20" t="s">
        <v>132</v>
      </c>
      <c r="Q1047" s="20" t="s">
        <v>89</v>
      </c>
      <c r="R1047" s="20" t="s">
        <v>141</v>
      </c>
      <c r="S1047" s="20" t="s">
        <v>166</v>
      </c>
      <c r="T1047" s="68">
        <v>0</v>
      </c>
    </row>
    <row r="1048" spans="1:20" x14ac:dyDescent="0.25">
      <c r="A1048" s="21">
        <v>46216.426438310184</v>
      </c>
      <c r="B1048" s="20" t="s">
        <v>37</v>
      </c>
      <c r="C1048" s="20" t="s">
        <v>74</v>
      </c>
      <c r="D1048" s="20" t="s">
        <v>131</v>
      </c>
      <c r="E1048" s="68">
        <v>0</v>
      </c>
      <c r="F1048" s="20" t="s">
        <v>151</v>
      </c>
      <c r="G1048" s="20" t="s">
        <v>101</v>
      </c>
      <c r="H1048" s="20" t="s">
        <v>133</v>
      </c>
      <c r="I1048" s="20" t="s">
        <v>134</v>
      </c>
      <c r="J1048" s="20" t="s">
        <v>135</v>
      </c>
      <c r="K1048" s="20" t="s">
        <v>136</v>
      </c>
      <c r="L1048" s="20" t="s">
        <v>137</v>
      </c>
      <c r="M1048" s="20" t="s">
        <v>165</v>
      </c>
      <c r="N1048" s="20" t="s">
        <v>139</v>
      </c>
      <c r="O1048" s="20" t="s">
        <v>140</v>
      </c>
      <c r="P1048" s="20" t="s">
        <v>132</v>
      </c>
      <c r="Q1048" s="20" t="s">
        <v>91</v>
      </c>
      <c r="R1048" s="20" t="s">
        <v>141</v>
      </c>
      <c r="S1048" s="20" t="s">
        <v>166</v>
      </c>
      <c r="T1048" s="68">
        <v>0</v>
      </c>
    </row>
    <row r="1049" spans="1:20" x14ac:dyDescent="0.25">
      <c r="A1049" s="21">
        <v>46216.426438310184</v>
      </c>
      <c r="B1049" s="20" t="s">
        <v>37</v>
      </c>
      <c r="C1049" s="20" t="s">
        <v>74</v>
      </c>
      <c r="D1049" s="20" t="s">
        <v>131</v>
      </c>
      <c r="E1049" s="68">
        <v>0</v>
      </c>
      <c r="F1049" s="20" t="s">
        <v>151</v>
      </c>
      <c r="G1049" s="20" t="s">
        <v>101</v>
      </c>
      <c r="H1049" s="20" t="s">
        <v>133</v>
      </c>
      <c r="I1049" s="20" t="s">
        <v>134</v>
      </c>
      <c r="J1049" s="20" t="s">
        <v>135</v>
      </c>
      <c r="K1049" s="20" t="s">
        <v>136</v>
      </c>
      <c r="L1049" s="20" t="s">
        <v>137</v>
      </c>
      <c r="M1049" s="20" t="s">
        <v>165</v>
      </c>
      <c r="N1049" s="20" t="s">
        <v>139</v>
      </c>
      <c r="O1049" s="20" t="s">
        <v>140</v>
      </c>
      <c r="P1049" s="20" t="s">
        <v>132</v>
      </c>
      <c r="Q1049" s="20" t="s">
        <v>93</v>
      </c>
      <c r="R1049" s="20" t="s">
        <v>141</v>
      </c>
      <c r="S1049" s="20" t="s">
        <v>166</v>
      </c>
      <c r="T1049" s="68">
        <v>0</v>
      </c>
    </row>
    <row r="1050" spans="1:20" x14ac:dyDescent="0.25">
      <c r="A1050" s="21">
        <v>46216.426438310184</v>
      </c>
      <c r="B1050" s="20" t="s">
        <v>37</v>
      </c>
      <c r="C1050" s="20" t="s">
        <v>74</v>
      </c>
      <c r="D1050" s="20" t="s">
        <v>131</v>
      </c>
      <c r="E1050" s="68">
        <v>0</v>
      </c>
      <c r="F1050" s="20" t="s">
        <v>151</v>
      </c>
      <c r="G1050" s="20" t="s">
        <v>101</v>
      </c>
      <c r="H1050" s="20" t="s">
        <v>133</v>
      </c>
      <c r="I1050" s="20" t="s">
        <v>134</v>
      </c>
      <c r="J1050" s="20" t="s">
        <v>135</v>
      </c>
      <c r="K1050" s="20" t="s">
        <v>136</v>
      </c>
      <c r="L1050" s="20" t="s">
        <v>137</v>
      </c>
      <c r="M1050" s="20" t="s">
        <v>165</v>
      </c>
      <c r="N1050" s="20" t="s">
        <v>139</v>
      </c>
      <c r="O1050" s="20" t="s">
        <v>140</v>
      </c>
      <c r="P1050" s="20" t="s">
        <v>132</v>
      </c>
      <c r="Q1050" s="20" t="s">
        <v>101</v>
      </c>
      <c r="R1050" s="20" t="s">
        <v>141</v>
      </c>
      <c r="S1050" s="20" t="s">
        <v>166</v>
      </c>
      <c r="T1050" s="68">
        <v>0</v>
      </c>
    </row>
    <row r="1051" spans="1:20" x14ac:dyDescent="0.25">
      <c r="A1051" s="21">
        <v>46216.426438310184</v>
      </c>
      <c r="B1051" s="20" t="s">
        <v>37</v>
      </c>
      <c r="C1051" s="20" t="s">
        <v>74</v>
      </c>
      <c r="D1051" s="20" t="s">
        <v>131</v>
      </c>
      <c r="E1051" s="68">
        <v>0</v>
      </c>
      <c r="F1051" s="20" t="s">
        <v>151</v>
      </c>
      <c r="G1051" s="20" t="s">
        <v>101</v>
      </c>
      <c r="H1051" s="20" t="s">
        <v>133</v>
      </c>
      <c r="I1051" s="20" t="s">
        <v>134</v>
      </c>
      <c r="J1051" s="20" t="s">
        <v>135</v>
      </c>
      <c r="K1051" s="20" t="s">
        <v>136</v>
      </c>
      <c r="L1051" s="20" t="s">
        <v>137</v>
      </c>
      <c r="M1051" s="20" t="s">
        <v>165</v>
      </c>
      <c r="N1051" s="20" t="s">
        <v>139</v>
      </c>
      <c r="O1051" s="20" t="s">
        <v>140</v>
      </c>
      <c r="P1051" s="20" t="s">
        <v>132</v>
      </c>
      <c r="Q1051" s="20" t="s">
        <v>95</v>
      </c>
      <c r="R1051" s="20" t="s">
        <v>141</v>
      </c>
      <c r="S1051" s="20" t="s">
        <v>166</v>
      </c>
      <c r="T1051" s="68">
        <v>0</v>
      </c>
    </row>
    <row r="1052" spans="1:20" x14ac:dyDescent="0.25">
      <c r="A1052" s="21">
        <v>46216.426438310184</v>
      </c>
      <c r="B1052" s="20" t="s">
        <v>37</v>
      </c>
      <c r="C1052" s="20" t="s">
        <v>74</v>
      </c>
      <c r="D1052" s="20" t="s">
        <v>131</v>
      </c>
      <c r="E1052" s="68">
        <v>0</v>
      </c>
      <c r="F1052" s="20" t="s">
        <v>151</v>
      </c>
      <c r="G1052" s="20" t="s">
        <v>101</v>
      </c>
      <c r="H1052" s="20" t="s">
        <v>133</v>
      </c>
      <c r="I1052" s="20" t="s">
        <v>134</v>
      </c>
      <c r="J1052" s="20" t="s">
        <v>135</v>
      </c>
      <c r="K1052" s="20" t="s">
        <v>136</v>
      </c>
      <c r="L1052" s="20" t="s">
        <v>137</v>
      </c>
      <c r="M1052" s="20" t="s">
        <v>165</v>
      </c>
      <c r="N1052" s="20" t="s">
        <v>139</v>
      </c>
      <c r="O1052" s="20" t="s">
        <v>140</v>
      </c>
      <c r="P1052" s="20" t="s">
        <v>132</v>
      </c>
      <c r="Q1052" s="20" t="s">
        <v>97</v>
      </c>
      <c r="R1052" s="20" t="s">
        <v>141</v>
      </c>
      <c r="S1052" s="20" t="s">
        <v>166</v>
      </c>
      <c r="T1052" s="68">
        <v>0</v>
      </c>
    </row>
    <row r="1053" spans="1:20" x14ac:dyDescent="0.25">
      <c r="A1053" s="21">
        <v>46216.426438310184</v>
      </c>
      <c r="B1053" s="20" t="s">
        <v>37</v>
      </c>
      <c r="C1053" s="20" t="s">
        <v>74</v>
      </c>
      <c r="D1053" s="20" t="s">
        <v>131</v>
      </c>
      <c r="E1053" s="68">
        <v>0</v>
      </c>
      <c r="F1053" s="20" t="s">
        <v>151</v>
      </c>
      <c r="G1053" s="20" t="s">
        <v>101</v>
      </c>
      <c r="H1053" s="20" t="s">
        <v>133</v>
      </c>
      <c r="I1053" s="20" t="s">
        <v>134</v>
      </c>
      <c r="J1053" s="20" t="s">
        <v>135</v>
      </c>
      <c r="K1053" s="20" t="s">
        <v>136</v>
      </c>
      <c r="L1053" s="20" t="s">
        <v>137</v>
      </c>
      <c r="M1053" s="20" t="s">
        <v>165</v>
      </c>
      <c r="N1053" s="20" t="s">
        <v>139</v>
      </c>
      <c r="O1053" s="20" t="s">
        <v>140</v>
      </c>
      <c r="P1053" s="20" t="s">
        <v>132</v>
      </c>
      <c r="Q1053" s="20" t="s">
        <v>99</v>
      </c>
      <c r="R1053" s="20" t="s">
        <v>141</v>
      </c>
      <c r="S1053" s="20" t="s">
        <v>166</v>
      </c>
      <c r="T1053" s="68">
        <v>0</v>
      </c>
    </row>
    <row r="1054" spans="1:20" x14ac:dyDescent="0.25">
      <c r="A1054" s="21">
        <v>46216.426438310184</v>
      </c>
      <c r="B1054" s="20" t="s">
        <v>37</v>
      </c>
      <c r="C1054" s="20" t="s">
        <v>74</v>
      </c>
      <c r="D1054" s="20" t="s">
        <v>131</v>
      </c>
      <c r="E1054" s="68">
        <v>0</v>
      </c>
      <c r="F1054" s="20" t="s">
        <v>152</v>
      </c>
      <c r="G1054" s="20" t="s">
        <v>101</v>
      </c>
      <c r="H1054" s="20" t="s">
        <v>133</v>
      </c>
      <c r="I1054" s="20" t="s">
        <v>134</v>
      </c>
      <c r="J1054" s="20" t="s">
        <v>135</v>
      </c>
      <c r="K1054" s="20" t="s">
        <v>136</v>
      </c>
      <c r="L1054" s="20" t="s">
        <v>137</v>
      </c>
      <c r="M1054" s="20" t="s">
        <v>165</v>
      </c>
      <c r="N1054" s="20" t="s">
        <v>139</v>
      </c>
      <c r="O1054" s="20" t="s">
        <v>140</v>
      </c>
      <c r="P1054" s="20" t="s">
        <v>132</v>
      </c>
      <c r="Q1054" s="20" t="s">
        <v>89</v>
      </c>
      <c r="R1054" s="20" t="s">
        <v>141</v>
      </c>
      <c r="S1054" s="20" t="s">
        <v>166</v>
      </c>
      <c r="T1054" s="68">
        <v>0</v>
      </c>
    </row>
    <row r="1055" spans="1:20" x14ac:dyDescent="0.25">
      <c r="A1055" s="21">
        <v>46216.426438310184</v>
      </c>
      <c r="B1055" s="20" t="s">
        <v>37</v>
      </c>
      <c r="C1055" s="20" t="s">
        <v>74</v>
      </c>
      <c r="D1055" s="20" t="s">
        <v>131</v>
      </c>
      <c r="E1055" s="68">
        <v>0</v>
      </c>
      <c r="F1055" s="20" t="s">
        <v>152</v>
      </c>
      <c r="G1055" s="20" t="s">
        <v>101</v>
      </c>
      <c r="H1055" s="20" t="s">
        <v>133</v>
      </c>
      <c r="I1055" s="20" t="s">
        <v>134</v>
      </c>
      <c r="J1055" s="20" t="s">
        <v>135</v>
      </c>
      <c r="K1055" s="20" t="s">
        <v>136</v>
      </c>
      <c r="L1055" s="20" t="s">
        <v>137</v>
      </c>
      <c r="M1055" s="20" t="s">
        <v>165</v>
      </c>
      <c r="N1055" s="20" t="s">
        <v>139</v>
      </c>
      <c r="O1055" s="20" t="s">
        <v>140</v>
      </c>
      <c r="P1055" s="20" t="s">
        <v>132</v>
      </c>
      <c r="Q1055" s="20" t="s">
        <v>91</v>
      </c>
      <c r="R1055" s="20" t="s">
        <v>141</v>
      </c>
      <c r="S1055" s="20" t="s">
        <v>166</v>
      </c>
      <c r="T1055" s="68">
        <v>0</v>
      </c>
    </row>
    <row r="1056" spans="1:20" x14ac:dyDescent="0.25">
      <c r="A1056" s="21">
        <v>46216.426438310184</v>
      </c>
      <c r="B1056" s="20" t="s">
        <v>37</v>
      </c>
      <c r="C1056" s="20" t="s">
        <v>74</v>
      </c>
      <c r="D1056" s="20" t="s">
        <v>131</v>
      </c>
      <c r="E1056" s="68">
        <v>0</v>
      </c>
      <c r="F1056" s="20" t="s">
        <v>152</v>
      </c>
      <c r="G1056" s="20" t="s">
        <v>101</v>
      </c>
      <c r="H1056" s="20" t="s">
        <v>133</v>
      </c>
      <c r="I1056" s="20" t="s">
        <v>134</v>
      </c>
      <c r="J1056" s="20" t="s">
        <v>135</v>
      </c>
      <c r="K1056" s="20" t="s">
        <v>136</v>
      </c>
      <c r="L1056" s="20" t="s">
        <v>137</v>
      </c>
      <c r="M1056" s="20" t="s">
        <v>165</v>
      </c>
      <c r="N1056" s="20" t="s">
        <v>139</v>
      </c>
      <c r="O1056" s="20" t="s">
        <v>140</v>
      </c>
      <c r="P1056" s="20" t="s">
        <v>132</v>
      </c>
      <c r="Q1056" s="20" t="s">
        <v>93</v>
      </c>
      <c r="R1056" s="20" t="s">
        <v>141</v>
      </c>
      <c r="S1056" s="20" t="s">
        <v>166</v>
      </c>
      <c r="T1056" s="68">
        <v>0</v>
      </c>
    </row>
    <row r="1057" spans="1:20" x14ac:dyDescent="0.25">
      <c r="A1057" s="21">
        <v>46216.426438310184</v>
      </c>
      <c r="B1057" s="20" t="s">
        <v>37</v>
      </c>
      <c r="C1057" s="20" t="s">
        <v>74</v>
      </c>
      <c r="D1057" s="20" t="s">
        <v>131</v>
      </c>
      <c r="E1057" s="68">
        <v>0</v>
      </c>
      <c r="F1057" s="20" t="s">
        <v>152</v>
      </c>
      <c r="G1057" s="20" t="s">
        <v>101</v>
      </c>
      <c r="H1057" s="20" t="s">
        <v>133</v>
      </c>
      <c r="I1057" s="20" t="s">
        <v>134</v>
      </c>
      <c r="J1057" s="20" t="s">
        <v>135</v>
      </c>
      <c r="K1057" s="20" t="s">
        <v>136</v>
      </c>
      <c r="L1057" s="20" t="s">
        <v>137</v>
      </c>
      <c r="M1057" s="20" t="s">
        <v>165</v>
      </c>
      <c r="N1057" s="20" t="s">
        <v>139</v>
      </c>
      <c r="O1057" s="20" t="s">
        <v>140</v>
      </c>
      <c r="P1057" s="20" t="s">
        <v>132</v>
      </c>
      <c r="Q1057" s="20" t="s">
        <v>101</v>
      </c>
      <c r="R1057" s="20" t="s">
        <v>141</v>
      </c>
      <c r="S1057" s="20" t="s">
        <v>166</v>
      </c>
      <c r="T1057" s="68">
        <v>0</v>
      </c>
    </row>
    <row r="1058" spans="1:20" x14ac:dyDescent="0.25">
      <c r="A1058" s="21">
        <v>46216.426438310184</v>
      </c>
      <c r="B1058" s="20" t="s">
        <v>37</v>
      </c>
      <c r="C1058" s="20" t="s">
        <v>74</v>
      </c>
      <c r="D1058" s="20" t="s">
        <v>131</v>
      </c>
      <c r="E1058" s="68">
        <v>0</v>
      </c>
      <c r="F1058" s="20" t="s">
        <v>152</v>
      </c>
      <c r="G1058" s="20" t="s">
        <v>101</v>
      </c>
      <c r="H1058" s="20" t="s">
        <v>133</v>
      </c>
      <c r="I1058" s="20" t="s">
        <v>134</v>
      </c>
      <c r="J1058" s="20" t="s">
        <v>135</v>
      </c>
      <c r="K1058" s="20" t="s">
        <v>136</v>
      </c>
      <c r="L1058" s="20" t="s">
        <v>137</v>
      </c>
      <c r="M1058" s="20" t="s">
        <v>165</v>
      </c>
      <c r="N1058" s="20" t="s">
        <v>139</v>
      </c>
      <c r="O1058" s="20" t="s">
        <v>140</v>
      </c>
      <c r="P1058" s="20" t="s">
        <v>132</v>
      </c>
      <c r="Q1058" s="20" t="s">
        <v>95</v>
      </c>
      <c r="R1058" s="20" t="s">
        <v>141</v>
      </c>
      <c r="S1058" s="20" t="s">
        <v>166</v>
      </c>
      <c r="T1058" s="68">
        <v>0</v>
      </c>
    </row>
    <row r="1059" spans="1:20" x14ac:dyDescent="0.25">
      <c r="A1059" s="21">
        <v>46216.426438310184</v>
      </c>
      <c r="B1059" s="20" t="s">
        <v>37</v>
      </c>
      <c r="C1059" s="20" t="s">
        <v>74</v>
      </c>
      <c r="D1059" s="20" t="s">
        <v>131</v>
      </c>
      <c r="E1059" s="68">
        <v>0</v>
      </c>
      <c r="F1059" s="20" t="s">
        <v>152</v>
      </c>
      <c r="G1059" s="20" t="s">
        <v>101</v>
      </c>
      <c r="H1059" s="20" t="s">
        <v>133</v>
      </c>
      <c r="I1059" s="20" t="s">
        <v>134</v>
      </c>
      <c r="J1059" s="20" t="s">
        <v>135</v>
      </c>
      <c r="K1059" s="20" t="s">
        <v>136</v>
      </c>
      <c r="L1059" s="20" t="s">
        <v>137</v>
      </c>
      <c r="M1059" s="20" t="s">
        <v>165</v>
      </c>
      <c r="N1059" s="20" t="s">
        <v>139</v>
      </c>
      <c r="O1059" s="20" t="s">
        <v>140</v>
      </c>
      <c r="P1059" s="20" t="s">
        <v>132</v>
      </c>
      <c r="Q1059" s="20" t="s">
        <v>97</v>
      </c>
      <c r="R1059" s="20" t="s">
        <v>141</v>
      </c>
      <c r="S1059" s="20" t="s">
        <v>166</v>
      </c>
      <c r="T1059" s="68">
        <v>0</v>
      </c>
    </row>
    <row r="1060" spans="1:20" x14ac:dyDescent="0.25">
      <c r="A1060" s="21">
        <v>46216.426438310184</v>
      </c>
      <c r="B1060" s="20" t="s">
        <v>37</v>
      </c>
      <c r="C1060" s="20" t="s">
        <v>74</v>
      </c>
      <c r="D1060" s="20" t="s">
        <v>131</v>
      </c>
      <c r="E1060" s="68">
        <v>0</v>
      </c>
      <c r="F1060" s="20" t="s">
        <v>152</v>
      </c>
      <c r="G1060" s="20" t="s">
        <v>101</v>
      </c>
      <c r="H1060" s="20" t="s">
        <v>133</v>
      </c>
      <c r="I1060" s="20" t="s">
        <v>134</v>
      </c>
      <c r="J1060" s="20" t="s">
        <v>135</v>
      </c>
      <c r="K1060" s="20" t="s">
        <v>136</v>
      </c>
      <c r="L1060" s="20" t="s">
        <v>137</v>
      </c>
      <c r="M1060" s="20" t="s">
        <v>165</v>
      </c>
      <c r="N1060" s="20" t="s">
        <v>139</v>
      </c>
      <c r="O1060" s="20" t="s">
        <v>140</v>
      </c>
      <c r="P1060" s="20" t="s">
        <v>132</v>
      </c>
      <c r="Q1060" s="20" t="s">
        <v>99</v>
      </c>
      <c r="R1060" s="20" t="s">
        <v>141</v>
      </c>
      <c r="S1060" s="20" t="s">
        <v>166</v>
      </c>
      <c r="T1060" s="68">
        <v>0</v>
      </c>
    </row>
    <row r="1061" spans="1:20" x14ac:dyDescent="0.25">
      <c r="A1061" s="21">
        <v>46216.426438310184</v>
      </c>
      <c r="B1061" s="20" t="s">
        <v>37</v>
      </c>
      <c r="C1061" s="20" t="s">
        <v>74</v>
      </c>
      <c r="D1061" s="20" t="s">
        <v>131</v>
      </c>
      <c r="E1061" s="68">
        <v>0</v>
      </c>
      <c r="F1061" s="20" t="s">
        <v>153</v>
      </c>
      <c r="G1061" s="20" t="s">
        <v>101</v>
      </c>
      <c r="H1061" s="20" t="s">
        <v>133</v>
      </c>
      <c r="I1061" s="20" t="s">
        <v>134</v>
      </c>
      <c r="J1061" s="20" t="s">
        <v>135</v>
      </c>
      <c r="K1061" s="20" t="s">
        <v>136</v>
      </c>
      <c r="L1061" s="20" t="s">
        <v>137</v>
      </c>
      <c r="M1061" s="20" t="s">
        <v>165</v>
      </c>
      <c r="N1061" s="20" t="s">
        <v>139</v>
      </c>
      <c r="O1061" s="20" t="s">
        <v>140</v>
      </c>
      <c r="P1061" s="20" t="s">
        <v>132</v>
      </c>
      <c r="Q1061" s="20" t="s">
        <v>89</v>
      </c>
      <c r="R1061" s="20" t="s">
        <v>141</v>
      </c>
      <c r="S1061" s="20" t="s">
        <v>166</v>
      </c>
      <c r="T1061" s="68">
        <v>0</v>
      </c>
    </row>
    <row r="1062" spans="1:20" x14ac:dyDescent="0.25">
      <c r="A1062" s="21">
        <v>46216.426438310184</v>
      </c>
      <c r="B1062" s="20" t="s">
        <v>37</v>
      </c>
      <c r="C1062" s="20" t="s">
        <v>74</v>
      </c>
      <c r="D1062" s="20" t="s">
        <v>131</v>
      </c>
      <c r="E1062" s="68">
        <v>0</v>
      </c>
      <c r="F1062" s="20" t="s">
        <v>153</v>
      </c>
      <c r="G1062" s="20" t="s">
        <v>101</v>
      </c>
      <c r="H1062" s="20" t="s">
        <v>133</v>
      </c>
      <c r="I1062" s="20" t="s">
        <v>134</v>
      </c>
      <c r="J1062" s="20" t="s">
        <v>135</v>
      </c>
      <c r="K1062" s="20" t="s">
        <v>136</v>
      </c>
      <c r="L1062" s="20" t="s">
        <v>137</v>
      </c>
      <c r="M1062" s="20" t="s">
        <v>165</v>
      </c>
      <c r="N1062" s="20" t="s">
        <v>139</v>
      </c>
      <c r="O1062" s="20" t="s">
        <v>140</v>
      </c>
      <c r="P1062" s="20" t="s">
        <v>132</v>
      </c>
      <c r="Q1062" s="20" t="s">
        <v>91</v>
      </c>
      <c r="R1062" s="20" t="s">
        <v>141</v>
      </c>
      <c r="S1062" s="20" t="s">
        <v>166</v>
      </c>
      <c r="T1062" s="68">
        <v>0</v>
      </c>
    </row>
    <row r="1063" spans="1:20" x14ac:dyDescent="0.25">
      <c r="A1063" s="21">
        <v>46216.426438310184</v>
      </c>
      <c r="B1063" s="20" t="s">
        <v>37</v>
      </c>
      <c r="C1063" s="20" t="s">
        <v>74</v>
      </c>
      <c r="D1063" s="20" t="s">
        <v>131</v>
      </c>
      <c r="E1063" s="68">
        <v>0</v>
      </c>
      <c r="F1063" s="20" t="s">
        <v>153</v>
      </c>
      <c r="G1063" s="20" t="s">
        <v>101</v>
      </c>
      <c r="H1063" s="20" t="s">
        <v>133</v>
      </c>
      <c r="I1063" s="20" t="s">
        <v>134</v>
      </c>
      <c r="J1063" s="20" t="s">
        <v>135</v>
      </c>
      <c r="K1063" s="20" t="s">
        <v>136</v>
      </c>
      <c r="L1063" s="20" t="s">
        <v>137</v>
      </c>
      <c r="M1063" s="20" t="s">
        <v>165</v>
      </c>
      <c r="N1063" s="20" t="s">
        <v>139</v>
      </c>
      <c r="O1063" s="20" t="s">
        <v>140</v>
      </c>
      <c r="P1063" s="20" t="s">
        <v>132</v>
      </c>
      <c r="Q1063" s="20" t="s">
        <v>93</v>
      </c>
      <c r="R1063" s="20" t="s">
        <v>141</v>
      </c>
      <c r="S1063" s="20" t="s">
        <v>166</v>
      </c>
      <c r="T1063" s="68">
        <v>0</v>
      </c>
    </row>
    <row r="1064" spans="1:20" x14ac:dyDescent="0.25">
      <c r="A1064" s="21">
        <v>46216.426438310184</v>
      </c>
      <c r="B1064" s="20" t="s">
        <v>37</v>
      </c>
      <c r="C1064" s="20" t="s">
        <v>74</v>
      </c>
      <c r="D1064" s="20" t="s">
        <v>131</v>
      </c>
      <c r="E1064" s="68">
        <v>0</v>
      </c>
      <c r="F1064" s="20" t="s">
        <v>153</v>
      </c>
      <c r="G1064" s="20" t="s">
        <v>101</v>
      </c>
      <c r="H1064" s="20" t="s">
        <v>133</v>
      </c>
      <c r="I1064" s="20" t="s">
        <v>134</v>
      </c>
      <c r="J1064" s="20" t="s">
        <v>135</v>
      </c>
      <c r="K1064" s="20" t="s">
        <v>136</v>
      </c>
      <c r="L1064" s="20" t="s">
        <v>137</v>
      </c>
      <c r="M1064" s="20" t="s">
        <v>165</v>
      </c>
      <c r="N1064" s="20" t="s">
        <v>139</v>
      </c>
      <c r="O1064" s="20" t="s">
        <v>140</v>
      </c>
      <c r="P1064" s="20" t="s">
        <v>132</v>
      </c>
      <c r="Q1064" s="20" t="s">
        <v>101</v>
      </c>
      <c r="R1064" s="20" t="s">
        <v>141</v>
      </c>
      <c r="S1064" s="20" t="s">
        <v>166</v>
      </c>
      <c r="T1064" s="68">
        <v>0</v>
      </c>
    </row>
    <row r="1065" spans="1:20" x14ac:dyDescent="0.25">
      <c r="A1065" s="21">
        <v>46216.426438310184</v>
      </c>
      <c r="B1065" s="20" t="s">
        <v>37</v>
      </c>
      <c r="C1065" s="20" t="s">
        <v>74</v>
      </c>
      <c r="D1065" s="20" t="s">
        <v>131</v>
      </c>
      <c r="E1065" s="68">
        <v>0</v>
      </c>
      <c r="F1065" s="20" t="s">
        <v>153</v>
      </c>
      <c r="G1065" s="20" t="s">
        <v>101</v>
      </c>
      <c r="H1065" s="20" t="s">
        <v>133</v>
      </c>
      <c r="I1065" s="20" t="s">
        <v>134</v>
      </c>
      <c r="J1065" s="20" t="s">
        <v>135</v>
      </c>
      <c r="K1065" s="20" t="s">
        <v>136</v>
      </c>
      <c r="L1065" s="20" t="s">
        <v>137</v>
      </c>
      <c r="M1065" s="20" t="s">
        <v>165</v>
      </c>
      <c r="N1065" s="20" t="s">
        <v>139</v>
      </c>
      <c r="O1065" s="20" t="s">
        <v>140</v>
      </c>
      <c r="P1065" s="20" t="s">
        <v>132</v>
      </c>
      <c r="Q1065" s="20" t="s">
        <v>95</v>
      </c>
      <c r="R1065" s="20" t="s">
        <v>141</v>
      </c>
      <c r="S1065" s="20" t="s">
        <v>166</v>
      </c>
      <c r="T1065" s="68">
        <v>0</v>
      </c>
    </row>
    <row r="1066" spans="1:20" x14ac:dyDescent="0.25">
      <c r="A1066" s="21">
        <v>46216.426438310184</v>
      </c>
      <c r="B1066" s="20" t="s">
        <v>37</v>
      </c>
      <c r="C1066" s="20" t="s">
        <v>74</v>
      </c>
      <c r="D1066" s="20" t="s">
        <v>131</v>
      </c>
      <c r="E1066" s="68">
        <v>0</v>
      </c>
      <c r="F1066" s="20" t="s">
        <v>153</v>
      </c>
      <c r="G1066" s="20" t="s">
        <v>101</v>
      </c>
      <c r="H1066" s="20" t="s">
        <v>133</v>
      </c>
      <c r="I1066" s="20" t="s">
        <v>134</v>
      </c>
      <c r="J1066" s="20" t="s">
        <v>135</v>
      </c>
      <c r="K1066" s="20" t="s">
        <v>136</v>
      </c>
      <c r="L1066" s="20" t="s">
        <v>137</v>
      </c>
      <c r="M1066" s="20" t="s">
        <v>165</v>
      </c>
      <c r="N1066" s="20" t="s">
        <v>139</v>
      </c>
      <c r="O1066" s="20" t="s">
        <v>140</v>
      </c>
      <c r="P1066" s="20" t="s">
        <v>132</v>
      </c>
      <c r="Q1066" s="20" t="s">
        <v>97</v>
      </c>
      <c r="R1066" s="20" t="s">
        <v>141</v>
      </c>
      <c r="S1066" s="20" t="s">
        <v>166</v>
      </c>
      <c r="T1066" s="68">
        <v>0</v>
      </c>
    </row>
    <row r="1067" spans="1:20" x14ac:dyDescent="0.25">
      <c r="A1067" s="21">
        <v>46216.426438310184</v>
      </c>
      <c r="B1067" s="20" t="s">
        <v>37</v>
      </c>
      <c r="C1067" s="20" t="s">
        <v>74</v>
      </c>
      <c r="D1067" s="20" t="s">
        <v>131</v>
      </c>
      <c r="E1067" s="68">
        <v>0</v>
      </c>
      <c r="F1067" s="20" t="s">
        <v>153</v>
      </c>
      <c r="G1067" s="20" t="s">
        <v>101</v>
      </c>
      <c r="H1067" s="20" t="s">
        <v>133</v>
      </c>
      <c r="I1067" s="20" t="s">
        <v>134</v>
      </c>
      <c r="J1067" s="20" t="s">
        <v>135</v>
      </c>
      <c r="K1067" s="20" t="s">
        <v>136</v>
      </c>
      <c r="L1067" s="20" t="s">
        <v>137</v>
      </c>
      <c r="M1067" s="20" t="s">
        <v>165</v>
      </c>
      <c r="N1067" s="20" t="s">
        <v>139</v>
      </c>
      <c r="O1067" s="20" t="s">
        <v>140</v>
      </c>
      <c r="P1067" s="20" t="s">
        <v>132</v>
      </c>
      <c r="Q1067" s="20" t="s">
        <v>99</v>
      </c>
      <c r="R1067" s="20" t="s">
        <v>141</v>
      </c>
      <c r="S1067" s="20" t="s">
        <v>166</v>
      </c>
      <c r="T1067" s="68">
        <v>0</v>
      </c>
    </row>
    <row r="1068" spans="1:20" x14ac:dyDescent="0.25">
      <c r="A1068" s="21">
        <v>46216.426438310184</v>
      </c>
      <c r="B1068" s="20" t="s">
        <v>37</v>
      </c>
      <c r="C1068" s="20" t="s">
        <v>74</v>
      </c>
      <c r="D1068" s="20" t="s">
        <v>131</v>
      </c>
      <c r="E1068" s="68">
        <v>0</v>
      </c>
      <c r="F1068" s="20" t="s">
        <v>154</v>
      </c>
      <c r="G1068" s="20" t="s">
        <v>101</v>
      </c>
      <c r="H1068" s="20" t="s">
        <v>133</v>
      </c>
      <c r="I1068" s="20" t="s">
        <v>134</v>
      </c>
      <c r="J1068" s="20" t="s">
        <v>135</v>
      </c>
      <c r="K1068" s="20" t="s">
        <v>136</v>
      </c>
      <c r="L1068" s="20" t="s">
        <v>137</v>
      </c>
      <c r="M1068" s="20" t="s">
        <v>165</v>
      </c>
      <c r="N1068" s="20" t="s">
        <v>139</v>
      </c>
      <c r="O1068" s="20" t="s">
        <v>140</v>
      </c>
      <c r="P1068" s="20" t="s">
        <v>132</v>
      </c>
      <c r="Q1068" s="20" t="s">
        <v>89</v>
      </c>
      <c r="R1068" s="20" t="s">
        <v>141</v>
      </c>
      <c r="S1068" s="20" t="s">
        <v>166</v>
      </c>
      <c r="T1068" s="68">
        <v>0</v>
      </c>
    </row>
    <row r="1069" spans="1:20" x14ac:dyDescent="0.25">
      <c r="A1069" s="21">
        <v>46216.426438310184</v>
      </c>
      <c r="B1069" s="20" t="s">
        <v>37</v>
      </c>
      <c r="C1069" s="20" t="s">
        <v>74</v>
      </c>
      <c r="D1069" s="20" t="s">
        <v>131</v>
      </c>
      <c r="E1069" s="68">
        <v>0</v>
      </c>
      <c r="F1069" s="20" t="s">
        <v>154</v>
      </c>
      <c r="G1069" s="20" t="s">
        <v>101</v>
      </c>
      <c r="H1069" s="20" t="s">
        <v>133</v>
      </c>
      <c r="I1069" s="20" t="s">
        <v>134</v>
      </c>
      <c r="J1069" s="20" t="s">
        <v>135</v>
      </c>
      <c r="K1069" s="20" t="s">
        <v>136</v>
      </c>
      <c r="L1069" s="20" t="s">
        <v>137</v>
      </c>
      <c r="M1069" s="20" t="s">
        <v>165</v>
      </c>
      <c r="N1069" s="20" t="s">
        <v>139</v>
      </c>
      <c r="O1069" s="20" t="s">
        <v>140</v>
      </c>
      <c r="P1069" s="20" t="s">
        <v>132</v>
      </c>
      <c r="Q1069" s="20" t="s">
        <v>91</v>
      </c>
      <c r="R1069" s="20" t="s">
        <v>141</v>
      </c>
      <c r="S1069" s="20" t="s">
        <v>166</v>
      </c>
      <c r="T1069" s="68">
        <v>0</v>
      </c>
    </row>
    <row r="1070" spans="1:20" x14ac:dyDescent="0.25">
      <c r="A1070" s="21">
        <v>46216.426438310184</v>
      </c>
      <c r="B1070" s="20" t="s">
        <v>37</v>
      </c>
      <c r="C1070" s="20" t="s">
        <v>74</v>
      </c>
      <c r="D1070" s="20" t="s">
        <v>131</v>
      </c>
      <c r="E1070" s="68">
        <v>0</v>
      </c>
      <c r="F1070" s="20" t="s">
        <v>154</v>
      </c>
      <c r="G1070" s="20" t="s">
        <v>101</v>
      </c>
      <c r="H1070" s="20" t="s">
        <v>133</v>
      </c>
      <c r="I1070" s="20" t="s">
        <v>134</v>
      </c>
      <c r="J1070" s="20" t="s">
        <v>135</v>
      </c>
      <c r="K1070" s="20" t="s">
        <v>136</v>
      </c>
      <c r="L1070" s="20" t="s">
        <v>137</v>
      </c>
      <c r="M1070" s="20" t="s">
        <v>165</v>
      </c>
      <c r="N1070" s="20" t="s">
        <v>139</v>
      </c>
      <c r="O1070" s="20" t="s">
        <v>140</v>
      </c>
      <c r="P1070" s="20" t="s">
        <v>132</v>
      </c>
      <c r="Q1070" s="20" t="s">
        <v>93</v>
      </c>
      <c r="R1070" s="20" t="s">
        <v>141</v>
      </c>
      <c r="S1070" s="20" t="s">
        <v>166</v>
      </c>
      <c r="T1070" s="68">
        <v>0</v>
      </c>
    </row>
    <row r="1071" spans="1:20" x14ac:dyDescent="0.25">
      <c r="A1071" s="21">
        <v>46216.426438310184</v>
      </c>
      <c r="B1071" s="20" t="s">
        <v>37</v>
      </c>
      <c r="C1071" s="20" t="s">
        <v>74</v>
      </c>
      <c r="D1071" s="20" t="s">
        <v>131</v>
      </c>
      <c r="E1071" s="68">
        <v>0</v>
      </c>
      <c r="F1071" s="20" t="s">
        <v>154</v>
      </c>
      <c r="G1071" s="20" t="s">
        <v>101</v>
      </c>
      <c r="H1071" s="20" t="s">
        <v>133</v>
      </c>
      <c r="I1071" s="20" t="s">
        <v>134</v>
      </c>
      <c r="J1071" s="20" t="s">
        <v>135</v>
      </c>
      <c r="K1071" s="20" t="s">
        <v>136</v>
      </c>
      <c r="L1071" s="20" t="s">
        <v>137</v>
      </c>
      <c r="M1071" s="20" t="s">
        <v>165</v>
      </c>
      <c r="N1071" s="20" t="s">
        <v>139</v>
      </c>
      <c r="O1071" s="20" t="s">
        <v>140</v>
      </c>
      <c r="P1071" s="20" t="s">
        <v>132</v>
      </c>
      <c r="Q1071" s="20" t="s">
        <v>101</v>
      </c>
      <c r="R1071" s="20" t="s">
        <v>141</v>
      </c>
      <c r="S1071" s="20" t="s">
        <v>166</v>
      </c>
      <c r="T1071" s="68">
        <v>0</v>
      </c>
    </row>
    <row r="1072" spans="1:20" x14ac:dyDescent="0.25">
      <c r="A1072" s="21">
        <v>46216.426438310184</v>
      </c>
      <c r="B1072" s="20" t="s">
        <v>37</v>
      </c>
      <c r="C1072" s="20" t="s">
        <v>74</v>
      </c>
      <c r="D1072" s="20" t="s">
        <v>131</v>
      </c>
      <c r="E1072" s="68">
        <v>0</v>
      </c>
      <c r="F1072" s="20" t="s">
        <v>154</v>
      </c>
      <c r="G1072" s="20" t="s">
        <v>101</v>
      </c>
      <c r="H1072" s="20" t="s">
        <v>133</v>
      </c>
      <c r="I1072" s="20" t="s">
        <v>134</v>
      </c>
      <c r="J1072" s="20" t="s">
        <v>135</v>
      </c>
      <c r="K1072" s="20" t="s">
        <v>136</v>
      </c>
      <c r="L1072" s="20" t="s">
        <v>137</v>
      </c>
      <c r="M1072" s="20" t="s">
        <v>165</v>
      </c>
      <c r="N1072" s="20" t="s">
        <v>139</v>
      </c>
      <c r="O1072" s="20" t="s">
        <v>140</v>
      </c>
      <c r="P1072" s="20" t="s">
        <v>132</v>
      </c>
      <c r="Q1072" s="20" t="s">
        <v>95</v>
      </c>
      <c r="R1072" s="20" t="s">
        <v>141</v>
      </c>
      <c r="S1072" s="20" t="s">
        <v>166</v>
      </c>
      <c r="T1072" s="68">
        <v>0</v>
      </c>
    </row>
    <row r="1073" spans="1:20" x14ac:dyDescent="0.25">
      <c r="A1073" s="21">
        <v>46216.426438310184</v>
      </c>
      <c r="B1073" s="20" t="s">
        <v>37</v>
      </c>
      <c r="C1073" s="20" t="s">
        <v>74</v>
      </c>
      <c r="D1073" s="20" t="s">
        <v>131</v>
      </c>
      <c r="E1073" s="68">
        <v>0</v>
      </c>
      <c r="F1073" s="20" t="s">
        <v>154</v>
      </c>
      <c r="G1073" s="20" t="s">
        <v>101</v>
      </c>
      <c r="H1073" s="20" t="s">
        <v>133</v>
      </c>
      <c r="I1073" s="20" t="s">
        <v>134</v>
      </c>
      <c r="J1073" s="20" t="s">
        <v>135</v>
      </c>
      <c r="K1073" s="20" t="s">
        <v>136</v>
      </c>
      <c r="L1073" s="20" t="s">
        <v>137</v>
      </c>
      <c r="M1073" s="20" t="s">
        <v>165</v>
      </c>
      <c r="N1073" s="20" t="s">
        <v>139</v>
      </c>
      <c r="O1073" s="20" t="s">
        <v>140</v>
      </c>
      <c r="P1073" s="20" t="s">
        <v>132</v>
      </c>
      <c r="Q1073" s="20" t="s">
        <v>97</v>
      </c>
      <c r="R1073" s="20" t="s">
        <v>141</v>
      </c>
      <c r="S1073" s="20" t="s">
        <v>166</v>
      </c>
      <c r="T1073" s="68">
        <v>0</v>
      </c>
    </row>
    <row r="1074" spans="1:20" x14ac:dyDescent="0.25">
      <c r="A1074" s="21">
        <v>46216.426438310184</v>
      </c>
      <c r="B1074" s="20" t="s">
        <v>37</v>
      </c>
      <c r="C1074" s="20" t="s">
        <v>74</v>
      </c>
      <c r="D1074" s="20" t="s">
        <v>131</v>
      </c>
      <c r="E1074" s="68">
        <v>0</v>
      </c>
      <c r="F1074" s="20" t="s">
        <v>154</v>
      </c>
      <c r="G1074" s="20" t="s">
        <v>101</v>
      </c>
      <c r="H1074" s="20" t="s">
        <v>133</v>
      </c>
      <c r="I1074" s="20" t="s">
        <v>134</v>
      </c>
      <c r="J1074" s="20" t="s">
        <v>135</v>
      </c>
      <c r="K1074" s="20" t="s">
        <v>136</v>
      </c>
      <c r="L1074" s="20" t="s">
        <v>137</v>
      </c>
      <c r="M1074" s="20" t="s">
        <v>165</v>
      </c>
      <c r="N1074" s="20" t="s">
        <v>139</v>
      </c>
      <c r="O1074" s="20" t="s">
        <v>140</v>
      </c>
      <c r="P1074" s="20" t="s">
        <v>132</v>
      </c>
      <c r="Q1074" s="20" t="s">
        <v>99</v>
      </c>
      <c r="R1074" s="20" t="s">
        <v>141</v>
      </c>
      <c r="S1074" s="20" t="s">
        <v>166</v>
      </c>
      <c r="T1074" s="68">
        <v>0</v>
      </c>
    </row>
    <row r="1075" spans="1:20" x14ac:dyDescent="0.25">
      <c r="A1075" s="21">
        <v>46216.426438310184</v>
      </c>
      <c r="B1075" s="20" t="s">
        <v>37</v>
      </c>
      <c r="C1075" s="20" t="s">
        <v>74</v>
      </c>
      <c r="D1075" s="20" t="s">
        <v>131</v>
      </c>
      <c r="E1075" s="68">
        <v>0</v>
      </c>
      <c r="F1075" s="20" t="s">
        <v>155</v>
      </c>
      <c r="G1075" s="20" t="s">
        <v>101</v>
      </c>
      <c r="H1075" s="20" t="s">
        <v>133</v>
      </c>
      <c r="I1075" s="20" t="s">
        <v>134</v>
      </c>
      <c r="J1075" s="20" t="s">
        <v>135</v>
      </c>
      <c r="K1075" s="20" t="s">
        <v>136</v>
      </c>
      <c r="L1075" s="20" t="s">
        <v>137</v>
      </c>
      <c r="M1075" s="20" t="s">
        <v>165</v>
      </c>
      <c r="N1075" s="20" t="s">
        <v>139</v>
      </c>
      <c r="O1075" s="20" t="s">
        <v>140</v>
      </c>
      <c r="P1075" s="20" t="s">
        <v>132</v>
      </c>
      <c r="Q1075" s="20" t="s">
        <v>89</v>
      </c>
      <c r="R1075" s="20" t="s">
        <v>141</v>
      </c>
      <c r="S1075" s="20" t="s">
        <v>166</v>
      </c>
      <c r="T1075" s="68">
        <v>0</v>
      </c>
    </row>
    <row r="1076" spans="1:20" x14ac:dyDescent="0.25">
      <c r="A1076" s="21">
        <v>46216.426438310184</v>
      </c>
      <c r="B1076" s="20" t="s">
        <v>37</v>
      </c>
      <c r="C1076" s="20" t="s">
        <v>74</v>
      </c>
      <c r="D1076" s="20" t="s">
        <v>131</v>
      </c>
      <c r="E1076" s="68">
        <v>0</v>
      </c>
      <c r="F1076" s="20" t="s">
        <v>155</v>
      </c>
      <c r="G1076" s="20" t="s">
        <v>101</v>
      </c>
      <c r="H1076" s="20" t="s">
        <v>133</v>
      </c>
      <c r="I1076" s="20" t="s">
        <v>134</v>
      </c>
      <c r="J1076" s="20" t="s">
        <v>135</v>
      </c>
      <c r="K1076" s="20" t="s">
        <v>136</v>
      </c>
      <c r="L1076" s="20" t="s">
        <v>137</v>
      </c>
      <c r="M1076" s="20" t="s">
        <v>165</v>
      </c>
      <c r="N1076" s="20" t="s">
        <v>139</v>
      </c>
      <c r="O1076" s="20" t="s">
        <v>140</v>
      </c>
      <c r="P1076" s="20" t="s">
        <v>132</v>
      </c>
      <c r="Q1076" s="20" t="s">
        <v>91</v>
      </c>
      <c r="R1076" s="20" t="s">
        <v>141</v>
      </c>
      <c r="S1076" s="20" t="s">
        <v>166</v>
      </c>
      <c r="T1076" s="68">
        <v>0</v>
      </c>
    </row>
    <row r="1077" spans="1:20" x14ac:dyDescent="0.25">
      <c r="A1077" s="21">
        <v>46216.426438310184</v>
      </c>
      <c r="B1077" s="20" t="s">
        <v>37</v>
      </c>
      <c r="C1077" s="20" t="s">
        <v>74</v>
      </c>
      <c r="D1077" s="20" t="s">
        <v>131</v>
      </c>
      <c r="E1077" s="68">
        <v>0</v>
      </c>
      <c r="F1077" s="20" t="s">
        <v>155</v>
      </c>
      <c r="G1077" s="20" t="s">
        <v>101</v>
      </c>
      <c r="H1077" s="20" t="s">
        <v>133</v>
      </c>
      <c r="I1077" s="20" t="s">
        <v>134</v>
      </c>
      <c r="J1077" s="20" t="s">
        <v>135</v>
      </c>
      <c r="K1077" s="20" t="s">
        <v>136</v>
      </c>
      <c r="L1077" s="20" t="s">
        <v>137</v>
      </c>
      <c r="M1077" s="20" t="s">
        <v>165</v>
      </c>
      <c r="N1077" s="20" t="s">
        <v>139</v>
      </c>
      <c r="O1077" s="20" t="s">
        <v>140</v>
      </c>
      <c r="P1077" s="20" t="s">
        <v>132</v>
      </c>
      <c r="Q1077" s="20" t="s">
        <v>93</v>
      </c>
      <c r="R1077" s="20" t="s">
        <v>141</v>
      </c>
      <c r="S1077" s="20" t="s">
        <v>166</v>
      </c>
      <c r="T1077" s="68">
        <v>0</v>
      </c>
    </row>
    <row r="1078" spans="1:20" x14ac:dyDescent="0.25">
      <c r="A1078" s="21">
        <v>46216.426438310184</v>
      </c>
      <c r="B1078" s="20" t="s">
        <v>37</v>
      </c>
      <c r="C1078" s="20" t="s">
        <v>74</v>
      </c>
      <c r="D1078" s="20" t="s">
        <v>131</v>
      </c>
      <c r="E1078" s="68">
        <v>0</v>
      </c>
      <c r="F1078" s="20" t="s">
        <v>155</v>
      </c>
      <c r="G1078" s="20" t="s">
        <v>101</v>
      </c>
      <c r="H1078" s="20" t="s">
        <v>133</v>
      </c>
      <c r="I1078" s="20" t="s">
        <v>134</v>
      </c>
      <c r="J1078" s="20" t="s">
        <v>135</v>
      </c>
      <c r="K1078" s="20" t="s">
        <v>136</v>
      </c>
      <c r="L1078" s="20" t="s">
        <v>137</v>
      </c>
      <c r="M1078" s="20" t="s">
        <v>165</v>
      </c>
      <c r="N1078" s="20" t="s">
        <v>139</v>
      </c>
      <c r="O1078" s="20" t="s">
        <v>140</v>
      </c>
      <c r="P1078" s="20" t="s">
        <v>132</v>
      </c>
      <c r="Q1078" s="20" t="s">
        <v>101</v>
      </c>
      <c r="R1078" s="20" t="s">
        <v>141</v>
      </c>
      <c r="S1078" s="20" t="s">
        <v>166</v>
      </c>
      <c r="T1078" s="68">
        <v>0</v>
      </c>
    </row>
    <row r="1079" spans="1:20" x14ac:dyDescent="0.25">
      <c r="A1079" s="21">
        <v>46216.426438310184</v>
      </c>
      <c r="B1079" s="20" t="s">
        <v>37</v>
      </c>
      <c r="C1079" s="20" t="s">
        <v>74</v>
      </c>
      <c r="D1079" s="20" t="s">
        <v>131</v>
      </c>
      <c r="E1079" s="68">
        <v>0</v>
      </c>
      <c r="F1079" s="20" t="s">
        <v>155</v>
      </c>
      <c r="G1079" s="20" t="s">
        <v>101</v>
      </c>
      <c r="H1079" s="20" t="s">
        <v>133</v>
      </c>
      <c r="I1079" s="20" t="s">
        <v>134</v>
      </c>
      <c r="J1079" s="20" t="s">
        <v>135</v>
      </c>
      <c r="K1079" s="20" t="s">
        <v>136</v>
      </c>
      <c r="L1079" s="20" t="s">
        <v>137</v>
      </c>
      <c r="M1079" s="20" t="s">
        <v>165</v>
      </c>
      <c r="N1079" s="20" t="s">
        <v>139</v>
      </c>
      <c r="O1079" s="20" t="s">
        <v>140</v>
      </c>
      <c r="P1079" s="20" t="s">
        <v>132</v>
      </c>
      <c r="Q1079" s="20" t="s">
        <v>95</v>
      </c>
      <c r="R1079" s="20" t="s">
        <v>141</v>
      </c>
      <c r="S1079" s="20" t="s">
        <v>166</v>
      </c>
      <c r="T1079" s="68">
        <v>0</v>
      </c>
    </row>
    <row r="1080" spans="1:20" x14ac:dyDescent="0.25">
      <c r="A1080" s="21">
        <v>46216.426438310184</v>
      </c>
      <c r="B1080" s="20" t="s">
        <v>37</v>
      </c>
      <c r="C1080" s="20" t="s">
        <v>74</v>
      </c>
      <c r="D1080" s="20" t="s">
        <v>131</v>
      </c>
      <c r="E1080" s="68">
        <v>0</v>
      </c>
      <c r="F1080" s="20" t="s">
        <v>155</v>
      </c>
      <c r="G1080" s="20" t="s">
        <v>101</v>
      </c>
      <c r="H1080" s="20" t="s">
        <v>133</v>
      </c>
      <c r="I1080" s="20" t="s">
        <v>134</v>
      </c>
      <c r="J1080" s="20" t="s">
        <v>135</v>
      </c>
      <c r="K1080" s="20" t="s">
        <v>136</v>
      </c>
      <c r="L1080" s="20" t="s">
        <v>137</v>
      </c>
      <c r="M1080" s="20" t="s">
        <v>165</v>
      </c>
      <c r="N1080" s="20" t="s">
        <v>139</v>
      </c>
      <c r="O1080" s="20" t="s">
        <v>140</v>
      </c>
      <c r="P1080" s="20" t="s">
        <v>132</v>
      </c>
      <c r="Q1080" s="20" t="s">
        <v>97</v>
      </c>
      <c r="R1080" s="20" t="s">
        <v>141</v>
      </c>
      <c r="S1080" s="20" t="s">
        <v>166</v>
      </c>
      <c r="T1080" s="68">
        <v>0</v>
      </c>
    </row>
    <row r="1081" spans="1:20" x14ac:dyDescent="0.25">
      <c r="A1081" s="21">
        <v>46216.426438310184</v>
      </c>
      <c r="B1081" s="20" t="s">
        <v>37</v>
      </c>
      <c r="C1081" s="20" t="s">
        <v>74</v>
      </c>
      <c r="D1081" s="20" t="s">
        <v>131</v>
      </c>
      <c r="E1081" s="68">
        <v>0</v>
      </c>
      <c r="F1081" s="20" t="s">
        <v>155</v>
      </c>
      <c r="G1081" s="20" t="s">
        <v>101</v>
      </c>
      <c r="H1081" s="20" t="s">
        <v>133</v>
      </c>
      <c r="I1081" s="20" t="s">
        <v>134</v>
      </c>
      <c r="J1081" s="20" t="s">
        <v>135</v>
      </c>
      <c r="K1081" s="20" t="s">
        <v>136</v>
      </c>
      <c r="L1081" s="20" t="s">
        <v>137</v>
      </c>
      <c r="M1081" s="20" t="s">
        <v>165</v>
      </c>
      <c r="N1081" s="20" t="s">
        <v>139</v>
      </c>
      <c r="O1081" s="20" t="s">
        <v>140</v>
      </c>
      <c r="P1081" s="20" t="s">
        <v>132</v>
      </c>
      <c r="Q1081" s="20" t="s">
        <v>99</v>
      </c>
      <c r="R1081" s="20" t="s">
        <v>141</v>
      </c>
      <c r="S1081" s="20" t="s">
        <v>166</v>
      </c>
      <c r="T1081" s="68">
        <v>0</v>
      </c>
    </row>
    <row r="1082" spans="1:20" x14ac:dyDescent="0.25">
      <c r="A1082" s="21">
        <v>46216.426438310184</v>
      </c>
      <c r="B1082" s="20" t="s">
        <v>37</v>
      </c>
      <c r="C1082" s="20" t="s">
        <v>74</v>
      </c>
      <c r="D1082" s="20" t="s">
        <v>131</v>
      </c>
      <c r="E1082" s="68">
        <v>0</v>
      </c>
      <c r="F1082" s="20" t="s">
        <v>156</v>
      </c>
      <c r="G1082" s="20" t="s">
        <v>101</v>
      </c>
      <c r="H1082" s="20" t="s">
        <v>133</v>
      </c>
      <c r="I1082" s="20" t="s">
        <v>134</v>
      </c>
      <c r="J1082" s="20" t="s">
        <v>135</v>
      </c>
      <c r="K1082" s="20" t="s">
        <v>136</v>
      </c>
      <c r="L1082" s="20" t="s">
        <v>137</v>
      </c>
      <c r="M1082" s="20" t="s">
        <v>165</v>
      </c>
      <c r="N1082" s="20" t="s">
        <v>139</v>
      </c>
      <c r="O1082" s="20" t="s">
        <v>140</v>
      </c>
      <c r="P1082" s="20" t="s">
        <v>132</v>
      </c>
      <c r="Q1082" s="20" t="s">
        <v>89</v>
      </c>
      <c r="R1082" s="20" t="s">
        <v>141</v>
      </c>
      <c r="S1082" s="20" t="s">
        <v>166</v>
      </c>
      <c r="T1082" s="68">
        <v>0</v>
      </c>
    </row>
    <row r="1083" spans="1:20" x14ac:dyDescent="0.25">
      <c r="A1083" s="21">
        <v>46216.426438310184</v>
      </c>
      <c r="B1083" s="20" t="s">
        <v>37</v>
      </c>
      <c r="C1083" s="20" t="s">
        <v>74</v>
      </c>
      <c r="D1083" s="20" t="s">
        <v>131</v>
      </c>
      <c r="E1083" s="68">
        <v>0</v>
      </c>
      <c r="F1083" s="20" t="s">
        <v>156</v>
      </c>
      <c r="G1083" s="20" t="s">
        <v>101</v>
      </c>
      <c r="H1083" s="20" t="s">
        <v>133</v>
      </c>
      <c r="I1083" s="20" t="s">
        <v>134</v>
      </c>
      <c r="J1083" s="20" t="s">
        <v>135</v>
      </c>
      <c r="K1083" s="20" t="s">
        <v>136</v>
      </c>
      <c r="L1083" s="20" t="s">
        <v>137</v>
      </c>
      <c r="M1083" s="20" t="s">
        <v>165</v>
      </c>
      <c r="N1083" s="20" t="s">
        <v>139</v>
      </c>
      <c r="O1083" s="20" t="s">
        <v>140</v>
      </c>
      <c r="P1083" s="20" t="s">
        <v>132</v>
      </c>
      <c r="Q1083" s="20" t="s">
        <v>91</v>
      </c>
      <c r="R1083" s="20" t="s">
        <v>141</v>
      </c>
      <c r="S1083" s="20" t="s">
        <v>166</v>
      </c>
      <c r="T1083" s="68">
        <v>0</v>
      </c>
    </row>
    <row r="1084" spans="1:20" x14ac:dyDescent="0.25">
      <c r="A1084" s="21">
        <v>46216.426438310184</v>
      </c>
      <c r="B1084" s="20" t="s">
        <v>37</v>
      </c>
      <c r="C1084" s="20" t="s">
        <v>74</v>
      </c>
      <c r="D1084" s="20" t="s">
        <v>131</v>
      </c>
      <c r="E1084" s="68">
        <v>0</v>
      </c>
      <c r="F1084" s="20" t="s">
        <v>156</v>
      </c>
      <c r="G1084" s="20" t="s">
        <v>101</v>
      </c>
      <c r="H1084" s="20" t="s">
        <v>133</v>
      </c>
      <c r="I1084" s="20" t="s">
        <v>134</v>
      </c>
      <c r="J1084" s="20" t="s">
        <v>135</v>
      </c>
      <c r="K1084" s="20" t="s">
        <v>136</v>
      </c>
      <c r="L1084" s="20" t="s">
        <v>137</v>
      </c>
      <c r="M1084" s="20" t="s">
        <v>165</v>
      </c>
      <c r="N1084" s="20" t="s">
        <v>139</v>
      </c>
      <c r="O1084" s="20" t="s">
        <v>140</v>
      </c>
      <c r="P1084" s="20" t="s">
        <v>132</v>
      </c>
      <c r="Q1084" s="20" t="s">
        <v>93</v>
      </c>
      <c r="R1084" s="20" t="s">
        <v>141</v>
      </c>
      <c r="S1084" s="20" t="s">
        <v>166</v>
      </c>
      <c r="T1084" s="68">
        <v>0</v>
      </c>
    </row>
    <row r="1085" spans="1:20" x14ac:dyDescent="0.25">
      <c r="A1085" s="21">
        <v>46216.426438310184</v>
      </c>
      <c r="B1085" s="20" t="s">
        <v>37</v>
      </c>
      <c r="C1085" s="20" t="s">
        <v>74</v>
      </c>
      <c r="D1085" s="20" t="s">
        <v>131</v>
      </c>
      <c r="E1085" s="68">
        <v>0</v>
      </c>
      <c r="F1085" s="20" t="s">
        <v>156</v>
      </c>
      <c r="G1085" s="20" t="s">
        <v>101</v>
      </c>
      <c r="H1085" s="20" t="s">
        <v>133</v>
      </c>
      <c r="I1085" s="20" t="s">
        <v>134</v>
      </c>
      <c r="J1085" s="20" t="s">
        <v>135</v>
      </c>
      <c r="K1085" s="20" t="s">
        <v>136</v>
      </c>
      <c r="L1085" s="20" t="s">
        <v>137</v>
      </c>
      <c r="M1085" s="20" t="s">
        <v>165</v>
      </c>
      <c r="N1085" s="20" t="s">
        <v>139</v>
      </c>
      <c r="O1085" s="20" t="s">
        <v>140</v>
      </c>
      <c r="P1085" s="20" t="s">
        <v>132</v>
      </c>
      <c r="Q1085" s="20" t="s">
        <v>101</v>
      </c>
      <c r="R1085" s="20" t="s">
        <v>141</v>
      </c>
      <c r="S1085" s="20" t="s">
        <v>166</v>
      </c>
      <c r="T1085" s="68">
        <v>0</v>
      </c>
    </row>
    <row r="1086" spans="1:20" x14ac:dyDescent="0.25">
      <c r="A1086" s="21">
        <v>46216.426438310184</v>
      </c>
      <c r="B1086" s="20" t="s">
        <v>37</v>
      </c>
      <c r="C1086" s="20" t="s">
        <v>74</v>
      </c>
      <c r="D1086" s="20" t="s">
        <v>131</v>
      </c>
      <c r="E1086" s="68">
        <v>0</v>
      </c>
      <c r="F1086" s="20" t="s">
        <v>156</v>
      </c>
      <c r="G1086" s="20" t="s">
        <v>101</v>
      </c>
      <c r="H1086" s="20" t="s">
        <v>133</v>
      </c>
      <c r="I1086" s="20" t="s">
        <v>134</v>
      </c>
      <c r="J1086" s="20" t="s">
        <v>135</v>
      </c>
      <c r="K1086" s="20" t="s">
        <v>136</v>
      </c>
      <c r="L1086" s="20" t="s">
        <v>137</v>
      </c>
      <c r="M1086" s="20" t="s">
        <v>165</v>
      </c>
      <c r="N1086" s="20" t="s">
        <v>139</v>
      </c>
      <c r="O1086" s="20" t="s">
        <v>140</v>
      </c>
      <c r="P1086" s="20" t="s">
        <v>132</v>
      </c>
      <c r="Q1086" s="20" t="s">
        <v>95</v>
      </c>
      <c r="R1086" s="20" t="s">
        <v>141</v>
      </c>
      <c r="S1086" s="20" t="s">
        <v>166</v>
      </c>
      <c r="T1086" s="68">
        <v>0</v>
      </c>
    </row>
    <row r="1087" spans="1:20" x14ac:dyDescent="0.25">
      <c r="A1087" s="21">
        <v>46216.426438310184</v>
      </c>
      <c r="B1087" s="20" t="s">
        <v>37</v>
      </c>
      <c r="C1087" s="20" t="s">
        <v>74</v>
      </c>
      <c r="D1087" s="20" t="s">
        <v>131</v>
      </c>
      <c r="E1087" s="68">
        <v>0</v>
      </c>
      <c r="F1087" s="20" t="s">
        <v>156</v>
      </c>
      <c r="G1087" s="20" t="s">
        <v>101</v>
      </c>
      <c r="H1087" s="20" t="s">
        <v>133</v>
      </c>
      <c r="I1087" s="20" t="s">
        <v>134</v>
      </c>
      <c r="J1087" s="20" t="s">
        <v>135</v>
      </c>
      <c r="K1087" s="20" t="s">
        <v>136</v>
      </c>
      <c r="L1087" s="20" t="s">
        <v>137</v>
      </c>
      <c r="M1087" s="20" t="s">
        <v>165</v>
      </c>
      <c r="N1087" s="20" t="s">
        <v>139</v>
      </c>
      <c r="O1087" s="20" t="s">
        <v>140</v>
      </c>
      <c r="P1087" s="20" t="s">
        <v>132</v>
      </c>
      <c r="Q1087" s="20" t="s">
        <v>97</v>
      </c>
      <c r="R1087" s="20" t="s">
        <v>141</v>
      </c>
      <c r="S1087" s="20" t="s">
        <v>166</v>
      </c>
      <c r="T1087" s="68">
        <v>0</v>
      </c>
    </row>
    <row r="1088" spans="1:20" x14ac:dyDescent="0.25">
      <c r="A1088" s="21">
        <v>46216.426438310184</v>
      </c>
      <c r="B1088" s="20" t="s">
        <v>37</v>
      </c>
      <c r="C1088" s="20" t="s">
        <v>74</v>
      </c>
      <c r="D1088" s="20" t="s">
        <v>131</v>
      </c>
      <c r="E1088" s="68">
        <v>0</v>
      </c>
      <c r="F1088" s="20" t="s">
        <v>156</v>
      </c>
      <c r="G1088" s="20" t="s">
        <v>101</v>
      </c>
      <c r="H1088" s="20" t="s">
        <v>133</v>
      </c>
      <c r="I1088" s="20" t="s">
        <v>134</v>
      </c>
      <c r="J1088" s="20" t="s">
        <v>135</v>
      </c>
      <c r="K1088" s="20" t="s">
        <v>136</v>
      </c>
      <c r="L1088" s="20" t="s">
        <v>137</v>
      </c>
      <c r="M1088" s="20" t="s">
        <v>165</v>
      </c>
      <c r="N1088" s="20" t="s">
        <v>139</v>
      </c>
      <c r="O1088" s="20" t="s">
        <v>140</v>
      </c>
      <c r="P1088" s="20" t="s">
        <v>132</v>
      </c>
      <c r="Q1088" s="20" t="s">
        <v>99</v>
      </c>
      <c r="R1088" s="20" t="s">
        <v>141</v>
      </c>
      <c r="S1088" s="20" t="s">
        <v>166</v>
      </c>
      <c r="T1088" s="68">
        <v>0</v>
      </c>
    </row>
    <row r="1089" spans="1:20" x14ac:dyDescent="0.25">
      <c r="A1089" s="21">
        <v>46216.426438310184</v>
      </c>
      <c r="B1089" s="20" t="s">
        <v>37</v>
      </c>
      <c r="C1089" s="20" t="s">
        <v>76</v>
      </c>
      <c r="D1089" s="20" t="s">
        <v>157</v>
      </c>
      <c r="E1089" s="68">
        <v>0</v>
      </c>
      <c r="F1089" s="20" t="s">
        <v>132</v>
      </c>
      <c r="G1089" s="20" t="s">
        <v>101</v>
      </c>
      <c r="H1089" s="20" t="s">
        <v>133</v>
      </c>
      <c r="I1089" s="20" t="s">
        <v>134</v>
      </c>
      <c r="J1089" s="20" t="s">
        <v>135</v>
      </c>
      <c r="K1089" s="20" t="s">
        <v>136</v>
      </c>
      <c r="L1089" s="20" t="s">
        <v>137</v>
      </c>
      <c r="M1089" s="20" t="s">
        <v>165</v>
      </c>
      <c r="N1089" s="20" t="s">
        <v>139</v>
      </c>
      <c r="O1089" s="20" t="s">
        <v>140</v>
      </c>
      <c r="P1089" s="20" t="s">
        <v>132</v>
      </c>
      <c r="Q1089" s="20" t="s">
        <v>89</v>
      </c>
      <c r="R1089" s="20" t="s">
        <v>141</v>
      </c>
      <c r="S1089" s="20" t="s">
        <v>166</v>
      </c>
      <c r="T1089" s="68">
        <v>0</v>
      </c>
    </row>
    <row r="1090" spans="1:20" x14ac:dyDescent="0.25">
      <c r="A1090" s="21">
        <v>46216.426438310184</v>
      </c>
      <c r="B1090" s="20" t="s">
        <v>37</v>
      </c>
      <c r="C1090" s="20" t="s">
        <v>76</v>
      </c>
      <c r="D1090" s="20" t="s">
        <v>157</v>
      </c>
      <c r="E1090" s="68">
        <v>0</v>
      </c>
      <c r="F1090" s="20" t="s">
        <v>132</v>
      </c>
      <c r="G1090" s="20" t="s">
        <v>101</v>
      </c>
      <c r="H1090" s="20" t="s">
        <v>133</v>
      </c>
      <c r="I1090" s="20" t="s">
        <v>134</v>
      </c>
      <c r="J1090" s="20" t="s">
        <v>135</v>
      </c>
      <c r="K1090" s="20" t="s">
        <v>136</v>
      </c>
      <c r="L1090" s="20" t="s">
        <v>137</v>
      </c>
      <c r="M1090" s="20" t="s">
        <v>165</v>
      </c>
      <c r="N1090" s="20" t="s">
        <v>139</v>
      </c>
      <c r="O1090" s="20" t="s">
        <v>140</v>
      </c>
      <c r="P1090" s="20" t="s">
        <v>132</v>
      </c>
      <c r="Q1090" s="20" t="s">
        <v>91</v>
      </c>
      <c r="R1090" s="20" t="s">
        <v>141</v>
      </c>
      <c r="S1090" s="20" t="s">
        <v>166</v>
      </c>
      <c r="T1090" s="68">
        <v>0</v>
      </c>
    </row>
    <row r="1091" spans="1:20" x14ac:dyDescent="0.25">
      <c r="A1091" s="21">
        <v>46216.426438310184</v>
      </c>
      <c r="B1091" s="20" t="s">
        <v>37</v>
      </c>
      <c r="C1091" s="20" t="s">
        <v>76</v>
      </c>
      <c r="D1091" s="20" t="s">
        <v>157</v>
      </c>
      <c r="E1091" s="68">
        <v>0</v>
      </c>
      <c r="F1091" s="20" t="s">
        <v>132</v>
      </c>
      <c r="G1091" s="20" t="s">
        <v>101</v>
      </c>
      <c r="H1091" s="20" t="s">
        <v>133</v>
      </c>
      <c r="I1091" s="20" t="s">
        <v>134</v>
      </c>
      <c r="J1091" s="20" t="s">
        <v>135</v>
      </c>
      <c r="K1091" s="20" t="s">
        <v>136</v>
      </c>
      <c r="L1091" s="20" t="s">
        <v>137</v>
      </c>
      <c r="M1091" s="20" t="s">
        <v>165</v>
      </c>
      <c r="N1091" s="20" t="s">
        <v>139</v>
      </c>
      <c r="O1091" s="20" t="s">
        <v>140</v>
      </c>
      <c r="P1091" s="20" t="s">
        <v>132</v>
      </c>
      <c r="Q1091" s="20" t="s">
        <v>93</v>
      </c>
      <c r="R1091" s="20" t="s">
        <v>141</v>
      </c>
      <c r="S1091" s="20" t="s">
        <v>166</v>
      </c>
      <c r="T1091" s="68">
        <v>0</v>
      </c>
    </row>
    <row r="1092" spans="1:20" x14ac:dyDescent="0.25">
      <c r="A1092" s="21">
        <v>46216.426438310184</v>
      </c>
      <c r="B1092" s="20" t="s">
        <v>37</v>
      </c>
      <c r="C1092" s="20" t="s">
        <v>76</v>
      </c>
      <c r="D1092" s="20" t="s">
        <v>157</v>
      </c>
      <c r="E1092" s="68">
        <v>0</v>
      </c>
      <c r="F1092" s="20" t="s">
        <v>132</v>
      </c>
      <c r="G1092" s="20" t="s">
        <v>101</v>
      </c>
      <c r="H1092" s="20" t="s">
        <v>133</v>
      </c>
      <c r="I1092" s="20" t="s">
        <v>134</v>
      </c>
      <c r="J1092" s="20" t="s">
        <v>135</v>
      </c>
      <c r="K1092" s="20" t="s">
        <v>136</v>
      </c>
      <c r="L1092" s="20" t="s">
        <v>137</v>
      </c>
      <c r="M1092" s="20" t="s">
        <v>165</v>
      </c>
      <c r="N1092" s="20" t="s">
        <v>139</v>
      </c>
      <c r="O1092" s="20" t="s">
        <v>140</v>
      </c>
      <c r="P1092" s="20" t="s">
        <v>132</v>
      </c>
      <c r="Q1092" s="20" t="s">
        <v>101</v>
      </c>
      <c r="R1092" s="20" t="s">
        <v>141</v>
      </c>
      <c r="S1092" s="20" t="s">
        <v>166</v>
      </c>
      <c r="T1092" s="68">
        <v>0</v>
      </c>
    </row>
    <row r="1093" spans="1:20" x14ac:dyDescent="0.25">
      <c r="A1093" s="21">
        <v>46216.426438310184</v>
      </c>
      <c r="B1093" s="20" t="s">
        <v>37</v>
      </c>
      <c r="C1093" s="20" t="s">
        <v>76</v>
      </c>
      <c r="D1093" s="20" t="s">
        <v>157</v>
      </c>
      <c r="E1093" s="68">
        <v>0</v>
      </c>
      <c r="F1093" s="20" t="s">
        <v>132</v>
      </c>
      <c r="G1093" s="20" t="s">
        <v>101</v>
      </c>
      <c r="H1093" s="20" t="s">
        <v>133</v>
      </c>
      <c r="I1093" s="20" t="s">
        <v>134</v>
      </c>
      <c r="J1093" s="20" t="s">
        <v>135</v>
      </c>
      <c r="K1093" s="20" t="s">
        <v>136</v>
      </c>
      <c r="L1093" s="20" t="s">
        <v>137</v>
      </c>
      <c r="M1093" s="20" t="s">
        <v>165</v>
      </c>
      <c r="N1093" s="20" t="s">
        <v>139</v>
      </c>
      <c r="O1093" s="20" t="s">
        <v>140</v>
      </c>
      <c r="P1093" s="20" t="s">
        <v>132</v>
      </c>
      <c r="Q1093" s="20" t="s">
        <v>95</v>
      </c>
      <c r="R1093" s="20" t="s">
        <v>141</v>
      </c>
      <c r="S1093" s="20" t="s">
        <v>166</v>
      </c>
      <c r="T1093" s="68">
        <v>0</v>
      </c>
    </row>
    <row r="1094" spans="1:20" x14ac:dyDescent="0.25">
      <c r="A1094" s="21">
        <v>46216.426438310184</v>
      </c>
      <c r="B1094" s="20" t="s">
        <v>37</v>
      </c>
      <c r="C1094" s="20" t="s">
        <v>76</v>
      </c>
      <c r="D1094" s="20" t="s">
        <v>157</v>
      </c>
      <c r="E1094" s="68">
        <v>0</v>
      </c>
      <c r="F1094" s="20" t="s">
        <v>132</v>
      </c>
      <c r="G1094" s="20" t="s">
        <v>101</v>
      </c>
      <c r="H1094" s="20" t="s">
        <v>133</v>
      </c>
      <c r="I1094" s="20" t="s">
        <v>134</v>
      </c>
      <c r="J1094" s="20" t="s">
        <v>135</v>
      </c>
      <c r="K1094" s="20" t="s">
        <v>136</v>
      </c>
      <c r="L1094" s="20" t="s">
        <v>137</v>
      </c>
      <c r="M1094" s="20" t="s">
        <v>165</v>
      </c>
      <c r="N1094" s="20" t="s">
        <v>139</v>
      </c>
      <c r="O1094" s="20" t="s">
        <v>140</v>
      </c>
      <c r="P1094" s="20" t="s">
        <v>132</v>
      </c>
      <c r="Q1094" s="20" t="s">
        <v>97</v>
      </c>
      <c r="R1094" s="20" t="s">
        <v>141</v>
      </c>
      <c r="S1094" s="20" t="s">
        <v>166</v>
      </c>
      <c r="T1094" s="68">
        <v>0</v>
      </c>
    </row>
    <row r="1095" spans="1:20" x14ac:dyDescent="0.25">
      <c r="A1095" s="21">
        <v>46216.426438310184</v>
      </c>
      <c r="B1095" s="20" t="s">
        <v>37</v>
      </c>
      <c r="C1095" s="20" t="s">
        <v>76</v>
      </c>
      <c r="D1095" s="20" t="s">
        <v>157</v>
      </c>
      <c r="E1095" s="68">
        <v>0</v>
      </c>
      <c r="F1095" s="20" t="s">
        <v>132</v>
      </c>
      <c r="G1095" s="20" t="s">
        <v>101</v>
      </c>
      <c r="H1095" s="20" t="s">
        <v>133</v>
      </c>
      <c r="I1095" s="20" t="s">
        <v>134</v>
      </c>
      <c r="J1095" s="20" t="s">
        <v>135</v>
      </c>
      <c r="K1095" s="20" t="s">
        <v>136</v>
      </c>
      <c r="L1095" s="20" t="s">
        <v>137</v>
      </c>
      <c r="M1095" s="20" t="s">
        <v>165</v>
      </c>
      <c r="N1095" s="20" t="s">
        <v>139</v>
      </c>
      <c r="O1095" s="20" t="s">
        <v>140</v>
      </c>
      <c r="P1095" s="20" t="s">
        <v>132</v>
      </c>
      <c r="Q1095" s="20" t="s">
        <v>99</v>
      </c>
      <c r="R1095" s="20" t="s">
        <v>141</v>
      </c>
      <c r="S1095" s="20" t="s">
        <v>166</v>
      </c>
      <c r="T1095" s="68">
        <v>0</v>
      </c>
    </row>
    <row r="1096" spans="1:20" x14ac:dyDescent="0.25">
      <c r="A1096" s="21">
        <v>46216.426438310184</v>
      </c>
      <c r="B1096" s="20" t="s">
        <v>37</v>
      </c>
      <c r="C1096" s="20" t="s">
        <v>76</v>
      </c>
      <c r="D1096" s="20" t="s">
        <v>157</v>
      </c>
      <c r="E1096" s="68">
        <v>0</v>
      </c>
      <c r="F1096" s="20" t="s">
        <v>143</v>
      </c>
      <c r="G1096" s="20" t="s">
        <v>101</v>
      </c>
      <c r="H1096" s="20" t="s">
        <v>133</v>
      </c>
      <c r="I1096" s="20" t="s">
        <v>134</v>
      </c>
      <c r="J1096" s="20" t="s">
        <v>135</v>
      </c>
      <c r="K1096" s="20" t="s">
        <v>136</v>
      </c>
      <c r="L1096" s="20" t="s">
        <v>137</v>
      </c>
      <c r="M1096" s="20" t="s">
        <v>165</v>
      </c>
      <c r="N1096" s="20" t="s">
        <v>139</v>
      </c>
      <c r="O1096" s="20" t="s">
        <v>140</v>
      </c>
      <c r="P1096" s="20" t="s">
        <v>132</v>
      </c>
      <c r="Q1096" s="20" t="s">
        <v>89</v>
      </c>
      <c r="R1096" s="20" t="s">
        <v>141</v>
      </c>
      <c r="S1096" s="20" t="s">
        <v>166</v>
      </c>
      <c r="T1096" s="68">
        <v>0</v>
      </c>
    </row>
    <row r="1097" spans="1:20" x14ac:dyDescent="0.25">
      <c r="A1097" s="21">
        <v>46216.426438310184</v>
      </c>
      <c r="B1097" s="20" t="s">
        <v>37</v>
      </c>
      <c r="C1097" s="20" t="s">
        <v>76</v>
      </c>
      <c r="D1097" s="20" t="s">
        <v>157</v>
      </c>
      <c r="E1097" s="68">
        <v>0</v>
      </c>
      <c r="F1097" s="20" t="s">
        <v>143</v>
      </c>
      <c r="G1097" s="20" t="s">
        <v>101</v>
      </c>
      <c r="H1097" s="20" t="s">
        <v>133</v>
      </c>
      <c r="I1097" s="20" t="s">
        <v>134</v>
      </c>
      <c r="J1097" s="20" t="s">
        <v>135</v>
      </c>
      <c r="K1097" s="20" t="s">
        <v>136</v>
      </c>
      <c r="L1097" s="20" t="s">
        <v>137</v>
      </c>
      <c r="M1097" s="20" t="s">
        <v>165</v>
      </c>
      <c r="N1097" s="20" t="s">
        <v>139</v>
      </c>
      <c r="O1097" s="20" t="s">
        <v>140</v>
      </c>
      <c r="P1097" s="20" t="s">
        <v>132</v>
      </c>
      <c r="Q1097" s="20" t="s">
        <v>91</v>
      </c>
      <c r="R1097" s="20" t="s">
        <v>141</v>
      </c>
      <c r="S1097" s="20" t="s">
        <v>166</v>
      </c>
      <c r="T1097" s="68">
        <v>0</v>
      </c>
    </row>
    <row r="1098" spans="1:20" x14ac:dyDescent="0.25">
      <c r="A1098" s="21">
        <v>46216.426438310184</v>
      </c>
      <c r="B1098" s="20" t="s">
        <v>37</v>
      </c>
      <c r="C1098" s="20" t="s">
        <v>76</v>
      </c>
      <c r="D1098" s="20" t="s">
        <v>157</v>
      </c>
      <c r="E1098" s="68">
        <v>0</v>
      </c>
      <c r="F1098" s="20" t="s">
        <v>143</v>
      </c>
      <c r="G1098" s="20" t="s">
        <v>101</v>
      </c>
      <c r="H1098" s="20" t="s">
        <v>133</v>
      </c>
      <c r="I1098" s="20" t="s">
        <v>134</v>
      </c>
      <c r="J1098" s="20" t="s">
        <v>135</v>
      </c>
      <c r="K1098" s="20" t="s">
        <v>136</v>
      </c>
      <c r="L1098" s="20" t="s">
        <v>137</v>
      </c>
      <c r="M1098" s="20" t="s">
        <v>165</v>
      </c>
      <c r="N1098" s="20" t="s">
        <v>139</v>
      </c>
      <c r="O1098" s="20" t="s">
        <v>140</v>
      </c>
      <c r="P1098" s="20" t="s">
        <v>132</v>
      </c>
      <c r="Q1098" s="20" t="s">
        <v>93</v>
      </c>
      <c r="R1098" s="20" t="s">
        <v>141</v>
      </c>
      <c r="S1098" s="20" t="s">
        <v>166</v>
      </c>
      <c r="T1098" s="68">
        <v>0</v>
      </c>
    </row>
    <row r="1099" spans="1:20" x14ac:dyDescent="0.25">
      <c r="A1099" s="21">
        <v>46216.426438310184</v>
      </c>
      <c r="B1099" s="20" t="s">
        <v>37</v>
      </c>
      <c r="C1099" s="20" t="s">
        <v>76</v>
      </c>
      <c r="D1099" s="20" t="s">
        <v>157</v>
      </c>
      <c r="E1099" s="68">
        <v>0</v>
      </c>
      <c r="F1099" s="20" t="s">
        <v>143</v>
      </c>
      <c r="G1099" s="20" t="s">
        <v>101</v>
      </c>
      <c r="H1099" s="20" t="s">
        <v>133</v>
      </c>
      <c r="I1099" s="20" t="s">
        <v>134</v>
      </c>
      <c r="J1099" s="20" t="s">
        <v>135</v>
      </c>
      <c r="K1099" s="20" t="s">
        <v>136</v>
      </c>
      <c r="L1099" s="20" t="s">
        <v>137</v>
      </c>
      <c r="M1099" s="20" t="s">
        <v>165</v>
      </c>
      <c r="N1099" s="20" t="s">
        <v>139</v>
      </c>
      <c r="O1099" s="20" t="s">
        <v>140</v>
      </c>
      <c r="P1099" s="20" t="s">
        <v>132</v>
      </c>
      <c r="Q1099" s="20" t="s">
        <v>101</v>
      </c>
      <c r="R1099" s="20" t="s">
        <v>141</v>
      </c>
      <c r="S1099" s="20" t="s">
        <v>166</v>
      </c>
      <c r="T1099" s="68">
        <v>0</v>
      </c>
    </row>
    <row r="1100" spans="1:20" x14ac:dyDescent="0.25">
      <c r="A1100" s="21">
        <v>46216.426438310184</v>
      </c>
      <c r="B1100" s="20" t="s">
        <v>37</v>
      </c>
      <c r="C1100" s="20" t="s">
        <v>76</v>
      </c>
      <c r="D1100" s="20" t="s">
        <v>157</v>
      </c>
      <c r="E1100" s="68">
        <v>0</v>
      </c>
      <c r="F1100" s="20" t="s">
        <v>143</v>
      </c>
      <c r="G1100" s="20" t="s">
        <v>101</v>
      </c>
      <c r="H1100" s="20" t="s">
        <v>133</v>
      </c>
      <c r="I1100" s="20" t="s">
        <v>134</v>
      </c>
      <c r="J1100" s="20" t="s">
        <v>135</v>
      </c>
      <c r="K1100" s="20" t="s">
        <v>136</v>
      </c>
      <c r="L1100" s="20" t="s">
        <v>137</v>
      </c>
      <c r="M1100" s="20" t="s">
        <v>165</v>
      </c>
      <c r="N1100" s="20" t="s">
        <v>139</v>
      </c>
      <c r="O1100" s="20" t="s">
        <v>140</v>
      </c>
      <c r="P1100" s="20" t="s">
        <v>132</v>
      </c>
      <c r="Q1100" s="20" t="s">
        <v>95</v>
      </c>
      <c r="R1100" s="20" t="s">
        <v>141</v>
      </c>
      <c r="S1100" s="20" t="s">
        <v>166</v>
      </c>
      <c r="T1100" s="68">
        <v>0</v>
      </c>
    </row>
    <row r="1101" spans="1:20" x14ac:dyDescent="0.25">
      <c r="A1101" s="21">
        <v>46216.426438310184</v>
      </c>
      <c r="B1101" s="20" t="s">
        <v>37</v>
      </c>
      <c r="C1101" s="20" t="s">
        <v>76</v>
      </c>
      <c r="D1101" s="20" t="s">
        <v>157</v>
      </c>
      <c r="E1101" s="68">
        <v>0</v>
      </c>
      <c r="F1101" s="20" t="s">
        <v>143</v>
      </c>
      <c r="G1101" s="20" t="s">
        <v>101</v>
      </c>
      <c r="H1101" s="20" t="s">
        <v>133</v>
      </c>
      <c r="I1101" s="20" t="s">
        <v>134</v>
      </c>
      <c r="J1101" s="20" t="s">
        <v>135</v>
      </c>
      <c r="K1101" s="20" t="s">
        <v>136</v>
      </c>
      <c r="L1101" s="20" t="s">
        <v>137</v>
      </c>
      <c r="M1101" s="20" t="s">
        <v>165</v>
      </c>
      <c r="N1101" s="20" t="s">
        <v>139</v>
      </c>
      <c r="O1101" s="20" t="s">
        <v>140</v>
      </c>
      <c r="P1101" s="20" t="s">
        <v>132</v>
      </c>
      <c r="Q1101" s="20" t="s">
        <v>97</v>
      </c>
      <c r="R1101" s="20" t="s">
        <v>141</v>
      </c>
      <c r="S1101" s="20" t="s">
        <v>166</v>
      </c>
      <c r="T1101" s="68">
        <v>0</v>
      </c>
    </row>
    <row r="1102" spans="1:20" x14ac:dyDescent="0.25">
      <c r="A1102" s="21">
        <v>46216.426438310184</v>
      </c>
      <c r="B1102" s="20" t="s">
        <v>37</v>
      </c>
      <c r="C1102" s="20" t="s">
        <v>76</v>
      </c>
      <c r="D1102" s="20" t="s">
        <v>157</v>
      </c>
      <c r="E1102" s="68">
        <v>0</v>
      </c>
      <c r="F1102" s="20" t="s">
        <v>143</v>
      </c>
      <c r="G1102" s="20" t="s">
        <v>101</v>
      </c>
      <c r="H1102" s="20" t="s">
        <v>133</v>
      </c>
      <c r="I1102" s="20" t="s">
        <v>134</v>
      </c>
      <c r="J1102" s="20" t="s">
        <v>135</v>
      </c>
      <c r="K1102" s="20" t="s">
        <v>136</v>
      </c>
      <c r="L1102" s="20" t="s">
        <v>137</v>
      </c>
      <c r="M1102" s="20" t="s">
        <v>165</v>
      </c>
      <c r="N1102" s="20" t="s">
        <v>139</v>
      </c>
      <c r="O1102" s="20" t="s">
        <v>140</v>
      </c>
      <c r="P1102" s="20" t="s">
        <v>132</v>
      </c>
      <c r="Q1102" s="20" t="s">
        <v>99</v>
      </c>
      <c r="R1102" s="20" t="s">
        <v>141</v>
      </c>
      <c r="S1102" s="20" t="s">
        <v>166</v>
      </c>
      <c r="T1102" s="68">
        <v>0</v>
      </c>
    </row>
    <row r="1103" spans="1:20" x14ac:dyDescent="0.25">
      <c r="A1103" s="21">
        <v>46216.426438310184</v>
      </c>
      <c r="B1103" s="20" t="s">
        <v>37</v>
      </c>
      <c r="C1103" s="20" t="s">
        <v>76</v>
      </c>
      <c r="D1103" s="20" t="s">
        <v>157</v>
      </c>
      <c r="E1103" s="68">
        <v>0</v>
      </c>
      <c r="F1103" s="20" t="s">
        <v>144</v>
      </c>
      <c r="G1103" s="20" t="s">
        <v>101</v>
      </c>
      <c r="H1103" s="20" t="s">
        <v>133</v>
      </c>
      <c r="I1103" s="20" t="s">
        <v>134</v>
      </c>
      <c r="J1103" s="20" t="s">
        <v>135</v>
      </c>
      <c r="K1103" s="20" t="s">
        <v>136</v>
      </c>
      <c r="L1103" s="20" t="s">
        <v>137</v>
      </c>
      <c r="M1103" s="20" t="s">
        <v>165</v>
      </c>
      <c r="N1103" s="20" t="s">
        <v>139</v>
      </c>
      <c r="O1103" s="20" t="s">
        <v>140</v>
      </c>
      <c r="P1103" s="20" t="s">
        <v>132</v>
      </c>
      <c r="Q1103" s="20" t="s">
        <v>89</v>
      </c>
      <c r="R1103" s="20" t="s">
        <v>141</v>
      </c>
      <c r="S1103" s="20" t="s">
        <v>166</v>
      </c>
      <c r="T1103" s="68">
        <v>0</v>
      </c>
    </row>
    <row r="1104" spans="1:20" x14ac:dyDescent="0.25">
      <c r="A1104" s="21">
        <v>46216.426438310184</v>
      </c>
      <c r="B1104" s="20" t="s">
        <v>37</v>
      </c>
      <c r="C1104" s="20" t="s">
        <v>76</v>
      </c>
      <c r="D1104" s="20" t="s">
        <v>157</v>
      </c>
      <c r="E1104" s="68">
        <v>0</v>
      </c>
      <c r="F1104" s="20" t="s">
        <v>144</v>
      </c>
      <c r="G1104" s="20" t="s">
        <v>101</v>
      </c>
      <c r="H1104" s="20" t="s">
        <v>133</v>
      </c>
      <c r="I1104" s="20" t="s">
        <v>134</v>
      </c>
      <c r="J1104" s="20" t="s">
        <v>135</v>
      </c>
      <c r="K1104" s="20" t="s">
        <v>136</v>
      </c>
      <c r="L1104" s="20" t="s">
        <v>137</v>
      </c>
      <c r="M1104" s="20" t="s">
        <v>165</v>
      </c>
      <c r="N1104" s="20" t="s">
        <v>139</v>
      </c>
      <c r="O1104" s="20" t="s">
        <v>140</v>
      </c>
      <c r="P1104" s="20" t="s">
        <v>132</v>
      </c>
      <c r="Q1104" s="20" t="s">
        <v>91</v>
      </c>
      <c r="R1104" s="20" t="s">
        <v>141</v>
      </c>
      <c r="S1104" s="20" t="s">
        <v>166</v>
      </c>
      <c r="T1104" s="68">
        <v>0</v>
      </c>
    </row>
    <row r="1105" spans="1:20" x14ac:dyDescent="0.25">
      <c r="A1105" s="21">
        <v>46216.426438310184</v>
      </c>
      <c r="B1105" s="20" t="s">
        <v>37</v>
      </c>
      <c r="C1105" s="20" t="s">
        <v>76</v>
      </c>
      <c r="D1105" s="20" t="s">
        <v>157</v>
      </c>
      <c r="E1105" s="68">
        <v>0</v>
      </c>
      <c r="F1105" s="20" t="s">
        <v>144</v>
      </c>
      <c r="G1105" s="20" t="s">
        <v>101</v>
      </c>
      <c r="H1105" s="20" t="s">
        <v>133</v>
      </c>
      <c r="I1105" s="20" t="s">
        <v>134</v>
      </c>
      <c r="J1105" s="20" t="s">
        <v>135</v>
      </c>
      <c r="K1105" s="20" t="s">
        <v>136</v>
      </c>
      <c r="L1105" s="20" t="s">
        <v>137</v>
      </c>
      <c r="M1105" s="20" t="s">
        <v>165</v>
      </c>
      <c r="N1105" s="20" t="s">
        <v>139</v>
      </c>
      <c r="O1105" s="20" t="s">
        <v>140</v>
      </c>
      <c r="P1105" s="20" t="s">
        <v>132</v>
      </c>
      <c r="Q1105" s="20" t="s">
        <v>93</v>
      </c>
      <c r="R1105" s="20" t="s">
        <v>141</v>
      </c>
      <c r="S1105" s="20" t="s">
        <v>166</v>
      </c>
      <c r="T1105" s="68">
        <v>0</v>
      </c>
    </row>
    <row r="1106" spans="1:20" x14ac:dyDescent="0.25">
      <c r="A1106" s="21">
        <v>46216.426438310184</v>
      </c>
      <c r="B1106" s="20" t="s">
        <v>37</v>
      </c>
      <c r="C1106" s="20" t="s">
        <v>76</v>
      </c>
      <c r="D1106" s="20" t="s">
        <v>157</v>
      </c>
      <c r="E1106" s="68">
        <v>0</v>
      </c>
      <c r="F1106" s="20" t="s">
        <v>144</v>
      </c>
      <c r="G1106" s="20" t="s">
        <v>101</v>
      </c>
      <c r="H1106" s="20" t="s">
        <v>133</v>
      </c>
      <c r="I1106" s="20" t="s">
        <v>134</v>
      </c>
      <c r="J1106" s="20" t="s">
        <v>135</v>
      </c>
      <c r="K1106" s="20" t="s">
        <v>136</v>
      </c>
      <c r="L1106" s="20" t="s">
        <v>137</v>
      </c>
      <c r="M1106" s="20" t="s">
        <v>165</v>
      </c>
      <c r="N1106" s="20" t="s">
        <v>139</v>
      </c>
      <c r="O1106" s="20" t="s">
        <v>140</v>
      </c>
      <c r="P1106" s="20" t="s">
        <v>132</v>
      </c>
      <c r="Q1106" s="20" t="s">
        <v>101</v>
      </c>
      <c r="R1106" s="20" t="s">
        <v>141</v>
      </c>
      <c r="S1106" s="20" t="s">
        <v>166</v>
      </c>
      <c r="T1106" s="68">
        <v>0</v>
      </c>
    </row>
    <row r="1107" spans="1:20" x14ac:dyDescent="0.25">
      <c r="A1107" s="21">
        <v>46216.426438310184</v>
      </c>
      <c r="B1107" s="20" t="s">
        <v>37</v>
      </c>
      <c r="C1107" s="20" t="s">
        <v>76</v>
      </c>
      <c r="D1107" s="20" t="s">
        <v>157</v>
      </c>
      <c r="E1107" s="68">
        <v>0</v>
      </c>
      <c r="F1107" s="20" t="s">
        <v>144</v>
      </c>
      <c r="G1107" s="20" t="s">
        <v>101</v>
      </c>
      <c r="H1107" s="20" t="s">
        <v>133</v>
      </c>
      <c r="I1107" s="20" t="s">
        <v>134</v>
      </c>
      <c r="J1107" s="20" t="s">
        <v>135</v>
      </c>
      <c r="K1107" s="20" t="s">
        <v>136</v>
      </c>
      <c r="L1107" s="20" t="s">
        <v>137</v>
      </c>
      <c r="M1107" s="20" t="s">
        <v>165</v>
      </c>
      <c r="N1107" s="20" t="s">
        <v>139</v>
      </c>
      <c r="O1107" s="20" t="s">
        <v>140</v>
      </c>
      <c r="P1107" s="20" t="s">
        <v>132</v>
      </c>
      <c r="Q1107" s="20" t="s">
        <v>95</v>
      </c>
      <c r="R1107" s="20" t="s">
        <v>141</v>
      </c>
      <c r="S1107" s="20" t="s">
        <v>166</v>
      </c>
      <c r="T1107" s="68">
        <v>0</v>
      </c>
    </row>
    <row r="1108" spans="1:20" x14ac:dyDescent="0.25">
      <c r="A1108" s="21">
        <v>46216.426438310184</v>
      </c>
      <c r="B1108" s="20" t="s">
        <v>37</v>
      </c>
      <c r="C1108" s="20" t="s">
        <v>76</v>
      </c>
      <c r="D1108" s="20" t="s">
        <v>157</v>
      </c>
      <c r="E1108" s="68">
        <v>0</v>
      </c>
      <c r="F1108" s="20" t="s">
        <v>144</v>
      </c>
      <c r="G1108" s="20" t="s">
        <v>101</v>
      </c>
      <c r="H1108" s="20" t="s">
        <v>133</v>
      </c>
      <c r="I1108" s="20" t="s">
        <v>134</v>
      </c>
      <c r="J1108" s="20" t="s">
        <v>135</v>
      </c>
      <c r="K1108" s="20" t="s">
        <v>136</v>
      </c>
      <c r="L1108" s="20" t="s">
        <v>137</v>
      </c>
      <c r="M1108" s="20" t="s">
        <v>165</v>
      </c>
      <c r="N1108" s="20" t="s">
        <v>139</v>
      </c>
      <c r="O1108" s="20" t="s">
        <v>140</v>
      </c>
      <c r="P1108" s="20" t="s">
        <v>132</v>
      </c>
      <c r="Q1108" s="20" t="s">
        <v>97</v>
      </c>
      <c r="R1108" s="20" t="s">
        <v>141</v>
      </c>
      <c r="S1108" s="20" t="s">
        <v>166</v>
      </c>
      <c r="T1108" s="68">
        <v>0</v>
      </c>
    </row>
    <row r="1109" spans="1:20" x14ac:dyDescent="0.25">
      <c r="A1109" s="21">
        <v>46216.426438310184</v>
      </c>
      <c r="B1109" s="20" t="s">
        <v>37</v>
      </c>
      <c r="C1109" s="20" t="s">
        <v>76</v>
      </c>
      <c r="D1109" s="20" t="s">
        <v>157</v>
      </c>
      <c r="E1109" s="68">
        <v>0</v>
      </c>
      <c r="F1109" s="20" t="s">
        <v>144</v>
      </c>
      <c r="G1109" s="20" t="s">
        <v>101</v>
      </c>
      <c r="H1109" s="20" t="s">
        <v>133</v>
      </c>
      <c r="I1109" s="20" t="s">
        <v>134</v>
      </c>
      <c r="J1109" s="20" t="s">
        <v>135</v>
      </c>
      <c r="K1109" s="20" t="s">
        <v>136</v>
      </c>
      <c r="L1109" s="20" t="s">
        <v>137</v>
      </c>
      <c r="M1109" s="20" t="s">
        <v>165</v>
      </c>
      <c r="N1109" s="20" t="s">
        <v>139</v>
      </c>
      <c r="O1109" s="20" t="s">
        <v>140</v>
      </c>
      <c r="P1109" s="20" t="s">
        <v>132</v>
      </c>
      <c r="Q1109" s="20" t="s">
        <v>99</v>
      </c>
      <c r="R1109" s="20" t="s">
        <v>141</v>
      </c>
      <c r="S1109" s="20" t="s">
        <v>166</v>
      </c>
      <c r="T1109" s="68">
        <v>0</v>
      </c>
    </row>
    <row r="1110" spans="1:20" x14ac:dyDescent="0.25">
      <c r="A1110" s="21">
        <v>46216.426438310184</v>
      </c>
      <c r="B1110" s="20" t="s">
        <v>37</v>
      </c>
      <c r="C1110" s="20" t="s">
        <v>76</v>
      </c>
      <c r="D1110" s="20" t="s">
        <v>157</v>
      </c>
      <c r="E1110" s="68">
        <v>0</v>
      </c>
      <c r="F1110" s="20" t="s">
        <v>145</v>
      </c>
      <c r="G1110" s="20" t="s">
        <v>101</v>
      </c>
      <c r="H1110" s="20" t="s">
        <v>133</v>
      </c>
      <c r="I1110" s="20" t="s">
        <v>134</v>
      </c>
      <c r="J1110" s="20" t="s">
        <v>135</v>
      </c>
      <c r="K1110" s="20" t="s">
        <v>136</v>
      </c>
      <c r="L1110" s="20" t="s">
        <v>137</v>
      </c>
      <c r="M1110" s="20" t="s">
        <v>165</v>
      </c>
      <c r="N1110" s="20" t="s">
        <v>139</v>
      </c>
      <c r="O1110" s="20" t="s">
        <v>140</v>
      </c>
      <c r="P1110" s="20" t="s">
        <v>132</v>
      </c>
      <c r="Q1110" s="20" t="s">
        <v>89</v>
      </c>
      <c r="R1110" s="20" t="s">
        <v>141</v>
      </c>
      <c r="S1110" s="20" t="s">
        <v>166</v>
      </c>
      <c r="T1110" s="68">
        <v>0</v>
      </c>
    </row>
    <row r="1111" spans="1:20" x14ac:dyDescent="0.25">
      <c r="A1111" s="21">
        <v>46216.426438310184</v>
      </c>
      <c r="B1111" s="20" t="s">
        <v>37</v>
      </c>
      <c r="C1111" s="20" t="s">
        <v>76</v>
      </c>
      <c r="D1111" s="20" t="s">
        <v>157</v>
      </c>
      <c r="E1111" s="68">
        <v>0</v>
      </c>
      <c r="F1111" s="20" t="s">
        <v>145</v>
      </c>
      <c r="G1111" s="20" t="s">
        <v>101</v>
      </c>
      <c r="H1111" s="20" t="s">
        <v>133</v>
      </c>
      <c r="I1111" s="20" t="s">
        <v>134</v>
      </c>
      <c r="J1111" s="20" t="s">
        <v>135</v>
      </c>
      <c r="K1111" s="20" t="s">
        <v>136</v>
      </c>
      <c r="L1111" s="20" t="s">
        <v>137</v>
      </c>
      <c r="M1111" s="20" t="s">
        <v>165</v>
      </c>
      <c r="N1111" s="20" t="s">
        <v>139</v>
      </c>
      <c r="O1111" s="20" t="s">
        <v>140</v>
      </c>
      <c r="P1111" s="20" t="s">
        <v>132</v>
      </c>
      <c r="Q1111" s="20" t="s">
        <v>91</v>
      </c>
      <c r="R1111" s="20" t="s">
        <v>141</v>
      </c>
      <c r="S1111" s="20" t="s">
        <v>166</v>
      </c>
      <c r="T1111" s="68">
        <v>0</v>
      </c>
    </row>
    <row r="1112" spans="1:20" x14ac:dyDescent="0.25">
      <c r="A1112" s="21">
        <v>46216.426438310184</v>
      </c>
      <c r="B1112" s="20" t="s">
        <v>37</v>
      </c>
      <c r="C1112" s="20" t="s">
        <v>76</v>
      </c>
      <c r="D1112" s="20" t="s">
        <v>157</v>
      </c>
      <c r="E1112" s="68">
        <v>0</v>
      </c>
      <c r="F1112" s="20" t="s">
        <v>145</v>
      </c>
      <c r="G1112" s="20" t="s">
        <v>101</v>
      </c>
      <c r="H1112" s="20" t="s">
        <v>133</v>
      </c>
      <c r="I1112" s="20" t="s">
        <v>134</v>
      </c>
      <c r="J1112" s="20" t="s">
        <v>135</v>
      </c>
      <c r="K1112" s="20" t="s">
        <v>136</v>
      </c>
      <c r="L1112" s="20" t="s">
        <v>137</v>
      </c>
      <c r="M1112" s="20" t="s">
        <v>165</v>
      </c>
      <c r="N1112" s="20" t="s">
        <v>139</v>
      </c>
      <c r="O1112" s="20" t="s">
        <v>140</v>
      </c>
      <c r="P1112" s="20" t="s">
        <v>132</v>
      </c>
      <c r="Q1112" s="20" t="s">
        <v>93</v>
      </c>
      <c r="R1112" s="20" t="s">
        <v>141</v>
      </c>
      <c r="S1112" s="20" t="s">
        <v>166</v>
      </c>
      <c r="T1112" s="68">
        <v>0</v>
      </c>
    </row>
    <row r="1113" spans="1:20" x14ac:dyDescent="0.25">
      <c r="A1113" s="21">
        <v>46216.426438310184</v>
      </c>
      <c r="B1113" s="20" t="s">
        <v>37</v>
      </c>
      <c r="C1113" s="20" t="s">
        <v>76</v>
      </c>
      <c r="D1113" s="20" t="s">
        <v>157</v>
      </c>
      <c r="E1113" s="68">
        <v>0</v>
      </c>
      <c r="F1113" s="20" t="s">
        <v>145</v>
      </c>
      <c r="G1113" s="20" t="s">
        <v>101</v>
      </c>
      <c r="H1113" s="20" t="s">
        <v>133</v>
      </c>
      <c r="I1113" s="20" t="s">
        <v>134</v>
      </c>
      <c r="J1113" s="20" t="s">
        <v>135</v>
      </c>
      <c r="K1113" s="20" t="s">
        <v>136</v>
      </c>
      <c r="L1113" s="20" t="s">
        <v>137</v>
      </c>
      <c r="M1113" s="20" t="s">
        <v>165</v>
      </c>
      <c r="N1113" s="20" t="s">
        <v>139</v>
      </c>
      <c r="O1113" s="20" t="s">
        <v>140</v>
      </c>
      <c r="P1113" s="20" t="s">
        <v>132</v>
      </c>
      <c r="Q1113" s="20" t="s">
        <v>101</v>
      </c>
      <c r="R1113" s="20" t="s">
        <v>141</v>
      </c>
      <c r="S1113" s="20" t="s">
        <v>166</v>
      </c>
      <c r="T1113" s="68">
        <v>0</v>
      </c>
    </row>
    <row r="1114" spans="1:20" x14ac:dyDescent="0.25">
      <c r="A1114" s="21">
        <v>46216.426438310184</v>
      </c>
      <c r="B1114" s="20" t="s">
        <v>37</v>
      </c>
      <c r="C1114" s="20" t="s">
        <v>76</v>
      </c>
      <c r="D1114" s="20" t="s">
        <v>157</v>
      </c>
      <c r="E1114" s="68">
        <v>0</v>
      </c>
      <c r="F1114" s="20" t="s">
        <v>145</v>
      </c>
      <c r="G1114" s="20" t="s">
        <v>101</v>
      </c>
      <c r="H1114" s="20" t="s">
        <v>133</v>
      </c>
      <c r="I1114" s="20" t="s">
        <v>134</v>
      </c>
      <c r="J1114" s="20" t="s">
        <v>135</v>
      </c>
      <c r="K1114" s="20" t="s">
        <v>136</v>
      </c>
      <c r="L1114" s="20" t="s">
        <v>137</v>
      </c>
      <c r="M1114" s="20" t="s">
        <v>165</v>
      </c>
      <c r="N1114" s="20" t="s">
        <v>139</v>
      </c>
      <c r="O1114" s="20" t="s">
        <v>140</v>
      </c>
      <c r="P1114" s="20" t="s">
        <v>132</v>
      </c>
      <c r="Q1114" s="20" t="s">
        <v>95</v>
      </c>
      <c r="R1114" s="20" t="s">
        <v>141</v>
      </c>
      <c r="S1114" s="20" t="s">
        <v>166</v>
      </c>
      <c r="T1114" s="68">
        <v>0</v>
      </c>
    </row>
    <row r="1115" spans="1:20" x14ac:dyDescent="0.25">
      <c r="A1115" s="21">
        <v>46216.426438310184</v>
      </c>
      <c r="B1115" s="20" t="s">
        <v>37</v>
      </c>
      <c r="C1115" s="20" t="s">
        <v>76</v>
      </c>
      <c r="D1115" s="20" t="s">
        <v>157</v>
      </c>
      <c r="E1115" s="68">
        <v>0</v>
      </c>
      <c r="F1115" s="20" t="s">
        <v>145</v>
      </c>
      <c r="G1115" s="20" t="s">
        <v>101</v>
      </c>
      <c r="H1115" s="20" t="s">
        <v>133</v>
      </c>
      <c r="I1115" s="20" t="s">
        <v>134</v>
      </c>
      <c r="J1115" s="20" t="s">
        <v>135</v>
      </c>
      <c r="K1115" s="20" t="s">
        <v>136</v>
      </c>
      <c r="L1115" s="20" t="s">
        <v>137</v>
      </c>
      <c r="M1115" s="20" t="s">
        <v>165</v>
      </c>
      <c r="N1115" s="20" t="s">
        <v>139</v>
      </c>
      <c r="O1115" s="20" t="s">
        <v>140</v>
      </c>
      <c r="P1115" s="20" t="s">
        <v>132</v>
      </c>
      <c r="Q1115" s="20" t="s">
        <v>97</v>
      </c>
      <c r="R1115" s="20" t="s">
        <v>141</v>
      </c>
      <c r="S1115" s="20" t="s">
        <v>166</v>
      </c>
      <c r="T1115" s="68">
        <v>0</v>
      </c>
    </row>
    <row r="1116" spans="1:20" x14ac:dyDescent="0.25">
      <c r="A1116" s="21">
        <v>46216.426438310184</v>
      </c>
      <c r="B1116" s="20" t="s">
        <v>37</v>
      </c>
      <c r="C1116" s="20" t="s">
        <v>76</v>
      </c>
      <c r="D1116" s="20" t="s">
        <v>157</v>
      </c>
      <c r="E1116" s="68">
        <v>0</v>
      </c>
      <c r="F1116" s="20" t="s">
        <v>145</v>
      </c>
      <c r="G1116" s="20" t="s">
        <v>101</v>
      </c>
      <c r="H1116" s="20" t="s">
        <v>133</v>
      </c>
      <c r="I1116" s="20" t="s">
        <v>134</v>
      </c>
      <c r="J1116" s="20" t="s">
        <v>135</v>
      </c>
      <c r="K1116" s="20" t="s">
        <v>136</v>
      </c>
      <c r="L1116" s="20" t="s">
        <v>137</v>
      </c>
      <c r="M1116" s="20" t="s">
        <v>165</v>
      </c>
      <c r="N1116" s="20" t="s">
        <v>139</v>
      </c>
      <c r="O1116" s="20" t="s">
        <v>140</v>
      </c>
      <c r="P1116" s="20" t="s">
        <v>132</v>
      </c>
      <c r="Q1116" s="20" t="s">
        <v>99</v>
      </c>
      <c r="R1116" s="20" t="s">
        <v>141</v>
      </c>
      <c r="S1116" s="20" t="s">
        <v>166</v>
      </c>
      <c r="T1116" s="68">
        <v>0</v>
      </c>
    </row>
    <row r="1117" spans="1:20" x14ac:dyDescent="0.25">
      <c r="A1117" s="21">
        <v>46216.426438310184</v>
      </c>
      <c r="B1117" s="20" t="s">
        <v>37</v>
      </c>
      <c r="C1117" s="20" t="s">
        <v>76</v>
      </c>
      <c r="D1117" s="20" t="s">
        <v>157</v>
      </c>
      <c r="E1117" s="68">
        <v>0</v>
      </c>
      <c r="F1117" s="20" t="s">
        <v>146</v>
      </c>
      <c r="G1117" s="20" t="s">
        <v>101</v>
      </c>
      <c r="H1117" s="20" t="s">
        <v>133</v>
      </c>
      <c r="I1117" s="20" t="s">
        <v>134</v>
      </c>
      <c r="J1117" s="20" t="s">
        <v>135</v>
      </c>
      <c r="K1117" s="20" t="s">
        <v>136</v>
      </c>
      <c r="L1117" s="20" t="s">
        <v>137</v>
      </c>
      <c r="M1117" s="20" t="s">
        <v>165</v>
      </c>
      <c r="N1117" s="20" t="s">
        <v>139</v>
      </c>
      <c r="O1117" s="20" t="s">
        <v>140</v>
      </c>
      <c r="P1117" s="20" t="s">
        <v>132</v>
      </c>
      <c r="Q1117" s="20" t="s">
        <v>89</v>
      </c>
      <c r="R1117" s="20" t="s">
        <v>141</v>
      </c>
      <c r="S1117" s="20" t="s">
        <v>166</v>
      </c>
      <c r="T1117" s="68">
        <v>0</v>
      </c>
    </row>
    <row r="1118" spans="1:20" x14ac:dyDescent="0.25">
      <c r="A1118" s="21">
        <v>46216.426438310184</v>
      </c>
      <c r="B1118" s="20" t="s">
        <v>37</v>
      </c>
      <c r="C1118" s="20" t="s">
        <v>76</v>
      </c>
      <c r="D1118" s="20" t="s">
        <v>157</v>
      </c>
      <c r="E1118" s="68">
        <v>0</v>
      </c>
      <c r="F1118" s="20" t="s">
        <v>146</v>
      </c>
      <c r="G1118" s="20" t="s">
        <v>101</v>
      </c>
      <c r="H1118" s="20" t="s">
        <v>133</v>
      </c>
      <c r="I1118" s="20" t="s">
        <v>134</v>
      </c>
      <c r="J1118" s="20" t="s">
        <v>135</v>
      </c>
      <c r="K1118" s="20" t="s">
        <v>136</v>
      </c>
      <c r="L1118" s="20" t="s">
        <v>137</v>
      </c>
      <c r="M1118" s="20" t="s">
        <v>165</v>
      </c>
      <c r="N1118" s="20" t="s">
        <v>139</v>
      </c>
      <c r="O1118" s="20" t="s">
        <v>140</v>
      </c>
      <c r="P1118" s="20" t="s">
        <v>132</v>
      </c>
      <c r="Q1118" s="20" t="s">
        <v>91</v>
      </c>
      <c r="R1118" s="20" t="s">
        <v>141</v>
      </c>
      <c r="S1118" s="20" t="s">
        <v>166</v>
      </c>
      <c r="T1118" s="68">
        <v>0</v>
      </c>
    </row>
    <row r="1119" spans="1:20" x14ac:dyDescent="0.25">
      <c r="A1119" s="21">
        <v>46216.426438310184</v>
      </c>
      <c r="B1119" s="20" t="s">
        <v>37</v>
      </c>
      <c r="C1119" s="20" t="s">
        <v>76</v>
      </c>
      <c r="D1119" s="20" t="s">
        <v>157</v>
      </c>
      <c r="E1119" s="68">
        <v>0</v>
      </c>
      <c r="F1119" s="20" t="s">
        <v>146</v>
      </c>
      <c r="G1119" s="20" t="s">
        <v>101</v>
      </c>
      <c r="H1119" s="20" t="s">
        <v>133</v>
      </c>
      <c r="I1119" s="20" t="s">
        <v>134</v>
      </c>
      <c r="J1119" s="20" t="s">
        <v>135</v>
      </c>
      <c r="K1119" s="20" t="s">
        <v>136</v>
      </c>
      <c r="L1119" s="20" t="s">
        <v>137</v>
      </c>
      <c r="M1119" s="20" t="s">
        <v>165</v>
      </c>
      <c r="N1119" s="20" t="s">
        <v>139</v>
      </c>
      <c r="O1119" s="20" t="s">
        <v>140</v>
      </c>
      <c r="P1119" s="20" t="s">
        <v>132</v>
      </c>
      <c r="Q1119" s="20" t="s">
        <v>93</v>
      </c>
      <c r="R1119" s="20" t="s">
        <v>141</v>
      </c>
      <c r="S1119" s="20" t="s">
        <v>166</v>
      </c>
      <c r="T1119" s="68">
        <v>0</v>
      </c>
    </row>
    <row r="1120" spans="1:20" x14ac:dyDescent="0.25">
      <c r="A1120" s="21">
        <v>46216.426438310184</v>
      </c>
      <c r="B1120" s="20" t="s">
        <v>37</v>
      </c>
      <c r="C1120" s="20" t="s">
        <v>76</v>
      </c>
      <c r="D1120" s="20" t="s">
        <v>157</v>
      </c>
      <c r="E1120" s="68">
        <v>0</v>
      </c>
      <c r="F1120" s="20" t="s">
        <v>146</v>
      </c>
      <c r="G1120" s="20" t="s">
        <v>101</v>
      </c>
      <c r="H1120" s="20" t="s">
        <v>133</v>
      </c>
      <c r="I1120" s="20" t="s">
        <v>134</v>
      </c>
      <c r="J1120" s="20" t="s">
        <v>135</v>
      </c>
      <c r="K1120" s="20" t="s">
        <v>136</v>
      </c>
      <c r="L1120" s="20" t="s">
        <v>137</v>
      </c>
      <c r="M1120" s="20" t="s">
        <v>165</v>
      </c>
      <c r="N1120" s="20" t="s">
        <v>139</v>
      </c>
      <c r="O1120" s="20" t="s">
        <v>140</v>
      </c>
      <c r="P1120" s="20" t="s">
        <v>132</v>
      </c>
      <c r="Q1120" s="20" t="s">
        <v>101</v>
      </c>
      <c r="R1120" s="20" t="s">
        <v>141</v>
      </c>
      <c r="S1120" s="20" t="s">
        <v>166</v>
      </c>
      <c r="T1120" s="68">
        <v>0</v>
      </c>
    </row>
    <row r="1121" spans="1:20" x14ac:dyDescent="0.25">
      <c r="A1121" s="21">
        <v>46216.426438310184</v>
      </c>
      <c r="B1121" s="20" t="s">
        <v>37</v>
      </c>
      <c r="C1121" s="20" t="s">
        <v>76</v>
      </c>
      <c r="D1121" s="20" t="s">
        <v>157</v>
      </c>
      <c r="E1121" s="68">
        <v>0</v>
      </c>
      <c r="F1121" s="20" t="s">
        <v>146</v>
      </c>
      <c r="G1121" s="20" t="s">
        <v>101</v>
      </c>
      <c r="H1121" s="20" t="s">
        <v>133</v>
      </c>
      <c r="I1121" s="20" t="s">
        <v>134</v>
      </c>
      <c r="J1121" s="20" t="s">
        <v>135</v>
      </c>
      <c r="K1121" s="20" t="s">
        <v>136</v>
      </c>
      <c r="L1121" s="20" t="s">
        <v>137</v>
      </c>
      <c r="M1121" s="20" t="s">
        <v>165</v>
      </c>
      <c r="N1121" s="20" t="s">
        <v>139</v>
      </c>
      <c r="O1121" s="20" t="s">
        <v>140</v>
      </c>
      <c r="P1121" s="20" t="s">
        <v>132</v>
      </c>
      <c r="Q1121" s="20" t="s">
        <v>95</v>
      </c>
      <c r="R1121" s="20" t="s">
        <v>141</v>
      </c>
      <c r="S1121" s="20" t="s">
        <v>166</v>
      </c>
      <c r="T1121" s="68">
        <v>0</v>
      </c>
    </row>
    <row r="1122" spans="1:20" x14ac:dyDescent="0.25">
      <c r="A1122" s="21">
        <v>46216.426438310184</v>
      </c>
      <c r="B1122" s="20" t="s">
        <v>37</v>
      </c>
      <c r="C1122" s="20" t="s">
        <v>76</v>
      </c>
      <c r="D1122" s="20" t="s">
        <v>157</v>
      </c>
      <c r="E1122" s="68">
        <v>0</v>
      </c>
      <c r="F1122" s="20" t="s">
        <v>146</v>
      </c>
      <c r="G1122" s="20" t="s">
        <v>101</v>
      </c>
      <c r="H1122" s="20" t="s">
        <v>133</v>
      </c>
      <c r="I1122" s="20" t="s">
        <v>134</v>
      </c>
      <c r="J1122" s="20" t="s">
        <v>135</v>
      </c>
      <c r="K1122" s="20" t="s">
        <v>136</v>
      </c>
      <c r="L1122" s="20" t="s">
        <v>137</v>
      </c>
      <c r="M1122" s="20" t="s">
        <v>165</v>
      </c>
      <c r="N1122" s="20" t="s">
        <v>139</v>
      </c>
      <c r="O1122" s="20" t="s">
        <v>140</v>
      </c>
      <c r="P1122" s="20" t="s">
        <v>132</v>
      </c>
      <c r="Q1122" s="20" t="s">
        <v>97</v>
      </c>
      <c r="R1122" s="20" t="s">
        <v>141</v>
      </c>
      <c r="S1122" s="20" t="s">
        <v>166</v>
      </c>
      <c r="T1122" s="68">
        <v>0</v>
      </c>
    </row>
    <row r="1123" spans="1:20" x14ac:dyDescent="0.25">
      <c r="A1123" s="21">
        <v>46216.426438310184</v>
      </c>
      <c r="B1123" s="20" t="s">
        <v>37</v>
      </c>
      <c r="C1123" s="20" t="s">
        <v>76</v>
      </c>
      <c r="D1123" s="20" t="s">
        <v>157</v>
      </c>
      <c r="E1123" s="68">
        <v>0</v>
      </c>
      <c r="F1123" s="20" t="s">
        <v>146</v>
      </c>
      <c r="G1123" s="20" t="s">
        <v>101</v>
      </c>
      <c r="H1123" s="20" t="s">
        <v>133</v>
      </c>
      <c r="I1123" s="20" t="s">
        <v>134</v>
      </c>
      <c r="J1123" s="20" t="s">
        <v>135</v>
      </c>
      <c r="K1123" s="20" t="s">
        <v>136</v>
      </c>
      <c r="L1123" s="20" t="s">
        <v>137</v>
      </c>
      <c r="M1123" s="20" t="s">
        <v>165</v>
      </c>
      <c r="N1123" s="20" t="s">
        <v>139</v>
      </c>
      <c r="O1123" s="20" t="s">
        <v>140</v>
      </c>
      <c r="P1123" s="20" t="s">
        <v>132</v>
      </c>
      <c r="Q1123" s="20" t="s">
        <v>99</v>
      </c>
      <c r="R1123" s="20" t="s">
        <v>141</v>
      </c>
      <c r="S1123" s="20" t="s">
        <v>166</v>
      </c>
      <c r="T1123" s="68">
        <v>0</v>
      </c>
    </row>
    <row r="1124" spans="1:20" x14ac:dyDescent="0.25">
      <c r="A1124" s="21">
        <v>46216.426438310184</v>
      </c>
      <c r="B1124" s="20" t="s">
        <v>37</v>
      </c>
      <c r="C1124" s="20" t="s">
        <v>78</v>
      </c>
      <c r="D1124" s="20" t="s">
        <v>158</v>
      </c>
      <c r="E1124" s="68">
        <v>0</v>
      </c>
      <c r="F1124" s="20" t="s">
        <v>132</v>
      </c>
      <c r="G1124" s="20" t="s">
        <v>101</v>
      </c>
      <c r="H1124" s="20" t="s">
        <v>133</v>
      </c>
      <c r="I1124" s="20" t="s">
        <v>134</v>
      </c>
      <c r="J1124" s="20" t="s">
        <v>135</v>
      </c>
      <c r="K1124" s="20" t="s">
        <v>136</v>
      </c>
      <c r="L1124" s="20" t="s">
        <v>137</v>
      </c>
      <c r="M1124" s="20" t="s">
        <v>165</v>
      </c>
      <c r="N1124" s="20" t="s">
        <v>139</v>
      </c>
      <c r="O1124" s="20" t="s">
        <v>140</v>
      </c>
      <c r="P1124" s="20" t="s">
        <v>132</v>
      </c>
      <c r="Q1124" s="20" t="s">
        <v>89</v>
      </c>
      <c r="R1124" s="20" t="s">
        <v>141</v>
      </c>
      <c r="S1124" s="20" t="s">
        <v>166</v>
      </c>
      <c r="T1124" s="68">
        <v>0</v>
      </c>
    </row>
    <row r="1125" spans="1:20" x14ac:dyDescent="0.25">
      <c r="A1125" s="21">
        <v>46216.426438310184</v>
      </c>
      <c r="B1125" s="20" t="s">
        <v>37</v>
      </c>
      <c r="C1125" s="20" t="s">
        <v>78</v>
      </c>
      <c r="D1125" s="20" t="s">
        <v>158</v>
      </c>
      <c r="E1125" s="68">
        <v>0</v>
      </c>
      <c r="F1125" s="20" t="s">
        <v>132</v>
      </c>
      <c r="G1125" s="20" t="s">
        <v>101</v>
      </c>
      <c r="H1125" s="20" t="s">
        <v>133</v>
      </c>
      <c r="I1125" s="20" t="s">
        <v>134</v>
      </c>
      <c r="J1125" s="20" t="s">
        <v>135</v>
      </c>
      <c r="K1125" s="20" t="s">
        <v>136</v>
      </c>
      <c r="L1125" s="20" t="s">
        <v>137</v>
      </c>
      <c r="M1125" s="20" t="s">
        <v>165</v>
      </c>
      <c r="N1125" s="20" t="s">
        <v>139</v>
      </c>
      <c r="O1125" s="20" t="s">
        <v>140</v>
      </c>
      <c r="P1125" s="20" t="s">
        <v>132</v>
      </c>
      <c r="Q1125" s="20" t="s">
        <v>91</v>
      </c>
      <c r="R1125" s="20" t="s">
        <v>141</v>
      </c>
      <c r="S1125" s="20" t="s">
        <v>166</v>
      </c>
      <c r="T1125" s="68">
        <v>0</v>
      </c>
    </row>
    <row r="1126" spans="1:20" x14ac:dyDescent="0.25">
      <c r="A1126" s="21">
        <v>46216.426438310184</v>
      </c>
      <c r="B1126" s="20" t="s">
        <v>37</v>
      </c>
      <c r="C1126" s="20" t="s">
        <v>78</v>
      </c>
      <c r="D1126" s="20" t="s">
        <v>158</v>
      </c>
      <c r="E1126" s="68">
        <v>0</v>
      </c>
      <c r="F1126" s="20" t="s">
        <v>132</v>
      </c>
      <c r="G1126" s="20" t="s">
        <v>101</v>
      </c>
      <c r="H1126" s="20" t="s">
        <v>133</v>
      </c>
      <c r="I1126" s="20" t="s">
        <v>134</v>
      </c>
      <c r="J1126" s="20" t="s">
        <v>135</v>
      </c>
      <c r="K1126" s="20" t="s">
        <v>136</v>
      </c>
      <c r="L1126" s="20" t="s">
        <v>137</v>
      </c>
      <c r="M1126" s="20" t="s">
        <v>165</v>
      </c>
      <c r="N1126" s="20" t="s">
        <v>139</v>
      </c>
      <c r="O1126" s="20" t="s">
        <v>140</v>
      </c>
      <c r="P1126" s="20" t="s">
        <v>132</v>
      </c>
      <c r="Q1126" s="20" t="s">
        <v>93</v>
      </c>
      <c r="R1126" s="20" t="s">
        <v>141</v>
      </c>
      <c r="S1126" s="20" t="s">
        <v>166</v>
      </c>
      <c r="T1126" s="68">
        <v>0</v>
      </c>
    </row>
    <row r="1127" spans="1:20" x14ac:dyDescent="0.25">
      <c r="A1127" s="21">
        <v>46216.426438310184</v>
      </c>
      <c r="B1127" s="20" t="s">
        <v>37</v>
      </c>
      <c r="C1127" s="20" t="s">
        <v>78</v>
      </c>
      <c r="D1127" s="20" t="s">
        <v>158</v>
      </c>
      <c r="E1127" s="68">
        <v>0</v>
      </c>
      <c r="F1127" s="20" t="s">
        <v>132</v>
      </c>
      <c r="G1127" s="20" t="s">
        <v>101</v>
      </c>
      <c r="H1127" s="20" t="s">
        <v>133</v>
      </c>
      <c r="I1127" s="20" t="s">
        <v>134</v>
      </c>
      <c r="J1127" s="20" t="s">
        <v>135</v>
      </c>
      <c r="K1127" s="20" t="s">
        <v>136</v>
      </c>
      <c r="L1127" s="20" t="s">
        <v>137</v>
      </c>
      <c r="M1127" s="20" t="s">
        <v>165</v>
      </c>
      <c r="N1127" s="20" t="s">
        <v>139</v>
      </c>
      <c r="O1127" s="20" t="s">
        <v>140</v>
      </c>
      <c r="P1127" s="20" t="s">
        <v>132</v>
      </c>
      <c r="Q1127" s="20" t="s">
        <v>101</v>
      </c>
      <c r="R1127" s="20" t="s">
        <v>141</v>
      </c>
      <c r="S1127" s="20" t="s">
        <v>166</v>
      </c>
      <c r="T1127" s="68">
        <v>0</v>
      </c>
    </row>
    <row r="1128" spans="1:20" x14ac:dyDescent="0.25">
      <c r="A1128" s="21">
        <v>46216.426438310184</v>
      </c>
      <c r="B1128" s="20" t="s">
        <v>37</v>
      </c>
      <c r="C1128" s="20" t="s">
        <v>78</v>
      </c>
      <c r="D1128" s="20" t="s">
        <v>158</v>
      </c>
      <c r="E1128" s="68">
        <v>0</v>
      </c>
      <c r="F1128" s="20" t="s">
        <v>132</v>
      </c>
      <c r="G1128" s="20" t="s">
        <v>101</v>
      </c>
      <c r="H1128" s="20" t="s">
        <v>133</v>
      </c>
      <c r="I1128" s="20" t="s">
        <v>134</v>
      </c>
      <c r="J1128" s="20" t="s">
        <v>135</v>
      </c>
      <c r="K1128" s="20" t="s">
        <v>136</v>
      </c>
      <c r="L1128" s="20" t="s">
        <v>137</v>
      </c>
      <c r="M1128" s="20" t="s">
        <v>165</v>
      </c>
      <c r="N1128" s="20" t="s">
        <v>139</v>
      </c>
      <c r="O1128" s="20" t="s">
        <v>140</v>
      </c>
      <c r="P1128" s="20" t="s">
        <v>132</v>
      </c>
      <c r="Q1128" s="20" t="s">
        <v>95</v>
      </c>
      <c r="R1128" s="20" t="s">
        <v>141</v>
      </c>
      <c r="S1128" s="20" t="s">
        <v>166</v>
      </c>
      <c r="T1128" s="68">
        <v>0</v>
      </c>
    </row>
    <row r="1129" spans="1:20" x14ac:dyDescent="0.25">
      <c r="A1129" s="21">
        <v>46216.426438310184</v>
      </c>
      <c r="B1129" s="20" t="s">
        <v>37</v>
      </c>
      <c r="C1129" s="20" t="s">
        <v>78</v>
      </c>
      <c r="D1129" s="20" t="s">
        <v>158</v>
      </c>
      <c r="E1129" s="68">
        <v>0</v>
      </c>
      <c r="F1129" s="20" t="s">
        <v>132</v>
      </c>
      <c r="G1129" s="20" t="s">
        <v>101</v>
      </c>
      <c r="H1129" s="20" t="s">
        <v>133</v>
      </c>
      <c r="I1129" s="20" t="s">
        <v>134</v>
      </c>
      <c r="J1129" s="20" t="s">
        <v>135</v>
      </c>
      <c r="K1129" s="20" t="s">
        <v>136</v>
      </c>
      <c r="L1129" s="20" t="s">
        <v>137</v>
      </c>
      <c r="M1129" s="20" t="s">
        <v>165</v>
      </c>
      <c r="N1129" s="20" t="s">
        <v>139</v>
      </c>
      <c r="O1129" s="20" t="s">
        <v>140</v>
      </c>
      <c r="P1129" s="20" t="s">
        <v>132</v>
      </c>
      <c r="Q1129" s="20" t="s">
        <v>97</v>
      </c>
      <c r="R1129" s="20" t="s">
        <v>141</v>
      </c>
      <c r="S1129" s="20" t="s">
        <v>166</v>
      </c>
      <c r="T1129" s="68">
        <v>0</v>
      </c>
    </row>
    <row r="1130" spans="1:20" x14ac:dyDescent="0.25">
      <c r="A1130" s="21">
        <v>46216.426438310184</v>
      </c>
      <c r="B1130" s="20" t="s">
        <v>37</v>
      </c>
      <c r="C1130" s="20" t="s">
        <v>78</v>
      </c>
      <c r="D1130" s="20" t="s">
        <v>158</v>
      </c>
      <c r="E1130" s="68">
        <v>0</v>
      </c>
      <c r="F1130" s="20" t="s">
        <v>132</v>
      </c>
      <c r="G1130" s="20" t="s">
        <v>101</v>
      </c>
      <c r="H1130" s="20" t="s">
        <v>133</v>
      </c>
      <c r="I1130" s="20" t="s">
        <v>134</v>
      </c>
      <c r="J1130" s="20" t="s">
        <v>135</v>
      </c>
      <c r="K1130" s="20" t="s">
        <v>136</v>
      </c>
      <c r="L1130" s="20" t="s">
        <v>137</v>
      </c>
      <c r="M1130" s="20" t="s">
        <v>165</v>
      </c>
      <c r="N1130" s="20" t="s">
        <v>139</v>
      </c>
      <c r="O1130" s="20" t="s">
        <v>140</v>
      </c>
      <c r="P1130" s="20" t="s">
        <v>132</v>
      </c>
      <c r="Q1130" s="20" t="s">
        <v>99</v>
      </c>
      <c r="R1130" s="20" t="s">
        <v>141</v>
      </c>
      <c r="S1130" s="20" t="s">
        <v>166</v>
      </c>
      <c r="T1130" s="68">
        <v>0</v>
      </c>
    </row>
    <row r="1131" spans="1:20" x14ac:dyDescent="0.25">
      <c r="A1131" s="21">
        <v>46216.426438310184</v>
      </c>
      <c r="B1131" s="20" t="s">
        <v>37</v>
      </c>
      <c r="C1131" s="20" t="s">
        <v>78</v>
      </c>
      <c r="D1131" s="20" t="s">
        <v>158</v>
      </c>
      <c r="E1131" s="68">
        <v>0</v>
      </c>
      <c r="F1131" s="20" t="s">
        <v>143</v>
      </c>
      <c r="G1131" s="20" t="s">
        <v>101</v>
      </c>
      <c r="H1131" s="20" t="s">
        <v>133</v>
      </c>
      <c r="I1131" s="20" t="s">
        <v>134</v>
      </c>
      <c r="J1131" s="20" t="s">
        <v>135</v>
      </c>
      <c r="K1131" s="20" t="s">
        <v>136</v>
      </c>
      <c r="L1131" s="20" t="s">
        <v>137</v>
      </c>
      <c r="M1131" s="20" t="s">
        <v>165</v>
      </c>
      <c r="N1131" s="20" t="s">
        <v>139</v>
      </c>
      <c r="O1131" s="20" t="s">
        <v>140</v>
      </c>
      <c r="P1131" s="20" t="s">
        <v>132</v>
      </c>
      <c r="Q1131" s="20" t="s">
        <v>89</v>
      </c>
      <c r="R1131" s="20" t="s">
        <v>141</v>
      </c>
      <c r="S1131" s="20" t="s">
        <v>166</v>
      </c>
      <c r="T1131" s="68">
        <v>0</v>
      </c>
    </row>
    <row r="1132" spans="1:20" x14ac:dyDescent="0.25">
      <c r="A1132" s="21">
        <v>46216.426438310184</v>
      </c>
      <c r="B1132" s="20" t="s">
        <v>37</v>
      </c>
      <c r="C1132" s="20" t="s">
        <v>78</v>
      </c>
      <c r="D1132" s="20" t="s">
        <v>158</v>
      </c>
      <c r="E1132" s="68">
        <v>0</v>
      </c>
      <c r="F1132" s="20" t="s">
        <v>143</v>
      </c>
      <c r="G1132" s="20" t="s">
        <v>101</v>
      </c>
      <c r="H1132" s="20" t="s">
        <v>133</v>
      </c>
      <c r="I1132" s="20" t="s">
        <v>134</v>
      </c>
      <c r="J1132" s="20" t="s">
        <v>135</v>
      </c>
      <c r="K1132" s="20" t="s">
        <v>136</v>
      </c>
      <c r="L1132" s="20" t="s">
        <v>137</v>
      </c>
      <c r="M1132" s="20" t="s">
        <v>165</v>
      </c>
      <c r="N1132" s="20" t="s">
        <v>139</v>
      </c>
      <c r="O1132" s="20" t="s">
        <v>140</v>
      </c>
      <c r="P1132" s="20" t="s">
        <v>132</v>
      </c>
      <c r="Q1132" s="20" t="s">
        <v>91</v>
      </c>
      <c r="R1132" s="20" t="s">
        <v>141</v>
      </c>
      <c r="S1132" s="20" t="s">
        <v>166</v>
      </c>
      <c r="T1132" s="68">
        <v>0</v>
      </c>
    </row>
    <row r="1133" spans="1:20" x14ac:dyDescent="0.25">
      <c r="A1133" s="21">
        <v>46216.426438310184</v>
      </c>
      <c r="B1133" s="20" t="s">
        <v>37</v>
      </c>
      <c r="C1133" s="20" t="s">
        <v>78</v>
      </c>
      <c r="D1133" s="20" t="s">
        <v>158</v>
      </c>
      <c r="E1133" s="68">
        <v>0</v>
      </c>
      <c r="F1133" s="20" t="s">
        <v>143</v>
      </c>
      <c r="G1133" s="20" t="s">
        <v>101</v>
      </c>
      <c r="H1133" s="20" t="s">
        <v>133</v>
      </c>
      <c r="I1133" s="20" t="s">
        <v>134</v>
      </c>
      <c r="J1133" s="20" t="s">
        <v>135</v>
      </c>
      <c r="K1133" s="20" t="s">
        <v>136</v>
      </c>
      <c r="L1133" s="20" t="s">
        <v>137</v>
      </c>
      <c r="M1133" s="20" t="s">
        <v>165</v>
      </c>
      <c r="N1133" s="20" t="s">
        <v>139</v>
      </c>
      <c r="O1133" s="20" t="s">
        <v>140</v>
      </c>
      <c r="P1133" s="20" t="s">
        <v>132</v>
      </c>
      <c r="Q1133" s="20" t="s">
        <v>93</v>
      </c>
      <c r="R1133" s="20" t="s">
        <v>141</v>
      </c>
      <c r="S1133" s="20" t="s">
        <v>166</v>
      </c>
      <c r="T1133" s="68">
        <v>0</v>
      </c>
    </row>
    <row r="1134" spans="1:20" x14ac:dyDescent="0.25">
      <c r="A1134" s="21">
        <v>46216.426438310184</v>
      </c>
      <c r="B1134" s="20" t="s">
        <v>37</v>
      </c>
      <c r="C1134" s="20" t="s">
        <v>78</v>
      </c>
      <c r="D1134" s="20" t="s">
        <v>158</v>
      </c>
      <c r="E1134" s="68">
        <v>0</v>
      </c>
      <c r="F1134" s="20" t="s">
        <v>143</v>
      </c>
      <c r="G1134" s="20" t="s">
        <v>101</v>
      </c>
      <c r="H1134" s="20" t="s">
        <v>133</v>
      </c>
      <c r="I1134" s="20" t="s">
        <v>134</v>
      </c>
      <c r="J1134" s="20" t="s">
        <v>135</v>
      </c>
      <c r="K1134" s="20" t="s">
        <v>136</v>
      </c>
      <c r="L1134" s="20" t="s">
        <v>137</v>
      </c>
      <c r="M1134" s="20" t="s">
        <v>165</v>
      </c>
      <c r="N1134" s="20" t="s">
        <v>139</v>
      </c>
      <c r="O1134" s="20" t="s">
        <v>140</v>
      </c>
      <c r="P1134" s="20" t="s">
        <v>132</v>
      </c>
      <c r="Q1134" s="20" t="s">
        <v>101</v>
      </c>
      <c r="R1134" s="20" t="s">
        <v>141</v>
      </c>
      <c r="S1134" s="20" t="s">
        <v>166</v>
      </c>
      <c r="T1134" s="68">
        <v>0</v>
      </c>
    </row>
    <row r="1135" spans="1:20" x14ac:dyDescent="0.25">
      <c r="A1135" s="21">
        <v>46216.426438310184</v>
      </c>
      <c r="B1135" s="20" t="s">
        <v>37</v>
      </c>
      <c r="C1135" s="20" t="s">
        <v>78</v>
      </c>
      <c r="D1135" s="20" t="s">
        <v>158</v>
      </c>
      <c r="E1135" s="68">
        <v>0</v>
      </c>
      <c r="F1135" s="20" t="s">
        <v>143</v>
      </c>
      <c r="G1135" s="20" t="s">
        <v>101</v>
      </c>
      <c r="H1135" s="20" t="s">
        <v>133</v>
      </c>
      <c r="I1135" s="20" t="s">
        <v>134</v>
      </c>
      <c r="J1135" s="20" t="s">
        <v>135</v>
      </c>
      <c r="K1135" s="20" t="s">
        <v>136</v>
      </c>
      <c r="L1135" s="20" t="s">
        <v>137</v>
      </c>
      <c r="M1135" s="20" t="s">
        <v>165</v>
      </c>
      <c r="N1135" s="20" t="s">
        <v>139</v>
      </c>
      <c r="O1135" s="20" t="s">
        <v>140</v>
      </c>
      <c r="P1135" s="20" t="s">
        <v>132</v>
      </c>
      <c r="Q1135" s="20" t="s">
        <v>95</v>
      </c>
      <c r="R1135" s="20" t="s">
        <v>141</v>
      </c>
      <c r="S1135" s="20" t="s">
        <v>166</v>
      </c>
      <c r="T1135" s="68">
        <v>0</v>
      </c>
    </row>
    <row r="1136" spans="1:20" x14ac:dyDescent="0.25">
      <c r="A1136" s="21">
        <v>46216.426438310184</v>
      </c>
      <c r="B1136" s="20" t="s">
        <v>37</v>
      </c>
      <c r="C1136" s="20" t="s">
        <v>78</v>
      </c>
      <c r="D1136" s="20" t="s">
        <v>158</v>
      </c>
      <c r="E1136" s="68">
        <v>0</v>
      </c>
      <c r="F1136" s="20" t="s">
        <v>143</v>
      </c>
      <c r="G1136" s="20" t="s">
        <v>101</v>
      </c>
      <c r="H1136" s="20" t="s">
        <v>133</v>
      </c>
      <c r="I1136" s="20" t="s">
        <v>134</v>
      </c>
      <c r="J1136" s="20" t="s">
        <v>135</v>
      </c>
      <c r="K1136" s="20" t="s">
        <v>136</v>
      </c>
      <c r="L1136" s="20" t="s">
        <v>137</v>
      </c>
      <c r="M1136" s="20" t="s">
        <v>165</v>
      </c>
      <c r="N1136" s="20" t="s">
        <v>139</v>
      </c>
      <c r="O1136" s="20" t="s">
        <v>140</v>
      </c>
      <c r="P1136" s="20" t="s">
        <v>132</v>
      </c>
      <c r="Q1136" s="20" t="s">
        <v>97</v>
      </c>
      <c r="R1136" s="20" t="s">
        <v>141</v>
      </c>
      <c r="S1136" s="20" t="s">
        <v>166</v>
      </c>
      <c r="T1136" s="68">
        <v>0</v>
      </c>
    </row>
    <row r="1137" spans="1:20" x14ac:dyDescent="0.25">
      <c r="A1137" s="21">
        <v>46216.426438310184</v>
      </c>
      <c r="B1137" s="20" t="s">
        <v>37</v>
      </c>
      <c r="C1137" s="20" t="s">
        <v>78</v>
      </c>
      <c r="D1137" s="20" t="s">
        <v>158</v>
      </c>
      <c r="E1137" s="68">
        <v>0</v>
      </c>
      <c r="F1137" s="20" t="s">
        <v>143</v>
      </c>
      <c r="G1137" s="20" t="s">
        <v>101</v>
      </c>
      <c r="H1137" s="20" t="s">
        <v>133</v>
      </c>
      <c r="I1137" s="20" t="s">
        <v>134</v>
      </c>
      <c r="J1137" s="20" t="s">
        <v>135</v>
      </c>
      <c r="K1137" s="20" t="s">
        <v>136</v>
      </c>
      <c r="L1137" s="20" t="s">
        <v>137</v>
      </c>
      <c r="M1137" s="20" t="s">
        <v>165</v>
      </c>
      <c r="N1137" s="20" t="s">
        <v>139</v>
      </c>
      <c r="O1137" s="20" t="s">
        <v>140</v>
      </c>
      <c r="P1137" s="20" t="s">
        <v>132</v>
      </c>
      <c r="Q1137" s="20" t="s">
        <v>99</v>
      </c>
      <c r="R1137" s="20" t="s">
        <v>141</v>
      </c>
      <c r="S1137" s="20" t="s">
        <v>166</v>
      </c>
      <c r="T1137" s="68">
        <v>0</v>
      </c>
    </row>
    <row r="1138" spans="1:20" x14ac:dyDescent="0.25">
      <c r="A1138" s="21">
        <v>46216.426438310184</v>
      </c>
      <c r="B1138" s="20" t="s">
        <v>37</v>
      </c>
      <c r="C1138" s="20" t="s">
        <v>78</v>
      </c>
      <c r="D1138" s="20" t="s">
        <v>158</v>
      </c>
      <c r="E1138" s="68">
        <v>0</v>
      </c>
      <c r="F1138" s="20" t="s">
        <v>144</v>
      </c>
      <c r="G1138" s="20" t="s">
        <v>101</v>
      </c>
      <c r="H1138" s="20" t="s">
        <v>133</v>
      </c>
      <c r="I1138" s="20" t="s">
        <v>134</v>
      </c>
      <c r="J1138" s="20" t="s">
        <v>135</v>
      </c>
      <c r="K1138" s="20" t="s">
        <v>136</v>
      </c>
      <c r="L1138" s="20" t="s">
        <v>137</v>
      </c>
      <c r="M1138" s="20" t="s">
        <v>165</v>
      </c>
      <c r="N1138" s="20" t="s">
        <v>139</v>
      </c>
      <c r="O1138" s="20" t="s">
        <v>140</v>
      </c>
      <c r="P1138" s="20" t="s">
        <v>132</v>
      </c>
      <c r="Q1138" s="20" t="s">
        <v>89</v>
      </c>
      <c r="R1138" s="20" t="s">
        <v>141</v>
      </c>
      <c r="S1138" s="20" t="s">
        <v>166</v>
      </c>
      <c r="T1138" s="68">
        <v>0</v>
      </c>
    </row>
    <row r="1139" spans="1:20" x14ac:dyDescent="0.25">
      <c r="A1139" s="21">
        <v>46216.426438310184</v>
      </c>
      <c r="B1139" s="20" t="s">
        <v>37</v>
      </c>
      <c r="C1139" s="20" t="s">
        <v>78</v>
      </c>
      <c r="D1139" s="20" t="s">
        <v>158</v>
      </c>
      <c r="E1139" s="68">
        <v>0</v>
      </c>
      <c r="F1139" s="20" t="s">
        <v>144</v>
      </c>
      <c r="G1139" s="20" t="s">
        <v>101</v>
      </c>
      <c r="H1139" s="20" t="s">
        <v>133</v>
      </c>
      <c r="I1139" s="20" t="s">
        <v>134</v>
      </c>
      <c r="J1139" s="20" t="s">
        <v>135</v>
      </c>
      <c r="K1139" s="20" t="s">
        <v>136</v>
      </c>
      <c r="L1139" s="20" t="s">
        <v>137</v>
      </c>
      <c r="M1139" s="20" t="s">
        <v>165</v>
      </c>
      <c r="N1139" s="20" t="s">
        <v>139</v>
      </c>
      <c r="O1139" s="20" t="s">
        <v>140</v>
      </c>
      <c r="P1139" s="20" t="s">
        <v>132</v>
      </c>
      <c r="Q1139" s="20" t="s">
        <v>91</v>
      </c>
      <c r="R1139" s="20" t="s">
        <v>141</v>
      </c>
      <c r="S1139" s="20" t="s">
        <v>166</v>
      </c>
      <c r="T1139" s="68">
        <v>0</v>
      </c>
    </row>
    <row r="1140" spans="1:20" x14ac:dyDescent="0.25">
      <c r="A1140" s="21">
        <v>46216.426438310184</v>
      </c>
      <c r="B1140" s="20" t="s">
        <v>37</v>
      </c>
      <c r="C1140" s="20" t="s">
        <v>78</v>
      </c>
      <c r="D1140" s="20" t="s">
        <v>158</v>
      </c>
      <c r="E1140" s="68">
        <v>0</v>
      </c>
      <c r="F1140" s="20" t="s">
        <v>144</v>
      </c>
      <c r="G1140" s="20" t="s">
        <v>101</v>
      </c>
      <c r="H1140" s="20" t="s">
        <v>133</v>
      </c>
      <c r="I1140" s="20" t="s">
        <v>134</v>
      </c>
      <c r="J1140" s="20" t="s">
        <v>135</v>
      </c>
      <c r="K1140" s="20" t="s">
        <v>136</v>
      </c>
      <c r="L1140" s="20" t="s">
        <v>137</v>
      </c>
      <c r="M1140" s="20" t="s">
        <v>165</v>
      </c>
      <c r="N1140" s="20" t="s">
        <v>139</v>
      </c>
      <c r="O1140" s="20" t="s">
        <v>140</v>
      </c>
      <c r="P1140" s="20" t="s">
        <v>132</v>
      </c>
      <c r="Q1140" s="20" t="s">
        <v>93</v>
      </c>
      <c r="R1140" s="20" t="s">
        <v>141</v>
      </c>
      <c r="S1140" s="20" t="s">
        <v>166</v>
      </c>
      <c r="T1140" s="68">
        <v>0</v>
      </c>
    </row>
    <row r="1141" spans="1:20" x14ac:dyDescent="0.25">
      <c r="A1141" s="21">
        <v>46216.426438310184</v>
      </c>
      <c r="B1141" s="20" t="s">
        <v>37</v>
      </c>
      <c r="C1141" s="20" t="s">
        <v>78</v>
      </c>
      <c r="D1141" s="20" t="s">
        <v>158</v>
      </c>
      <c r="E1141" s="68">
        <v>0</v>
      </c>
      <c r="F1141" s="20" t="s">
        <v>144</v>
      </c>
      <c r="G1141" s="20" t="s">
        <v>101</v>
      </c>
      <c r="H1141" s="20" t="s">
        <v>133</v>
      </c>
      <c r="I1141" s="20" t="s">
        <v>134</v>
      </c>
      <c r="J1141" s="20" t="s">
        <v>135</v>
      </c>
      <c r="K1141" s="20" t="s">
        <v>136</v>
      </c>
      <c r="L1141" s="20" t="s">
        <v>137</v>
      </c>
      <c r="M1141" s="20" t="s">
        <v>165</v>
      </c>
      <c r="N1141" s="20" t="s">
        <v>139</v>
      </c>
      <c r="O1141" s="20" t="s">
        <v>140</v>
      </c>
      <c r="P1141" s="20" t="s">
        <v>132</v>
      </c>
      <c r="Q1141" s="20" t="s">
        <v>101</v>
      </c>
      <c r="R1141" s="20" t="s">
        <v>141</v>
      </c>
      <c r="S1141" s="20" t="s">
        <v>166</v>
      </c>
      <c r="T1141" s="68">
        <v>0</v>
      </c>
    </row>
    <row r="1142" spans="1:20" x14ac:dyDescent="0.25">
      <c r="A1142" s="21">
        <v>46216.426438310184</v>
      </c>
      <c r="B1142" s="20" t="s">
        <v>37</v>
      </c>
      <c r="C1142" s="20" t="s">
        <v>78</v>
      </c>
      <c r="D1142" s="20" t="s">
        <v>158</v>
      </c>
      <c r="E1142" s="68">
        <v>0</v>
      </c>
      <c r="F1142" s="20" t="s">
        <v>144</v>
      </c>
      <c r="G1142" s="20" t="s">
        <v>101</v>
      </c>
      <c r="H1142" s="20" t="s">
        <v>133</v>
      </c>
      <c r="I1142" s="20" t="s">
        <v>134</v>
      </c>
      <c r="J1142" s="20" t="s">
        <v>135</v>
      </c>
      <c r="K1142" s="20" t="s">
        <v>136</v>
      </c>
      <c r="L1142" s="20" t="s">
        <v>137</v>
      </c>
      <c r="M1142" s="20" t="s">
        <v>165</v>
      </c>
      <c r="N1142" s="20" t="s">
        <v>139</v>
      </c>
      <c r="O1142" s="20" t="s">
        <v>140</v>
      </c>
      <c r="P1142" s="20" t="s">
        <v>132</v>
      </c>
      <c r="Q1142" s="20" t="s">
        <v>95</v>
      </c>
      <c r="R1142" s="20" t="s">
        <v>141</v>
      </c>
      <c r="S1142" s="20" t="s">
        <v>166</v>
      </c>
      <c r="T1142" s="68">
        <v>0</v>
      </c>
    </row>
    <row r="1143" spans="1:20" x14ac:dyDescent="0.25">
      <c r="A1143" s="21">
        <v>46216.426438310184</v>
      </c>
      <c r="B1143" s="20" t="s">
        <v>37</v>
      </c>
      <c r="C1143" s="20" t="s">
        <v>78</v>
      </c>
      <c r="D1143" s="20" t="s">
        <v>158</v>
      </c>
      <c r="E1143" s="68">
        <v>0</v>
      </c>
      <c r="F1143" s="20" t="s">
        <v>144</v>
      </c>
      <c r="G1143" s="20" t="s">
        <v>101</v>
      </c>
      <c r="H1143" s="20" t="s">
        <v>133</v>
      </c>
      <c r="I1143" s="20" t="s">
        <v>134</v>
      </c>
      <c r="J1143" s="20" t="s">
        <v>135</v>
      </c>
      <c r="K1143" s="20" t="s">
        <v>136</v>
      </c>
      <c r="L1143" s="20" t="s">
        <v>137</v>
      </c>
      <c r="M1143" s="20" t="s">
        <v>165</v>
      </c>
      <c r="N1143" s="20" t="s">
        <v>139</v>
      </c>
      <c r="O1143" s="20" t="s">
        <v>140</v>
      </c>
      <c r="P1143" s="20" t="s">
        <v>132</v>
      </c>
      <c r="Q1143" s="20" t="s">
        <v>97</v>
      </c>
      <c r="R1143" s="20" t="s">
        <v>141</v>
      </c>
      <c r="S1143" s="20" t="s">
        <v>166</v>
      </c>
      <c r="T1143" s="68">
        <v>0</v>
      </c>
    </row>
    <row r="1144" spans="1:20" x14ac:dyDescent="0.25">
      <c r="A1144" s="21">
        <v>46216.426438310184</v>
      </c>
      <c r="B1144" s="20" t="s">
        <v>37</v>
      </c>
      <c r="C1144" s="20" t="s">
        <v>78</v>
      </c>
      <c r="D1144" s="20" t="s">
        <v>158</v>
      </c>
      <c r="E1144" s="68">
        <v>0</v>
      </c>
      <c r="F1144" s="20" t="s">
        <v>144</v>
      </c>
      <c r="G1144" s="20" t="s">
        <v>101</v>
      </c>
      <c r="H1144" s="20" t="s">
        <v>133</v>
      </c>
      <c r="I1144" s="20" t="s">
        <v>134</v>
      </c>
      <c r="J1144" s="20" t="s">
        <v>135</v>
      </c>
      <c r="K1144" s="20" t="s">
        <v>136</v>
      </c>
      <c r="L1144" s="20" t="s">
        <v>137</v>
      </c>
      <c r="M1144" s="20" t="s">
        <v>165</v>
      </c>
      <c r="N1144" s="20" t="s">
        <v>139</v>
      </c>
      <c r="O1144" s="20" t="s">
        <v>140</v>
      </c>
      <c r="P1144" s="20" t="s">
        <v>132</v>
      </c>
      <c r="Q1144" s="20" t="s">
        <v>99</v>
      </c>
      <c r="R1144" s="20" t="s">
        <v>141</v>
      </c>
      <c r="S1144" s="20" t="s">
        <v>166</v>
      </c>
      <c r="T1144" s="68">
        <v>0</v>
      </c>
    </row>
    <row r="1145" spans="1:20" x14ac:dyDescent="0.25">
      <c r="A1145" s="21">
        <v>46216.426438310184</v>
      </c>
      <c r="B1145" s="20" t="s">
        <v>37</v>
      </c>
      <c r="C1145" s="20" t="s">
        <v>78</v>
      </c>
      <c r="D1145" s="20" t="s">
        <v>158</v>
      </c>
      <c r="E1145" s="68">
        <v>0</v>
      </c>
      <c r="F1145" s="20" t="s">
        <v>145</v>
      </c>
      <c r="G1145" s="20" t="s">
        <v>101</v>
      </c>
      <c r="H1145" s="20" t="s">
        <v>133</v>
      </c>
      <c r="I1145" s="20" t="s">
        <v>134</v>
      </c>
      <c r="J1145" s="20" t="s">
        <v>135</v>
      </c>
      <c r="K1145" s="20" t="s">
        <v>136</v>
      </c>
      <c r="L1145" s="20" t="s">
        <v>137</v>
      </c>
      <c r="M1145" s="20" t="s">
        <v>165</v>
      </c>
      <c r="N1145" s="20" t="s">
        <v>139</v>
      </c>
      <c r="O1145" s="20" t="s">
        <v>140</v>
      </c>
      <c r="P1145" s="20" t="s">
        <v>132</v>
      </c>
      <c r="Q1145" s="20" t="s">
        <v>89</v>
      </c>
      <c r="R1145" s="20" t="s">
        <v>141</v>
      </c>
      <c r="S1145" s="20" t="s">
        <v>166</v>
      </c>
      <c r="T1145" s="68">
        <v>0</v>
      </c>
    </row>
    <row r="1146" spans="1:20" x14ac:dyDescent="0.25">
      <c r="A1146" s="21">
        <v>46216.426438310184</v>
      </c>
      <c r="B1146" s="20" t="s">
        <v>37</v>
      </c>
      <c r="C1146" s="20" t="s">
        <v>78</v>
      </c>
      <c r="D1146" s="20" t="s">
        <v>158</v>
      </c>
      <c r="E1146" s="68">
        <v>0</v>
      </c>
      <c r="F1146" s="20" t="s">
        <v>145</v>
      </c>
      <c r="G1146" s="20" t="s">
        <v>101</v>
      </c>
      <c r="H1146" s="20" t="s">
        <v>133</v>
      </c>
      <c r="I1146" s="20" t="s">
        <v>134</v>
      </c>
      <c r="J1146" s="20" t="s">
        <v>135</v>
      </c>
      <c r="K1146" s="20" t="s">
        <v>136</v>
      </c>
      <c r="L1146" s="20" t="s">
        <v>137</v>
      </c>
      <c r="M1146" s="20" t="s">
        <v>165</v>
      </c>
      <c r="N1146" s="20" t="s">
        <v>139</v>
      </c>
      <c r="O1146" s="20" t="s">
        <v>140</v>
      </c>
      <c r="P1146" s="20" t="s">
        <v>132</v>
      </c>
      <c r="Q1146" s="20" t="s">
        <v>91</v>
      </c>
      <c r="R1146" s="20" t="s">
        <v>141</v>
      </c>
      <c r="S1146" s="20" t="s">
        <v>166</v>
      </c>
      <c r="T1146" s="68">
        <v>0</v>
      </c>
    </row>
    <row r="1147" spans="1:20" x14ac:dyDescent="0.25">
      <c r="A1147" s="21">
        <v>46216.426438310184</v>
      </c>
      <c r="B1147" s="20" t="s">
        <v>37</v>
      </c>
      <c r="C1147" s="20" t="s">
        <v>78</v>
      </c>
      <c r="D1147" s="20" t="s">
        <v>158</v>
      </c>
      <c r="E1147" s="68">
        <v>0</v>
      </c>
      <c r="F1147" s="20" t="s">
        <v>145</v>
      </c>
      <c r="G1147" s="20" t="s">
        <v>101</v>
      </c>
      <c r="H1147" s="20" t="s">
        <v>133</v>
      </c>
      <c r="I1147" s="20" t="s">
        <v>134</v>
      </c>
      <c r="J1147" s="20" t="s">
        <v>135</v>
      </c>
      <c r="K1147" s="20" t="s">
        <v>136</v>
      </c>
      <c r="L1147" s="20" t="s">
        <v>137</v>
      </c>
      <c r="M1147" s="20" t="s">
        <v>165</v>
      </c>
      <c r="N1147" s="20" t="s">
        <v>139</v>
      </c>
      <c r="O1147" s="20" t="s">
        <v>140</v>
      </c>
      <c r="P1147" s="20" t="s">
        <v>132</v>
      </c>
      <c r="Q1147" s="20" t="s">
        <v>93</v>
      </c>
      <c r="R1147" s="20" t="s">
        <v>141</v>
      </c>
      <c r="S1147" s="20" t="s">
        <v>166</v>
      </c>
      <c r="T1147" s="68">
        <v>0</v>
      </c>
    </row>
    <row r="1148" spans="1:20" x14ac:dyDescent="0.25">
      <c r="A1148" s="21">
        <v>46216.426438310184</v>
      </c>
      <c r="B1148" s="20" t="s">
        <v>37</v>
      </c>
      <c r="C1148" s="20" t="s">
        <v>78</v>
      </c>
      <c r="D1148" s="20" t="s">
        <v>158</v>
      </c>
      <c r="E1148" s="68">
        <v>0</v>
      </c>
      <c r="F1148" s="20" t="s">
        <v>145</v>
      </c>
      <c r="G1148" s="20" t="s">
        <v>101</v>
      </c>
      <c r="H1148" s="20" t="s">
        <v>133</v>
      </c>
      <c r="I1148" s="20" t="s">
        <v>134</v>
      </c>
      <c r="J1148" s="20" t="s">
        <v>135</v>
      </c>
      <c r="K1148" s="20" t="s">
        <v>136</v>
      </c>
      <c r="L1148" s="20" t="s">
        <v>137</v>
      </c>
      <c r="M1148" s="20" t="s">
        <v>165</v>
      </c>
      <c r="N1148" s="20" t="s">
        <v>139</v>
      </c>
      <c r="O1148" s="20" t="s">
        <v>140</v>
      </c>
      <c r="P1148" s="20" t="s">
        <v>132</v>
      </c>
      <c r="Q1148" s="20" t="s">
        <v>101</v>
      </c>
      <c r="R1148" s="20" t="s">
        <v>141</v>
      </c>
      <c r="S1148" s="20" t="s">
        <v>166</v>
      </c>
      <c r="T1148" s="68">
        <v>0</v>
      </c>
    </row>
    <row r="1149" spans="1:20" x14ac:dyDescent="0.25">
      <c r="A1149" s="21">
        <v>46216.426438310184</v>
      </c>
      <c r="B1149" s="20" t="s">
        <v>37</v>
      </c>
      <c r="C1149" s="20" t="s">
        <v>78</v>
      </c>
      <c r="D1149" s="20" t="s">
        <v>158</v>
      </c>
      <c r="E1149" s="68">
        <v>0</v>
      </c>
      <c r="F1149" s="20" t="s">
        <v>145</v>
      </c>
      <c r="G1149" s="20" t="s">
        <v>101</v>
      </c>
      <c r="H1149" s="20" t="s">
        <v>133</v>
      </c>
      <c r="I1149" s="20" t="s">
        <v>134</v>
      </c>
      <c r="J1149" s="20" t="s">
        <v>135</v>
      </c>
      <c r="K1149" s="20" t="s">
        <v>136</v>
      </c>
      <c r="L1149" s="20" t="s">
        <v>137</v>
      </c>
      <c r="M1149" s="20" t="s">
        <v>165</v>
      </c>
      <c r="N1149" s="20" t="s">
        <v>139</v>
      </c>
      <c r="O1149" s="20" t="s">
        <v>140</v>
      </c>
      <c r="P1149" s="20" t="s">
        <v>132</v>
      </c>
      <c r="Q1149" s="20" t="s">
        <v>95</v>
      </c>
      <c r="R1149" s="20" t="s">
        <v>141</v>
      </c>
      <c r="S1149" s="20" t="s">
        <v>166</v>
      </c>
      <c r="T1149" s="68">
        <v>0</v>
      </c>
    </row>
    <row r="1150" spans="1:20" x14ac:dyDescent="0.25">
      <c r="A1150" s="21">
        <v>46216.426438310184</v>
      </c>
      <c r="B1150" s="20" t="s">
        <v>37</v>
      </c>
      <c r="C1150" s="20" t="s">
        <v>78</v>
      </c>
      <c r="D1150" s="20" t="s">
        <v>158</v>
      </c>
      <c r="E1150" s="68">
        <v>0</v>
      </c>
      <c r="F1150" s="20" t="s">
        <v>145</v>
      </c>
      <c r="G1150" s="20" t="s">
        <v>101</v>
      </c>
      <c r="H1150" s="20" t="s">
        <v>133</v>
      </c>
      <c r="I1150" s="20" t="s">
        <v>134</v>
      </c>
      <c r="J1150" s="20" t="s">
        <v>135</v>
      </c>
      <c r="K1150" s="20" t="s">
        <v>136</v>
      </c>
      <c r="L1150" s="20" t="s">
        <v>137</v>
      </c>
      <c r="M1150" s="20" t="s">
        <v>165</v>
      </c>
      <c r="N1150" s="20" t="s">
        <v>139</v>
      </c>
      <c r="O1150" s="20" t="s">
        <v>140</v>
      </c>
      <c r="P1150" s="20" t="s">
        <v>132</v>
      </c>
      <c r="Q1150" s="20" t="s">
        <v>97</v>
      </c>
      <c r="R1150" s="20" t="s">
        <v>141</v>
      </c>
      <c r="S1150" s="20" t="s">
        <v>166</v>
      </c>
      <c r="T1150" s="68">
        <v>0</v>
      </c>
    </row>
    <row r="1151" spans="1:20" x14ac:dyDescent="0.25">
      <c r="A1151" s="21">
        <v>46216.426438310184</v>
      </c>
      <c r="B1151" s="20" t="s">
        <v>37</v>
      </c>
      <c r="C1151" s="20" t="s">
        <v>78</v>
      </c>
      <c r="D1151" s="20" t="s">
        <v>158</v>
      </c>
      <c r="E1151" s="68">
        <v>0</v>
      </c>
      <c r="F1151" s="20" t="s">
        <v>145</v>
      </c>
      <c r="G1151" s="20" t="s">
        <v>101</v>
      </c>
      <c r="H1151" s="20" t="s">
        <v>133</v>
      </c>
      <c r="I1151" s="20" t="s">
        <v>134</v>
      </c>
      <c r="J1151" s="20" t="s">
        <v>135</v>
      </c>
      <c r="K1151" s="20" t="s">
        <v>136</v>
      </c>
      <c r="L1151" s="20" t="s">
        <v>137</v>
      </c>
      <c r="M1151" s="20" t="s">
        <v>165</v>
      </c>
      <c r="N1151" s="20" t="s">
        <v>139</v>
      </c>
      <c r="O1151" s="20" t="s">
        <v>140</v>
      </c>
      <c r="P1151" s="20" t="s">
        <v>132</v>
      </c>
      <c r="Q1151" s="20" t="s">
        <v>99</v>
      </c>
      <c r="R1151" s="20" t="s">
        <v>141</v>
      </c>
      <c r="S1151" s="20" t="s">
        <v>166</v>
      </c>
      <c r="T1151" s="68">
        <v>0</v>
      </c>
    </row>
    <row r="1152" spans="1:20" x14ac:dyDescent="0.25">
      <c r="A1152" s="21">
        <v>46216.426438310184</v>
      </c>
      <c r="B1152" s="20" t="s">
        <v>37</v>
      </c>
      <c r="C1152" s="20" t="s">
        <v>78</v>
      </c>
      <c r="D1152" s="20" t="s">
        <v>158</v>
      </c>
      <c r="E1152" s="68">
        <v>0</v>
      </c>
      <c r="F1152" s="20" t="s">
        <v>146</v>
      </c>
      <c r="G1152" s="20" t="s">
        <v>101</v>
      </c>
      <c r="H1152" s="20" t="s">
        <v>133</v>
      </c>
      <c r="I1152" s="20" t="s">
        <v>134</v>
      </c>
      <c r="J1152" s="20" t="s">
        <v>135</v>
      </c>
      <c r="K1152" s="20" t="s">
        <v>136</v>
      </c>
      <c r="L1152" s="20" t="s">
        <v>137</v>
      </c>
      <c r="M1152" s="20" t="s">
        <v>165</v>
      </c>
      <c r="N1152" s="20" t="s">
        <v>139</v>
      </c>
      <c r="O1152" s="20" t="s">
        <v>140</v>
      </c>
      <c r="P1152" s="20" t="s">
        <v>132</v>
      </c>
      <c r="Q1152" s="20" t="s">
        <v>89</v>
      </c>
      <c r="R1152" s="20" t="s">
        <v>141</v>
      </c>
      <c r="S1152" s="20" t="s">
        <v>166</v>
      </c>
      <c r="T1152" s="68">
        <v>0</v>
      </c>
    </row>
    <row r="1153" spans="1:20" x14ac:dyDescent="0.25">
      <c r="A1153" s="21">
        <v>46216.426438310184</v>
      </c>
      <c r="B1153" s="20" t="s">
        <v>37</v>
      </c>
      <c r="C1153" s="20" t="s">
        <v>78</v>
      </c>
      <c r="D1153" s="20" t="s">
        <v>158</v>
      </c>
      <c r="E1153" s="68">
        <v>0</v>
      </c>
      <c r="F1153" s="20" t="s">
        <v>146</v>
      </c>
      <c r="G1153" s="20" t="s">
        <v>101</v>
      </c>
      <c r="H1153" s="20" t="s">
        <v>133</v>
      </c>
      <c r="I1153" s="20" t="s">
        <v>134</v>
      </c>
      <c r="J1153" s="20" t="s">
        <v>135</v>
      </c>
      <c r="K1153" s="20" t="s">
        <v>136</v>
      </c>
      <c r="L1153" s="20" t="s">
        <v>137</v>
      </c>
      <c r="M1153" s="20" t="s">
        <v>165</v>
      </c>
      <c r="N1153" s="20" t="s">
        <v>139</v>
      </c>
      <c r="O1153" s="20" t="s">
        <v>140</v>
      </c>
      <c r="P1153" s="20" t="s">
        <v>132</v>
      </c>
      <c r="Q1153" s="20" t="s">
        <v>91</v>
      </c>
      <c r="R1153" s="20" t="s">
        <v>141</v>
      </c>
      <c r="S1153" s="20" t="s">
        <v>166</v>
      </c>
      <c r="T1153" s="68">
        <v>0</v>
      </c>
    </row>
    <row r="1154" spans="1:20" x14ac:dyDescent="0.25">
      <c r="A1154" s="21">
        <v>46216.426438310184</v>
      </c>
      <c r="B1154" s="20" t="s">
        <v>37</v>
      </c>
      <c r="C1154" s="20" t="s">
        <v>78</v>
      </c>
      <c r="D1154" s="20" t="s">
        <v>158</v>
      </c>
      <c r="E1154" s="68">
        <v>0</v>
      </c>
      <c r="F1154" s="20" t="s">
        <v>146</v>
      </c>
      <c r="G1154" s="20" t="s">
        <v>101</v>
      </c>
      <c r="H1154" s="20" t="s">
        <v>133</v>
      </c>
      <c r="I1154" s="20" t="s">
        <v>134</v>
      </c>
      <c r="J1154" s="20" t="s">
        <v>135</v>
      </c>
      <c r="K1154" s="20" t="s">
        <v>136</v>
      </c>
      <c r="L1154" s="20" t="s">
        <v>137</v>
      </c>
      <c r="M1154" s="20" t="s">
        <v>165</v>
      </c>
      <c r="N1154" s="20" t="s">
        <v>139</v>
      </c>
      <c r="O1154" s="20" t="s">
        <v>140</v>
      </c>
      <c r="P1154" s="20" t="s">
        <v>132</v>
      </c>
      <c r="Q1154" s="20" t="s">
        <v>93</v>
      </c>
      <c r="R1154" s="20" t="s">
        <v>141</v>
      </c>
      <c r="S1154" s="20" t="s">
        <v>166</v>
      </c>
      <c r="T1154" s="68">
        <v>0</v>
      </c>
    </row>
    <row r="1155" spans="1:20" x14ac:dyDescent="0.25">
      <c r="A1155" s="21">
        <v>46216.426438310184</v>
      </c>
      <c r="B1155" s="20" t="s">
        <v>37</v>
      </c>
      <c r="C1155" s="20" t="s">
        <v>78</v>
      </c>
      <c r="D1155" s="20" t="s">
        <v>158</v>
      </c>
      <c r="E1155" s="68">
        <v>0</v>
      </c>
      <c r="F1155" s="20" t="s">
        <v>146</v>
      </c>
      <c r="G1155" s="20" t="s">
        <v>101</v>
      </c>
      <c r="H1155" s="20" t="s">
        <v>133</v>
      </c>
      <c r="I1155" s="20" t="s">
        <v>134</v>
      </c>
      <c r="J1155" s="20" t="s">
        <v>135</v>
      </c>
      <c r="K1155" s="20" t="s">
        <v>136</v>
      </c>
      <c r="L1155" s="20" t="s">
        <v>137</v>
      </c>
      <c r="M1155" s="20" t="s">
        <v>165</v>
      </c>
      <c r="N1155" s="20" t="s">
        <v>139</v>
      </c>
      <c r="O1155" s="20" t="s">
        <v>140</v>
      </c>
      <c r="P1155" s="20" t="s">
        <v>132</v>
      </c>
      <c r="Q1155" s="20" t="s">
        <v>101</v>
      </c>
      <c r="R1155" s="20" t="s">
        <v>141</v>
      </c>
      <c r="S1155" s="20" t="s">
        <v>166</v>
      </c>
      <c r="T1155" s="68">
        <v>0</v>
      </c>
    </row>
    <row r="1156" spans="1:20" x14ac:dyDescent="0.25">
      <c r="A1156" s="21">
        <v>46216.426438310184</v>
      </c>
      <c r="B1156" s="20" t="s">
        <v>37</v>
      </c>
      <c r="C1156" s="20" t="s">
        <v>78</v>
      </c>
      <c r="D1156" s="20" t="s">
        <v>158</v>
      </c>
      <c r="E1156" s="68">
        <v>0</v>
      </c>
      <c r="F1156" s="20" t="s">
        <v>146</v>
      </c>
      <c r="G1156" s="20" t="s">
        <v>101</v>
      </c>
      <c r="H1156" s="20" t="s">
        <v>133</v>
      </c>
      <c r="I1156" s="20" t="s">
        <v>134</v>
      </c>
      <c r="J1156" s="20" t="s">
        <v>135</v>
      </c>
      <c r="K1156" s="20" t="s">
        <v>136</v>
      </c>
      <c r="L1156" s="20" t="s">
        <v>137</v>
      </c>
      <c r="M1156" s="20" t="s">
        <v>165</v>
      </c>
      <c r="N1156" s="20" t="s">
        <v>139</v>
      </c>
      <c r="O1156" s="20" t="s">
        <v>140</v>
      </c>
      <c r="P1156" s="20" t="s">
        <v>132</v>
      </c>
      <c r="Q1156" s="20" t="s">
        <v>95</v>
      </c>
      <c r="R1156" s="20" t="s">
        <v>141</v>
      </c>
      <c r="S1156" s="20" t="s">
        <v>166</v>
      </c>
      <c r="T1156" s="68">
        <v>0</v>
      </c>
    </row>
    <row r="1157" spans="1:20" x14ac:dyDescent="0.25">
      <c r="A1157" s="21">
        <v>46216.426438310184</v>
      </c>
      <c r="B1157" s="20" t="s">
        <v>37</v>
      </c>
      <c r="C1157" s="20" t="s">
        <v>78</v>
      </c>
      <c r="D1157" s="20" t="s">
        <v>158</v>
      </c>
      <c r="E1157" s="68">
        <v>0</v>
      </c>
      <c r="F1157" s="20" t="s">
        <v>146</v>
      </c>
      <c r="G1157" s="20" t="s">
        <v>101</v>
      </c>
      <c r="H1157" s="20" t="s">
        <v>133</v>
      </c>
      <c r="I1157" s="20" t="s">
        <v>134</v>
      </c>
      <c r="J1157" s="20" t="s">
        <v>135</v>
      </c>
      <c r="K1157" s="20" t="s">
        <v>136</v>
      </c>
      <c r="L1157" s="20" t="s">
        <v>137</v>
      </c>
      <c r="M1157" s="20" t="s">
        <v>165</v>
      </c>
      <c r="N1157" s="20" t="s">
        <v>139</v>
      </c>
      <c r="O1157" s="20" t="s">
        <v>140</v>
      </c>
      <c r="P1157" s="20" t="s">
        <v>132</v>
      </c>
      <c r="Q1157" s="20" t="s">
        <v>97</v>
      </c>
      <c r="R1157" s="20" t="s">
        <v>141</v>
      </c>
      <c r="S1157" s="20" t="s">
        <v>166</v>
      </c>
      <c r="T1157" s="68">
        <v>0</v>
      </c>
    </row>
    <row r="1158" spans="1:20" x14ac:dyDescent="0.25">
      <c r="A1158" s="21">
        <v>46216.426438310184</v>
      </c>
      <c r="B1158" s="20" t="s">
        <v>37</v>
      </c>
      <c r="C1158" s="20" t="s">
        <v>78</v>
      </c>
      <c r="D1158" s="20" t="s">
        <v>158</v>
      </c>
      <c r="E1158" s="68">
        <v>0</v>
      </c>
      <c r="F1158" s="20" t="s">
        <v>146</v>
      </c>
      <c r="G1158" s="20" t="s">
        <v>101</v>
      </c>
      <c r="H1158" s="20" t="s">
        <v>133</v>
      </c>
      <c r="I1158" s="20" t="s">
        <v>134</v>
      </c>
      <c r="J1158" s="20" t="s">
        <v>135</v>
      </c>
      <c r="K1158" s="20" t="s">
        <v>136</v>
      </c>
      <c r="L1158" s="20" t="s">
        <v>137</v>
      </c>
      <c r="M1158" s="20" t="s">
        <v>165</v>
      </c>
      <c r="N1158" s="20" t="s">
        <v>139</v>
      </c>
      <c r="O1158" s="20" t="s">
        <v>140</v>
      </c>
      <c r="P1158" s="20" t="s">
        <v>132</v>
      </c>
      <c r="Q1158" s="20" t="s">
        <v>99</v>
      </c>
      <c r="R1158" s="20" t="s">
        <v>141</v>
      </c>
      <c r="S1158" s="20" t="s">
        <v>166</v>
      </c>
      <c r="T1158" s="68">
        <v>0</v>
      </c>
    </row>
    <row r="1159" spans="1:20" x14ac:dyDescent="0.25">
      <c r="A1159" s="21">
        <v>46216.426438310184</v>
      </c>
      <c r="B1159" s="20" t="s">
        <v>37</v>
      </c>
      <c r="C1159" s="20" t="s">
        <v>78</v>
      </c>
      <c r="D1159" s="20" t="s">
        <v>158</v>
      </c>
      <c r="E1159" s="68">
        <v>0</v>
      </c>
      <c r="F1159" s="20" t="s">
        <v>147</v>
      </c>
      <c r="G1159" s="20" t="s">
        <v>101</v>
      </c>
      <c r="H1159" s="20" t="s">
        <v>133</v>
      </c>
      <c r="I1159" s="20" t="s">
        <v>134</v>
      </c>
      <c r="J1159" s="20" t="s">
        <v>135</v>
      </c>
      <c r="K1159" s="20" t="s">
        <v>136</v>
      </c>
      <c r="L1159" s="20" t="s">
        <v>137</v>
      </c>
      <c r="M1159" s="20" t="s">
        <v>165</v>
      </c>
      <c r="N1159" s="20" t="s">
        <v>139</v>
      </c>
      <c r="O1159" s="20" t="s">
        <v>140</v>
      </c>
      <c r="P1159" s="20" t="s">
        <v>132</v>
      </c>
      <c r="Q1159" s="20" t="s">
        <v>89</v>
      </c>
      <c r="R1159" s="20" t="s">
        <v>141</v>
      </c>
      <c r="S1159" s="20" t="s">
        <v>166</v>
      </c>
      <c r="T1159" s="68">
        <v>0</v>
      </c>
    </row>
    <row r="1160" spans="1:20" x14ac:dyDescent="0.25">
      <c r="A1160" s="21">
        <v>46216.426438310184</v>
      </c>
      <c r="B1160" s="20" t="s">
        <v>37</v>
      </c>
      <c r="C1160" s="20" t="s">
        <v>78</v>
      </c>
      <c r="D1160" s="20" t="s">
        <v>158</v>
      </c>
      <c r="E1160" s="68">
        <v>0</v>
      </c>
      <c r="F1160" s="20" t="s">
        <v>147</v>
      </c>
      <c r="G1160" s="20" t="s">
        <v>101</v>
      </c>
      <c r="H1160" s="20" t="s">
        <v>133</v>
      </c>
      <c r="I1160" s="20" t="s">
        <v>134</v>
      </c>
      <c r="J1160" s="20" t="s">
        <v>135</v>
      </c>
      <c r="K1160" s="20" t="s">
        <v>136</v>
      </c>
      <c r="L1160" s="20" t="s">
        <v>137</v>
      </c>
      <c r="M1160" s="20" t="s">
        <v>165</v>
      </c>
      <c r="N1160" s="20" t="s">
        <v>139</v>
      </c>
      <c r="O1160" s="20" t="s">
        <v>140</v>
      </c>
      <c r="P1160" s="20" t="s">
        <v>132</v>
      </c>
      <c r="Q1160" s="20" t="s">
        <v>91</v>
      </c>
      <c r="R1160" s="20" t="s">
        <v>141</v>
      </c>
      <c r="S1160" s="20" t="s">
        <v>166</v>
      </c>
      <c r="T1160" s="68">
        <v>0</v>
      </c>
    </row>
    <row r="1161" spans="1:20" x14ac:dyDescent="0.25">
      <c r="A1161" s="21">
        <v>46216.426438310184</v>
      </c>
      <c r="B1161" s="20" t="s">
        <v>37</v>
      </c>
      <c r="C1161" s="20" t="s">
        <v>78</v>
      </c>
      <c r="D1161" s="20" t="s">
        <v>158</v>
      </c>
      <c r="E1161" s="68">
        <v>0</v>
      </c>
      <c r="F1161" s="20" t="s">
        <v>147</v>
      </c>
      <c r="G1161" s="20" t="s">
        <v>101</v>
      </c>
      <c r="H1161" s="20" t="s">
        <v>133</v>
      </c>
      <c r="I1161" s="20" t="s">
        <v>134</v>
      </c>
      <c r="J1161" s="20" t="s">
        <v>135</v>
      </c>
      <c r="K1161" s="20" t="s">
        <v>136</v>
      </c>
      <c r="L1161" s="20" t="s">
        <v>137</v>
      </c>
      <c r="M1161" s="20" t="s">
        <v>165</v>
      </c>
      <c r="N1161" s="20" t="s">
        <v>139</v>
      </c>
      <c r="O1161" s="20" t="s">
        <v>140</v>
      </c>
      <c r="P1161" s="20" t="s">
        <v>132</v>
      </c>
      <c r="Q1161" s="20" t="s">
        <v>93</v>
      </c>
      <c r="R1161" s="20" t="s">
        <v>141</v>
      </c>
      <c r="S1161" s="20" t="s">
        <v>166</v>
      </c>
      <c r="T1161" s="68">
        <v>0</v>
      </c>
    </row>
    <row r="1162" spans="1:20" x14ac:dyDescent="0.25">
      <c r="A1162" s="21">
        <v>46216.426438310184</v>
      </c>
      <c r="B1162" s="20" t="s">
        <v>37</v>
      </c>
      <c r="C1162" s="20" t="s">
        <v>78</v>
      </c>
      <c r="D1162" s="20" t="s">
        <v>158</v>
      </c>
      <c r="E1162" s="68">
        <v>0</v>
      </c>
      <c r="F1162" s="20" t="s">
        <v>147</v>
      </c>
      <c r="G1162" s="20" t="s">
        <v>101</v>
      </c>
      <c r="H1162" s="20" t="s">
        <v>133</v>
      </c>
      <c r="I1162" s="20" t="s">
        <v>134</v>
      </c>
      <c r="J1162" s="20" t="s">
        <v>135</v>
      </c>
      <c r="K1162" s="20" t="s">
        <v>136</v>
      </c>
      <c r="L1162" s="20" t="s">
        <v>137</v>
      </c>
      <c r="M1162" s="20" t="s">
        <v>165</v>
      </c>
      <c r="N1162" s="20" t="s">
        <v>139</v>
      </c>
      <c r="O1162" s="20" t="s">
        <v>140</v>
      </c>
      <c r="P1162" s="20" t="s">
        <v>132</v>
      </c>
      <c r="Q1162" s="20" t="s">
        <v>101</v>
      </c>
      <c r="R1162" s="20" t="s">
        <v>141</v>
      </c>
      <c r="S1162" s="20" t="s">
        <v>166</v>
      </c>
      <c r="T1162" s="68">
        <v>0</v>
      </c>
    </row>
    <row r="1163" spans="1:20" x14ac:dyDescent="0.25">
      <c r="A1163" s="21">
        <v>46216.426438310184</v>
      </c>
      <c r="B1163" s="20" t="s">
        <v>37</v>
      </c>
      <c r="C1163" s="20" t="s">
        <v>78</v>
      </c>
      <c r="D1163" s="20" t="s">
        <v>158</v>
      </c>
      <c r="E1163" s="68">
        <v>0</v>
      </c>
      <c r="F1163" s="20" t="s">
        <v>147</v>
      </c>
      <c r="G1163" s="20" t="s">
        <v>101</v>
      </c>
      <c r="H1163" s="20" t="s">
        <v>133</v>
      </c>
      <c r="I1163" s="20" t="s">
        <v>134</v>
      </c>
      <c r="J1163" s="20" t="s">
        <v>135</v>
      </c>
      <c r="K1163" s="20" t="s">
        <v>136</v>
      </c>
      <c r="L1163" s="20" t="s">
        <v>137</v>
      </c>
      <c r="M1163" s="20" t="s">
        <v>165</v>
      </c>
      <c r="N1163" s="20" t="s">
        <v>139</v>
      </c>
      <c r="O1163" s="20" t="s">
        <v>140</v>
      </c>
      <c r="P1163" s="20" t="s">
        <v>132</v>
      </c>
      <c r="Q1163" s="20" t="s">
        <v>95</v>
      </c>
      <c r="R1163" s="20" t="s">
        <v>141</v>
      </c>
      <c r="S1163" s="20" t="s">
        <v>166</v>
      </c>
      <c r="T1163" s="68">
        <v>0</v>
      </c>
    </row>
    <row r="1164" spans="1:20" x14ac:dyDescent="0.25">
      <c r="A1164" s="21">
        <v>46216.426438310184</v>
      </c>
      <c r="B1164" s="20" t="s">
        <v>37</v>
      </c>
      <c r="C1164" s="20" t="s">
        <v>78</v>
      </c>
      <c r="D1164" s="20" t="s">
        <v>158</v>
      </c>
      <c r="E1164" s="68">
        <v>0</v>
      </c>
      <c r="F1164" s="20" t="s">
        <v>147</v>
      </c>
      <c r="G1164" s="20" t="s">
        <v>101</v>
      </c>
      <c r="H1164" s="20" t="s">
        <v>133</v>
      </c>
      <c r="I1164" s="20" t="s">
        <v>134</v>
      </c>
      <c r="J1164" s="20" t="s">
        <v>135</v>
      </c>
      <c r="K1164" s="20" t="s">
        <v>136</v>
      </c>
      <c r="L1164" s="20" t="s">
        <v>137</v>
      </c>
      <c r="M1164" s="20" t="s">
        <v>165</v>
      </c>
      <c r="N1164" s="20" t="s">
        <v>139</v>
      </c>
      <c r="O1164" s="20" t="s">
        <v>140</v>
      </c>
      <c r="P1164" s="20" t="s">
        <v>132</v>
      </c>
      <c r="Q1164" s="20" t="s">
        <v>97</v>
      </c>
      <c r="R1164" s="20" t="s">
        <v>141</v>
      </c>
      <c r="S1164" s="20" t="s">
        <v>166</v>
      </c>
      <c r="T1164" s="68">
        <v>0</v>
      </c>
    </row>
    <row r="1165" spans="1:20" x14ac:dyDescent="0.25">
      <c r="A1165" s="21">
        <v>46216.426438310184</v>
      </c>
      <c r="B1165" s="20" t="s">
        <v>37</v>
      </c>
      <c r="C1165" s="20" t="s">
        <v>78</v>
      </c>
      <c r="D1165" s="20" t="s">
        <v>158</v>
      </c>
      <c r="E1165" s="68">
        <v>0</v>
      </c>
      <c r="F1165" s="20" t="s">
        <v>147</v>
      </c>
      <c r="G1165" s="20" t="s">
        <v>101</v>
      </c>
      <c r="H1165" s="20" t="s">
        <v>133</v>
      </c>
      <c r="I1165" s="20" t="s">
        <v>134</v>
      </c>
      <c r="J1165" s="20" t="s">
        <v>135</v>
      </c>
      <c r="K1165" s="20" t="s">
        <v>136</v>
      </c>
      <c r="L1165" s="20" t="s">
        <v>137</v>
      </c>
      <c r="M1165" s="20" t="s">
        <v>165</v>
      </c>
      <c r="N1165" s="20" t="s">
        <v>139</v>
      </c>
      <c r="O1165" s="20" t="s">
        <v>140</v>
      </c>
      <c r="P1165" s="20" t="s">
        <v>132</v>
      </c>
      <c r="Q1165" s="20" t="s">
        <v>99</v>
      </c>
      <c r="R1165" s="20" t="s">
        <v>141</v>
      </c>
      <c r="S1165" s="20" t="s">
        <v>166</v>
      </c>
      <c r="T1165" s="68">
        <v>0</v>
      </c>
    </row>
    <row r="1166" spans="1:20" x14ac:dyDescent="0.25">
      <c r="A1166" s="21">
        <v>46216.426438310184</v>
      </c>
      <c r="B1166" s="20" t="s">
        <v>37</v>
      </c>
      <c r="C1166" s="20" t="s">
        <v>78</v>
      </c>
      <c r="D1166" s="20" t="s">
        <v>158</v>
      </c>
      <c r="E1166" s="68">
        <v>0</v>
      </c>
      <c r="F1166" s="20" t="s">
        <v>148</v>
      </c>
      <c r="G1166" s="20" t="s">
        <v>101</v>
      </c>
      <c r="H1166" s="20" t="s">
        <v>133</v>
      </c>
      <c r="I1166" s="20" t="s">
        <v>134</v>
      </c>
      <c r="J1166" s="20" t="s">
        <v>135</v>
      </c>
      <c r="K1166" s="20" t="s">
        <v>136</v>
      </c>
      <c r="L1166" s="20" t="s">
        <v>137</v>
      </c>
      <c r="M1166" s="20" t="s">
        <v>165</v>
      </c>
      <c r="N1166" s="20" t="s">
        <v>139</v>
      </c>
      <c r="O1166" s="20" t="s">
        <v>140</v>
      </c>
      <c r="P1166" s="20" t="s">
        <v>132</v>
      </c>
      <c r="Q1166" s="20" t="s">
        <v>89</v>
      </c>
      <c r="R1166" s="20" t="s">
        <v>141</v>
      </c>
      <c r="S1166" s="20" t="s">
        <v>166</v>
      </c>
      <c r="T1166" s="68">
        <v>0</v>
      </c>
    </row>
    <row r="1167" spans="1:20" x14ac:dyDescent="0.25">
      <c r="A1167" s="21">
        <v>46216.426438310184</v>
      </c>
      <c r="B1167" s="20" t="s">
        <v>37</v>
      </c>
      <c r="C1167" s="20" t="s">
        <v>78</v>
      </c>
      <c r="D1167" s="20" t="s">
        <v>158</v>
      </c>
      <c r="E1167" s="68">
        <v>0</v>
      </c>
      <c r="F1167" s="20" t="s">
        <v>148</v>
      </c>
      <c r="G1167" s="20" t="s">
        <v>101</v>
      </c>
      <c r="H1167" s="20" t="s">
        <v>133</v>
      </c>
      <c r="I1167" s="20" t="s">
        <v>134</v>
      </c>
      <c r="J1167" s="20" t="s">
        <v>135</v>
      </c>
      <c r="K1167" s="20" t="s">
        <v>136</v>
      </c>
      <c r="L1167" s="20" t="s">
        <v>137</v>
      </c>
      <c r="M1167" s="20" t="s">
        <v>165</v>
      </c>
      <c r="N1167" s="20" t="s">
        <v>139</v>
      </c>
      <c r="O1167" s="20" t="s">
        <v>140</v>
      </c>
      <c r="P1167" s="20" t="s">
        <v>132</v>
      </c>
      <c r="Q1167" s="20" t="s">
        <v>91</v>
      </c>
      <c r="R1167" s="20" t="s">
        <v>141</v>
      </c>
      <c r="S1167" s="20" t="s">
        <v>166</v>
      </c>
      <c r="T1167" s="68">
        <v>0</v>
      </c>
    </row>
    <row r="1168" spans="1:20" x14ac:dyDescent="0.25">
      <c r="A1168" s="21">
        <v>46216.426438310184</v>
      </c>
      <c r="B1168" s="20" t="s">
        <v>37</v>
      </c>
      <c r="C1168" s="20" t="s">
        <v>78</v>
      </c>
      <c r="D1168" s="20" t="s">
        <v>158</v>
      </c>
      <c r="E1168" s="68">
        <v>0</v>
      </c>
      <c r="F1168" s="20" t="s">
        <v>148</v>
      </c>
      <c r="G1168" s="20" t="s">
        <v>101</v>
      </c>
      <c r="H1168" s="20" t="s">
        <v>133</v>
      </c>
      <c r="I1168" s="20" t="s">
        <v>134</v>
      </c>
      <c r="J1168" s="20" t="s">
        <v>135</v>
      </c>
      <c r="K1168" s="20" t="s">
        <v>136</v>
      </c>
      <c r="L1168" s="20" t="s">
        <v>137</v>
      </c>
      <c r="M1168" s="20" t="s">
        <v>165</v>
      </c>
      <c r="N1168" s="20" t="s">
        <v>139</v>
      </c>
      <c r="O1168" s="20" t="s">
        <v>140</v>
      </c>
      <c r="P1168" s="20" t="s">
        <v>132</v>
      </c>
      <c r="Q1168" s="20" t="s">
        <v>93</v>
      </c>
      <c r="R1168" s="20" t="s">
        <v>141</v>
      </c>
      <c r="S1168" s="20" t="s">
        <v>166</v>
      </c>
      <c r="T1168" s="68">
        <v>0</v>
      </c>
    </row>
    <row r="1169" spans="1:20" x14ac:dyDescent="0.25">
      <c r="A1169" s="21">
        <v>46216.426438310184</v>
      </c>
      <c r="B1169" s="20" t="s">
        <v>37</v>
      </c>
      <c r="C1169" s="20" t="s">
        <v>78</v>
      </c>
      <c r="D1169" s="20" t="s">
        <v>158</v>
      </c>
      <c r="E1169" s="68">
        <v>0</v>
      </c>
      <c r="F1169" s="20" t="s">
        <v>148</v>
      </c>
      <c r="G1169" s="20" t="s">
        <v>101</v>
      </c>
      <c r="H1169" s="20" t="s">
        <v>133</v>
      </c>
      <c r="I1169" s="20" t="s">
        <v>134</v>
      </c>
      <c r="J1169" s="20" t="s">
        <v>135</v>
      </c>
      <c r="K1169" s="20" t="s">
        <v>136</v>
      </c>
      <c r="L1169" s="20" t="s">
        <v>137</v>
      </c>
      <c r="M1169" s="20" t="s">
        <v>165</v>
      </c>
      <c r="N1169" s="20" t="s">
        <v>139</v>
      </c>
      <c r="O1169" s="20" t="s">
        <v>140</v>
      </c>
      <c r="P1169" s="20" t="s">
        <v>132</v>
      </c>
      <c r="Q1169" s="20" t="s">
        <v>101</v>
      </c>
      <c r="R1169" s="20" t="s">
        <v>141</v>
      </c>
      <c r="S1169" s="20" t="s">
        <v>166</v>
      </c>
      <c r="T1169" s="68">
        <v>0</v>
      </c>
    </row>
    <row r="1170" spans="1:20" x14ac:dyDescent="0.25">
      <c r="A1170" s="21">
        <v>46216.426438310184</v>
      </c>
      <c r="B1170" s="20" t="s">
        <v>37</v>
      </c>
      <c r="C1170" s="20" t="s">
        <v>78</v>
      </c>
      <c r="D1170" s="20" t="s">
        <v>158</v>
      </c>
      <c r="E1170" s="68">
        <v>0</v>
      </c>
      <c r="F1170" s="20" t="s">
        <v>148</v>
      </c>
      <c r="G1170" s="20" t="s">
        <v>101</v>
      </c>
      <c r="H1170" s="20" t="s">
        <v>133</v>
      </c>
      <c r="I1170" s="20" t="s">
        <v>134</v>
      </c>
      <c r="J1170" s="20" t="s">
        <v>135</v>
      </c>
      <c r="K1170" s="20" t="s">
        <v>136</v>
      </c>
      <c r="L1170" s="20" t="s">
        <v>137</v>
      </c>
      <c r="M1170" s="20" t="s">
        <v>165</v>
      </c>
      <c r="N1170" s="20" t="s">
        <v>139</v>
      </c>
      <c r="O1170" s="20" t="s">
        <v>140</v>
      </c>
      <c r="P1170" s="20" t="s">
        <v>132</v>
      </c>
      <c r="Q1170" s="20" t="s">
        <v>95</v>
      </c>
      <c r="R1170" s="20" t="s">
        <v>141</v>
      </c>
      <c r="S1170" s="20" t="s">
        <v>166</v>
      </c>
      <c r="T1170" s="68">
        <v>0</v>
      </c>
    </row>
    <row r="1171" spans="1:20" x14ac:dyDescent="0.25">
      <c r="A1171" s="21">
        <v>46216.426438310184</v>
      </c>
      <c r="B1171" s="20" t="s">
        <v>37</v>
      </c>
      <c r="C1171" s="20" t="s">
        <v>78</v>
      </c>
      <c r="D1171" s="20" t="s">
        <v>158</v>
      </c>
      <c r="E1171" s="68">
        <v>0</v>
      </c>
      <c r="F1171" s="20" t="s">
        <v>148</v>
      </c>
      <c r="G1171" s="20" t="s">
        <v>101</v>
      </c>
      <c r="H1171" s="20" t="s">
        <v>133</v>
      </c>
      <c r="I1171" s="20" t="s">
        <v>134</v>
      </c>
      <c r="J1171" s="20" t="s">
        <v>135</v>
      </c>
      <c r="K1171" s="20" t="s">
        <v>136</v>
      </c>
      <c r="L1171" s="20" t="s">
        <v>137</v>
      </c>
      <c r="M1171" s="20" t="s">
        <v>165</v>
      </c>
      <c r="N1171" s="20" t="s">
        <v>139</v>
      </c>
      <c r="O1171" s="20" t="s">
        <v>140</v>
      </c>
      <c r="P1171" s="20" t="s">
        <v>132</v>
      </c>
      <c r="Q1171" s="20" t="s">
        <v>97</v>
      </c>
      <c r="R1171" s="20" t="s">
        <v>141</v>
      </c>
      <c r="S1171" s="20" t="s">
        <v>166</v>
      </c>
      <c r="T1171" s="68">
        <v>0</v>
      </c>
    </row>
    <row r="1172" spans="1:20" x14ac:dyDescent="0.25">
      <c r="A1172" s="21">
        <v>46216.426438310184</v>
      </c>
      <c r="B1172" s="20" t="s">
        <v>37</v>
      </c>
      <c r="C1172" s="20" t="s">
        <v>78</v>
      </c>
      <c r="D1172" s="20" t="s">
        <v>158</v>
      </c>
      <c r="E1172" s="68">
        <v>0</v>
      </c>
      <c r="F1172" s="20" t="s">
        <v>148</v>
      </c>
      <c r="G1172" s="20" t="s">
        <v>101</v>
      </c>
      <c r="H1172" s="20" t="s">
        <v>133</v>
      </c>
      <c r="I1172" s="20" t="s">
        <v>134</v>
      </c>
      <c r="J1172" s="20" t="s">
        <v>135</v>
      </c>
      <c r="K1172" s="20" t="s">
        <v>136</v>
      </c>
      <c r="L1172" s="20" t="s">
        <v>137</v>
      </c>
      <c r="M1172" s="20" t="s">
        <v>165</v>
      </c>
      <c r="N1172" s="20" t="s">
        <v>139</v>
      </c>
      <c r="O1172" s="20" t="s">
        <v>140</v>
      </c>
      <c r="P1172" s="20" t="s">
        <v>132</v>
      </c>
      <c r="Q1172" s="20" t="s">
        <v>99</v>
      </c>
      <c r="R1172" s="20" t="s">
        <v>141</v>
      </c>
      <c r="S1172" s="20" t="s">
        <v>166</v>
      </c>
      <c r="T1172" s="68">
        <v>0</v>
      </c>
    </row>
    <row r="1173" spans="1:20" x14ac:dyDescent="0.25">
      <c r="A1173" s="21">
        <v>46216.426438310184</v>
      </c>
      <c r="B1173" s="20" t="s">
        <v>37</v>
      </c>
      <c r="C1173" s="20" t="s">
        <v>78</v>
      </c>
      <c r="D1173" s="20" t="s">
        <v>158</v>
      </c>
      <c r="E1173" s="68">
        <v>0</v>
      </c>
      <c r="F1173" s="20" t="s">
        <v>149</v>
      </c>
      <c r="G1173" s="20" t="s">
        <v>101</v>
      </c>
      <c r="H1173" s="20" t="s">
        <v>133</v>
      </c>
      <c r="I1173" s="20" t="s">
        <v>134</v>
      </c>
      <c r="J1173" s="20" t="s">
        <v>135</v>
      </c>
      <c r="K1173" s="20" t="s">
        <v>136</v>
      </c>
      <c r="L1173" s="20" t="s">
        <v>137</v>
      </c>
      <c r="M1173" s="20" t="s">
        <v>165</v>
      </c>
      <c r="N1173" s="20" t="s">
        <v>139</v>
      </c>
      <c r="O1173" s="20" t="s">
        <v>140</v>
      </c>
      <c r="P1173" s="20" t="s">
        <v>132</v>
      </c>
      <c r="Q1173" s="20" t="s">
        <v>89</v>
      </c>
      <c r="R1173" s="20" t="s">
        <v>141</v>
      </c>
      <c r="S1173" s="20" t="s">
        <v>166</v>
      </c>
      <c r="T1173" s="68">
        <v>0</v>
      </c>
    </row>
    <row r="1174" spans="1:20" x14ac:dyDescent="0.25">
      <c r="A1174" s="21">
        <v>46216.426438310184</v>
      </c>
      <c r="B1174" s="20" t="s">
        <v>37</v>
      </c>
      <c r="C1174" s="20" t="s">
        <v>78</v>
      </c>
      <c r="D1174" s="20" t="s">
        <v>158</v>
      </c>
      <c r="E1174" s="68">
        <v>0</v>
      </c>
      <c r="F1174" s="20" t="s">
        <v>149</v>
      </c>
      <c r="G1174" s="20" t="s">
        <v>101</v>
      </c>
      <c r="H1174" s="20" t="s">
        <v>133</v>
      </c>
      <c r="I1174" s="20" t="s">
        <v>134</v>
      </c>
      <c r="J1174" s="20" t="s">
        <v>135</v>
      </c>
      <c r="K1174" s="20" t="s">
        <v>136</v>
      </c>
      <c r="L1174" s="20" t="s">
        <v>137</v>
      </c>
      <c r="M1174" s="20" t="s">
        <v>165</v>
      </c>
      <c r="N1174" s="20" t="s">
        <v>139</v>
      </c>
      <c r="O1174" s="20" t="s">
        <v>140</v>
      </c>
      <c r="P1174" s="20" t="s">
        <v>132</v>
      </c>
      <c r="Q1174" s="20" t="s">
        <v>91</v>
      </c>
      <c r="R1174" s="20" t="s">
        <v>141</v>
      </c>
      <c r="S1174" s="20" t="s">
        <v>166</v>
      </c>
      <c r="T1174" s="68">
        <v>0</v>
      </c>
    </row>
    <row r="1175" spans="1:20" x14ac:dyDescent="0.25">
      <c r="A1175" s="21">
        <v>46216.426438310184</v>
      </c>
      <c r="B1175" s="20" t="s">
        <v>37</v>
      </c>
      <c r="C1175" s="20" t="s">
        <v>78</v>
      </c>
      <c r="D1175" s="20" t="s">
        <v>158</v>
      </c>
      <c r="E1175" s="68">
        <v>0</v>
      </c>
      <c r="F1175" s="20" t="s">
        <v>149</v>
      </c>
      <c r="G1175" s="20" t="s">
        <v>101</v>
      </c>
      <c r="H1175" s="20" t="s">
        <v>133</v>
      </c>
      <c r="I1175" s="20" t="s">
        <v>134</v>
      </c>
      <c r="J1175" s="20" t="s">
        <v>135</v>
      </c>
      <c r="K1175" s="20" t="s">
        <v>136</v>
      </c>
      <c r="L1175" s="20" t="s">
        <v>137</v>
      </c>
      <c r="M1175" s="20" t="s">
        <v>165</v>
      </c>
      <c r="N1175" s="20" t="s">
        <v>139</v>
      </c>
      <c r="O1175" s="20" t="s">
        <v>140</v>
      </c>
      <c r="P1175" s="20" t="s">
        <v>132</v>
      </c>
      <c r="Q1175" s="20" t="s">
        <v>93</v>
      </c>
      <c r="R1175" s="20" t="s">
        <v>141</v>
      </c>
      <c r="S1175" s="20" t="s">
        <v>166</v>
      </c>
      <c r="T1175" s="68">
        <v>0</v>
      </c>
    </row>
    <row r="1176" spans="1:20" x14ac:dyDescent="0.25">
      <c r="A1176" s="21">
        <v>46216.426438310184</v>
      </c>
      <c r="B1176" s="20" t="s">
        <v>37</v>
      </c>
      <c r="C1176" s="20" t="s">
        <v>78</v>
      </c>
      <c r="D1176" s="20" t="s">
        <v>158</v>
      </c>
      <c r="E1176" s="68">
        <v>0</v>
      </c>
      <c r="F1176" s="20" t="s">
        <v>149</v>
      </c>
      <c r="G1176" s="20" t="s">
        <v>101</v>
      </c>
      <c r="H1176" s="20" t="s">
        <v>133</v>
      </c>
      <c r="I1176" s="20" t="s">
        <v>134</v>
      </c>
      <c r="J1176" s="20" t="s">
        <v>135</v>
      </c>
      <c r="K1176" s="20" t="s">
        <v>136</v>
      </c>
      <c r="L1176" s="20" t="s">
        <v>137</v>
      </c>
      <c r="M1176" s="20" t="s">
        <v>165</v>
      </c>
      <c r="N1176" s="20" t="s">
        <v>139</v>
      </c>
      <c r="O1176" s="20" t="s">
        <v>140</v>
      </c>
      <c r="P1176" s="20" t="s">
        <v>132</v>
      </c>
      <c r="Q1176" s="20" t="s">
        <v>101</v>
      </c>
      <c r="R1176" s="20" t="s">
        <v>141</v>
      </c>
      <c r="S1176" s="20" t="s">
        <v>166</v>
      </c>
      <c r="T1176" s="68">
        <v>0</v>
      </c>
    </row>
    <row r="1177" spans="1:20" x14ac:dyDescent="0.25">
      <c r="A1177" s="21">
        <v>46216.426438310184</v>
      </c>
      <c r="B1177" s="20" t="s">
        <v>37</v>
      </c>
      <c r="C1177" s="20" t="s">
        <v>78</v>
      </c>
      <c r="D1177" s="20" t="s">
        <v>158</v>
      </c>
      <c r="E1177" s="68">
        <v>0</v>
      </c>
      <c r="F1177" s="20" t="s">
        <v>149</v>
      </c>
      <c r="G1177" s="20" t="s">
        <v>101</v>
      </c>
      <c r="H1177" s="20" t="s">
        <v>133</v>
      </c>
      <c r="I1177" s="20" t="s">
        <v>134</v>
      </c>
      <c r="J1177" s="20" t="s">
        <v>135</v>
      </c>
      <c r="K1177" s="20" t="s">
        <v>136</v>
      </c>
      <c r="L1177" s="20" t="s">
        <v>137</v>
      </c>
      <c r="M1177" s="20" t="s">
        <v>165</v>
      </c>
      <c r="N1177" s="20" t="s">
        <v>139</v>
      </c>
      <c r="O1177" s="20" t="s">
        <v>140</v>
      </c>
      <c r="P1177" s="20" t="s">
        <v>132</v>
      </c>
      <c r="Q1177" s="20" t="s">
        <v>95</v>
      </c>
      <c r="R1177" s="20" t="s">
        <v>141</v>
      </c>
      <c r="S1177" s="20" t="s">
        <v>166</v>
      </c>
      <c r="T1177" s="68">
        <v>0</v>
      </c>
    </row>
    <row r="1178" spans="1:20" x14ac:dyDescent="0.25">
      <c r="A1178" s="21">
        <v>46216.426438310184</v>
      </c>
      <c r="B1178" s="20" t="s">
        <v>37</v>
      </c>
      <c r="C1178" s="20" t="s">
        <v>78</v>
      </c>
      <c r="D1178" s="20" t="s">
        <v>158</v>
      </c>
      <c r="E1178" s="68">
        <v>0</v>
      </c>
      <c r="F1178" s="20" t="s">
        <v>149</v>
      </c>
      <c r="G1178" s="20" t="s">
        <v>101</v>
      </c>
      <c r="H1178" s="20" t="s">
        <v>133</v>
      </c>
      <c r="I1178" s="20" t="s">
        <v>134</v>
      </c>
      <c r="J1178" s="20" t="s">
        <v>135</v>
      </c>
      <c r="K1178" s="20" t="s">
        <v>136</v>
      </c>
      <c r="L1178" s="20" t="s">
        <v>137</v>
      </c>
      <c r="M1178" s="20" t="s">
        <v>165</v>
      </c>
      <c r="N1178" s="20" t="s">
        <v>139</v>
      </c>
      <c r="O1178" s="20" t="s">
        <v>140</v>
      </c>
      <c r="P1178" s="20" t="s">
        <v>132</v>
      </c>
      <c r="Q1178" s="20" t="s">
        <v>97</v>
      </c>
      <c r="R1178" s="20" t="s">
        <v>141</v>
      </c>
      <c r="S1178" s="20" t="s">
        <v>166</v>
      </c>
      <c r="T1178" s="68">
        <v>0</v>
      </c>
    </row>
    <row r="1179" spans="1:20" x14ac:dyDescent="0.25">
      <c r="A1179" s="21">
        <v>46216.426438310184</v>
      </c>
      <c r="B1179" s="20" t="s">
        <v>37</v>
      </c>
      <c r="C1179" s="20" t="s">
        <v>78</v>
      </c>
      <c r="D1179" s="20" t="s">
        <v>158</v>
      </c>
      <c r="E1179" s="68">
        <v>0</v>
      </c>
      <c r="F1179" s="20" t="s">
        <v>149</v>
      </c>
      <c r="G1179" s="20" t="s">
        <v>101</v>
      </c>
      <c r="H1179" s="20" t="s">
        <v>133</v>
      </c>
      <c r="I1179" s="20" t="s">
        <v>134</v>
      </c>
      <c r="J1179" s="20" t="s">
        <v>135</v>
      </c>
      <c r="K1179" s="20" t="s">
        <v>136</v>
      </c>
      <c r="L1179" s="20" t="s">
        <v>137</v>
      </c>
      <c r="M1179" s="20" t="s">
        <v>165</v>
      </c>
      <c r="N1179" s="20" t="s">
        <v>139</v>
      </c>
      <c r="O1179" s="20" t="s">
        <v>140</v>
      </c>
      <c r="P1179" s="20" t="s">
        <v>132</v>
      </c>
      <c r="Q1179" s="20" t="s">
        <v>99</v>
      </c>
      <c r="R1179" s="20" t="s">
        <v>141</v>
      </c>
      <c r="S1179" s="20" t="s">
        <v>166</v>
      </c>
      <c r="T1179" s="68">
        <v>0</v>
      </c>
    </row>
    <row r="1180" spans="1:20" x14ac:dyDescent="0.25">
      <c r="A1180" s="21">
        <v>46216.426438310184</v>
      </c>
      <c r="B1180" s="20" t="s">
        <v>37</v>
      </c>
      <c r="C1180" s="20" t="s">
        <v>78</v>
      </c>
      <c r="D1180" s="20" t="s">
        <v>158</v>
      </c>
      <c r="E1180" s="68">
        <v>0</v>
      </c>
      <c r="F1180" s="20" t="s">
        <v>150</v>
      </c>
      <c r="G1180" s="20" t="s">
        <v>101</v>
      </c>
      <c r="H1180" s="20" t="s">
        <v>133</v>
      </c>
      <c r="I1180" s="20" t="s">
        <v>134</v>
      </c>
      <c r="J1180" s="20" t="s">
        <v>135</v>
      </c>
      <c r="K1180" s="20" t="s">
        <v>136</v>
      </c>
      <c r="L1180" s="20" t="s">
        <v>137</v>
      </c>
      <c r="M1180" s="20" t="s">
        <v>165</v>
      </c>
      <c r="N1180" s="20" t="s">
        <v>139</v>
      </c>
      <c r="O1180" s="20" t="s">
        <v>140</v>
      </c>
      <c r="P1180" s="20" t="s">
        <v>132</v>
      </c>
      <c r="Q1180" s="20" t="s">
        <v>89</v>
      </c>
      <c r="R1180" s="20" t="s">
        <v>141</v>
      </c>
      <c r="S1180" s="20" t="s">
        <v>166</v>
      </c>
      <c r="T1180" s="68">
        <v>0</v>
      </c>
    </row>
    <row r="1181" spans="1:20" x14ac:dyDescent="0.25">
      <c r="A1181" s="21">
        <v>46216.426438310184</v>
      </c>
      <c r="B1181" s="20" t="s">
        <v>37</v>
      </c>
      <c r="C1181" s="20" t="s">
        <v>78</v>
      </c>
      <c r="D1181" s="20" t="s">
        <v>158</v>
      </c>
      <c r="E1181" s="68">
        <v>0</v>
      </c>
      <c r="F1181" s="20" t="s">
        <v>150</v>
      </c>
      <c r="G1181" s="20" t="s">
        <v>101</v>
      </c>
      <c r="H1181" s="20" t="s">
        <v>133</v>
      </c>
      <c r="I1181" s="20" t="s">
        <v>134</v>
      </c>
      <c r="J1181" s="20" t="s">
        <v>135</v>
      </c>
      <c r="K1181" s="20" t="s">
        <v>136</v>
      </c>
      <c r="L1181" s="20" t="s">
        <v>137</v>
      </c>
      <c r="M1181" s="20" t="s">
        <v>165</v>
      </c>
      <c r="N1181" s="20" t="s">
        <v>139</v>
      </c>
      <c r="O1181" s="20" t="s">
        <v>140</v>
      </c>
      <c r="P1181" s="20" t="s">
        <v>132</v>
      </c>
      <c r="Q1181" s="20" t="s">
        <v>91</v>
      </c>
      <c r="R1181" s="20" t="s">
        <v>141</v>
      </c>
      <c r="S1181" s="20" t="s">
        <v>166</v>
      </c>
      <c r="T1181" s="68">
        <v>0</v>
      </c>
    </row>
    <row r="1182" spans="1:20" x14ac:dyDescent="0.25">
      <c r="A1182" s="21">
        <v>46216.426438310184</v>
      </c>
      <c r="B1182" s="20" t="s">
        <v>37</v>
      </c>
      <c r="C1182" s="20" t="s">
        <v>78</v>
      </c>
      <c r="D1182" s="20" t="s">
        <v>158</v>
      </c>
      <c r="E1182" s="68">
        <v>0</v>
      </c>
      <c r="F1182" s="20" t="s">
        <v>150</v>
      </c>
      <c r="G1182" s="20" t="s">
        <v>101</v>
      </c>
      <c r="H1182" s="20" t="s">
        <v>133</v>
      </c>
      <c r="I1182" s="20" t="s">
        <v>134</v>
      </c>
      <c r="J1182" s="20" t="s">
        <v>135</v>
      </c>
      <c r="K1182" s="20" t="s">
        <v>136</v>
      </c>
      <c r="L1182" s="20" t="s">
        <v>137</v>
      </c>
      <c r="M1182" s="20" t="s">
        <v>165</v>
      </c>
      <c r="N1182" s="20" t="s">
        <v>139</v>
      </c>
      <c r="O1182" s="20" t="s">
        <v>140</v>
      </c>
      <c r="P1182" s="20" t="s">
        <v>132</v>
      </c>
      <c r="Q1182" s="20" t="s">
        <v>93</v>
      </c>
      <c r="R1182" s="20" t="s">
        <v>141</v>
      </c>
      <c r="S1182" s="20" t="s">
        <v>166</v>
      </c>
      <c r="T1182" s="68">
        <v>0</v>
      </c>
    </row>
    <row r="1183" spans="1:20" x14ac:dyDescent="0.25">
      <c r="A1183" s="21">
        <v>46216.426438310184</v>
      </c>
      <c r="B1183" s="20" t="s">
        <v>37</v>
      </c>
      <c r="C1183" s="20" t="s">
        <v>78</v>
      </c>
      <c r="D1183" s="20" t="s">
        <v>158</v>
      </c>
      <c r="E1183" s="68">
        <v>0</v>
      </c>
      <c r="F1183" s="20" t="s">
        <v>150</v>
      </c>
      <c r="G1183" s="20" t="s">
        <v>101</v>
      </c>
      <c r="H1183" s="20" t="s">
        <v>133</v>
      </c>
      <c r="I1183" s="20" t="s">
        <v>134</v>
      </c>
      <c r="J1183" s="20" t="s">
        <v>135</v>
      </c>
      <c r="K1183" s="20" t="s">
        <v>136</v>
      </c>
      <c r="L1183" s="20" t="s">
        <v>137</v>
      </c>
      <c r="M1183" s="20" t="s">
        <v>165</v>
      </c>
      <c r="N1183" s="20" t="s">
        <v>139</v>
      </c>
      <c r="O1183" s="20" t="s">
        <v>140</v>
      </c>
      <c r="P1183" s="20" t="s">
        <v>132</v>
      </c>
      <c r="Q1183" s="20" t="s">
        <v>101</v>
      </c>
      <c r="R1183" s="20" t="s">
        <v>141</v>
      </c>
      <c r="S1183" s="20" t="s">
        <v>166</v>
      </c>
      <c r="T1183" s="68">
        <v>0</v>
      </c>
    </row>
    <row r="1184" spans="1:20" x14ac:dyDescent="0.25">
      <c r="A1184" s="21">
        <v>46216.426438310184</v>
      </c>
      <c r="B1184" s="20" t="s">
        <v>37</v>
      </c>
      <c r="C1184" s="20" t="s">
        <v>78</v>
      </c>
      <c r="D1184" s="20" t="s">
        <v>158</v>
      </c>
      <c r="E1184" s="68">
        <v>0</v>
      </c>
      <c r="F1184" s="20" t="s">
        <v>150</v>
      </c>
      <c r="G1184" s="20" t="s">
        <v>101</v>
      </c>
      <c r="H1184" s="20" t="s">
        <v>133</v>
      </c>
      <c r="I1184" s="20" t="s">
        <v>134</v>
      </c>
      <c r="J1184" s="20" t="s">
        <v>135</v>
      </c>
      <c r="K1184" s="20" t="s">
        <v>136</v>
      </c>
      <c r="L1184" s="20" t="s">
        <v>137</v>
      </c>
      <c r="M1184" s="20" t="s">
        <v>165</v>
      </c>
      <c r="N1184" s="20" t="s">
        <v>139</v>
      </c>
      <c r="O1184" s="20" t="s">
        <v>140</v>
      </c>
      <c r="P1184" s="20" t="s">
        <v>132</v>
      </c>
      <c r="Q1184" s="20" t="s">
        <v>95</v>
      </c>
      <c r="R1184" s="20" t="s">
        <v>141</v>
      </c>
      <c r="S1184" s="20" t="s">
        <v>166</v>
      </c>
      <c r="T1184" s="68">
        <v>0</v>
      </c>
    </row>
    <row r="1185" spans="1:22" x14ac:dyDescent="0.25">
      <c r="A1185" s="21">
        <v>46216.426438310184</v>
      </c>
      <c r="B1185" s="20" t="s">
        <v>37</v>
      </c>
      <c r="C1185" s="20" t="s">
        <v>78</v>
      </c>
      <c r="D1185" s="20" t="s">
        <v>158</v>
      </c>
      <c r="E1185" s="68">
        <v>0</v>
      </c>
      <c r="F1185" s="20" t="s">
        <v>150</v>
      </c>
      <c r="G1185" s="20" t="s">
        <v>101</v>
      </c>
      <c r="H1185" s="20" t="s">
        <v>133</v>
      </c>
      <c r="I1185" s="20" t="s">
        <v>134</v>
      </c>
      <c r="J1185" s="20" t="s">
        <v>135</v>
      </c>
      <c r="K1185" s="20" t="s">
        <v>136</v>
      </c>
      <c r="L1185" s="20" t="s">
        <v>137</v>
      </c>
      <c r="M1185" s="20" t="s">
        <v>165</v>
      </c>
      <c r="N1185" s="20" t="s">
        <v>139</v>
      </c>
      <c r="O1185" s="20" t="s">
        <v>140</v>
      </c>
      <c r="P1185" s="20" t="s">
        <v>132</v>
      </c>
      <c r="Q1185" s="20" t="s">
        <v>97</v>
      </c>
      <c r="R1185" s="20" t="s">
        <v>141</v>
      </c>
      <c r="S1185" s="20" t="s">
        <v>166</v>
      </c>
      <c r="T1185" s="68">
        <v>0</v>
      </c>
    </row>
    <row r="1186" spans="1:22" x14ac:dyDescent="0.25">
      <c r="A1186" s="21">
        <v>46216.426438310184</v>
      </c>
      <c r="B1186" s="20" t="s">
        <v>37</v>
      </c>
      <c r="C1186" s="20" t="s">
        <v>78</v>
      </c>
      <c r="D1186" s="20" t="s">
        <v>158</v>
      </c>
      <c r="E1186" s="68">
        <v>0</v>
      </c>
      <c r="F1186" s="20" t="s">
        <v>150</v>
      </c>
      <c r="G1186" s="20" t="s">
        <v>101</v>
      </c>
      <c r="H1186" s="20" t="s">
        <v>133</v>
      </c>
      <c r="I1186" s="20" t="s">
        <v>134</v>
      </c>
      <c r="J1186" s="20" t="s">
        <v>135</v>
      </c>
      <c r="K1186" s="20" t="s">
        <v>136</v>
      </c>
      <c r="L1186" s="20" t="s">
        <v>137</v>
      </c>
      <c r="M1186" s="20" t="s">
        <v>165</v>
      </c>
      <c r="N1186" s="20" t="s">
        <v>139</v>
      </c>
      <c r="O1186" s="20" t="s">
        <v>140</v>
      </c>
      <c r="P1186" s="20" t="s">
        <v>132</v>
      </c>
      <c r="Q1186" s="20" t="s">
        <v>99</v>
      </c>
      <c r="R1186" s="20" t="s">
        <v>141</v>
      </c>
      <c r="S1186" s="20" t="s">
        <v>166</v>
      </c>
      <c r="T1186" s="68">
        <v>0</v>
      </c>
    </row>
    <row r="1187" spans="1:22" x14ac:dyDescent="0.25">
      <c r="A1187" s="21">
        <v>46216.426438310184</v>
      </c>
      <c r="B1187" s="20" t="s">
        <v>37</v>
      </c>
      <c r="C1187" s="20" t="s">
        <v>78</v>
      </c>
      <c r="D1187" s="20" t="s">
        <v>158</v>
      </c>
      <c r="E1187" s="68">
        <v>0</v>
      </c>
      <c r="F1187" s="20" t="s">
        <v>151</v>
      </c>
      <c r="G1187" s="20" t="s">
        <v>101</v>
      </c>
      <c r="H1187" s="20" t="s">
        <v>133</v>
      </c>
      <c r="I1187" s="20" t="s">
        <v>134</v>
      </c>
      <c r="J1187" s="20" t="s">
        <v>135</v>
      </c>
      <c r="K1187" s="20" t="s">
        <v>136</v>
      </c>
      <c r="L1187" s="20" t="s">
        <v>137</v>
      </c>
      <c r="M1187" s="20" t="s">
        <v>165</v>
      </c>
      <c r="N1187" s="20" t="s">
        <v>139</v>
      </c>
      <c r="O1187" s="20" t="s">
        <v>140</v>
      </c>
      <c r="P1187" s="20" t="s">
        <v>132</v>
      </c>
      <c r="Q1187" s="20" t="s">
        <v>89</v>
      </c>
      <c r="R1187" s="20" t="s">
        <v>141</v>
      </c>
      <c r="S1187" s="20" t="s">
        <v>166</v>
      </c>
      <c r="T1187" s="68">
        <v>0</v>
      </c>
    </row>
    <row r="1188" spans="1:22" x14ac:dyDescent="0.25">
      <c r="A1188" s="21">
        <v>46216.426438310184</v>
      </c>
      <c r="B1188" s="20" t="s">
        <v>37</v>
      </c>
      <c r="C1188" s="20" t="s">
        <v>78</v>
      </c>
      <c r="D1188" s="20" t="s">
        <v>158</v>
      </c>
      <c r="E1188" s="68">
        <v>0</v>
      </c>
      <c r="F1188" s="20" t="s">
        <v>151</v>
      </c>
      <c r="G1188" s="20" t="s">
        <v>101</v>
      </c>
      <c r="H1188" s="20" t="s">
        <v>133</v>
      </c>
      <c r="I1188" s="20" t="s">
        <v>134</v>
      </c>
      <c r="J1188" s="20" t="s">
        <v>135</v>
      </c>
      <c r="K1188" s="20" t="s">
        <v>136</v>
      </c>
      <c r="L1188" s="20" t="s">
        <v>137</v>
      </c>
      <c r="M1188" s="20" t="s">
        <v>165</v>
      </c>
      <c r="N1188" s="20" t="s">
        <v>139</v>
      </c>
      <c r="O1188" s="20" t="s">
        <v>140</v>
      </c>
      <c r="P1188" s="20" t="s">
        <v>132</v>
      </c>
      <c r="Q1188" s="20" t="s">
        <v>91</v>
      </c>
      <c r="R1188" s="20" t="s">
        <v>141</v>
      </c>
      <c r="S1188" s="20" t="s">
        <v>166</v>
      </c>
      <c r="T1188" s="68">
        <v>0</v>
      </c>
    </row>
    <row r="1189" spans="1:22" x14ac:dyDescent="0.25">
      <c r="A1189" s="21">
        <v>46216.426438310184</v>
      </c>
      <c r="B1189" s="20" t="s">
        <v>37</v>
      </c>
      <c r="C1189" s="20" t="s">
        <v>78</v>
      </c>
      <c r="D1189" s="20" t="s">
        <v>158</v>
      </c>
      <c r="E1189" s="68">
        <v>0</v>
      </c>
      <c r="F1189" s="20" t="s">
        <v>151</v>
      </c>
      <c r="G1189" s="20" t="s">
        <v>101</v>
      </c>
      <c r="H1189" s="20" t="s">
        <v>133</v>
      </c>
      <c r="I1189" s="20" t="s">
        <v>134</v>
      </c>
      <c r="J1189" s="20" t="s">
        <v>135</v>
      </c>
      <c r="K1189" s="20" t="s">
        <v>136</v>
      </c>
      <c r="L1189" s="20" t="s">
        <v>137</v>
      </c>
      <c r="M1189" s="20" t="s">
        <v>165</v>
      </c>
      <c r="N1189" s="20" t="s">
        <v>139</v>
      </c>
      <c r="O1189" s="20" t="s">
        <v>140</v>
      </c>
      <c r="P1189" s="20" t="s">
        <v>132</v>
      </c>
      <c r="Q1189" s="20" t="s">
        <v>93</v>
      </c>
      <c r="R1189" s="20" t="s">
        <v>141</v>
      </c>
      <c r="S1189" s="20" t="s">
        <v>166</v>
      </c>
      <c r="T1189" s="68">
        <v>0</v>
      </c>
    </row>
    <row r="1190" spans="1:22" x14ac:dyDescent="0.25">
      <c r="A1190" s="21">
        <v>46216.426438310184</v>
      </c>
      <c r="B1190" s="20" t="s">
        <v>37</v>
      </c>
      <c r="C1190" s="20" t="s">
        <v>78</v>
      </c>
      <c r="D1190" s="20" t="s">
        <v>158</v>
      </c>
      <c r="E1190" s="68">
        <v>0</v>
      </c>
      <c r="F1190" s="20" t="s">
        <v>151</v>
      </c>
      <c r="G1190" s="20" t="s">
        <v>101</v>
      </c>
      <c r="H1190" s="20" t="s">
        <v>133</v>
      </c>
      <c r="I1190" s="20" t="s">
        <v>134</v>
      </c>
      <c r="J1190" s="20" t="s">
        <v>135</v>
      </c>
      <c r="K1190" s="20" t="s">
        <v>136</v>
      </c>
      <c r="L1190" s="20" t="s">
        <v>137</v>
      </c>
      <c r="M1190" s="20" t="s">
        <v>165</v>
      </c>
      <c r="N1190" s="20" t="s">
        <v>139</v>
      </c>
      <c r="O1190" s="20" t="s">
        <v>140</v>
      </c>
      <c r="P1190" s="20" t="s">
        <v>132</v>
      </c>
      <c r="Q1190" s="20" t="s">
        <v>101</v>
      </c>
      <c r="R1190" s="20" t="s">
        <v>141</v>
      </c>
      <c r="S1190" s="20" t="s">
        <v>166</v>
      </c>
      <c r="T1190" s="68">
        <v>0</v>
      </c>
    </row>
    <row r="1191" spans="1:22" x14ac:dyDescent="0.25">
      <c r="A1191" s="21">
        <v>46216.426438310184</v>
      </c>
      <c r="B1191" s="20" t="s">
        <v>37</v>
      </c>
      <c r="C1191" s="20" t="s">
        <v>78</v>
      </c>
      <c r="D1191" s="20" t="s">
        <v>158</v>
      </c>
      <c r="E1191" s="68">
        <v>0</v>
      </c>
      <c r="F1191" s="20" t="s">
        <v>151</v>
      </c>
      <c r="G1191" s="20" t="s">
        <v>101</v>
      </c>
      <c r="H1191" s="20" t="s">
        <v>133</v>
      </c>
      <c r="I1191" s="20" t="s">
        <v>134</v>
      </c>
      <c r="J1191" s="20" t="s">
        <v>135</v>
      </c>
      <c r="K1191" s="20" t="s">
        <v>136</v>
      </c>
      <c r="L1191" s="20" t="s">
        <v>137</v>
      </c>
      <c r="M1191" s="20" t="s">
        <v>165</v>
      </c>
      <c r="N1191" s="20" t="s">
        <v>139</v>
      </c>
      <c r="O1191" s="20" t="s">
        <v>140</v>
      </c>
      <c r="P1191" s="20" t="s">
        <v>132</v>
      </c>
      <c r="Q1191" s="20" t="s">
        <v>95</v>
      </c>
      <c r="R1191" s="20" t="s">
        <v>141</v>
      </c>
      <c r="S1191" s="20" t="s">
        <v>166</v>
      </c>
      <c r="T1191" s="68">
        <v>0</v>
      </c>
    </row>
    <row r="1192" spans="1:22" x14ac:dyDescent="0.25">
      <c r="A1192" s="21">
        <v>46216.426438310184</v>
      </c>
      <c r="B1192" s="20" t="s">
        <v>37</v>
      </c>
      <c r="C1192" s="20" t="s">
        <v>78</v>
      </c>
      <c r="D1192" s="20" t="s">
        <v>158</v>
      </c>
      <c r="E1192" s="68">
        <v>0</v>
      </c>
      <c r="F1192" s="20" t="s">
        <v>151</v>
      </c>
      <c r="G1192" s="20" t="s">
        <v>101</v>
      </c>
      <c r="H1192" s="20" t="s">
        <v>133</v>
      </c>
      <c r="I1192" s="20" t="s">
        <v>134</v>
      </c>
      <c r="J1192" s="20" t="s">
        <v>135</v>
      </c>
      <c r="K1192" s="20" t="s">
        <v>136</v>
      </c>
      <c r="L1192" s="20" t="s">
        <v>137</v>
      </c>
      <c r="M1192" s="20" t="s">
        <v>165</v>
      </c>
      <c r="N1192" s="20" t="s">
        <v>139</v>
      </c>
      <c r="O1192" s="20" t="s">
        <v>140</v>
      </c>
      <c r="P1192" s="20" t="s">
        <v>132</v>
      </c>
      <c r="Q1192" s="20" t="s">
        <v>97</v>
      </c>
      <c r="R1192" s="20" t="s">
        <v>141</v>
      </c>
      <c r="S1192" s="20" t="s">
        <v>166</v>
      </c>
      <c r="T1192" s="68">
        <v>0</v>
      </c>
    </row>
    <row r="1193" spans="1:22" x14ac:dyDescent="0.25">
      <c r="A1193" s="21">
        <v>46216.426438310184</v>
      </c>
      <c r="B1193" s="20" t="s">
        <v>37</v>
      </c>
      <c r="C1193" s="20" t="s">
        <v>78</v>
      </c>
      <c r="D1193" s="20" t="s">
        <v>158</v>
      </c>
      <c r="E1193" s="68">
        <v>0</v>
      </c>
      <c r="F1193" s="20" t="s">
        <v>151</v>
      </c>
      <c r="G1193" s="20" t="s">
        <v>101</v>
      </c>
      <c r="H1193" s="20" t="s">
        <v>133</v>
      </c>
      <c r="I1193" s="20" t="s">
        <v>134</v>
      </c>
      <c r="J1193" s="20" t="s">
        <v>135</v>
      </c>
      <c r="K1193" s="20" t="s">
        <v>136</v>
      </c>
      <c r="L1193" s="20" t="s">
        <v>137</v>
      </c>
      <c r="M1193" s="20" t="s">
        <v>165</v>
      </c>
      <c r="N1193" s="20" t="s">
        <v>139</v>
      </c>
      <c r="O1193" s="20" t="s">
        <v>140</v>
      </c>
      <c r="P1193" s="20" t="s">
        <v>132</v>
      </c>
      <c r="Q1193" s="20" t="s">
        <v>99</v>
      </c>
      <c r="R1193" s="20" t="s">
        <v>141</v>
      </c>
      <c r="S1193" s="20" t="s">
        <v>166</v>
      </c>
      <c r="T1193" s="68">
        <v>0</v>
      </c>
      <c r="V1193" s="20">
        <f>SUM(T1191,T1193,T1195,T1199,T1201,T1203,T1207,T1211,T1215)</f>
        <v>0</v>
      </c>
    </row>
    <row r="1194" spans="1:22" x14ac:dyDescent="0.25">
      <c r="A1194" s="21">
        <v>46216.426438310184</v>
      </c>
      <c r="B1194" s="20" t="s">
        <v>37</v>
      </c>
      <c r="C1194" s="20" t="s">
        <v>78</v>
      </c>
      <c r="D1194" s="20" t="s">
        <v>158</v>
      </c>
      <c r="E1194" s="68">
        <v>0</v>
      </c>
      <c r="F1194" s="20" t="s">
        <v>152</v>
      </c>
      <c r="G1194" s="20" t="s">
        <v>101</v>
      </c>
      <c r="H1194" s="20" t="s">
        <v>133</v>
      </c>
      <c r="I1194" s="20" t="s">
        <v>134</v>
      </c>
      <c r="J1194" s="20" t="s">
        <v>135</v>
      </c>
      <c r="K1194" s="20" t="s">
        <v>136</v>
      </c>
      <c r="L1194" s="20" t="s">
        <v>137</v>
      </c>
      <c r="M1194" s="20" t="s">
        <v>165</v>
      </c>
      <c r="N1194" s="20" t="s">
        <v>139</v>
      </c>
      <c r="O1194" s="20" t="s">
        <v>140</v>
      </c>
      <c r="P1194" s="20" t="s">
        <v>132</v>
      </c>
      <c r="Q1194" s="20" t="s">
        <v>89</v>
      </c>
      <c r="R1194" s="20" t="s">
        <v>141</v>
      </c>
      <c r="S1194" s="20" t="s">
        <v>166</v>
      </c>
      <c r="T1194" s="68">
        <v>0</v>
      </c>
    </row>
    <row r="1195" spans="1:22" x14ac:dyDescent="0.25">
      <c r="A1195" s="21">
        <v>46216.426438310184</v>
      </c>
      <c r="B1195" s="20" t="s">
        <v>37</v>
      </c>
      <c r="C1195" s="20" t="s">
        <v>78</v>
      </c>
      <c r="D1195" s="20" t="s">
        <v>158</v>
      </c>
      <c r="E1195" s="68">
        <v>0</v>
      </c>
      <c r="F1195" s="20" t="s">
        <v>152</v>
      </c>
      <c r="G1195" s="20" t="s">
        <v>101</v>
      </c>
      <c r="H1195" s="20" t="s">
        <v>133</v>
      </c>
      <c r="I1195" s="20" t="s">
        <v>134</v>
      </c>
      <c r="J1195" s="20" t="s">
        <v>135</v>
      </c>
      <c r="K1195" s="20" t="s">
        <v>136</v>
      </c>
      <c r="L1195" s="20" t="s">
        <v>137</v>
      </c>
      <c r="M1195" s="20" t="s">
        <v>165</v>
      </c>
      <c r="N1195" s="20" t="s">
        <v>139</v>
      </c>
      <c r="O1195" s="20" t="s">
        <v>140</v>
      </c>
      <c r="P1195" s="20" t="s">
        <v>132</v>
      </c>
      <c r="Q1195" s="20" t="s">
        <v>91</v>
      </c>
      <c r="R1195" s="20" t="s">
        <v>141</v>
      </c>
      <c r="S1195" s="20" t="s">
        <v>166</v>
      </c>
      <c r="T1195" s="68">
        <v>0</v>
      </c>
    </row>
    <row r="1196" spans="1:22" x14ac:dyDescent="0.25">
      <c r="A1196" s="21">
        <v>46216.426438310184</v>
      </c>
      <c r="B1196" s="20" t="s">
        <v>37</v>
      </c>
      <c r="C1196" s="20" t="s">
        <v>78</v>
      </c>
      <c r="D1196" s="20" t="s">
        <v>158</v>
      </c>
      <c r="E1196" s="68">
        <v>0</v>
      </c>
      <c r="F1196" s="20" t="s">
        <v>152</v>
      </c>
      <c r="G1196" s="20" t="s">
        <v>101</v>
      </c>
      <c r="H1196" s="20" t="s">
        <v>133</v>
      </c>
      <c r="I1196" s="20" t="s">
        <v>134</v>
      </c>
      <c r="J1196" s="20" t="s">
        <v>135</v>
      </c>
      <c r="K1196" s="20" t="s">
        <v>136</v>
      </c>
      <c r="L1196" s="20" t="s">
        <v>137</v>
      </c>
      <c r="M1196" s="20" t="s">
        <v>165</v>
      </c>
      <c r="N1196" s="20" t="s">
        <v>139</v>
      </c>
      <c r="O1196" s="20" t="s">
        <v>140</v>
      </c>
      <c r="P1196" s="20" t="s">
        <v>132</v>
      </c>
      <c r="Q1196" s="20" t="s">
        <v>93</v>
      </c>
      <c r="R1196" s="20" t="s">
        <v>141</v>
      </c>
      <c r="S1196" s="20" t="s">
        <v>166</v>
      </c>
      <c r="T1196" s="68">
        <v>0</v>
      </c>
    </row>
    <row r="1197" spans="1:22" x14ac:dyDescent="0.25">
      <c r="A1197" s="21">
        <v>46216.426438310184</v>
      </c>
      <c r="B1197" s="20" t="s">
        <v>37</v>
      </c>
      <c r="C1197" s="20" t="s">
        <v>78</v>
      </c>
      <c r="D1197" s="20" t="s">
        <v>158</v>
      </c>
      <c r="E1197" s="68">
        <v>0</v>
      </c>
      <c r="F1197" s="20" t="s">
        <v>152</v>
      </c>
      <c r="G1197" s="20" t="s">
        <v>101</v>
      </c>
      <c r="H1197" s="20" t="s">
        <v>133</v>
      </c>
      <c r="I1197" s="20" t="s">
        <v>134</v>
      </c>
      <c r="J1197" s="20" t="s">
        <v>135</v>
      </c>
      <c r="K1197" s="20" t="s">
        <v>136</v>
      </c>
      <c r="L1197" s="20" t="s">
        <v>137</v>
      </c>
      <c r="M1197" s="20" t="s">
        <v>165</v>
      </c>
      <c r="N1197" s="20" t="s">
        <v>139</v>
      </c>
      <c r="O1197" s="20" t="s">
        <v>140</v>
      </c>
      <c r="P1197" s="20" t="s">
        <v>132</v>
      </c>
      <c r="Q1197" s="20" t="s">
        <v>101</v>
      </c>
      <c r="R1197" s="20" t="s">
        <v>141</v>
      </c>
      <c r="S1197" s="20" t="s">
        <v>166</v>
      </c>
      <c r="T1197" s="68">
        <v>0</v>
      </c>
    </row>
    <row r="1198" spans="1:22" x14ac:dyDescent="0.25">
      <c r="A1198" s="21">
        <v>46216.426438310184</v>
      </c>
      <c r="B1198" s="20" t="s">
        <v>37</v>
      </c>
      <c r="C1198" s="20" t="s">
        <v>78</v>
      </c>
      <c r="D1198" s="20" t="s">
        <v>158</v>
      </c>
      <c r="E1198" s="68">
        <v>0</v>
      </c>
      <c r="F1198" s="20" t="s">
        <v>152</v>
      </c>
      <c r="G1198" s="20" t="s">
        <v>101</v>
      </c>
      <c r="H1198" s="20" t="s">
        <v>133</v>
      </c>
      <c r="I1198" s="20" t="s">
        <v>134</v>
      </c>
      <c r="J1198" s="20" t="s">
        <v>135</v>
      </c>
      <c r="K1198" s="20" t="s">
        <v>136</v>
      </c>
      <c r="L1198" s="20" t="s">
        <v>137</v>
      </c>
      <c r="M1198" s="20" t="s">
        <v>165</v>
      </c>
      <c r="N1198" s="20" t="s">
        <v>139</v>
      </c>
      <c r="O1198" s="20" t="s">
        <v>140</v>
      </c>
      <c r="P1198" s="20" t="s">
        <v>132</v>
      </c>
      <c r="Q1198" s="20" t="s">
        <v>95</v>
      </c>
      <c r="R1198" s="20" t="s">
        <v>141</v>
      </c>
      <c r="S1198" s="20" t="s">
        <v>166</v>
      </c>
      <c r="T1198" s="68">
        <v>0</v>
      </c>
    </row>
    <row r="1199" spans="1:22" x14ac:dyDescent="0.25">
      <c r="A1199" s="21">
        <v>46216.426438310184</v>
      </c>
      <c r="B1199" s="20" t="s">
        <v>37</v>
      </c>
      <c r="C1199" s="20" t="s">
        <v>78</v>
      </c>
      <c r="D1199" s="20" t="s">
        <v>158</v>
      </c>
      <c r="E1199" s="68">
        <v>0</v>
      </c>
      <c r="F1199" s="20" t="s">
        <v>152</v>
      </c>
      <c r="G1199" s="20" t="s">
        <v>101</v>
      </c>
      <c r="H1199" s="20" t="s">
        <v>133</v>
      </c>
      <c r="I1199" s="20" t="s">
        <v>134</v>
      </c>
      <c r="J1199" s="20" t="s">
        <v>135</v>
      </c>
      <c r="K1199" s="20" t="s">
        <v>136</v>
      </c>
      <c r="L1199" s="20" t="s">
        <v>137</v>
      </c>
      <c r="M1199" s="20" t="s">
        <v>165</v>
      </c>
      <c r="N1199" s="20" t="s">
        <v>139</v>
      </c>
      <c r="O1199" s="20" t="s">
        <v>140</v>
      </c>
      <c r="P1199" s="20" t="s">
        <v>132</v>
      </c>
      <c r="Q1199" s="20" t="s">
        <v>97</v>
      </c>
      <c r="R1199" s="20" t="s">
        <v>141</v>
      </c>
      <c r="S1199" s="20" t="s">
        <v>166</v>
      </c>
      <c r="T1199" s="68">
        <v>0</v>
      </c>
    </row>
    <row r="1200" spans="1:22" x14ac:dyDescent="0.25">
      <c r="A1200" s="21">
        <v>46216.426438310184</v>
      </c>
      <c r="B1200" s="20" t="s">
        <v>37</v>
      </c>
      <c r="C1200" s="20" t="s">
        <v>78</v>
      </c>
      <c r="D1200" s="20" t="s">
        <v>158</v>
      </c>
      <c r="E1200" s="68">
        <v>0</v>
      </c>
      <c r="F1200" s="20" t="s">
        <v>152</v>
      </c>
      <c r="G1200" s="20" t="s">
        <v>101</v>
      </c>
      <c r="H1200" s="20" t="s">
        <v>133</v>
      </c>
      <c r="I1200" s="20" t="s">
        <v>134</v>
      </c>
      <c r="J1200" s="20" t="s">
        <v>135</v>
      </c>
      <c r="K1200" s="20" t="s">
        <v>136</v>
      </c>
      <c r="L1200" s="20" t="s">
        <v>137</v>
      </c>
      <c r="M1200" s="20" t="s">
        <v>165</v>
      </c>
      <c r="N1200" s="20" t="s">
        <v>139</v>
      </c>
      <c r="O1200" s="20" t="s">
        <v>140</v>
      </c>
      <c r="P1200" s="20" t="s">
        <v>132</v>
      </c>
      <c r="Q1200" s="20" t="s">
        <v>99</v>
      </c>
      <c r="R1200" s="20" t="s">
        <v>141</v>
      </c>
      <c r="S1200" s="20" t="s">
        <v>166</v>
      </c>
      <c r="T1200" s="68">
        <v>0</v>
      </c>
    </row>
    <row r="1201" spans="1:20" x14ac:dyDescent="0.25">
      <c r="A1201" s="21">
        <v>46216.426438310184</v>
      </c>
      <c r="B1201" s="20" t="s">
        <v>37</v>
      </c>
      <c r="C1201" s="20" t="s">
        <v>78</v>
      </c>
      <c r="D1201" s="20" t="s">
        <v>158</v>
      </c>
      <c r="E1201" s="68">
        <v>0</v>
      </c>
      <c r="F1201" s="20" t="s">
        <v>153</v>
      </c>
      <c r="G1201" s="20" t="s">
        <v>101</v>
      </c>
      <c r="H1201" s="20" t="s">
        <v>133</v>
      </c>
      <c r="I1201" s="20" t="s">
        <v>134</v>
      </c>
      <c r="J1201" s="20" t="s">
        <v>135</v>
      </c>
      <c r="K1201" s="20" t="s">
        <v>136</v>
      </c>
      <c r="L1201" s="20" t="s">
        <v>137</v>
      </c>
      <c r="M1201" s="20" t="s">
        <v>165</v>
      </c>
      <c r="N1201" s="20" t="s">
        <v>139</v>
      </c>
      <c r="O1201" s="20" t="s">
        <v>140</v>
      </c>
      <c r="P1201" s="20" t="s">
        <v>132</v>
      </c>
      <c r="Q1201" s="20" t="s">
        <v>89</v>
      </c>
      <c r="R1201" s="20" t="s">
        <v>141</v>
      </c>
      <c r="S1201" s="20" t="s">
        <v>166</v>
      </c>
      <c r="T1201" s="68">
        <v>0</v>
      </c>
    </row>
    <row r="1202" spans="1:20" x14ac:dyDescent="0.25">
      <c r="A1202" s="21">
        <v>46216.426438310184</v>
      </c>
      <c r="B1202" s="20" t="s">
        <v>37</v>
      </c>
      <c r="C1202" s="20" t="s">
        <v>78</v>
      </c>
      <c r="D1202" s="20" t="s">
        <v>158</v>
      </c>
      <c r="E1202" s="68">
        <v>0</v>
      </c>
      <c r="F1202" s="20" t="s">
        <v>153</v>
      </c>
      <c r="G1202" s="20" t="s">
        <v>101</v>
      </c>
      <c r="H1202" s="20" t="s">
        <v>133</v>
      </c>
      <c r="I1202" s="20" t="s">
        <v>134</v>
      </c>
      <c r="J1202" s="20" t="s">
        <v>135</v>
      </c>
      <c r="K1202" s="20" t="s">
        <v>136</v>
      </c>
      <c r="L1202" s="20" t="s">
        <v>137</v>
      </c>
      <c r="M1202" s="20" t="s">
        <v>165</v>
      </c>
      <c r="N1202" s="20" t="s">
        <v>139</v>
      </c>
      <c r="O1202" s="20" t="s">
        <v>140</v>
      </c>
      <c r="P1202" s="20" t="s">
        <v>132</v>
      </c>
      <c r="Q1202" s="20" t="s">
        <v>91</v>
      </c>
      <c r="R1202" s="20" t="s">
        <v>141</v>
      </c>
      <c r="S1202" s="20" t="s">
        <v>166</v>
      </c>
      <c r="T1202" s="68">
        <v>0</v>
      </c>
    </row>
    <row r="1203" spans="1:20" x14ac:dyDescent="0.25">
      <c r="A1203" s="21">
        <v>46216.426438310184</v>
      </c>
      <c r="B1203" s="20" t="s">
        <v>37</v>
      </c>
      <c r="C1203" s="20" t="s">
        <v>78</v>
      </c>
      <c r="D1203" s="20" t="s">
        <v>158</v>
      </c>
      <c r="E1203" s="68">
        <v>0</v>
      </c>
      <c r="F1203" s="20" t="s">
        <v>153</v>
      </c>
      <c r="G1203" s="20" t="s">
        <v>101</v>
      </c>
      <c r="H1203" s="20" t="s">
        <v>133</v>
      </c>
      <c r="I1203" s="20" t="s">
        <v>134</v>
      </c>
      <c r="J1203" s="20" t="s">
        <v>135</v>
      </c>
      <c r="K1203" s="20" t="s">
        <v>136</v>
      </c>
      <c r="L1203" s="20" t="s">
        <v>137</v>
      </c>
      <c r="M1203" s="20" t="s">
        <v>165</v>
      </c>
      <c r="N1203" s="20" t="s">
        <v>139</v>
      </c>
      <c r="O1203" s="20" t="s">
        <v>140</v>
      </c>
      <c r="P1203" s="20" t="s">
        <v>132</v>
      </c>
      <c r="Q1203" s="20" t="s">
        <v>93</v>
      </c>
      <c r="R1203" s="20" t="s">
        <v>141</v>
      </c>
      <c r="S1203" s="20" t="s">
        <v>166</v>
      </c>
      <c r="T1203" s="68">
        <v>0</v>
      </c>
    </row>
    <row r="1204" spans="1:20" x14ac:dyDescent="0.25">
      <c r="A1204" s="21">
        <v>46216.426438310184</v>
      </c>
      <c r="B1204" s="20" t="s">
        <v>37</v>
      </c>
      <c r="C1204" s="20" t="s">
        <v>78</v>
      </c>
      <c r="D1204" s="20" t="s">
        <v>158</v>
      </c>
      <c r="E1204" s="68">
        <v>0</v>
      </c>
      <c r="F1204" s="20" t="s">
        <v>153</v>
      </c>
      <c r="G1204" s="20" t="s">
        <v>101</v>
      </c>
      <c r="H1204" s="20" t="s">
        <v>133</v>
      </c>
      <c r="I1204" s="20" t="s">
        <v>134</v>
      </c>
      <c r="J1204" s="20" t="s">
        <v>135</v>
      </c>
      <c r="K1204" s="20" t="s">
        <v>136</v>
      </c>
      <c r="L1204" s="20" t="s">
        <v>137</v>
      </c>
      <c r="M1204" s="20" t="s">
        <v>165</v>
      </c>
      <c r="N1204" s="20" t="s">
        <v>139</v>
      </c>
      <c r="O1204" s="20" t="s">
        <v>140</v>
      </c>
      <c r="P1204" s="20" t="s">
        <v>132</v>
      </c>
      <c r="Q1204" s="20" t="s">
        <v>101</v>
      </c>
      <c r="R1204" s="20" t="s">
        <v>141</v>
      </c>
      <c r="S1204" s="20" t="s">
        <v>166</v>
      </c>
      <c r="T1204" s="68">
        <v>0</v>
      </c>
    </row>
    <row r="1205" spans="1:20" x14ac:dyDescent="0.25">
      <c r="A1205" s="21">
        <v>46216.426438310184</v>
      </c>
      <c r="B1205" s="20" t="s">
        <v>37</v>
      </c>
      <c r="C1205" s="20" t="s">
        <v>78</v>
      </c>
      <c r="D1205" s="20" t="s">
        <v>158</v>
      </c>
      <c r="E1205" s="68">
        <v>0</v>
      </c>
      <c r="F1205" s="20" t="s">
        <v>153</v>
      </c>
      <c r="G1205" s="20" t="s">
        <v>101</v>
      </c>
      <c r="H1205" s="20" t="s">
        <v>133</v>
      </c>
      <c r="I1205" s="20" t="s">
        <v>134</v>
      </c>
      <c r="J1205" s="20" t="s">
        <v>135</v>
      </c>
      <c r="K1205" s="20" t="s">
        <v>136</v>
      </c>
      <c r="L1205" s="20" t="s">
        <v>137</v>
      </c>
      <c r="M1205" s="20" t="s">
        <v>165</v>
      </c>
      <c r="N1205" s="20" t="s">
        <v>139</v>
      </c>
      <c r="O1205" s="20" t="s">
        <v>140</v>
      </c>
      <c r="P1205" s="20" t="s">
        <v>132</v>
      </c>
      <c r="Q1205" s="20" t="s">
        <v>95</v>
      </c>
      <c r="R1205" s="20" t="s">
        <v>141</v>
      </c>
      <c r="S1205" s="20" t="s">
        <v>166</v>
      </c>
      <c r="T1205" s="68">
        <v>0</v>
      </c>
    </row>
    <row r="1206" spans="1:20" x14ac:dyDescent="0.25">
      <c r="A1206" s="21">
        <v>46216.426438310184</v>
      </c>
      <c r="B1206" s="20" t="s">
        <v>37</v>
      </c>
      <c r="C1206" s="20" t="s">
        <v>78</v>
      </c>
      <c r="D1206" s="20" t="s">
        <v>158</v>
      </c>
      <c r="E1206" s="68">
        <v>0</v>
      </c>
      <c r="F1206" s="20" t="s">
        <v>153</v>
      </c>
      <c r="G1206" s="20" t="s">
        <v>101</v>
      </c>
      <c r="H1206" s="20" t="s">
        <v>133</v>
      </c>
      <c r="I1206" s="20" t="s">
        <v>134</v>
      </c>
      <c r="J1206" s="20" t="s">
        <v>135</v>
      </c>
      <c r="K1206" s="20" t="s">
        <v>136</v>
      </c>
      <c r="L1206" s="20" t="s">
        <v>137</v>
      </c>
      <c r="M1206" s="20" t="s">
        <v>165</v>
      </c>
      <c r="N1206" s="20" t="s">
        <v>139</v>
      </c>
      <c r="O1206" s="20" t="s">
        <v>140</v>
      </c>
      <c r="P1206" s="20" t="s">
        <v>132</v>
      </c>
      <c r="Q1206" s="20" t="s">
        <v>97</v>
      </c>
      <c r="R1206" s="20" t="s">
        <v>141</v>
      </c>
      <c r="S1206" s="20" t="s">
        <v>166</v>
      </c>
      <c r="T1206" s="68">
        <v>0</v>
      </c>
    </row>
    <row r="1207" spans="1:20" x14ac:dyDescent="0.25">
      <c r="A1207" s="21">
        <v>46216.426438310184</v>
      </c>
      <c r="B1207" s="20" t="s">
        <v>37</v>
      </c>
      <c r="C1207" s="20" t="s">
        <v>78</v>
      </c>
      <c r="D1207" s="20" t="s">
        <v>158</v>
      </c>
      <c r="E1207" s="68">
        <v>0</v>
      </c>
      <c r="F1207" s="20" t="s">
        <v>153</v>
      </c>
      <c r="G1207" s="20" t="s">
        <v>101</v>
      </c>
      <c r="H1207" s="20" t="s">
        <v>133</v>
      </c>
      <c r="I1207" s="20" t="s">
        <v>134</v>
      </c>
      <c r="J1207" s="20" t="s">
        <v>135</v>
      </c>
      <c r="K1207" s="20" t="s">
        <v>136</v>
      </c>
      <c r="L1207" s="20" t="s">
        <v>137</v>
      </c>
      <c r="M1207" s="20" t="s">
        <v>165</v>
      </c>
      <c r="N1207" s="20" t="s">
        <v>139</v>
      </c>
      <c r="O1207" s="20" t="s">
        <v>140</v>
      </c>
      <c r="P1207" s="20" t="s">
        <v>132</v>
      </c>
      <c r="Q1207" s="20" t="s">
        <v>99</v>
      </c>
      <c r="R1207" s="20" t="s">
        <v>141</v>
      </c>
      <c r="S1207" s="20" t="s">
        <v>166</v>
      </c>
      <c r="T1207" s="68">
        <v>0</v>
      </c>
    </row>
    <row r="1208" spans="1:20" x14ac:dyDescent="0.25">
      <c r="A1208" s="21">
        <v>46216.426438310184</v>
      </c>
      <c r="B1208" s="20" t="s">
        <v>37</v>
      </c>
      <c r="C1208" s="20" t="s">
        <v>78</v>
      </c>
      <c r="D1208" s="20" t="s">
        <v>158</v>
      </c>
      <c r="E1208" s="68">
        <v>0</v>
      </c>
      <c r="F1208" s="20" t="s">
        <v>154</v>
      </c>
      <c r="G1208" s="20" t="s">
        <v>101</v>
      </c>
      <c r="H1208" s="20" t="s">
        <v>133</v>
      </c>
      <c r="I1208" s="20" t="s">
        <v>134</v>
      </c>
      <c r="J1208" s="20" t="s">
        <v>135</v>
      </c>
      <c r="K1208" s="20" t="s">
        <v>136</v>
      </c>
      <c r="L1208" s="20" t="s">
        <v>137</v>
      </c>
      <c r="M1208" s="20" t="s">
        <v>165</v>
      </c>
      <c r="N1208" s="20" t="s">
        <v>139</v>
      </c>
      <c r="O1208" s="20" t="s">
        <v>140</v>
      </c>
      <c r="P1208" s="20" t="s">
        <v>132</v>
      </c>
      <c r="Q1208" s="20" t="s">
        <v>89</v>
      </c>
      <c r="R1208" s="20" t="s">
        <v>141</v>
      </c>
      <c r="S1208" s="20" t="s">
        <v>166</v>
      </c>
      <c r="T1208" s="68">
        <v>0</v>
      </c>
    </row>
    <row r="1209" spans="1:20" x14ac:dyDescent="0.25">
      <c r="A1209" s="21">
        <v>46216.426438310184</v>
      </c>
      <c r="B1209" s="20" t="s">
        <v>37</v>
      </c>
      <c r="C1209" s="20" t="s">
        <v>78</v>
      </c>
      <c r="D1209" s="20" t="s">
        <v>158</v>
      </c>
      <c r="E1209" s="68">
        <v>0</v>
      </c>
      <c r="F1209" s="20" t="s">
        <v>154</v>
      </c>
      <c r="G1209" s="20" t="s">
        <v>101</v>
      </c>
      <c r="H1209" s="20" t="s">
        <v>133</v>
      </c>
      <c r="I1209" s="20" t="s">
        <v>134</v>
      </c>
      <c r="J1209" s="20" t="s">
        <v>135</v>
      </c>
      <c r="K1209" s="20" t="s">
        <v>136</v>
      </c>
      <c r="L1209" s="20" t="s">
        <v>137</v>
      </c>
      <c r="M1209" s="20" t="s">
        <v>165</v>
      </c>
      <c r="N1209" s="20" t="s">
        <v>139</v>
      </c>
      <c r="O1209" s="20" t="s">
        <v>140</v>
      </c>
      <c r="P1209" s="20" t="s">
        <v>132</v>
      </c>
      <c r="Q1209" s="20" t="s">
        <v>91</v>
      </c>
      <c r="R1209" s="20" t="s">
        <v>141</v>
      </c>
      <c r="S1209" s="20" t="s">
        <v>166</v>
      </c>
      <c r="T1209" s="68">
        <v>0</v>
      </c>
    </row>
    <row r="1210" spans="1:20" x14ac:dyDescent="0.25">
      <c r="A1210" s="21">
        <v>46216.426438310184</v>
      </c>
      <c r="B1210" s="20" t="s">
        <v>37</v>
      </c>
      <c r="C1210" s="20" t="s">
        <v>78</v>
      </c>
      <c r="D1210" s="20" t="s">
        <v>158</v>
      </c>
      <c r="E1210" s="68">
        <v>0</v>
      </c>
      <c r="F1210" s="20" t="s">
        <v>154</v>
      </c>
      <c r="G1210" s="20" t="s">
        <v>101</v>
      </c>
      <c r="H1210" s="20" t="s">
        <v>133</v>
      </c>
      <c r="I1210" s="20" t="s">
        <v>134</v>
      </c>
      <c r="J1210" s="20" t="s">
        <v>135</v>
      </c>
      <c r="K1210" s="20" t="s">
        <v>136</v>
      </c>
      <c r="L1210" s="20" t="s">
        <v>137</v>
      </c>
      <c r="M1210" s="20" t="s">
        <v>165</v>
      </c>
      <c r="N1210" s="20" t="s">
        <v>139</v>
      </c>
      <c r="O1210" s="20" t="s">
        <v>140</v>
      </c>
      <c r="P1210" s="20" t="s">
        <v>132</v>
      </c>
      <c r="Q1210" s="20" t="s">
        <v>93</v>
      </c>
      <c r="R1210" s="20" t="s">
        <v>141</v>
      </c>
      <c r="S1210" s="20" t="s">
        <v>166</v>
      </c>
      <c r="T1210" s="68">
        <v>0</v>
      </c>
    </row>
    <row r="1211" spans="1:20" x14ac:dyDescent="0.25">
      <c r="A1211" s="21">
        <v>46216.426438310184</v>
      </c>
      <c r="B1211" s="20" t="s">
        <v>37</v>
      </c>
      <c r="C1211" s="20" t="s">
        <v>78</v>
      </c>
      <c r="D1211" s="20" t="s">
        <v>158</v>
      </c>
      <c r="E1211" s="68">
        <v>0</v>
      </c>
      <c r="F1211" s="20" t="s">
        <v>154</v>
      </c>
      <c r="G1211" s="20" t="s">
        <v>101</v>
      </c>
      <c r="H1211" s="20" t="s">
        <v>133</v>
      </c>
      <c r="I1211" s="20" t="s">
        <v>134</v>
      </c>
      <c r="J1211" s="20" t="s">
        <v>135</v>
      </c>
      <c r="K1211" s="20" t="s">
        <v>136</v>
      </c>
      <c r="L1211" s="20" t="s">
        <v>137</v>
      </c>
      <c r="M1211" s="20" t="s">
        <v>165</v>
      </c>
      <c r="N1211" s="20" t="s">
        <v>139</v>
      </c>
      <c r="O1211" s="20" t="s">
        <v>140</v>
      </c>
      <c r="P1211" s="20" t="s">
        <v>132</v>
      </c>
      <c r="Q1211" s="20" t="s">
        <v>101</v>
      </c>
      <c r="R1211" s="20" t="s">
        <v>141</v>
      </c>
      <c r="S1211" s="20" t="s">
        <v>166</v>
      </c>
      <c r="T1211" s="68">
        <v>0</v>
      </c>
    </row>
    <row r="1212" spans="1:20" x14ac:dyDescent="0.25">
      <c r="A1212" s="21">
        <v>46216.426438310184</v>
      </c>
      <c r="B1212" s="20" t="s">
        <v>37</v>
      </c>
      <c r="C1212" s="20" t="s">
        <v>78</v>
      </c>
      <c r="D1212" s="20" t="s">
        <v>158</v>
      </c>
      <c r="E1212" s="68">
        <v>0</v>
      </c>
      <c r="F1212" s="20" t="s">
        <v>154</v>
      </c>
      <c r="G1212" s="20" t="s">
        <v>101</v>
      </c>
      <c r="H1212" s="20" t="s">
        <v>133</v>
      </c>
      <c r="I1212" s="20" t="s">
        <v>134</v>
      </c>
      <c r="J1212" s="20" t="s">
        <v>135</v>
      </c>
      <c r="K1212" s="20" t="s">
        <v>136</v>
      </c>
      <c r="L1212" s="20" t="s">
        <v>137</v>
      </c>
      <c r="M1212" s="20" t="s">
        <v>165</v>
      </c>
      <c r="N1212" s="20" t="s">
        <v>139</v>
      </c>
      <c r="O1212" s="20" t="s">
        <v>140</v>
      </c>
      <c r="P1212" s="20" t="s">
        <v>132</v>
      </c>
      <c r="Q1212" s="20" t="s">
        <v>95</v>
      </c>
      <c r="R1212" s="20" t="s">
        <v>141</v>
      </c>
      <c r="S1212" s="20" t="s">
        <v>166</v>
      </c>
      <c r="T1212" s="68">
        <v>0</v>
      </c>
    </row>
    <row r="1213" spans="1:20" x14ac:dyDescent="0.25">
      <c r="A1213" s="21">
        <v>46216.426438310184</v>
      </c>
      <c r="B1213" s="20" t="s">
        <v>37</v>
      </c>
      <c r="C1213" s="20" t="s">
        <v>78</v>
      </c>
      <c r="D1213" s="20" t="s">
        <v>158</v>
      </c>
      <c r="E1213" s="68">
        <v>0</v>
      </c>
      <c r="F1213" s="20" t="s">
        <v>154</v>
      </c>
      <c r="G1213" s="20" t="s">
        <v>101</v>
      </c>
      <c r="H1213" s="20" t="s">
        <v>133</v>
      </c>
      <c r="I1213" s="20" t="s">
        <v>134</v>
      </c>
      <c r="J1213" s="20" t="s">
        <v>135</v>
      </c>
      <c r="K1213" s="20" t="s">
        <v>136</v>
      </c>
      <c r="L1213" s="20" t="s">
        <v>137</v>
      </c>
      <c r="M1213" s="20" t="s">
        <v>165</v>
      </c>
      <c r="N1213" s="20" t="s">
        <v>139</v>
      </c>
      <c r="O1213" s="20" t="s">
        <v>140</v>
      </c>
      <c r="P1213" s="20" t="s">
        <v>132</v>
      </c>
      <c r="Q1213" s="20" t="s">
        <v>97</v>
      </c>
      <c r="R1213" s="20" t="s">
        <v>141</v>
      </c>
      <c r="S1213" s="20" t="s">
        <v>166</v>
      </c>
      <c r="T1213" s="68">
        <v>0</v>
      </c>
    </row>
    <row r="1214" spans="1:20" x14ac:dyDescent="0.25">
      <c r="A1214" s="21">
        <v>46216.426438310184</v>
      </c>
      <c r="B1214" s="20" t="s">
        <v>37</v>
      </c>
      <c r="C1214" s="20" t="s">
        <v>78</v>
      </c>
      <c r="D1214" s="20" t="s">
        <v>158</v>
      </c>
      <c r="E1214" s="68">
        <v>0</v>
      </c>
      <c r="F1214" s="20" t="s">
        <v>154</v>
      </c>
      <c r="G1214" s="20" t="s">
        <v>101</v>
      </c>
      <c r="H1214" s="20" t="s">
        <v>133</v>
      </c>
      <c r="I1214" s="20" t="s">
        <v>134</v>
      </c>
      <c r="J1214" s="20" t="s">
        <v>135</v>
      </c>
      <c r="K1214" s="20" t="s">
        <v>136</v>
      </c>
      <c r="L1214" s="20" t="s">
        <v>137</v>
      </c>
      <c r="M1214" s="20" t="s">
        <v>165</v>
      </c>
      <c r="N1214" s="20" t="s">
        <v>139</v>
      </c>
      <c r="O1214" s="20" t="s">
        <v>140</v>
      </c>
      <c r="P1214" s="20" t="s">
        <v>132</v>
      </c>
      <c r="Q1214" s="20" t="s">
        <v>99</v>
      </c>
      <c r="R1214" s="20" t="s">
        <v>141</v>
      </c>
      <c r="S1214" s="20" t="s">
        <v>166</v>
      </c>
      <c r="T1214" s="68">
        <v>0</v>
      </c>
    </row>
    <row r="1215" spans="1:20" x14ac:dyDescent="0.25">
      <c r="A1215" s="21">
        <v>46216.426438310184</v>
      </c>
      <c r="B1215" s="20" t="s">
        <v>37</v>
      </c>
      <c r="C1215" s="20" t="s">
        <v>78</v>
      </c>
      <c r="D1215" s="20" t="s">
        <v>158</v>
      </c>
      <c r="E1215" s="68">
        <v>0</v>
      </c>
      <c r="F1215" s="20" t="s">
        <v>155</v>
      </c>
      <c r="G1215" s="20" t="s">
        <v>101</v>
      </c>
      <c r="H1215" s="20" t="s">
        <v>133</v>
      </c>
      <c r="I1215" s="20" t="s">
        <v>134</v>
      </c>
      <c r="J1215" s="20" t="s">
        <v>135</v>
      </c>
      <c r="K1215" s="20" t="s">
        <v>136</v>
      </c>
      <c r="L1215" s="20" t="s">
        <v>137</v>
      </c>
      <c r="M1215" s="20" t="s">
        <v>165</v>
      </c>
      <c r="N1215" s="20" t="s">
        <v>139</v>
      </c>
      <c r="O1215" s="20" t="s">
        <v>140</v>
      </c>
      <c r="P1215" s="20" t="s">
        <v>132</v>
      </c>
      <c r="Q1215" s="20" t="s">
        <v>89</v>
      </c>
      <c r="R1215" s="20" t="s">
        <v>141</v>
      </c>
      <c r="S1215" s="20" t="s">
        <v>166</v>
      </c>
      <c r="T1215" s="68">
        <v>0</v>
      </c>
    </row>
    <row r="1216" spans="1:20" x14ac:dyDescent="0.25">
      <c r="A1216" s="21">
        <v>46216.426438310184</v>
      </c>
      <c r="B1216" s="20" t="s">
        <v>37</v>
      </c>
      <c r="C1216" s="20" t="s">
        <v>78</v>
      </c>
      <c r="D1216" s="20" t="s">
        <v>158</v>
      </c>
      <c r="E1216" s="68">
        <v>0</v>
      </c>
      <c r="F1216" s="20" t="s">
        <v>155</v>
      </c>
      <c r="G1216" s="20" t="s">
        <v>101</v>
      </c>
      <c r="H1216" s="20" t="s">
        <v>133</v>
      </c>
      <c r="I1216" s="20" t="s">
        <v>134</v>
      </c>
      <c r="J1216" s="20" t="s">
        <v>135</v>
      </c>
      <c r="K1216" s="20" t="s">
        <v>136</v>
      </c>
      <c r="L1216" s="20" t="s">
        <v>137</v>
      </c>
      <c r="M1216" s="20" t="s">
        <v>165</v>
      </c>
      <c r="N1216" s="20" t="s">
        <v>139</v>
      </c>
      <c r="O1216" s="20" t="s">
        <v>140</v>
      </c>
      <c r="P1216" s="20" t="s">
        <v>132</v>
      </c>
      <c r="Q1216" s="20" t="s">
        <v>91</v>
      </c>
      <c r="R1216" s="20" t="s">
        <v>141</v>
      </c>
      <c r="S1216" s="20" t="s">
        <v>166</v>
      </c>
      <c r="T1216" s="68">
        <v>0</v>
      </c>
    </row>
    <row r="1217" spans="1:20" x14ac:dyDescent="0.25">
      <c r="A1217" s="21">
        <v>46216.426438310184</v>
      </c>
      <c r="B1217" s="20" t="s">
        <v>37</v>
      </c>
      <c r="C1217" s="20" t="s">
        <v>78</v>
      </c>
      <c r="D1217" s="20" t="s">
        <v>158</v>
      </c>
      <c r="E1217" s="68">
        <v>0</v>
      </c>
      <c r="F1217" s="20" t="s">
        <v>155</v>
      </c>
      <c r="G1217" s="20" t="s">
        <v>101</v>
      </c>
      <c r="H1217" s="20" t="s">
        <v>133</v>
      </c>
      <c r="I1217" s="20" t="s">
        <v>134</v>
      </c>
      <c r="J1217" s="20" t="s">
        <v>135</v>
      </c>
      <c r="K1217" s="20" t="s">
        <v>136</v>
      </c>
      <c r="L1217" s="20" t="s">
        <v>137</v>
      </c>
      <c r="M1217" s="20" t="s">
        <v>165</v>
      </c>
      <c r="N1217" s="20" t="s">
        <v>139</v>
      </c>
      <c r="O1217" s="20" t="s">
        <v>140</v>
      </c>
      <c r="P1217" s="20" t="s">
        <v>132</v>
      </c>
      <c r="Q1217" s="20" t="s">
        <v>93</v>
      </c>
      <c r="R1217" s="20" t="s">
        <v>141</v>
      </c>
      <c r="S1217" s="20" t="s">
        <v>166</v>
      </c>
      <c r="T1217" s="68">
        <v>0</v>
      </c>
    </row>
    <row r="1218" spans="1:20" x14ac:dyDescent="0.25">
      <c r="A1218" s="21">
        <v>46216.426438310184</v>
      </c>
      <c r="B1218" s="20" t="s">
        <v>37</v>
      </c>
      <c r="C1218" s="20" t="s">
        <v>78</v>
      </c>
      <c r="D1218" s="20" t="s">
        <v>158</v>
      </c>
      <c r="E1218" s="68">
        <v>0</v>
      </c>
      <c r="F1218" s="20" t="s">
        <v>155</v>
      </c>
      <c r="G1218" s="20" t="s">
        <v>101</v>
      </c>
      <c r="H1218" s="20" t="s">
        <v>133</v>
      </c>
      <c r="I1218" s="20" t="s">
        <v>134</v>
      </c>
      <c r="J1218" s="20" t="s">
        <v>135</v>
      </c>
      <c r="K1218" s="20" t="s">
        <v>136</v>
      </c>
      <c r="L1218" s="20" t="s">
        <v>137</v>
      </c>
      <c r="M1218" s="20" t="s">
        <v>165</v>
      </c>
      <c r="N1218" s="20" t="s">
        <v>139</v>
      </c>
      <c r="O1218" s="20" t="s">
        <v>140</v>
      </c>
      <c r="P1218" s="20" t="s">
        <v>132</v>
      </c>
      <c r="Q1218" s="20" t="s">
        <v>101</v>
      </c>
      <c r="R1218" s="20" t="s">
        <v>141</v>
      </c>
      <c r="S1218" s="20" t="s">
        <v>166</v>
      </c>
      <c r="T1218" s="68">
        <v>0</v>
      </c>
    </row>
    <row r="1219" spans="1:20" x14ac:dyDescent="0.25">
      <c r="A1219" s="21">
        <v>46216.426438310184</v>
      </c>
      <c r="B1219" s="20" t="s">
        <v>37</v>
      </c>
      <c r="C1219" s="20" t="s">
        <v>78</v>
      </c>
      <c r="D1219" s="20" t="s">
        <v>158</v>
      </c>
      <c r="E1219" s="68">
        <v>0</v>
      </c>
      <c r="F1219" s="20" t="s">
        <v>155</v>
      </c>
      <c r="G1219" s="20" t="s">
        <v>101</v>
      </c>
      <c r="H1219" s="20" t="s">
        <v>133</v>
      </c>
      <c r="I1219" s="20" t="s">
        <v>134</v>
      </c>
      <c r="J1219" s="20" t="s">
        <v>135</v>
      </c>
      <c r="K1219" s="20" t="s">
        <v>136</v>
      </c>
      <c r="L1219" s="20" t="s">
        <v>137</v>
      </c>
      <c r="M1219" s="20" t="s">
        <v>165</v>
      </c>
      <c r="N1219" s="20" t="s">
        <v>139</v>
      </c>
      <c r="O1219" s="20" t="s">
        <v>140</v>
      </c>
      <c r="P1219" s="20" t="s">
        <v>132</v>
      </c>
      <c r="Q1219" s="20" t="s">
        <v>95</v>
      </c>
      <c r="R1219" s="20" t="s">
        <v>141</v>
      </c>
      <c r="S1219" s="20" t="s">
        <v>166</v>
      </c>
      <c r="T1219" s="68">
        <v>0</v>
      </c>
    </row>
    <row r="1220" spans="1:20" x14ac:dyDescent="0.25">
      <c r="A1220" s="21">
        <v>46216.426438310184</v>
      </c>
      <c r="B1220" s="20" t="s">
        <v>37</v>
      </c>
      <c r="C1220" s="20" t="s">
        <v>78</v>
      </c>
      <c r="D1220" s="20" t="s">
        <v>158</v>
      </c>
      <c r="E1220" s="68">
        <v>0</v>
      </c>
      <c r="F1220" s="20" t="s">
        <v>155</v>
      </c>
      <c r="G1220" s="20" t="s">
        <v>101</v>
      </c>
      <c r="H1220" s="20" t="s">
        <v>133</v>
      </c>
      <c r="I1220" s="20" t="s">
        <v>134</v>
      </c>
      <c r="J1220" s="20" t="s">
        <v>135</v>
      </c>
      <c r="K1220" s="20" t="s">
        <v>136</v>
      </c>
      <c r="L1220" s="20" t="s">
        <v>137</v>
      </c>
      <c r="M1220" s="20" t="s">
        <v>165</v>
      </c>
      <c r="N1220" s="20" t="s">
        <v>139</v>
      </c>
      <c r="O1220" s="20" t="s">
        <v>140</v>
      </c>
      <c r="P1220" s="20" t="s">
        <v>132</v>
      </c>
      <c r="Q1220" s="20" t="s">
        <v>97</v>
      </c>
      <c r="R1220" s="20" t="s">
        <v>141</v>
      </c>
      <c r="S1220" s="20" t="s">
        <v>166</v>
      </c>
      <c r="T1220" s="68">
        <v>0</v>
      </c>
    </row>
    <row r="1221" spans="1:20" x14ac:dyDescent="0.25">
      <c r="A1221" s="21">
        <v>46216.426438310184</v>
      </c>
      <c r="B1221" s="20" t="s">
        <v>37</v>
      </c>
      <c r="C1221" s="20" t="s">
        <v>78</v>
      </c>
      <c r="D1221" s="20" t="s">
        <v>158</v>
      </c>
      <c r="E1221" s="68">
        <v>0</v>
      </c>
      <c r="F1221" s="20" t="s">
        <v>155</v>
      </c>
      <c r="G1221" s="20" t="s">
        <v>101</v>
      </c>
      <c r="H1221" s="20" t="s">
        <v>133</v>
      </c>
      <c r="I1221" s="20" t="s">
        <v>134</v>
      </c>
      <c r="J1221" s="20" t="s">
        <v>135</v>
      </c>
      <c r="K1221" s="20" t="s">
        <v>136</v>
      </c>
      <c r="L1221" s="20" t="s">
        <v>137</v>
      </c>
      <c r="M1221" s="20" t="s">
        <v>165</v>
      </c>
      <c r="N1221" s="20" t="s">
        <v>139</v>
      </c>
      <c r="O1221" s="20" t="s">
        <v>140</v>
      </c>
      <c r="P1221" s="20" t="s">
        <v>132</v>
      </c>
      <c r="Q1221" s="20" t="s">
        <v>99</v>
      </c>
      <c r="R1221" s="20" t="s">
        <v>141</v>
      </c>
      <c r="S1221" s="20" t="s">
        <v>166</v>
      </c>
      <c r="T1221" s="68">
        <v>0</v>
      </c>
    </row>
    <row r="1222" spans="1:20" x14ac:dyDescent="0.25">
      <c r="A1222" s="21">
        <v>46216.426438310184</v>
      </c>
      <c r="B1222" s="20" t="s">
        <v>37</v>
      </c>
      <c r="C1222" s="20" t="s">
        <v>78</v>
      </c>
      <c r="D1222" s="20" t="s">
        <v>158</v>
      </c>
      <c r="E1222" s="68">
        <v>0</v>
      </c>
      <c r="F1222" s="20" t="s">
        <v>156</v>
      </c>
      <c r="G1222" s="20" t="s">
        <v>101</v>
      </c>
      <c r="H1222" s="20" t="s">
        <v>133</v>
      </c>
      <c r="I1222" s="20" t="s">
        <v>134</v>
      </c>
      <c r="J1222" s="20" t="s">
        <v>135</v>
      </c>
      <c r="K1222" s="20" t="s">
        <v>136</v>
      </c>
      <c r="L1222" s="20" t="s">
        <v>137</v>
      </c>
      <c r="M1222" s="20" t="s">
        <v>165</v>
      </c>
      <c r="N1222" s="20" t="s">
        <v>139</v>
      </c>
      <c r="O1222" s="20" t="s">
        <v>140</v>
      </c>
      <c r="P1222" s="20" t="s">
        <v>132</v>
      </c>
      <c r="Q1222" s="20" t="s">
        <v>89</v>
      </c>
      <c r="R1222" s="20" t="s">
        <v>141</v>
      </c>
      <c r="S1222" s="20" t="s">
        <v>166</v>
      </c>
      <c r="T1222" s="68">
        <v>0</v>
      </c>
    </row>
    <row r="1223" spans="1:20" x14ac:dyDescent="0.25">
      <c r="A1223" s="21">
        <v>46216.426438310184</v>
      </c>
      <c r="B1223" s="20" t="s">
        <v>37</v>
      </c>
      <c r="C1223" s="20" t="s">
        <v>78</v>
      </c>
      <c r="D1223" s="20" t="s">
        <v>158</v>
      </c>
      <c r="E1223" s="68">
        <v>0</v>
      </c>
      <c r="F1223" s="20" t="s">
        <v>156</v>
      </c>
      <c r="G1223" s="20" t="s">
        <v>101</v>
      </c>
      <c r="H1223" s="20" t="s">
        <v>133</v>
      </c>
      <c r="I1223" s="20" t="s">
        <v>134</v>
      </c>
      <c r="J1223" s="20" t="s">
        <v>135</v>
      </c>
      <c r="K1223" s="20" t="s">
        <v>136</v>
      </c>
      <c r="L1223" s="20" t="s">
        <v>137</v>
      </c>
      <c r="M1223" s="20" t="s">
        <v>165</v>
      </c>
      <c r="N1223" s="20" t="s">
        <v>139</v>
      </c>
      <c r="O1223" s="20" t="s">
        <v>140</v>
      </c>
      <c r="P1223" s="20" t="s">
        <v>132</v>
      </c>
      <c r="Q1223" s="20" t="s">
        <v>91</v>
      </c>
      <c r="R1223" s="20" t="s">
        <v>141</v>
      </c>
      <c r="S1223" s="20" t="s">
        <v>166</v>
      </c>
      <c r="T1223" s="68">
        <v>0</v>
      </c>
    </row>
    <row r="1224" spans="1:20" x14ac:dyDescent="0.25">
      <c r="A1224" s="21">
        <v>46216.426438310184</v>
      </c>
      <c r="B1224" s="20" t="s">
        <v>37</v>
      </c>
      <c r="C1224" s="20" t="s">
        <v>78</v>
      </c>
      <c r="D1224" s="20" t="s">
        <v>158</v>
      </c>
      <c r="E1224" s="68">
        <v>0</v>
      </c>
      <c r="F1224" s="20" t="s">
        <v>156</v>
      </c>
      <c r="G1224" s="20" t="s">
        <v>101</v>
      </c>
      <c r="H1224" s="20" t="s">
        <v>133</v>
      </c>
      <c r="I1224" s="20" t="s">
        <v>134</v>
      </c>
      <c r="J1224" s="20" t="s">
        <v>135</v>
      </c>
      <c r="K1224" s="20" t="s">
        <v>136</v>
      </c>
      <c r="L1224" s="20" t="s">
        <v>137</v>
      </c>
      <c r="M1224" s="20" t="s">
        <v>165</v>
      </c>
      <c r="N1224" s="20" t="s">
        <v>139</v>
      </c>
      <c r="O1224" s="20" t="s">
        <v>140</v>
      </c>
      <c r="P1224" s="20" t="s">
        <v>132</v>
      </c>
      <c r="Q1224" s="20" t="s">
        <v>93</v>
      </c>
      <c r="R1224" s="20" t="s">
        <v>141</v>
      </c>
      <c r="S1224" s="20" t="s">
        <v>166</v>
      </c>
      <c r="T1224" s="68">
        <v>0</v>
      </c>
    </row>
    <row r="1225" spans="1:20" x14ac:dyDescent="0.25">
      <c r="A1225" s="21">
        <v>46216.426438310184</v>
      </c>
      <c r="B1225" s="20" t="s">
        <v>37</v>
      </c>
      <c r="C1225" s="20" t="s">
        <v>78</v>
      </c>
      <c r="D1225" s="20" t="s">
        <v>158</v>
      </c>
      <c r="E1225" s="68">
        <v>0</v>
      </c>
      <c r="F1225" s="20" t="s">
        <v>156</v>
      </c>
      <c r="G1225" s="20" t="s">
        <v>101</v>
      </c>
      <c r="H1225" s="20" t="s">
        <v>133</v>
      </c>
      <c r="I1225" s="20" t="s">
        <v>134</v>
      </c>
      <c r="J1225" s="20" t="s">
        <v>135</v>
      </c>
      <c r="K1225" s="20" t="s">
        <v>136</v>
      </c>
      <c r="L1225" s="20" t="s">
        <v>137</v>
      </c>
      <c r="M1225" s="20" t="s">
        <v>165</v>
      </c>
      <c r="N1225" s="20" t="s">
        <v>139</v>
      </c>
      <c r="O1225" s="20" t="s">
        <v>140</v>
      </c>
      <c r="P1225" s="20" t="s">
        <v>132</v>
      </c>
      <c r="Q1225" s="20" t="s">
        <v>101</v>
      </c>
      <c r="R1225" s="20" t="s">
        <v>141</v>
      </c>
      <c r="S1225" s="20" t="s">
        <v>166</v>
      </c>
      <c r="T1225" s="68">
        <v>0</v>
      </c>
    </row>
    <row r="1226" spans="1:20" x14ac:dyDescent="0.25">
      <c r="A1226" s="21">
        <v>46216.426438310184</v>
      </c>
      <c r="B1226" s="20" t="s">
        <v>37</v>
      </c>
      <c r="C1226" s="20" t="s">
        <v>78</v>
      </c>
      <c r="D1226" s="20" t="s">
        <v>158</v>
      </c>
      <c r="E1226" s="68">
        <v>0</v>
      </c>
      <c r="F1226" s="20" t="s">
        <v>156</v>
      </c>
      <c r="G1226" s="20" t="s">
        <v>101</v>
      </c>
      <c r="H1226" s="20" t="s">
        <v>133</v>
      </c>
      <c r="I1226" s="20" t="s">
        <v>134</v>
      </c>
      <c r="J1226" s="20" t="s">
        <v>135</v>
      </c>
      <c r="K1226" s="20" t="s">
        <v>136</v>
      </c>
      <c r="L1226" s="20" t="s">
        <v>137</v>
      </c>
      <c r="M1226" s="20" t="s">
        <v>165</v>
      </c>
      <c r="N1226" s="20" t="s">
        <v>139</v>
      </c>
      <c r="O1226" s="20" t="s">
        <v>140</v>
      </c>
      <c r="P1226" s="20" t="s">
        <v>132</v>
      </c>
      <c r="Q1226" s="20" t="s">
        <v>95</v>
      </c>
      <c r="R1226" s="20" t="s">
        <v>141</v>
      </c>
      <c r="S1226" s="20" t="s">
        <v>166</v>
      </c>
      <c r="T1226" s="68">
        <v>0</v>
      </c>
    </row>
    <row r="1227" spans="1:20" x14ac:dyDescent="0.25">
      <c r="A1227" s="21">
        <v>46216.426438310184</v>
      </c>
      <c r="B1227" s="20" t="s">
        <v>37</v>
      </c>
      <c r="C1227" s="20" t="s">
        <v>78</v>
      </c>
      <c r="D1227" s="20" t="s">
        <v>158</v>
      </c>
      <c r="E1227" s="68">
        <v>0</v>
      </c>
      <c r="F1227" s="20" t="s">
        <v>156</v>
      </c>
      <c r="G1227" s="20" t="s">
        <v>101</v>
      </c>
      <c r="H1227" s="20" t="s">
        <v>133</v>
      </c>
      <c r="I1227" s="20" t="s">
        <v>134</v>
      </c>
      <c r="J1227" s="20" t="s">
        <v>135</v>
      </c>
      <c r="K1227" s="20" t="s">
        <v>136</v>
      </c>
      <c r="L1227" s="20" t="s">
        <v>137</v>
      </c>
      <c r="M1227" s="20" t="s">
        <v>165</v>
      </c>
      <c r="N1227" s="20" t="s">
        <v>139</v>
      </c>
      <c r="O1227" s="20" t="s">
        <v>140</v>
      </c>
      <c r="P1227" s="20" t="s">
        <v>132</v>
      </c>
      <c r="Q1227" s="20" t="s">
        <v>97</v>
      </c>
      <c r="R1227" s="20" t="s">
        <v>141</v>
      </c>
      <c r="S1227" s="20" t="s">
        <v>166</v>
      </c>
      <c r="T1227" s="68">
        <v>0</v>
      </c>
    </row>
    <row r="1228" spans="1:20" x14ac:dyDescent="0.25">
      <c r="A1228" s="21">
        <v>46216.426438310184</v>
      </c>
      <c r="B1228" s="20" t="s">
        <v>37</v>
      </c>
      <c r="C1228" s="20" t="s">
        <v>78</v>
      </c>
      <c r="D1228" s="20" t="s">
        <v>158</v>
      </c>
      <c r="E1228" s="68">
        <v>0</v>
      </c>
      <c r="F1228" s="20" t="s">
        <v>156</v>
      </c>
      <c r="G1228" s="20" t="s">
        <v>101</v>
      </c>
      <c r="H1228" s="20" t="s">
        <v>133</v>
      </c>
      <c r="I1228" s="20" t="s">
        <v>134</v>
      </c>
      <c r="J1228" s="20" t="s">
        <v>135</v>
      </c>
      <c r="K1228" s="20" t="s">
        <v>136</v>
      </c>
      <c r="L1228" s="20" t="s">
        <v>137</v>
      </c>
      <c r="M1228" s="20" t="s">
        <v>165</v>
      </c>
      <c r="N1228" s="20" t="s">
        <v>139</v>
      </c>
      <c r="O1228" s="20" t="s">
        <v>140</v>
      </c>
      <c r="P1228" s="20" t="s">
        <v>132</v>
      </c>
      <c r="Q1228" s="20" t="s">
        <v>99</v>
      </c>
      <c r="R1228" s="20" t="s">
        <v>141</v>
      </c>
      <c r="S1228" s="20" t="s">
        <v>166</v>
      </c>
      <c r="T1228" s="68">
        <v>0</v>
      </c>
    </row>
    <row r="1229" spans="1:20" x14ac:dyDescent="0.25">
      <c r="A1229" s="21">
        <v>46216.426438310184</v>
      </c>
      <c r="B1229" s="20" t="s">
        <v>39</v>
      </c>
      <c r="C1229" s="20" t="s">
        <v>74</v>
      </c>
      <c r="D1229" s="20" t="s">
        <v>131</v>
      </c>
      <c r="E1229" s="68">
        <v>0</v>
      </c>
      <c r="F1229" s="20" t="s">
        <v>132</v>
      </c>
      <c r="G1229" s="20" t="s">
        <v>101</v>
      </c>
      <c r="H1229" s="20" t="s">
        <v>133</v>
      </c>
      <c r="I1229" s="20" t="s">
        <v>134</v>
      </c>
      <c r="J1229" s="20" t="s">
        <v>135</v>
      </c>
      <c r="K1229" s="20" t="s">
        <v>136</v>
      </c>
      <c r="L1229" s="20" t="s">
        <v>137</v>
      </c>
      <c r="M1229" s="20" t="s">
        <v>167</v>
      </c>
      <c r="N1229" s="20" t="s">
        <v>139</v>
      </c>
      <c r="O1229" s="20" t="s">
        <v>140</v>
      </c>
      <c r="P1229" s="20" t="s">
        <v>132</v>
      </c>
      <c r="Q1229" s="20" t="s">
        <v>89</v>
      </c>
      <c r="R1229" s="20" t="s">
        <v>141</v>
      </c>
      <c r="S1229" s="20" t="s">
        <v>168</v>
      </c>
      <c r="T1229" s="68">
        <v>0</v>
      </c>
    </row>
    <row r="1230" spans="1:20" x14ac:dyDescent="0.25">
      <c r="A1230" s="21">
        <v>46216.426438310184</v>
      </c>
      <c r="B1230" s="20" t="s">
        <v>39</v>
      </c>
      <c r="C1230" s="20" t="s">
        <v>74</v>
      </c>
      <c r="D1230" s="20" t="s">
        <v>131</v>
      </c>
      <c r="E1230" s="68">
        <v>0</v>
      </c>
      <c r="F1230" s="20" t="s">
        <v>132</v>
      </c>
      <c r="G1230" s="20" t="s">
        <v>101</v>
      </c>
      <c r="H1230" s="20" t="s">
        <v>133</v>
      </c>
      <c r="I1230" s="20" t="s">
        <v>134</v>
      </c>
      <c r="J1230" s="20" t="s">
        <v>135</v>
      </c>
      <c r="K1230" s="20" t="s">
        <v>136</v>
      </c>
      <c r="L1230" s="20" t="s">
        <v>137</v>
      </c>
      <c r="M1230" s="20" t="s">
        <v>167</v>
      </c>
      <c r="N1230" s="20" t="s">
        <v>139</v>
      </c>
      <c r="O1230" s="20" t="s">
        <v>140</v>
      </c>
      <c r="P1230" s="20" t="s">
        <v>132</v>
      </c>
      <c r="Q1230" s="20" t="s">
        <v>91</v>
      </c>
      <c r="R1230" s="20" t="s">
        <v>141</v>
      </c>
      <c r="S1230" s="20" t="s">
        <v>168</v>
      </c>
      <c r="T1230" s="68">
        <v>0</v>
      </c>
    </row>
    <row r="1231" spans="1:20" x14ac:dyDescent="0.25">
      <c r="A1231" s="21">
        <v>46216.426438310184</v>
      </c>
      <c r="B1231" s="20" t="s">
        <v>39</v>
      </c>
      <c r="C1231" s="20" t="s">
        <v>74</v>
      </c>
      <c r="D1231" s="20" t="s">
        <v>131</v>
      </c>
      <c r="E1231" s="68">
        <v>0</v>
      </c>
      <c r="F1231" s="20" t="s">
        <v>132</v>
      </c>
      <c r="G1231" s="20" t="s">
        <v>101</v>
      </c>
      <c r="H1231" s="20" t="s">
        <v>133</v>
      </c>
      <c r="I1231" s="20" t="s">
        <v>134</v>
      </c>
      <c r="J1231" s="20" t="s">
        <v>135</v>
      </c>
      <c r="K1231" s="20" t="s">
        <v>136</v>
      </c>
      <c r="L1231" s="20" t="s">
        <v>137</v>
      </c>
      <c r="M1231" s="20" t="s">
        <v>167</v>
      </c>
      <c r="N1231" s="20" t="s">
        <v>139</v>
      </c>
      <c r="O1231" s="20" t="s">
        <v>140</v>
      </c>
      <c r="P1231" s="20" t="s">
        <v>132</v>
      </c>
      <c r="Q1231" s="20" t="s">
        <v>93</v>
      </c>
      <c r="R1231" s="20" t="s">
        <v>141</v>
      </c>
      <c r="S1231" s="20" t="s">
        <v>168</v>
      </c>
      <c r="T1231" s="68">
        <v>0</v>
      </c>
    </row>
    <row r="1232" spans="1:20" x14ac:dyDescent="0.25">
      <c r="A1232" s="21">
        <v>46216.426438310184</v>
      </c>
      <c r="B1232" s="20" t="s">
        <v>39</v>
      </c>
      <c r="C1232" s="20" t="s">
        <v>74</v>
      </c>
      <c r="D1232" s="20" t="s">
        <v>131</v>
      </c>
      <c r="E1232" s="68">
        <v>0</v>
      </c>
      <c r="F1232" s="20" t="s">
        <v>132</v>
      </c>
      <c r="G1232" s="20" t="s">
        <v>101</v>
      </c>
      <c r="H1232" s="20" t="s">
        <v>133</v>
      </c>
      <c r="I1232" s="20" t="s">
        <v>134</v>
      </c>
      <c r="J1232" s="20" t="s">
        <v>135</v>
      </c>
      <c r="K1232" s="20" t="s">
        <v>136</v>
      </c>
      <c r="L1232" s="20" t="s">
        <v>137</v>
      </c>
      <c r="M1232" s="20" t="s">
        <v>167</v>
      </c>
      <c r="N1232" s="20" t="s">
        <v>139</v>
      </c>
      <c r="O1232" s="20" t="s">
        <v>140</v>
      </c>
      <c r="P1232" s="20" t="s">
        <v>132</v>
      </c>
      <c r="Q1232" s="20" t="s">
        <v>101</v>
      </c>
      <c r="R1232" s="20" t="s">
        <v>141</v>
      </c>
      <c r="S1232" s="20" t="s">
        <v>168</v>
      </c>
      <c r="T1232" s="68">
        <v>0</v>
      </c>
    </row>
    <row r="1233" spans="1:20" x14ac:dyDescent="0.25">
      <c r="A1233" s="21">
        <v>46216.426438310184</v>
      </c>
      <c r="B1233" s="20" t="s">
        <v>39</v>
      </c>
      <c r="C1233" s="20" t="s">
        <v>74</v>
      </c>
      <c r="D1233" s="20" t="s">
        <v>131</v>
      </c>
      <c r="E1233" s="68">
        <v>0</v>
      </c>
      <c r="F1233" s="20" t="s">
        <v>132</v>
      </c>
      <c r="G1233" s="20" t="s">
        <v>101</v>
      </c>
      <c r="H1233" s="20" t="s">
        <v>133</v>
      </c>
      <c r="I1233" s="20" t="s">
        <v>134</v>
      </c>
      <c r="J1233" s="20" t="s">
        <v>135</v>
      </c>
      <c r="K1233" s="20" t="s">
        <v>136</v>
      </c>
      <c r="L1233" s="20" t="s">
        <v>137</v>
      </c>
      <c r="M1233" s="20" t="s">
        <v>167</v>
      </c>
      <c r="N1233" s="20" t="s">
        <v>139</v>
      </c>
      <c r="O1233" s="20" t="s">
        <v>140</v>
      </c>
      <c r="P1233" s="20" t="s">
        <v>132</v>
      </c>
      <c r="Q1233" s="20" t="s">
        <v>95</v>
      </c>
      <c r="R1233" s="20" t="s">
        <v>141</v>
      </c>
      <c r="S1233" s="20" t="s">
        <v>168</v>
      </c>
      <c r="T1233" s="68">
        <v>0</v>
      </c>
    </row>
    <row r="1234" spans="1:20" x14ac:dyDescent="0.25">
      <c r="A1234" s="21">
        <v>46216.426438310184</v>
      </c>
      <c r="B1234" s="20" t="s">
        <v>39</v>
      </c>
      <c r="C1234" s="20" t="s">
        <v>74</v>
      </c>
      <c r="D1234" s="20" t="s">
        <v>131</v>
      </c>
      <c r="E1234" s="68">
        <v>0</v>
      </c>
      <c r="F1234" s="20" t="s">
        <v>132</v>
      </c>
      <c r="G1234" s="20" t="s">
        <v>101</v>
      </c>
      <c r="H1234" s="20" t="s">
        <v>133</v>
      </c>
      <c r="I1234" s="20" t="s">
        <v>134</v>
      </c>
      <c r="J1234" s="20" t="s">
        <v>135</v>
      </c>
      <c r="K1234" s="20" t="s">
        <v>136</v>
      </c>
      <c r="L1234" s="20" t="s">
        <v>137</v>
      </c>
      <c r="M1234" s="20" t="s">
        <v>167</v>
      </c>
      <c r="N1234" s="20" t="s">
        <v>139</v>
      </c>
      <c r="O1234" s="20" t="s">
        <v>140</v>
      </c>
      <c r="P1234" s="20" t="s">
        <v>132</v>
      </c>
      <c r="Q1234" s="20" t="s">
        <v>97</v>
      </c>
      <c r="R1234" s="20" t="s">
        <v>141</v>
      </c>
      <c r="S1234" s="20" t="s">
        <v>168</v>
      </c>
      <c r="T1234" s="68">
        <v>0</v>
      </c>
    </row>
    <row r="1235" spans="1:20" x14ac:dyDescent="0.25">
      <c r="A1235" s="21">
        <v>46216.426438310184</v>
      </c>
      <c r="B1235" s="20" t="s">
        <v>39</v>
      </c>
      <c r="C1235" s="20" t="s">
        <v>74</v>
      </c>
      <c r="D1235" s="20" t="s">
        <v>131</v>
      </c>
      <c r="E1235" s="68">
        <v>0</v>
      </c>
      <c r="F1235" s="20" t="s">
        <v>132</v>
      </c>
      <c r="G1235" s="20" t="s">
        <v>101</v>
      </c>
      <c r="H1235" s="20" t="s">
        <v>133</v>
      </c>
      <c r="I1235" s="20" t="s">
        <v>134</v>
      </c>
      <c r="J1235" s="20" t="s">
        <v>135</v>
      </c>
      <c r="K1235" s="20" t="s">
        <v>136</v>
      </c>
      <c r="L1235" s="20" t="s">
        <v>137</v>
      </c>
      <c r="M1235" s="20" t="s">
        <v>167</v>
      </c>
      <c r="N1235" s="20" t="s">
        <v>139</v>
      </c>
      <c r="O1235" s="20" t="s">
        <v>140</v>
      </c>
      <c r="P1235" s="20" t="s">
        <v>132</v>
      </c>
      <c r="Q1235" s="20" t="s">
        <v>99</v>
      </c>
      <c r="R1235" s="20" t="s">
        <v>141</v>
      </c>
      <c r="S1235" s="20" t="s">
        <v>168</v>
      </c>
      <c r="T1235" s="68">
        <v>0</v>
      </c>
    </row>
    <row r="1236" spans="1:20" x14ac:dyDescent="0.25">
      <c r="A1236" s="21">
        <v>46216.426438310184</v>
      </c>
      <c r="B1236" s="20" t="s">
        <v>39</v>
      </c>
      <c r="C1236" s="20" t="s">
        <v>74</v>
      </c>
      <c r="D1236" s="20" t="s">
        <v>131</v>
      </c>
      <c r="E1236" s="68">
        <v>0</v>
      </c>
      <c r="F1236" s="20" t="s">
        <v>143</v>
      </c>
      <c r="G1236" s="20" t="s">
        <v>101</v>
      </c>
      <c r="H1236" s="20" t="s">
        <v>133</v>
      </c>
      <c r="I1236" s="20" t="s">
        <v>134</v>
      </c>
      <c r="J1236" s="20" t="s">
        <v>135</v>
      </c>
      <c r="K1236" s="20" t="s">
        <v>136</v>
      </c>
      <c r="L1236" s="20" t="s">
        <v>137</v>
      </c>
      <c r="M1236" s="20" t="s">
        <v>167</v>
      </c>
      <c r="N1236" s="20" t="s">
        <v>139</v>
      </c>
      <c r="O1236" s="20" t="s">
        <v>140</v>
      </c>
      <c r="P1236" s="20" t="s">
        <v>132</v>
      </c>
      <c r="Q1236" s="20" t="s">
        <v>89</v>
      </c>
      <c r="R1236" s="20" t="s">
        <v>141</v>
      </c>
      <c r="S1236" s="20" t="s">
        <v>168</v>
      </c>
      <c r="T1236" s="68">
        <v>0</v>
      </c>
    </row>
    <row r="1237" spans="1:20" x14ac:dyDescent="0.25">
      <c r="A1237" s="21">
        <v>46216.426438310184</v>
      </c>
      <c r="B1237" s="20" t="s">
        <v>39</v>
      </c>
      <c r="C1237" s="20" t="s">
        <v>74</v>
      </c>
      <c r="D1237" s="20" t="s">
        <v>131</v>
      </c>
      <c r="E1237" s="68">
        <v>0</v>
      </c>
      <c r="F1237" s="20" t="s">
        <v>143</v>
      </c>
      <c r="G1237" s="20" t="s">
        <v>101</v>
      </c>
      <c r="H1237" s="20" t="s">
        <v>133</v>
      </c>
      <c r="I1237" s="20" t="s">
        <v>134</v>
      </c>
      <c r="J1237" s="20" t="s">
        <v>135</v>
      </c>
      <c r="K1237" s="20" t="s">
        <v>136</v>
      </c>
      <c r="L1237" s="20" t="s">
        <v>137</v>
      </c>
      <c r="M1237" s="20" t="s">
        <v>167</v>
      </c>
      <c r="N1237" s="20" t="s">
        <v>139</v>
      </c>
      <c r="O1237" s="20" t="s">
        <v>140</v>
      </c>
      <c r="P1237" s="20" t="s">
        <v>132</v>
      </c>
      <c r="Q1237" s="20" t="s">
        <v>91</v>
      </c>
      <c r="R1237" s="20" t="s">
        <v>141</v>
      </c>
      <c r="S1237" s="20" t="s">
        <v>168</v>
      </c>
      <c r="T1237" s="68">
        <v>0</v>
      </c>
    </row>
    <row r="1238" spans="1:20" x14ac:dyDescent="0.25">
      <c r="A1238" s="21">
        <v>46216.426438310184</v>
      </c>
      <c r="B1238" s="20" t="s">
        <v>39</v>
      </c>
      <c r="C1238" s="20" t="s">
        <v>74</v>
      </c>
      <c r="D1238" s="20" t="s">
        <v>131</v>
      </c>
      <c r="E1238" s="68">
        <v>0</v>
      </c>
      <c r="F1238" s="20" t="s">
        <v>143</v>
      </c>
      <c r="G1238" s="20" t="s">
        <v>101</v>
      </c>
      <c r="H1238" s="20" t="s">
        <v>133</v>
      </c>
      <c r="I1238" s="20" t="s">
        <v>134</v>
      </c>
      <c r="J1238" s="20" t="s">
        <v>135</v>
      </c>
      <c r="K1238" s="20" t="s">
        <v>136</v>
      </c>
      <c r="L1238" s="20" t="s">
        <v>137</v>
      </c>
      <c r="M1238" s="20" t="s">
        <v>167</v>
      </c>
      <c r="N1238" s="20" t="s">
        <v>139</v>
      </c>
      <c r="O1238" s="20" t="s">
        <v>140</v>
      </c>
      <c r="P1238" s="20" t="s">
        <v>132</v>
      </c>
      <c r="Q1238" s="20" t="s">
        <v>93</v>
      </c>
      <c r="R1238" s="20" t="s">
        <v>141</v>
      </c>
      <c r="S1238" s="20" t="s">
        <v>168</v>
      </c>
      <c r="T1238" s="68">
        <v>0</v>
      </c>
    </row>
    <row r="1239" spans="1:20" x14ac:dyDescent="0.25">
      <c r="A1239" s="21">
        <v>46216.426438310184</v>
      </c>
      <c r="B1239" s="20" t="s">
        <v>39</v>
      </c>
      <c r="C1239" s="20" t="s">
        <v>74</v>
      </c>
      <c r="D1239" s="20" t="s">
        <v>131</v>
      </c>
      <c r="E1239" s="68">
        <v>0</v>
      </c>
      <c r="F1239" s="20" t="s">
        <v>143</v>
      </c>
      <c r="G1239" s="20" t="s">
        <v>101</v>
      </c>
      <c r="H1239" s="20" t="s">
        <v>133</v>
      </c>
      <c r="I1239" s="20" t="s">
        <v>134</v>
      </c>
      <c r="J1239" s="20" t="s">
        <v>135</v>
      </c>
      <c r="K1239" s="20" t="s">
        <v>136</v>
      </c>
      <c r="L1239" s="20" t="s">
        <v>137</v>
      </c>
      <c r="M1239" s="20" t="s">
        <v>167</v>
      </c>
      <c r="N1239" s="20" t="s">
        <v>139</v>
      </c>
      <c r="O1239" s="20" t="s">
        <v>140</v>
      </c>
      <c r="P1239" s="20" t="s">
        <v>132</v>
      </c>
      <c r="Q1239" s="20" t="s">
        <v>101</v>
      </c>
      <c r="R1239" s="20" t="s">
        <v>141</v>
      </c>
      <c r="S1239" s="20" t="s">
        <v>168</v>
      </c>
      <c r="T1239" s="68">
        <v>0</v>
      </c>
    </row>
    <row r="1240" spans="1:20" x14ac:dyDescent="0.25">
      <c r="A1240" s="21">
        <v>46216.426438310184</v>
      </c>
      <c r="B1240" s="20" t="s">
        <v>39</v>
      </c>
      <c r="C1240" s="20" t="s">
        <v>74</v>
      </c>
      <c r="D1240" s="20" t="s">
        <v>131</v>
      </c>
      <c r="E1240" s="68">
        <v>0</v>
      </c>
      <c r="F1240" s="20" t="s">
        <v>143</v>
      </c>
      <c r="G1240" s="20" t="s">
        <v>101</v>
      </c>
      <c r="H1240" s="20" t="s">
        <v>133</v>
      </c>
      <c r="I1240" s="20" t="s">
        <v>134</v>
      </c>
      <c r="J1240" s="20" t="s">
        <v>135</v>
      </c>
      <c r="K1240" s="20" t="s">
        <v>136</v>
      </c>
      <c r="L1240" s="20" t="s">
        <v>137</v>
      </c>
      <c r="M1240" s="20" t="s">
        <v>167</v>
      </c>
      <c r="N1240" s="20" t="s">
        <v>139</v>
      </c>
      <c r="O1240" s="20" t="s">
        <v>140</v>
      </c>
      <c r="P1240" s="20" t="s">
        <v>132</v>
      </c>
      <c r="Q1240" s="20" t="s">
        <v>95</v>
      </c>
      <c r="R1240" s="20" t="s">
        <v>141</v>
      </c>
      <c r="S1240" s="20" t="s">
        <v>168</v>
      </c>
      <c r="T1240" s="68">
        <v>0</v>
      </c>
    </row>
    <row r="1241" spans="1:20" x14ac:dyDescent="0.25">
      <c r="A1241" s="21">
        <v>46216.426438310184</v>
      </c>
      <c r="B1241" s="20" t="s">
        <v>39</v>
      </c>
      <c r="C1241" s="20" t="s">
        <v>74</v>
      </c>
      <c r="D1241" s="20" t="s">
        <v>131</v>
      </c>
      <c r="E1241" s="68">
        <v>0</v>
      </c>
      <c r="F1241" s="20" t="s">
        <v>143</v>
      </c>
      <c r="G1241" s="20" t="s">
        <v>101</v>
      </c>
      <c r="H1241" s="20" t="s">
        <v>133</v>
      </c>
      <c r="I1241" s="20" t="s">
        <v>134</v>
      </c>
      <c r="J1241" s="20" t="s">
        <v>135</v>
      </c>
      <c r="K1241" s="20" t="s">
        <v>136</v>
      </c>
      <c r="L1241" s="20" t="s">
        <v>137</v>
      </c>
      <c r="M1241" s="20" t="s">
        <v>167</v>
      </c>
      <c r="N1241" s="20" t="s">
        <v>139</v>
      </c>
      <c r="O1241" s="20" t="s">
        <v>140</v>
      </c>
      <c r="P1241" s="20" t="s">
        <v>132</v>
      </c>
      <c r="Q1241" s="20" t="s">
        <v>97</v>
      </c>
      <c r="R1241" s="20" t="s">
        <v>141</v>
      </c>
      <c r="S1241" s="20" t="s">
        <v>168</v>
      </c>
      <c r="T1241" s="68">
        <v>0</v>
      </c>
    </row>
    <row r="1242" spans="1:20" x14ac:dyDescent="0.25">
      <c r="A1242" s="21">
        <v>46216.426438310184</v>
      </c>
      <c r="B1242" s="20" t="s">
        <v>39</v>
      </c>
      <c r="C1242" s="20" t="s">
        <v>74</v>
      </c>
      <c r="D1242" s="20" t="s">
        <v>131</v>
      </c>
      <c r="E1242" s="68">
        <v>0</v>
      </c>
      <c r="F1242" s="20" t="s">
        <v>143</v>
      </c>
      <c r="G1242" s="20" t="s">
        <v>101</v>
      </c>
      <c r="H1242" s="20" t="s">
        <v>133</v>
      </c>
      <c r="I1242" s="20" t="s">
        <v>134</v>
      </c>
      <c r="J1242" s="20" t="s">
        <v>135</v>
      </c>
      <c r="K1242" s="20" t="s">
        <v>136</v>
      </c>
      <c r="L1242" s="20" t="s">
        <v>137</v>
      </c>
      <c r="M1242" s="20" t="s">
        <v>167</v>
      </c>
      <c r="N1242" s="20" t="s">
        <v>139</v>
      </c>
      <c r="O1242" s="20" t="s">
        <v>140</v>
      </c>
      <c r="P1242" s="20" t="s">
        <v>132</v>
      </c>
      <c r="Q1242" s="20" t="s">
        <v>99</v>
      </c>
      <c r="R1242" s="20" t="s">
        <v>141</v>
      </c>
      <c r="S1242" s="20" t="s">
        <v>168</v>
      </c>
      <c r="T1242" s="68">
        <v>0</v>
      </c>
    </row>
    <row r="1243" spans="1:20" x14ac:dyDescent="0.25">
      <c r="A1243" s="21">
        <v>46216.426438310184</v>
      </c>
      <c r="B1243" s="20" t="s">
        <v>39</v>
      </c>
      <c r="C1243" s="20" t="s">
        <v>74</v>
      </c>
      <c r="D1243" s="20" t="s">
        <v>131</v>
      </c>
      <c r="E1243" s="68">
        <v>0</v>
      </c>
      <c r="F1243" s="20" t="s">
        <v>144</v>
      </c>
      <c r="G1243" s="20" t="s">
        <v>101</v>
      </c>
      <c r="H1243" s="20" t="s">
        <v>133</v>
      </c>
      <c r="I1243" s="20" t="s">
        <v>134</v>
      </c>
      <c r="J1243" s="20" t="s">
        <v>135</v>
      </c>
      <c r="K1243" s="20" t="s">
        <v>136</v>
      </c>
      <c r="L1243" s="20" t="s">
        <v>137</v>
      </c>
      <c r="M1243" s="20" t="s">
        <v>167</v>
      </c>
      <c r="N1243" s="20" t="s">
        <v>139</v>
      </c>
      <c r="O1243" s="20" t="s">
        <v>140</v>
      </c>
      <c r="P1243" s="20" t="s">
        <v>132</v>
      </c>
      <c r="Q1243" s="20" t="s">
        <v>89</v>
      </c>
      <c r="R1243" s="20" t="s">
        <v>141</v>
      </c>
      <c r="S1243" s="20" t="s">
        <v>168</v>
      </c>
      <c r="T1243" s="68">
        <v>0</v>
      </c>
    </row>
    <row r="1244" spans="1:20" x14ac:dyDescent="0.25">
      <c r="A1244" s="21">
        <v>46216.426438310184</v>
      </c>
      <c r="B1244" s="20" t="s">
        <v>39</v>
      </c>
      <c r="C1244" s="20" t="s">
        <v>74</v>
      </c>
      <c r="D1244" s="20" t="s">
        <v>131</v>
      </c>
      <c r="E1244" s="68">
        <v>0</v>
      </c>
      <c r="F1244" s="20" t="s">
        <v>144</v>
      </c>
      <c r="G1244" s="20" t="s">
        <v>101</v>
      </c>
      <c r="H1244" s="20" t="s">
        <v>133</v>
      </c>
      <c r="I1244" s="20" t="s">
        <v>134</v>
      </c>
      <c r="J1244" s="20" t="s">
        <v>135</v>
      </c>
      <c r="K1244" s="20" t="s">
        <v>136</v>
      </c>
      <c r="L1244" s="20" t="s">
        <v>137</v>
      </c>
      <c r="M1244" s="20" t="s">
        <v>167</v>
      </c>
      <c r="N1244" s="20" t="s">
        <v>139</v>
      </c>
      <c r="O1244" s="20" t="s">
        <v>140</v>
      </c>
      <c r="P1244" s="20" t="s">
        <v>132</v>
      </c>
      <c r="Q1244" s="20" t="s">
        <v>91</v>
      </c>
      <c r="R1244" s="20" t="s">
        <v>141</v>
      </c>
      <c r="S1244" s="20" t="s">
        <v>168</v>
      </c>
      <c r="T1244" s="68">
        <v>0</v>
      </c>
    </row>
    <row r="1245" spans="1:20" x14ac:dyDescent="0.25">
      <c r="A1245" s="21">
        <v>46216.426438310184</v>
      </c>
      <c r="B1245" s="20" t="s">
        <v>39</v>
      </c>
      <c r="C1245" s="20" t="s">
        <v>74</v>
      </c>
      <c r="D1245" s="20" t="s">
        <v>131</v>
      </c>
      <c r="E1245" s="68">
        <v>0</v>
      </c>
      <c r="F1245" s="20" t="s">
        <v>144</v>
      </c>
      <c r="G1245" s="20" t="s">
        <v>101</v>
      </c>
      <c r="H1245" s="20" t="s">
        <v>133</v>
      </c>
      <c r="I1245" s="20" t="s">
        <v>134</v>
      </c>
      <c r="J1245" s="20" t="s">
        <v>135</v>
      </c>
      <c r="K1245" s="20" t="s">
        <v>136</v>
      </c>
      <c r="L1245" s="20" t="s">
        <v>137</v>
      </c>
      <c r="M1245" s="20" t="s">
        <v>167</v>
      </c>
      <c r="N1245" s="20" t="s">
        <v>139</v>
      </c>
      <c r="O1245" s="20" t="s">
        <v>140</v>
      </c>
      <c r="P1245" s="20" t="s">
        <v>132</v>
      </c>
      <c r="Q1245" s="20" t="s">
        <v>93</v>
      </c>
      <c r="R1245" s="20" t="s">
        <v>141</v>
      </c>
      <c r="S1245" s="20" t="s">
        <v>168</v>
      </c>
      <c r="T1245" s="68">
        <v>0</v>
      </c>
    </row>
    <row r="1246" spans="1:20" x14ac:dyDescent="0.25">
      <c r="A1246" s="21">
        <v>46216.426438310184</v>
      </c>
      <c r="B1246" s="20" t="s">
        <v>39</v>
      </c>
      <c r="C1246" s="20" t="s">
        <v>74</v>
      </c>
      <c r="D1246" s="20" t="s">
        <v>131</v>
      </c>
      <c r="E1246" s="68">
        <v>0</v>
      </c>
      <c r="F1246" s="20" t="s">
        <v>144</v>
      </c>
      <c r="G1246" s="20" t="s">
        <v>101</v>
      </c>
      <c r="H1246" s="20" t="s">
        <v>133</v>
      </c>
      <c r="I1246" s="20" t="s">
        <v>134</v>
      </c>
      <c r="J1246" s="20" t="s">
        <v>135</v>
      </c>
      <c r="K1246" s="20" t="s">
        <v>136</v>
      </c>
      <c r="L1246" s="20" t="s">
        <v>137</v>
      </c>
      <c r="M1246" s="20" t="s">
        <v>167</v>
      </c>
      <c r="N1246" s="20" t="s">
        <v>139</v>
      </c>
      <c r="O1246" s="20" t="s">
        <v>140</v>
      </c>
      <c r="P1246" s="20" t="s">
        <v>132</v>
      </c>
      <c r="Q1246" s="20" t="s">
        <v>95</v>
      </c>
      <c r="R1246" s="20" t="s">
        <v>141</v>
      </c>
      <c r="S1246" s="20" t="s">
        <v>168</v>
      </c>
      <c r="T1246" s="68">
        <v>0</v>
      </c>
    </row>
    <row r="1247" spans="1:20" x14ac:dyDescent="0.25">
      <c r="A1247" s="21">
        <v>46216.426438310184</v>
      </c>
      <c r="B1247" s="20" t="s">
        <v>39</v>
      </c>
      <c r="C1247" s="20" t="s">
        <v>74</v>
      </c>
      <c r="D1247" s="20" t="s">
        <v>131</v>
      </c>
      <c r="E1247" s="68">
        <v>0</v>
      </c>
      <c r="F1247" s="20" t="s">
        <v>144</v>
      </c>
      <c r="G1247" s="20" t="s">
        <v>101</v>
      </c>
      <c r="H1247" s="20" t="s">
        <v>133</v>
      </c>
      <c r="I1247" s="20" t="s">
        <v>134</v>
      </c>
      <c r="J1247" s="20" t="s">
        <v>135</v>
      </c>
      <c r="K1247" s="20" t="s">
        <v>136</v>
      </c>
      <c r="L1247" s="20" t="s">
        <v>137</v>
      </c>
      <c r="M1247" s="20" t="s">
        <v>167</v>
      </c>
      <c r="N1247" s="20" t="s">
        <v>139</v>
      </c>
      <c r="O1247" s="20" t="s">
        <v>140</v>
      </c>
      <c r="P1247" s="20" t="s">
        <v>132</v>
      </c>
      <c r="Q1247" s="20" t="s">
        <v>97</v>
      </c>
      <c r="R1247" s="20" t="s">
        <v>141</v>
      </c>
      <c r="S1247" s="20" t="s">
        <v>168</v>
      </c>
      <c r="T1247" s="68">
        <v>0</v>
      </c>
    </row>
    <row r="1248" spans="1:20" x14ac:dyDescent="0.25">
      <c r="A1248" s="21">
        <v>46216.426438310184</v>
      </c>
      <c r="B1248" s="20" t="s">
        <v>39</v>
      </c>
      <c r="C1248" s="20" t="s">
        <v>74</v>
      </c>
      <c r="D1248" s="20" t="s">
        <v>131</v>
      </c>
      <c r="E1248" s="68">
        <v>0</v>
      </c>
      <c r="F1248" s="20" t="s">
        <v>145</v>
      </c>
      <c r="G1248" s="20" t="s">
        <v>101</v>
      </c>
      <c r="H1248" s="20" t="s">
        <v>133</v>
      </c>
      <c r="I1248" s="20" t="s">
        <v>134</v>
      </c>
      <c r="J1248" s="20" t="s">
        <v>135</v>
      </c>
      <c r="K1248" s="20" t="s">
        <v>136</v>
      </c>
      <c r="L1248" s="20" t="s">
        <v>137</v>
      </c>
      <c r="M1248" s="20" t="s">
        <v>167</v>
      </c>
      <c r="N1248" s="20" t="s">
        <v>139</v>
      </c>
      <c r="O1248" s="20" t="s">
        <v>140</v>
      </c>
      <c r="P1248" s="20" t="s">
        <v>132</v>
      </c>
      <c r="Q1248" s="20" t="s">
        <v>89</v>
      </c>
      <c r="R1248" s="20" t="s">
        <v>141</v>
      </c>
      <c r="S1248" s="20" t="s">
        <v>168</v>
      </c>
      <c r="T1248" s="68">
        <v>0</v>
      </c>
    </row>
    <row r="1249" spans="1:20" x14ac:dyDescent="0.25">
      <c r="A1249" s="21">
        <v>46216.426438310184</v>
      </c>
      <c r="B1249" s="20" t="s">
        <v>39</v>
      </c>
      <c r="C1249" s="20" t="s">
        <v>74</v>
      </c>
      <c r="D1249" s="20" t="s">
        <v>131</v>
      </c>
      <c r="E1249" s="68">
        <v>0</v>
      </c>
      <c r="F1249" s="20" t="s">
        <v>145</v>
      </c>
      <c r="G1249" s="20" t="s">
        <v>101</v>
      </c>
      <c r="H1249" s="20" t="s">
        <v>133</v>
      </c>
      <c r="I1249" s="20" t="s">
        <v>134</v>
      </c>
      <c r="J1249" s="20" t="s">
        <v>135</v>
      </c>
      <c r="K1249" s="20" t="s">
        <v>136</v>
      </c>
      <c r="L1249" s="20" t="s">
        <v>137</v>
      </c>
      <c r="M1249" s="20" t="s">
        <v>167</v>
      </c>
      <c r="N1249" s="20" t="s">
        <v>139</v>
      </c>
      <c r="O1249" s="20" t="s">
        <v>140</v>
      </c>
      <c r="P1249" s="20" t="s">
        <v>132</v>
      </c>
      <c r="Q1249" s="20" t="s">
        <v>91</v>
      </c>
      <c r="R1249" s="20" t="s">
        <v>141</v>
      </c>
      <c r="S1249" s="20" t="s">
        <v>168</v>
      </c>
      <c r="T1249" s="68">
        <v>0</v>
      </c>
    </row>
    <row r="1250" spans="1:20" x14ac:dyDescent="0.25">
      <c r="A1250" s="21">
        <v>46216.426438310184</v>
      </c>
      <c r="B1250" s="20" t="s">
        <v>39</v>
      </c>
      <c r="C1250" s="20" t="s">
        <v>74</v>
      </c>
      <c r="D1250" s="20" t="s">
        <v>131</v>
      </c>
      <c r="E1250" s="68">
        <v>0</v>
      </c>
      <c r="F1250" s="20" t="s">
        <v>145</v>
      </c>
      <c r="G1250" s="20" t="s">
        <v>101</v>
      </c>
      <c r="H1250" s="20" t="s">
        <v>133</v>
      </c>
      <c r="I1250" s="20" t="s">
        <v>134</v>
      </c>
      <c r="J1250" s="20" t="s">
        <v>135</v>
      </c>
      <c r="K1250" s="20" t="s">
        <v>136</v>
      </c>
      <c r="L1250" s="20" t="s">
        <v>137</v>
      </c>
      <c r="M1250" s="20" t="s">
        <v>167</v>
      </c>
      <c r="N1250" s="20" t="s">
        <v>139</v>
      </c>
      <c r="O1250" s="20" t="s">
        <v>140</v>
      </c>
      <c r="P1250" s="20" t="s">
        <v>132</v>
      </c>
      <c r="Q1250" s="20" t="s">
        <v>93</v>
      </c>
      <c r="R1250" s="20" t="s">
        <v>141</v>
      </c>
      <c r="S1250" s="20" t="s">
        <v>168</v>
      </c>
      <c r="T1250" s="68">
        <v>0</v>
      </c>
    </row>
    <row r="1251" spans="1:20" x14ac:dyDescent="0.25">
      <c r="A1251" s="21">
        <v>46216.426438310184</v>
      </c>
      <c r="B1251" s="20" t="s">
        <v>39</v>
      </c>
      <c r="C1251" s="20" t="s">
        <v>74</v>
      </c>
      <c r="D1251" s="20" t="s">
        <v>131</v>
      </c>
      <c r="E1251" s="68">
        <v>0</v>
      </c>
      <c r="F1251" s="20" t="s">
        <v>145</v>
      </c>
      <c r="G1251" s="20" t="s">
        <v>101</v>
      </c>
      <c r="H1251" s="20" t="s">
        <v>133</v>
      </c>
      <c r="I1251" s="20" t="s">
        <v>134</v>
      </c>
      <c r="J1251" s="20" t="s">
        <v>135</v>
      </c>
      <c r="K1251" s="20" t="s">
        <v>136</v>
      </c>
      <c r="L1251" s="20" t="s">
        <v>137</v>
      </c>
      <c r="M1251" s="20" t="s">
        <v>167</v>
      </c>
      <c r="N1251" s="20" t="s">
        <v>139</v>
      </c>
      <c r="O1251" s="20" t="s">
        <v>140</v>
      </c>
      <c r="P1251" s="20" t="s">
        <v>132</v>
      </c>
      <c r="Q1251" s="20" t="s">
        <v>95</v>
      </c>
      <c r="R1251" s="20" t="s">
        <v>141</v>
      </c>
      <c r="S1251" s="20" t="s">
        <v>168</v>
      </c>
      <c r="T1251" s="68">
        <v>0</v>
      </c>
    </row>
    <row r="1252" spans="1:20" x14ac:dyDescent="0.25">
      <c r="A1252" s="21">
        <v>46216.426438310184</v>
      </c>
      <c r="B1252" s="20" t="s">
        <v>39</v>
      </c>
      <c r="C1252" s="20" t="s">
        <v>74</v>
      </c>
      <c r="D1252" s="20" t="s">
        <v>131</v>
      </c>
      <c r="E1252" s="68">
        <v>0</v>
      </c>
      <c r="F1252" s="20" t="s">
        <v>145</v>
      </c>
      <c r="G1252" s="20" t="s">
        <v>101</v>
      </c>
      <c r="H1252" s="20" t="s">
        <v>133</v>
      </c>
      <c r="I1252" s="20" t="s">
        <v>134</v>
      </c>
      <c r="J1252" s="20" t="s">
        <v>135</v>
      </c>
      <c r="K1252" s="20" t="s">
        <v>136</v>
      </c>
      <c r="L1252" s="20" t="s">
        <v>137</v>
      </c>
      <c r="M1252" s="20" t="s">
        <v>167</v>
      </c>
      <c r="N1252" s="20" t="s">
        <v>139</v>
      </c>
      <c r="O1252" s="20" t="s">
        <v>140</v>
      </c>
      <c r="P1252" s="20" t="s">
        <v>132</v>
      </c>
      <c r="Q1252" s="20" t="s">
        <v>97</v>
      </c>
      <c r="R1252" s="20" t="s">
        <v>141</v>
      </c>
      <c r="S1252" s="20" t="s">
        <v>168</v>
      </c>
      <c r="T1252" s="68">
        <v>0</v>
      </c>
    </row>
    <row r="1253" spans="1:20" x14ac:dyDescent="0.25">
      <c r="A1253" s="21">
        <v>46216.426438310184</v>
      </c>
      <c r="B1253" s="20" t="s">
        <v>39</v>
      </c>
      <c r="C1253" s="20" t="s">
        <v>74</v>
      </c>
      <c r="D1253" s="20" t="s">
        <v>131</v>
      </c>
      <c r="E1253" s="68">
        <v>0</v>
      </c>
      <c r="F1253" s="20" t="s">
        <v>146</v>
      </c>
      <c r="G1253" s="20" t="s">
        <v>101</v>
      </c>
      <c r="H1253" s="20" t="s">
        <v>133</v>
      </c>
      <c r="I1253" s="20" t="s">
        <v>134</v>
      </c>
      <c r="J1253" s="20" t="s">
        <v>135</v>
      </c>
      <c r="K1253" s="20" t="s">
        <v>136</v>
      </c>
      <c r="L1253" s="20" t="s">
        <v>137</v>
      </c>
      <c r="M1253" s="20" t="s">
        <v>167</v>
      </c>
      <c r="N1253" s="20" t="s">
        <v>139</v>
      </c>
      <c r="O1253" s="20" t="s">
        <v>140</v>
      </c>
      <c r="P1253" s="20" t="s">
        <v>132</v>
      </c>
      <c r="Q1253" s="20" t="s">
        <v>89</v>
      </c>
      <c r="R1253" s="20" t="s">
        <v>141</v>
      </c>
      <c r="S1253" s="20" t="s">
        <v>168</v>
      </c>
      <c r="T1253" s="68">
        <v>0</v>
      </c>
    </row>
    <row r="1254" spans="1:20" x14ac:dyDescent="0.25">
      <c r="A1254" s="21">
        <v>46216.426438310184</v>
      </c>
      <c r="B1254" s="20" t="s">
        <v>39</v>
      </c>
      <c r="C1254" s="20" t="s">
        <v>74</v>
      </c>
      <c r="D1254" s="20" t="s">
        <v>131</v>
      </c>
      <c r="E1254" s="68">
        <v>0</v>
      </c>
      <c r="F1254" s="20" t="s">
        <v>146</v>
      </c>
      <c r="G1254" s="20" t="s">
        <v>101</v>
      </c>
      <c r="H1254" s="20" t="s">
        <v>133</v>
      </c>
      <c r="I1254" s="20" t="s">
        <v>134</v>
      </c>
      <c r="J1254" s="20" t="s">
        <v>135</v>
      </c>
      <c r="K1254" s="20" t="s">
        <v>136</v>
      </c>
      <c r="L1254" s="20" t="s">
        <v>137</v>
      </c>
      <c r="M1254" s="20" t="s">
        <v>167</v>
      </c>
      <c r="N1254" s="20" t="s">
        <v>139</v>
      </c>
      <c r="O1254" s="20" t="s">
        <v>140</v>
      </c>
      <c r="P1254" s="20" t="s">
        <v>132</v>
      </c>
      <c r="Q1254" s="20" t="s">
        <v>91</v>
      </c>
      <c r="R1254" s="20" t="s">
        <v>141</v>
      </c>
      <c r="S1254" s="20" t="s">
        <v>168</v>
      </c>
      <c r="T1254" s="68">
        <v>0</v>
      </c>
    </row>
    <row r="1255" spans="1:20" x14ac:dyDescent="0.25">
      <c r="A1255" s="21">
        <v>46216.426438310184</v>
      </c>
      <c r="B1255" s="20" t="s">
        <v>39</v>
      </c>
      <c r="C1255" s="20" t="s">
        <v>74</v>
      </c>
      <c r="D1255" s="20" t="s">
        <v>131</v>
      </c>
      <c r="E1255" s="68">
        <v>0</v>
      </c>
      <c r="F1255" s="20" t="s">
        <v>146</v>
      </c>
      <c r="G1255" s="20" t="s">
        <v>101</v>
      </c>
      <c r="H1255" s="20" t="s">
        <v>133</v>
      </c>
      <c r="I1255" s="20" t="s">
        <v>134</v>
      </c>
      <c r="J1255" s="20" t="s">
        <v>135</v>
      </c>
      <c r="K1255" s="20" t="s">
        <v>136</v>
      </c>
      <c r="L1255" s="20" t="s">
        <v>137</v>
      </c>
      <c r="M1255" s="20" t="s">
        <v>167</v>
      </c>
      <c r="N1255" s="20" t="s">
        <v>139</v>
      </c>
      <c r="O1255" s="20" t="s">
        <v>140</v>
      </c>
      <c r="P1255" s="20" t="s">
        <v>132</v>
      </c>
      <c r="Q1255" s="20" t="s">
        <v>93</v>
      </c>
      <c r="R1255" s="20" t="s">
        <v>141</v>
      </c>
      <c r="S1255" s="20" t="s">
        <v>168</v>
      </c>
      <c r="T1255" s="68">
        <v>0</v>
      </c>
    </row>
    <row r="1256" spans="1:20" x14ac:dyDescent="0.25">
      <c r="A1256" s="21">
        <v>46216.426438310184</v>
      </c>
      <c r="B1256" s="20" t="s">
        <v>39</v>
      </c>
      <c r="C1256" s="20" t="s">
        <v>74</v>
      </c>
      <c r="D1256" s="20" t="s">
        <v>131</v>
      </c>
      <c r="E1256" s="68">
        <v>0</v>
      </c>
      <c r="F1256" s="20" t="s">
        <v>146</v>
      </c>
      <c r="G1256" s="20" t="s">
        <v>101</v>
      </c>
      <c r="H1256" s="20" t="s">
        <v>133</v>
      </c>
      <c r="I1256" s="20" t="s">
        <v>134</v>
      </c>
      <c r="J1256" s="20" t="s">
        <v>135</v>
      </c>
      <c r="K1256" s="20" t="s">
        <v>136</v>
      </c>
      <c r="L1256" s="20" t="s">
        <v>137</v>
      </c>
      <c r="M1256" s="20" t="s">
        <v>167</v>
      </c>
      <c r="N1256" s="20" t="s">
        <v>139</v>
      </c>
      <c r="O1256" s="20" t="s">
        <v>140</v>
      </c>
      <c r="P1256" s="20" t="s">
        <v>132</v>
      </c>
      <c r="Q1256" s="20" t="s">
        <v>95</v>
      </c>
      <c r="R1256" s="20" t="s">
        <v>141</v>
      </c>
      <c r="S1256" s="20" t="s">
        <v>168</v>
      </c>
      <c r="T1256" s="68">
        <v>0</v>
      </c>
    </row>
    <row r="1257" spans="1:20" x14ac:dyDescent="0.25">
      <c r="A1257" s="21">
        <v>46216.426438310184</v>
      </c>
      <c r="B1257" s="20" t="s">
        <v>39</v>
      </c>
      <c r="C1257" s="20" t="s">
        <v>74</v>
      </c>
      <c r="D1257" s="20" t="s">
        <v>131</v>
      </c>
      <c r="E1257" s="68">
        <v>0</v>
      </c>
      <c r="F1257" s="20" t="s">
        <v>146</v>
      </c>
      <c r="G1257" s="20" t="s">
        <v>101</v>
      </c>
      <c r="H1257" s="20" t="s">
        <v>133</v>
      </c>
      <c r="I1257" s="20" t="s">
        <v>134</v>
      </c>
      <c r="J1257" s="20" t="s">
        <v>135</v>
      </c>
      <c r="K1257" s="20" t="s">
        <v>136</v>
      </c>
      <c r="L1257" s="20" t="s">
        <v>137</v>
      </c>
      <c r="M1257" s="20" t="s">
        <v>167</v>
      </c>
      <c r="N1257" s="20" t="s">
        <v>139</v>
      </c>
      <c r="O1257" s="20" t="s">
        <v>140</v>
      </c>
      <c r="P1257" s="20" t="s">
        <v>132</v>
      </c>
      <c r="Q1257" s="20" t="s">
        <v>97</v>
      </c>
      <c r="R1257" s="20" t="s">
        <v>141</v>
      </c>
      <c r="S1257" s="20" t="s">
        <v>168</v>
      </c>
      <c r="T1257" s="68">
        <v>0</v>
      </c>
    </row>
    <row r="1258" spans="1:20" x14ac:dyDescent="0.25">
      <c r="A1258" s="21">
        <v>46216.426438310184</v>
      </c>
      <c r="B1258" s="20" t="s">
        <v>39</v>
      </c>
      <c r="C1258" s="20" t="s">
        <v>74</v>
      </c>
      <c r="D1258" s="20" t="s">
        <v>131</v>
      </c>
      <c r="E1258" s="68">
        <v>0</v>
      </c>
      <c r="F1258" s="20" t="s">
        <v>147</v>
      </c>
      <c r="G1258" s="20" t="s">
        <v>101</v>
      </c>
      <c r="H1258" s="20" t="s">
        <v>133</v>
      </c>
      <c r="I1258" s="20" t="s">
        <v>134</v>
      </c>
      <c r="J1258" s="20" t="s">
        <v>135</v>
      </c>
      <c r="K1258" s="20" t="s">
        <v>136</v>
      </c>
      <c r="L1258" s="20" t="s">
        <v>137</v>
      </c>
      <c r="M1258" s="20" t="s">
        <v>167</v>
      </c>
      <c r="N1258" s="20" t="s">
        <v>139</v>
      </c>
      <c r="O1258" s="20" t="s">
        <v>140</v>
      </c>
      <c r="P1258" s="20" t="s">
        <v>132</v>
      </c>
      <c r="Q1258" s="20" t="s">
        <v>89</v>
      </c>
      <c r="R1258" s="20" t="s">
        <v>141</v>
      </c>
      <c r="S1258" s="20" t="s">
        <v>168</v>
      </c>
      <c r="T1258" s="68">
        <v>0</v>
      </c>
    </row>
    <row r="1259" spans="1:20" x14ac:dyDescent="0.25">
      <c r="A1259" s="21">
        <v>46216.426438310184</v>
      </c>
      <c r="B1259" s="20" t="s">
        <v>39</v>
      </c>
      <c r="C1259" s="20" t="s">
        <v>74</v>
      </c>
      <c r="D1259" s="20" t="s">
        <v>131</v>
      </c>
      <c r="E1259" s="68">
        <v>0</v>
      </c>
      <c r="F1259" s="20" t="s">
        <v>147</v>
      </c>
      <c r="G1259" s="20" t="s">
        <v>101</v>
      </c>
      <c r="H1259" s="20" t="s">
        <v>133</v>
      </c>
      <c r="I1259" s="20" t="s">
        <v>134</v>
      </c>
      <c r="J1259" s="20" t="s">
        <v>135</v>
      </c>
      <c r="K1259" s="20" t="s">
        <v>136</v>
      </c>
      <c r="L1259" s="20" t="s">
        <v>137</v>
      </c>
      <c r="M1259" s="20" t="s">
        <v>167</v>
      </c>
      <c r="N1259" s="20" t="s">
        <v>139</v>
      </c>
      <c r="O1259" s="20" t="s">
        <v>140</v>
      </c>
      <c r="P1259" s="20" t="s">
        <v>132</v>
      </c>
      <c r="Q1259" s="20" t="s">
        <v>91</v>
      </c>
      <c r="R1259" s="20" t="s">
        <v>141</v>
      </c>
      <c r="S1259" s="20" t="s">
        <v>168</v>
      </c>
      <c r="T1259" s="68">
        <v>0</v>
      </c>
    </row>
    <row r="1260" spans="1:20" x14ac:dyDescent="0.25">
      <c r="A1260" s="21">
        <v>46216.426438310184</v>
      </c>
      <c r="B1260" s="20" t="s">
        <v>39</v>
      </c>
      <c r="C1260" s="20" t="s">
        <v>74</v>
      </c>
      <c r="D1260" s="20" t="s">
        <v>131</v>
      </c>
      <c r="E1260" s="68">
        <v>0</v>
      </c>
      <c r="F1260" s="20" t="s">
        <v>147</v>
      </c>
      <c r="G1260" s="20" t="s">
        <v>101</v>
      </c>
      <c r="H1260" s="20" t="s">
        <v>133</v>
      </c>
      <c r="I1260" s="20" t="s">
        <v>134</v>
      </c>
      <c r="J1260" s="20" t="s">
        <v>135</v>
      </c>
      <c r="K1260" s="20" t="s">
        <v>136</v>
      </c>
      <c r="L1260" s="20" t="s">
        <v>137</v>
      </c>
      <c r="M1260" s="20" t="s">
        <v>167</v>
      </c>
      <c r="N1260" s="20" t="s">
        <v>139</v>
      </c>
      <c r="O1260" s="20" t="s">
        <v>140</v>
      </c>
      <c r="P1260" s="20" t="s">
        <v>132</v>
      </c>
      <c r="Q1260" s="20" t="s">
        <v>93</v>
      </c>
      <c r="R1260" s="20" t="s">
        <v>141</v>
      </c>
      <c r="S1260" s="20" t="s">
        <v>168</v>
      </c>
      <c r="T1260" s="68">
        <v>0</v>
      </c>
    </row>
    <row r="1261" spans="1:20" x14ac:dyDescent="0.25">
      <c r="A1261" s="21">
        <v>46216.426438310184</v>
      </c>
      <c r="B1261" s="20" t="s">
        <v>39</v>
      </c>
      <c r="C1261" s="20" t="s">
        <v>74</v>
      </c>
      <c r="D1261" s="20" t="s">
        <v>131</v>
      </c>
      <c r="E1261" s="68">
        <v>0</v>
      </c>
      <c r="F1261" s="20" t="s">
        <v>147</v>
      </c>
      <c r="G1261" s="20" t="s">
        <v>101</v>
      </c>
      <c r="H1261" s="20" t="s">
        <v>133</v>
      </c>
      <c r="I1261" s="20" t="s">
        <v>134</v>
      </c>
      <c r="J1261" s="20" t="s">
        <v>135</v>
      </c>
      <c r="K1261" s="20" t="s">
        <v>136</v>
      </c>
      <c r="L1261" s="20" t="s">
        <v>137</v>
      </c>
      <c r="M1261" s="20" t="s">
        <v>167</v>
      </c>
      <c r="N1261" s="20" t="s">
        <v>139</v>
      </c>
      <c r="O1261" s="20" t="s">
        <v>140</v>
      </c>
      <c r="P1261" s="20" t="s">
        <v>132</v>
      </c>
      <c r="Q1261" s="20" t="s">
        <v>95</v>
      </c>
      <c r="R1261" s="20" t="s">
        <v>141</v>
      </c>
      <c r="S1261" s="20" t="s">
        <v>168</v>
      </c>
      <c r="T1261" s="68">
        <v>0</v>
      </c>
    </row>
    <row r="1262" spans="1:20" x14ac:dyDescent="0.25">
      <c r="A1262" s="21">
        <v>46216.426438310184</v>
      </c>
      <c r="B1262" s="20" t="s">
        <v>39</v>
      </c>
      <c r="C1262" s="20" t="s">
        <v>74</v>
      </c>
      <c r="D1262" s="20" t="s">
        <v>131</v>
      </c>
      <c r="E1262" s="68">
        <v>0</v>
      </c>
      <c r="F1262" s="20" t="s">
        <v>147</v>
      </c>
      <c r="G1262" s="20" t="s">
        <v>101</v>
      </c>
      <c r="H1262" s="20" t="s">
        <v>133</v>
      </c>
      <c r="I1262" s="20" t="s">
        <v>134</v>
      </c>
      <c r="J1262" s="20" t="s">
        <v>135</v>
      </c>
      <c r="K1262" s="20" t="s">
        <v>136</v>
      </c>
      <c r="L1262" s="20" t="s">
        <v>137</v>
      </c>
      <c r="M1262" s="20" t="s">
        <v>167</v>
      </c>
      <c r="N1262" s="20" t="s">
        <v>139</v>
      </c>
      <c r="O1262" s="20" t="s">
        <v>140</v>
      </c>
      <c r="P1262" s="20" t="s">
        <v>132</v>
      </c>
      <c r="Q1262" s="20" t="s">
        <v>97</v>
      </c>
      <c r="R1262" s="20" t="s">
        <v>141</v>
      </c>
      <c r="S1262" s="20" t="s">
        <v>168</v>
      </c>
      <c r="T1262" s="68">
        <v>0</v>
      </c>
    </row>
    <row r="1263" spans="1:20" x14ac:dyDescent="0.25">
      <c r="A1263" s="21">
        <v>46216.426438310184</v>
      </c>
      <c r="B1263" s="20" t="s">
        <v>39</v>
      </c>
      <c r="C1263" s="20" t="s">
        <v>74</v>
      </c>
      <c r="D1263" s="20" t="s">
        <v>131</v>
      </c>
      <c r="E1263" s="68">
        <v>0</v>
      </c>
      <c r="F1263" s="20" t="s">
        <v>148</v>
      </c>
      <c r="G1263" s="20" t="s">
        <v>101</v>
      </c>
      <c r="H1263" s="20" t="s">
        <v>133</v>
      </c>
      <c r="I1263" s="20" t="s">
        <v>134</v>
      </c>
      <c r="J1263" s="20" t="s">
        <v>135</v>
      </c>
      <c r="K1263" s="20" t="s">
        <v>136</v>
      </c>
      <c r="L1263" s="20" t="s">
        <v>137</v>
      </c>
      <c r="M1263" s="20" t="s">
        <v>167</v>
      </c>
      <c r="N1263" s="20" t="s">
        <v>139</v>
      </c>
      <c r="O1263" s="20" t="s">
        <v>140</v>
      </c>
      <c r="P1263" s="20" t="s">
        <v>132</v>
      </c>
      <c r="Q1263" s="20" t="s">
        <v>89</v>
      </c>
      <c r="R1263" s="20" t="s">
        <v>141</v>
      </c>
      <c r="S1263" s="20" t="s">
        <v>168</v>
      </c>
      <c r="T1263" s="68">
        <v>0</v>
      </c>
    </row>
    <row r="1264" spans="1:20" x14ac:dyDescent="0.25">
      <c r="A1264" s="21">
        <v>46216.426438310184</v>
      </c>
      <c r="B1264" s="20" t="s">
        <v>39</v>
      </c>
      <c r="C1264" s="20" t="s">
        <v>74</v>
      </c>
      <c r="D1264" s="20" t="s">
        <v>131</v>
      </c>
      <c r="E1264" s="68">
        <v>0</v>
      </c>
      <c r="F1264" s="20" t="s">
        <v>148</v>
      </c>
      <c r="G1264" s="20" t="s">
        <v>101</v>
      </c>
      <c r="H1264" s="20" t="s">
        <v>133</v>
      </c>
      <c r="I1264" s="20" t="s">
        <v>134</v>
      </c>
      <c r="J1264" s="20" t="s">
        <v>135</v>
      </c>
      <c r="K1264" s="20" t="s">
        <v>136</v>
      </c>
      <c r="L1264" s="20" t="s">
        <v>137</v>
      </c>
      <c r="M1264" s="20" t="s">
        <v>167</v>
      </c>
      <c r="N1264" s="20" t="s">
        <v>139</v>
      </c>
      <c r="O1264" s="20" t="s">
        <v>140</v>
      </c>
      <c r="P1264" s="20" t="s">
        <v>132</v>
      </c>
      <c r="Q1264" s="20" t="s">
        <v>91</v>
      </c>
      <c r="R1264" s="20" t="s">
        <v>141</v>
      </c>
      <c r="S1264" s="20" t="s">
        <v>168</v>
      </c>
      <c r="T1264" s="68">
        <v>0</v>
      </c>
    </row>
    <row r="1265" spans="1:20" x14ac:dyDescent="0.25">
      <c r="A1265" s="21">
        <v>46216.426438310184</v>
      </c>
      <c r="B1265" s="20" t="s">
        <v>39</v>
      </c>
      <c r="C1265" s="20" t="s">
        <v>74</v>
      </c>
      <c r="D1265" s="20" t="s">
        <v>131</v>
      </c>
      <c r="E1265" s="68">
        <v>0</v>
      </c>
      <c r="F1265" s="20" t="s">
        <v>148</v>
      </c>
      <c r="G1265" s="20" t="s">
        <v>101</v>
      </c>
      <c r="H1265" s="20" t="s">
        <v>133</v>
      </c>
      <c r="I1265" s="20" t="s">
        <v>134</v>
      </c>
      <c r="J1265" s="20" t="s">
        <v>135</v>
      </c>
      <c r="K1265" s="20" t="s">
        <v>136</v>
      </c>
      <c r="L1265" s="20" t="s">
        <v>137</v>
      </c>
      <c r="M1265" s="20" t="s">
        <v>167</v>
      </c>
      <c r="N1265" s="20" t="s">
        <v>139</v>
      </c>
      <c r="O1265" s="20" t="s">
        <v>140</v>
      </c>
      <c r="P1265" s="20" t="s">
        <v>132</v>
      </c>
      <c r="Q1265" s="20" t="s">
        <v>93</v>
      </c>
      <c r="R1265" s="20" t="s">
        <v>141</v>
      </c>
      <c r="S1265" s="20" t="s">
        <v>168</v>
      </c>
      <c r="T1265" s="68">
        <v>0</v>
      </c>
    </row>
    <row r="1266" spans="1:20" x14ac:dyDescent="0.25">
      <c r="A1266" s="21">
        <v>46216.426438310184</v>
      </c>
      <c r="B1266" s="20" t="s">
        <v>39</v>
      </c>
      <c r="C1266" s="20" t="s">
        <v>74</v>
      </c>
      <c r="D1266" s="20" t="s">
        <v>131</v>
      </c>
      <c r="E1266" s="68">
        <v>0</v>
      </c>
      <c r="F1266" s="20" t="s">
        <v>148</v>
      </c>
      <c r="G1266" s="20" t="s">
        <v>101</v>
      </c>
      <c r="H1266" s="20" t="s">
        <v>133</v>
      </c>
      <c r="I1266" s="20" t="s">
        <v>134</v>
      </c>
      <c r="J1266" s="20" t="s">
        <v>135</v>
      </c>
      <c r="K1266" s="20" t="s">
        <v>136</v>
      </c>
      <c r="L1266" s="20" t="s">
        <v>137</v>
      </c>
      <c r="M1266" s="20" t="s">
        <v>167</v>
      </c>
      <c r="N1266" s="20" t="s">
        <v>139</v>
      </c>
      <c r="O1266" s="20" t="s">
        <v>140</v>
      </c>
      <c r="P1266" s="20" t="s">
        <v>132</v>
      </c>
      <c r="Q1266" s="20" t="s">
        <v>95</v>
      </c>
      <c r="R1266" s="20" t="s">
        <v>141</v>
      </c>
      <c r="S1266" s="20" t="s">
        <v>168</v>
      </c>
      <c r="T1266" s="68">
        <v>0</v>
      </c>
    </row>
    <row r="1267" spans="1:20" x14ac:dyDescent="0.25">
      <c r="A1267" s="21">
        <v>46216.426438310184</v>
      </c>
      <c r="B1267" s="20" t="s">
        <v>39</v>
      </c>
      <c r="C1267" s="20" t="s">
        <v>74</v>
      </c>
      <c r="D1267" s="20" t="s">
        <v>131</v>
      </c>
      <c r="E1267" s="68">
        <v>0</v>
      </c>
      <c r="F1267" s="20" t="s">
        <v>148</v>
      </c>
      <c r="G1267" s="20" t="s">
        <v>101</v>
      </c>
      <c r="H1267" s="20" t="s">
        <v>133</v>
      </c>
      <c r="I1267" s="20" t="s">
        <v>134</v>
      </c>
      <c r="J1267" s="20" t="s">
        <v>135</v>
      </c>
      <c r="K1267" s="20" t="s">
        <v>136</v>
      </c>
      <c r="L1267" s="20" t="s">
        <v>137</v>
      </c>
      <c r="M1267" s="20" t="s">
        <v>167</v>
      </c>
      <c r="N1267" s="20" t="s">
        <v>139</v>
      </c>
      <c r="O1267" s="20" t="s">
        <v>140</v>
      </c>
      <c r="P1267" s="20" t="s">
        <v>132</v>
      </c>
      <c r="Q1267" s="20" t="s">
        <v>97</v>
      </c>
      <c r="R1267" s="20" t="s">
        <v>141</v>
      </c>
      <c r="S1267" s="20" t="s">
        <v>168</v>
      </c>
      <c r="T1267" s="68">
        <v>0</v>
      </c>
    </row>
    <row r="1268" spans="1:20" x14ac:dyDescent="0.25">
      <c r="A1268" s="21">
        <v>46216.426438310184</v>
      </c>
      <c r="B1268" s="20" t="s">
        <v>39</v>
      </c>
      <c r="C1268" s="20" t="s">
        <v>74</v>
      </c>
      <c r="D1268" s="20" t="s">
        <v>131</v>
      </c>
      <c r="E1268" s="68">
        <v>0</v>
      </c>
      <c r="F1268" s="20" t="s">
        <v>149</v>
      </c>
      <c r="G1268" s="20" t="s">
        <v>101</v>
      </c>
      <c r="H1268" s="20" t="s">
        <v>133</v>
      </c>
      <c r="I1268" s="20" t="s">
        <v>134</v>
      </c>
      <c r="J1268" s="20" t="s">
        <v>135</v>
      </c>
      <c r="K1268" s="20" t="s">
        <v>136</v>
      </c>
      <c r="L1268" s="20" t="s">
        <v>137</v>
      </c>
      <c r="M1268" s="20" t="s">
        <v>167</v>
      </c>
      <c r="N1268" s="20" t="s">
        <v>139</v>
      </c>
      <c r="O1268" s="20" t="s">
        <v>140</v>
      </c>
      <c r="P1268" s="20" t="s">
        <v>132</v>
      </c>
      <c r="Q1268" s="20" t="s">
        <v>89</v>
      </c>
      <c r="R1268" s="20" t="s">
        <v>141</v>
      </c>
      <c r="S1268" s="20" t="s">
        <v>168</v>
      </c>
      <c r="T1268" s="68">
        <v>0</v>
      </c>
    </row>
    <row r="1269" spans="1:20" x14ac:dyDescent="0.25">
      <c r="A1269" s="21">
        <v>46216.426438310184</v>
      </c>
      <c r="B1269" s="20" t="s">
        <v>39</v>
      </c>
      <c r="C1269" s="20" t="s">
        <v>74</v>
      </c>
      <c r="D1269" s="20" t="s">
        <v>131</v>
      </c>
      <c r="E1269" s="68">
        <v>0</v>
      </c>
      <c r="F1269" s="20" t="s">
        <v>149</v>
      </c>
      <c r="G1269" s="20" t="s">
        <v>101</v>
      </c>
      <c r="H1269" s="20" t="s">
        <v>133</v>
      </c>
      <c r="I1269" s="20" t="s">
        <v>134</v>
      </c>
      <c r="J1269" s="20" t="s">
        <v>135</v>
      </c>
      <c r="K1269" s="20" t="s">
        <v>136</v>
      </c>
      <c r="L1269" s="20" t="s">
        <v>137</v>
      </c>
      <c r="M1269" s="20" t="s">
        <v>167</v>
      </c>
      <c r="N1269" s="20" t="s">
        <v>139</v>
      </c>
      <c r="O1269" s="20" t="s">
        <v>140</v>
      </c>
      <c r="P1269" s="20" t="s">
        <v>132</v>
      </c>
      <c r="Q1269" s="20" t="s">
        <v>91</v>
      </c>
      <c r="R1269" s="20" t="s">
        <v>141</v>
      </c>
      <c r="S1269" s="20" t="s">
        <v>168</v>
      </c>
      <c r="T1269" s="68">
        <v>0</v>
      </c>
    </row>
    <row r="1270" spans="1:20" x14ac:dyDescent="0.25">
      <c r="A1270" s="21">
        <v>46216.426438310184</v>
      </c>
      <c r="B1270" s="20" t="s">
        <v>39</v>
      </c>
      <c r="C1270" s="20" t="s">
        <v>74</v>
      </c>
      <c r="D1270" s="20" t="s">
        <v>131</v>
      </c>
      <c r="E1270" s="68">
        <v>0</v>
      </c>
      <c r="F1270" s="20" t="s">
        <v>149</v>
      </c>
      <c r="G1270" s="20" t="s">
        <v>101</v>
      </c>
      <c r="H1270" s="20" t="s">
        <v>133</v>
      </c>
      <c r="I1270" s="20" t="s">
        <v>134</v>
      </c>
      <c r="J1270" s="20" t="s">
        <v>135</v>
      </c>
      <c r="K1270" s="20" t="s">
        <v>136</v>
      </c>
      <c r="L1270" s="20" t="s">
        <v>137</v>
      </c>
      <c r="M1270" s="20" t="s">
        <v>167</v>
      </c>
      <c r="N1270" s="20" t="s">
        <v>139</v>
      </c>
      <c r="O1270" s="20" t="s">
        <v>140</v>
      </c>
      <c r="P1270" s="20" t="s">
        <v>132</v>
      </c>
      <c r="Q1270" s="20" t="s">
        <v>93</v>
      </c>
      <c r="R1270" s="20" t="s">
        <v>141</v>
      </c>
      <c r="S1270" s="20" t="s">
        <v>168</v>
      </c>
      <c r="T1270" s="68">
        <v>0</v>
      </c>
    </row>
    <row r="1271" spans="1:20" x14ac:dyDescent="0.25">
      <c r="A1271" s="21">
        <v>46216.426438310184</v>
      </c>
      <c r="B1271" s="20" t="s">
        <v>39</v>
      </c>
      <c r="C1271" s="20" t="s">
        <v>74</v>
      </c>
      <c r="D1271" s="20" t="s">
        <v>131</v>
      </c>
      <c r="E1271" s="68">
        <v>0</v>
      </c>
      <c r="F1271" s="20" t="s">
        <v>149</v>
      </c>
      <c r="G1271" s="20" t="s">
        <v>101</v>
      </c>
      <c r="H1271" s="20" t="s">
        <v>133</v>
      </c>
      <c r="I1271" s="20" t="s">
        <v>134</v>
      </c>
      <c r="J1271" s="20" t="s">
        <v>135</v>
      </c>
      <c r="K1271" s="20" t="s">
        <v>136</v>
      </c>
      <c r="L1271" s="20" t="s">
        <v>137</v>
      </c>
      <c r="M1271" s="20" t="s">
        <v>167</v>
      </c>
      <c r="N1271" s="20" t="s">
        <v>139</v>
      </c>
      <c r="O1271" s="20" t="s">
        <v>140</v>
      </c>
      <c r="P1271" s="20" t="s">
        <v>132</v>
      </c>
      <c r="Q1271" s="20" t="s">
        <v>95</v>
      </c>
      <c r="R1271" s="20" t="s">
        <v>141</v>
      </c>
      <c r="S1271" s="20" t="s">
        <v>168</v>
      </c>
      <c r="T1271" s="68">
        <v>0</v>
      </c>
    </row>
    <row r="1272" spans="1:20" x14ac:dyDescent="0.25">
      <c r="A1272" s="21">
        <v>46216.426438310184</v>
      </c>
      <c r="B1272" s="20" t="s">
        <v>39</v>
      </c>
      <c r="C1272" s="20" t="s">
        <v>74</v>
      </c>
      <c r="D1272" s="20" t="s">
        <v>131</v>
      </c>
      <c r="E1272" s="68">
        <v>0</v>
      </c>
      <c r="F1272" s="20" t="s">
        <v>149</v>
      </c>
      <c r="G1272" s="20" t="s">
        <v>101</v>
      </c>
      <c r="H1272" s="20" t="s">
        <v>133</v>
      </c>
      <c r="I1272" s="20" t="s">
        <v>134</v>
      </c>
      <c r="J1272" s="20" t="s">
        <v>135</v>
      </c>
      <c r="K1272" s="20" t="s">
        <v>136</v>
      </c>
      <c r="L1272" s="20" t="s">
        <v>137</v>
      </c>
      <c r="M1272" s="20" t="s">
        <v>167</v>
      </c>
      <c r="N1272" s="20" t="s">
        <v>139</v>
      </c>
      <c r="O1272" s="20" t="s">
        <v>140</v>
      </c>
      <c r="P1272" s="20" t="s">
        <v>132</v>
      </c>
      <c r="Q1272" s="20" t="s">
        <v>97</v>
      </c>
      <c r="R1272" s="20" t="s">
        <v>141</v>
      </c>
      <c r="S1272" s="20" t="s">
        <v>168</v>
      </c>
      <c r="T1272" s="68">
        <v>0</v>
      </c>
    </row>
    <row r="1273" spans="1:20" x14ac:dyDescent="0.25">
      <c r="A1273" s="21">
        <v>46216.426438310184</v>
      </c>
      <c r="B1273" s="20" t="s">
        <v>39</v>
      </c>
      <c r="C1273" s="20" t="s">
        <v>74</v>
      </c>
      <c r="D1273" s="20" t="s">
        <v>131</v>
      </c>
      <c r="E1273" s="68">
        <v>0</v>
      </c>
      <c r="F1273" s="20" t="s">
        <v>150</v>
      </c>
      <c r="G1273" s="20" t="s">
        <v>101</v>
      </c>
      <c r="H1273" s="20" t="s">
        <v>133</v>
      </c>
      <c r="I1273" s="20" t="s">
        <v>134</v>
      </c>
      <c r="J1273" s="20" t="s">
        <v>135</v>
      </c>
      <c r="K1273" s="20" t="s">
        <v>136</v>
      </c>
      <c r="L1273" s="20" t="s">
        <v>137</v>
      </c>
      <c r="M1273" s="20" t="s">
        <v>167</v>
      </c>
      <c r="N1273" s="20" t="s">
        <v>139</v>
      </c>
      <c r="O1273" s="20" t="s">
        <v>140</v>
      </c>
      <c r="P1273" s="20" t="s">
        <v>132</v>
      </c>
      <c r="Q1273" s="20" t="s">
        <v>89</v>
      </c>
      <c r="R1273" s="20" t="s">
        <v>141</v>
      </c>
      <c r="S1273" s="20" t="s">
        <v>168</v>
      </c>
      <c r="T1273" s="68">
        <v>0</v>
      </c>
    </row>
    <row r="1274" spans="1:20" x14ac:dyDescent="0.25">
      <c r="A1274" s="21">
        <v>46216.426438310184</v>
      </c>
      <c r="B1274" s="20" t="s">
        <v>39</v>
      </c>
      <c r="C1274" s="20" t="s">
        <v>74</v>
      </c>
      <c r="D1274" s="20" t="s">
        <v>131</v>
      </c>
      <c r="E1274" s="68">
        <v>0</v>
      </c>
      <c r="F1274" s="20" t="s">
        <v>150</v>
      </c>
      <c r="G1274" s="20" t="s">
        <v>101</v>
      </c>
      <c r="H1274" s="20" t="s">
        <v>133</v>
      </c>
      <c r="I1274" s="20" t="s">
        <v>134</v>
      </c>
      <c r="J1274" s="20" t="s">
        <v>135</v>
      </c>
      <c r="K1274" s="20" t="s">
        <v>136</v>
      </c>
      <c r="L1274" s="20" t="s">
        <v>137</v>
      </c>
      <c r="M1274" s="20" t="s">
        <v>167</v>
      </c>
      <c r="N1274" s="20" t="s">
        <v>139</v>
      </c>
      <c r="O1274" s="20" t="s">
        <v>140</v>
      </c>
      <c r="P1274" s="20" t="s">
        <v>132</v>
      </c>
      <c r="Q1274" s="20" t="s">
        <v>91</v>
      </c>
      <c r="R1274" s="20" t="s">
        <v>141</v>
      </c>
      <c r="S1274" s="20" t="s">
        <v>168</v>
      </c>
      <c r="T1274" s="68">
        <v>0</v>
      </c>
    </row>
    <row r="1275" spans="1:20" x14ac:dyDescent="0.25">
      <c r="A1275" s="21">
        <v>46216.426438310184</v>
      </c>
      <c r="B1275" s="20" t="s">
        <v>39</v>
      </c>
      <c r="C1275" s="20" t="s">
        <v>74</v>
      </c>
      <c r="D1275" s="20" t="s">
        <v>131</v>
      </c>
      <c r="E1275" s="68">
        <v>0</v>
      </c>
      <c r="F1275" s="20" t="s">
        <v>150</v>
      </c>
      <c r="G1275" s="20" t="s">
        <v>101</v>
      </c>
      <c r="H1275" s="20" t="s">
        <v>133</v>
      </c>
      <c r="I1275" s="20" t="s">
        <v>134</v>
      </c>
      <c r="J1275" s="20" t="s">
        <v>135</v>
      </c>
      <c r="K1275" s="20" t="s">
        <v>136</v>
      </c>
      <c r="L1275" s="20" t="s">
        <v>137</v>
      </c>
      <c r="M1275" s="20" t="s">
        <v>167</v>
      </c>
      <c r="N1275" s="20" t="s">
        <v>139</v>
      </c>
      <c r="O1275" s="20" t="s">
        <v>140</v>
      </c>
      <c r="P1275" s="20" t="s">
        <v>132</v>
      </c>
      <c r="Q1275" s="20" t="s">
        <v>93</v>
      </c>
      <c r="R1275" s="20" t="s">
        <v>141</v>
      </c>
      <c r="S1275" s="20" t="s">
        <v>168</v>
      </c>
      <c r="T1275" s="68">
        <v>0</v>
      </c>
    </row>
    <row r="1276" spans="1:20" x14ac:dyDescent="0.25">
      <c r="A1276" s="21">
        <v>46216.426438310184</v>
      </c>
      <c r="B1276" s="20" t="s">
        <v>39</v>
      </c>
      <c r="C1276" s="20" t="s">
        <v>74</v>
      </c>
      <c r="D1276" s="20" t="s">
        <v>131</v>
      </c>
      <c r="E1276" s="68">
        <v>0</v>
      </c>
      <c r="F1276" s="20" t="s">
        <v>150</v>
      </c>
      <c r="G1276" s="20" t="s">
        <v>101</v>
      </c>
      <c r="H1276" s="20" t="s">
        <v>133</v>
      </c>
      <c r="I1276" s="20" t="s">
        <v>134</v>
      </c>
      <c r="J1276" s="20" t="s">
        <v>135</v>
      </c>
      <c r="K1276" s="20" t="s">
        <v>136</v>
      </c>
      <c r="L1276" s="20" t="s">
        <v>137</v>
      </c>
      <c r="M1276" s="20" t="s">
        <v>167</v>
      </c>
      <c r="N1276" s="20" t="s">
        <v>139</v>
      </c>
      <c r="O1276" s="20" t="s">
        <v>140</v>
      </c>
      <c r="P1276" s="20" t="s">
        <v>132</v>
      </c>
      <c r="Q1276" s="20" t="s">
        <v>95</v>
      </c>
      <c r="R1276" s="20" t="s">
        <v>141</v>
      </c>
      <c r="S1276" s="20" t="s">
        <v>168</v>
      </c>
      <c r="T1276" s="68">
        <v>0</v>
      </c>
    </row>
    <row r="1277" spans="1:20" x14ac:dyDescent="0.25">
      <c r="A1277" s="21">
        <v>46216.426438310184</v>
      </c>
      <c r="B1277" s="20" t="s">
        <v>39</v>
      </c>
      <c r="C1277" s="20" t="s">
        <v>74</v>
      </c>
      <c r="D1277" s="20" t="s">
        <v>131</v>
      </c>
      <c r="E1277" s="68">
        <v>0</v>
      </c>
      <c r="F1277" s="20" t="s">
        <v>150</v>
      </c>
      <c r="G1277" s="20" t="s">
        <v>101</v>
      </c>
      <c r="H1277" s="20" t="s">
        <v>133</v>
      </c>
      <c r="I1277" s="20" t="s">
        <v>134</v>
      </c>
      <c r="J1277" s="20" t="s">
        <v>135</v>
      </c>
      <c r="K1277" s="20" t="s">
        <v>136</v>
      </c>
      <c r="L1277" s="20" t="s">
        <v>137</v>
      </c>
      <c r="M1277" s="20" t="s">
        <v>167</v>
      </c>
      <c r="N1277" s="20" t="s">
        <v>139</v>
      </c>
      <c r="O1277" s="20" t="s">
        <v>140</v>
      </c>
      <c r="P1277" s="20" t="s">
        <v>132</v>
      </c>
      <c r="Q1277" s="20" t="s">
        <v>97</v>
      </c>
      <c r="R1277" s="20" t="s">
        <v>141</v>
      </c>
      <c r="S1277" s="20" t="s">
        <v>168</v>
      </c>
      <c r="T1277" s="68">
        <v>0</v>
      </c>
    </row>
    <row r="1278" spans="1:20" x14ac:dyDescent="0.25">
      <c r="A1278" s="21">
        <v>46216.426438310184</v>
      </c>
      <c r="B1278" s="20" t="s">
        <v>39</v>
      </c>
      <c r="C1278" s="20" t="s">
        <v>74</v>
      </c>
      <c r="D1278" s="20" t="s">
        <v>131</v>
      </c>
      <c r="E1278" s="68">
        <v>0</v>
      </c>
      <c r="F1278" s="20" t="s">
        <v>151</v>
      </c>
      <c r="G1278" s="20" t="s">
        <v>101</v>
      </c>
      <c r="H1278" s="20" t="s">
        <v>133</v>
      </c>
      <c r="I1278" s="20" t="s">
        <v>134</v>
      </c>
      <c r="J1278" s="20" t="s">
        <v>135</v>
      </c>
      <c r="K1278" s="20" t="s">
        <v>136</v>
      </c>
      <c r="L1278" s="20" t="s">
        <v>137</v>
      </c>
      <c r="M1278" s="20" t="s">
        <v>167</v>
      </c>
      <c r="N1278" s="20" t="s">
        <v>139</v>
      </c>
      <c r="O1278" s="20" t="s">
        <v>140</v>
      </c>
      <c r="P1278" s="20" t="s">
        <v>132</v>
      </c>
      <c r="Q1278" s="20" t="s">
        <v>89</v>
      </c>
      <c r="R1278" s="20" t="s">
        <v>141</v>
      </c>
      <c r="S1278" s="20" t="s">
        <v>168</v>
      </c>
      <c r="T1278" s="68">
        <v>0</v>
      </c>
    </row>
    <row r="1279" spans="1:20" x14ac:dyDescent="0.25">
      <c r="A1279" s="21">
        <v>46216.426438310184</v>
      </c>
      <c r="B1279" s="20" t="s">
        <v>39</v>
      </c>
      <c r="C1279" s="20" t="s">
        <v>74</v>
      </c>
      <c r="D1279" s="20" t="s">
        <v>131</v>
      </c>
      <c r="E1279" s="68">
        <v>0</v>
      </c>
      <c r="F1279" s="20" t="s">
        <v>151</v>
      </c>
      <c r="G1279" s="20" t="s">
        <v>101</v>
      </c>
      <c r="H1279" s="20" t="s">
        <v>133</v>
      </c>
      <c r="I1279" s="20" t="s">
        <v>134</v>
      </c>
      <c r="J1279" s="20" t="s">
        <v>135</v>
      </c>
      <c r="K1279" s="20" t="s">
        <v>136</v>
      </c>
      <c r="L1279" s="20" t="s">
        <v>137</v>
      </c>
      <c r="M1279" s="20" t="s">
        <v>167</v>
      </c>
      <c r="N1279" s="20" t="s">
        <v>139</v>
      </c>
      <c r="O1279" s="20" t="s">
        <v>140</v>
      </c>
      <c r="P1279" s="20" t="s">
        <v>132</v>
      </c>
      <c r="Q1279" s="20" t="s">
        <v>91</v>
      </c>
      <c r="R1279" s="20" t="s">
        <v>141</v>
      </c>
      <c r="S1279" s="20" t="s">
        <v>168</v>
      </c>
      <c r="T1279" s="68">
        <v>0</v>
      </c>
    </row>
    <row r="1280" spans="1:20" x14ac:dyDescent="0.25">
      <c r="A1280" s="21">
        <v>46216.426438310184</v>
      </c>
      <c r="B1280" s="20" t="s">
        <v>39</v>
      </c>
      <c r="C1280" s="20" t="s">
        <v>74</v>
      </c>
      <c r="D1280" s="20" t="s">
        <v>131</v>
      </c>
      <c r="E1280" s="68">
        <v>0</v>
      </c>
      <c r="F1280" s="20" t="s">
        <v>151</v>
      </c>
      <c r="G1280" s="20" t="s">
        <v>101</v>
      </c>
      <c r="H1280" s="20" t="s">
        <v>133</v>
      </c>
      <c r="I1280" s="20" t="s">
        <v>134</v>
      </c>
      <c r="J1280" s="20" t="s">
        <v>135</v>
      </c>
      <c r="K1280" s="20" t="s">
        <v>136</v>
      </c>
      <c r="L1280" s="20" t="s">
        <v>137</v>
      </c>
      <c r="M1280" s="20" t="s">
        <v>167</v>
      </c>
      <c r="N1280" s="20" t="s">
        <v>139</v>
      </c>
      <c r="O1280" s="20" t="s">
        <v>140</v>
      </c>
      <c r="P1280" s="20" t="s">
        <v>132</v>
      </c>
      <c r="Q1280" s="20" t="s">
        <v>93</v>
      </c>
      <c r="R1280" s="20" t="s">
        <v>141</v>
      </c>
      <c r="S1280" s="20" t="s">
        <v>168</v>
      </c>
      <c r="T1280" s="68">
        <v>0</v>
      </c>
    </row>
    <row r="1281" spans="1:20" x14ac:dyDescent="0.25">
      <c r="A1281" s="21">
        <v>46216.426438310184</v>
      </c>
      <c r="B1281" s="20" t="s">
        <v>39</v>
      </c>
      <c r="C1281" s="20" t="s">
        <v>74</v>
      </c>
      <c r="D1281" s="20" t="s">
        <v>131</v>
      </c>
      <c r="E1281" s="68">
        <v>0</v>
      </c>
      <c r="F1281" s="20" t="s">
        <v>151</v>
      </c>
      <c r="G1281" s="20" t="s">
        <v>101</v>
      </c>
      <c r="H1281" s="20" t="s">
        <v>133</v>
      </c>
      <c r="I1281" s="20" t="s">
        <v>134</v>
      </c>
      <c r="J1281" s="20" t="s">
        <v>135</v>
      </c>
      <c r="K1281" s="20" t="s">
        <v>136</v>
      </c>
      <c r="L1281" s="20" t="s">
        <v>137</v>
      </c>
      <c r="M1281" s="20" t="s">
        <v>167</v>
      </c>
      <c r="N1281" s="20" t="s">
        <v>139</v>
      </c>
      <c r="O1281" s="20" t="s">
        <v>140</v>
      </c>
      <c r="P1281" s="20" t="s">
        <v>132</v>
      </c>
      <c r="Q1281" s="20" t="s">
        <v>95</v>
      </c>
      <c r="R1281" s="20" t="s">
        <v>141</v>
      </c>
      <c r="S1281" s="20" t="s">
        <v>168</v>
      </c>
      <c r="T1281" s="68">
        <v>0</v>
      </c>
    </row>
    <row r="1282" spans="1:20" x14ac:dyDescent="0.25">
      <c r="A1282" s="21">
        <v>46216.426438310184</v>
      </c>
      <c r="B1282" s="20" t="s">
        <v>39</v>
      </c>
      <c r="C1282" s="20" t="s">
        <v>74</v>
      </c>
      <c r="D1282" s="20" t="s">
        <v>131</v>
      </c>
      <c r="E1282" s="68">
        <v>0</v>
      </c>
      <c r="F1282" s="20" t="s">
        <v>151</v>
      </c>
      <c r="G1282" s="20" t="s">
        <v>101</v>
      </c>
      <c r="H1282" s="20" t="s">
        <v>133</v>
      </c>
      <c r="I1282" s="20" t="s">
        <v>134</v>
      </c>
      <c r="J1282" s="20" t="s">
        <v>135</v>
      </c>
      <c r="K1282" s="20" t="s">
        <v>136</v>
      </c>
      <c r="L1282" s="20" t="s">
        <v>137</v>
      </c>
      <c r="M1282" s="20" t="s">
        <v>167</v>
      </c>
      <c r="N1282" s="20" t="s">
        <v>139</v>
      </c>
      <c r="O1282" s="20" t="s">
        <v>140</v>
      </c>
      <c r="P1282" s="20" t="s">
        <v>132</v>
      </c>
      <c r="Q1282" s="20" t="s">
        <v>97</v>
      </c>
      <c r="R1282" s="20" t="s">
        <v>141</v>
      </c>
      <c r="S1282" s="20" t="s">
        <v>168</v>
      </c>
      <c r="T1282" s="68">
        <v>0</v>
      </c>
    </row>
    <row r="1283" spans="1:20" x14ac:dyDescent="0.25">
      <c r="A1283" s="21">
        <v>46216.426438310184</v>
      </c>
      <c r="B1283" s="20" t="s">
        <v>39</v>
      </c>
      <c r="C1283" s="20" t="s">
        <v>74</v>
      </c>
      <c r="D1283" s="20" t="s">
        <v>131</v>
      </c>
      <c r="E1283" s="68">
        <v>0</v>
      </c>
      <c r="F1283" s="20" t="s">
        <v>152</v>
      </c>
      <c r="G1283" s="20" t="s">
        <v>101</v>
      </c>
      <c r="H1283" s="20" t="s">
        <v>133</v>
      </c>
      <c r="I1283" s="20" t="s">
        <v>134</v>
      </c>
      <c r="J1283" s="20" t="s">
        <v>135</v>
      </c>
      <c r="K1283" s="20" t="s">
        <v>136</v>
      </c>
      <c r="L1283" s="20" t="s">
        <v>137</v>
      </c>
      <c r="M1283" s="20" t="s">
        <v>167</v>
      </c>
      <c r="N1283" s="20" t="s">
        <v>139</v>
      </c>
      <c r="O1283" s="20" t="s">
        <v>140</v>
      </c>
      <c r="P1283" s="20" t="s">
        <v>132</v>
      </c>
      <c r="Q1283" s="20" t="s">
        <v>89</v>
      </c>
      <c r="R1283" s="20" t="s">
        <v>141</v>
      </c>
      <c r="S1283" s="20" t="s">
        <v>168</v>
      </c>
      <c r="T1283" s="68">
        <v>0</v>
      </c>
    </row>
    <row r="1284" spans="1:20" x14ac:dyDescent="0.25">
      <c r="A1284" s="21">
        <v>46216.426438310184</v>
      </c>
      <c r="B1284" s="20" t="s">
        <v>39</v>
      </c>
      <c r="C1284" s="20" t="s">
        <v>74</v>
      </c>
      <c r="D1284" s="20" t="s">
        <v>131</v>
      </c>
      <c r="E1284" s="68">
        <v>0</v>
      </c>
      <c r="F1284" s="20" t="s">
        <v>152</v>
      </c>
      <c r="G1284" s="20" t="s">
        <v>101</v>
      </c>
      <c r="H1284" s="20" t="s">
        <v>133</v>
      </c>
      <c r="I1284" s="20" t="s">
        <v>134</v>
      </c>
      <c r="J1284" s="20" t="s">
        <v>135</v>
      </c>
      <c r="K1284" s="20" t="s">
        <v>136</v>
      </c>
      <c r="L1284" s="20" t="s">
        <v>137</v>
      </c>
      <c r="M1284" s="20" t="s">
        <v>167</v>
      </c>
      <c r="N1284" s="20" t="s">
        <v>139</v>
      </c>
      <c r="O1284" s="20" t="s">
        <v>140</v>
      </c>
      <c r="P1284" s="20" t="s">
        <v>132</v>
      </c>
      <c r="Q1284" s="20" t="s">
        <v>91</v>
      </c>
      <c r="R1284" s="20" t="s">
        <v>141</v>
      </c>
      <c r="S1284" s="20" t="s">
        <v>168</v>
      </c>
      <c r="T1284" s="68">
        <v>0</v>
      </c>
    </row>
    <row r="1285" spans="1:20" x14ac:dyDescent="0.25">
      <c r="A1285" s="21">
        <v>46216.426438310184</v>
      </c>
      <c r="B1285" s="20" t="s">
        <v>39</v>
      </c>
      <c r="C1285" s="20" t="s">
        <v>74</v>
      </c>
      <c r="D1285" s="20" t="s">
        <v>131</v>
      </c>
      <c r="E1285" s="68">
        <v>0</v>
      </c>
      <c r="F1285" s="20" t="s">
        <v>152</v>
      </c>
      <c r="G1285" s="20" t="s">
        <v>101</v>
      </c>
      <c r="H1285" s="20" t="s">
        <v>133</v>
      </c>
      <c r="I1285" s="20" t="s">
        <v>134</v>
      </c>
      <c r="J1285" s="20" t="s">
        <v>135</v>
      </c>
      <c r="K1285" s="20" t="s">
        <v>136</v>
      </c>
      <c r="L1285" s="20" t="s">
        <v>137</v>
      </c>
      <c r="M1285" s="20" t="s">
        <v>167</v>
      </c>
      <c r="N1285" s="20" t="s">
        <v>139</v>
      </c>
      <c r="O1285" s="20" t="s">
        <v>140</v>
      </c>
      <c r="P1285" s="20" t="s">
        <v>132</v>
      </c>
      <c r="Q1285" s="20" t="s">
        <v>93</v>
      </c>
      <c r="R1285" s="20" t="s">
        <v>141</v>
      </c>
      <c r="S1285" s="20" t="s">
        <v>168</v>
      </c>
      <c r="T1285" s="68">
        <v>0</v>
      </c>
    </row>
    <row r="1286" spans="1:20" x14ac:dyDescent="0.25">
      <c r="A1286" s="21">
        <v>46216.426438310184</v>
      </c>
      <c r="B1286" s="20" t="s">
        <v>39</v>
      </c>
      <c r="C1286" s="20" t="s">
        <v>74</v>
      </c>
      <c r="D1286" s="20" t="s">
        <v>131</v>
      </c>
      <c r="E1286" s="68">
        <v>0</v>
      </c>
      <c r="F1286" s="20" t="s">
        <v>152</v>
      </c>
      <c r="G1286" s="20" t="s">
        <v>101</v>
      </c>
      <c r="H1286" s="20" t="s">
        <v>133</v>
      </c>
      <c r="I1286" s="20" t="s">
        <v>134</v>
      </c>
      <c r="J1286" s="20" t="s">
        <v>135</v>
      </c>
      <c r="K1286" s="20" t="s">
        <v>136</v>
      </c>
      <c r="L1286" s="20" t="s">
        <v>137</v>
      </c>
      <c r="M1286" s="20" t="s">
        <v>167</v>
      </c>
      <c r="N1286" s="20" t="s">
        <v>139</v>
      </c>
      <c r="O1286" s="20" t="s">
        <v>140</v>
      </c>
      <c r="P1286" s="20" t="s">
        <v>132</v>
      </c>
      <c r="Q1286" s="20" t="s">
        <v>95</v>
      </c>
      <c r="R1286" s="20" t="s">
        <v>141</v>
      </c>
      <c r="S1286" s="20" t="s">
        <v>168</v>
      </c>
      <c r="T1286" s="68">
        <v>0</v>
      </c>
    </row>
    <row r="1287" spans="1:20" x14ac:dyDescent="0.25">
      <c r="A1287" s="21">
        <v>46216.426438310184</v>
      </c>
      <c r="B1287" s="20" t="s">
        <v>39</v>
      </c>
      <c r="C1287" s="20" t="s">
        <v>74</v>
      </c>
      <c r="D1287" s="20" t="s">
        <v>131</v>
      </c>
      <c r="E1287" s="68">
        <v>0</v>
      </c>
      <c r="F1287" s="20" t="s">
        <v>152</v>
      </c>
      <c r="G1287" s="20" t="s">
        <v>101</v>
      </c>
      <c r="H1287" s="20" t="s">
        <v>133</v>
      </c>
      <c r="I1287" s="20" t="s">
        <v>134</v>
      </c>
      <c r="J1287" s="20" t="s">
        <v>135</v>
      </c>
      <c r="K1287" s="20" t="s">
        <v>136</v>
      </c>
      <c r="L1287" s="20" t="s">
        <v>137</v>
      </c>
      <c r="M1287" s="20" t="s">
        <v>167</v>
      </c>
      <c r="N1287" s="20" t="s">
        <v>139</v>
      </c>
      <c r="O1287" s="20" t="s">
        <v>140</v>
      </c>
      <c r="P1287" s="20" t="s">
        <v>132</v>
      </c>
      <c r="Q1287" s="20" t="s">
        <v>97</v>
      </c>
      <c r="R1287" s="20" t="s">
        <v>141</v>
      </c>
      <c r="S1287" s="20" t="s">
        <v>168</v>
      </c>
      <c r="T1287" s="68">
        <v>0</v>
      </c>
    </row>
    <row r="1288" spans="1:20" x14ac:dyDescent="0.25">
      <c r="A1288" s="21">
        <v>46216.426438310184</v>
      </c>
      <c r="B1288" s="20" t="s">
        <v>39</v>
      </c>
      <c r="C1288" s="20" t="s">
        <v>74</v>
      </c>
      <c r="D1288" s="20" t="s">
        <v>131</v>
      </c>
      <c r="E1288" s="68">
        <v>0</v>
      </c>
      <c r="F1288" s="20" t="s">
        <v>153</v>
      </c>
      <c r="G1288" s="20" t="s">
        <v>101</v>
      </c>
      <c r="H1288" s="20" t="s">
        <v>133</v>
      </c>
      <c r="I1288" s="20" t="s">
        <v>134</v>
      </c>
      <c r="J1288" s="20" t="s">
        <v>135</v>
      </c>
      <c r="K1288" s="20" t="s">
        <v>136</v>
      </c>
      <c r="L1288" s="20" t="s">
        <v>137</v>
      </c>
      <c r="M1288" s="20" t="s">
        <v>167</v>
      </c>
      <c r="N1288" s="20" t="s">
        <v>139</v>
      </c>
      <c r="O1288" s="20" t="s">
        <v>140</v>
      </c>
      <c r="P1288" s="20" t="s">
        <v>132</v>
      </c>
      <c r="Q1288" s="20" t="s">
        <v>89</v>
      </c>
      <c r="R1288" s="20" t="s">
        <v>141</v>
      </c>
      <c r="S1288" s="20" t="s">
        <v>168</v>
      </c>
      <c r="T1288" s="68">
        <v>0</v>
      </c>
    </row>
    <row r="1289" spans="1:20" x14ac:dyDescent="0.25">
      <c r="A1289" s="21">
        <v>46216.426438310184</v>
      </c>
      <c r="B1289" s="20" t="s">
        <v>39</v>
      </c>
      <c r="C1289" s="20" t="s">
        <v>74</v>
      </c>
      <c r="D1289" s="20" t="s">
        <v>131</v>
      </c>
      <c r="E1289" s="68">
        <v>0</v>
      </c>
      <c r="F1289" s="20" t="s">
        <v>153</v>
      </c>
      <c r="G1289" s="20" t="s">
        <v>101</v>
      </c>
      <c r="H1289" s="20" t="s">
        <v>133</v>
      </c>
      <c r="I1289" s="20" t="s">
        <v>134</v>
      </c>
      <c r="J1289" s="20" t="s">
        <v>135</v>
      </c>
      <c r="K1289" s="20" t="s">
        <v>136</v>
      </c>
      <c r="L1289" s="20" t="s">
        <v>137</v>
      </c>
      <c r="M1289" s="20" t="s">
        <v>167</v>
      </c>
      <c r="N1289" s="20" t="s">
        <v>139</v>
      </c>
      <c r="O1289" s="20" t="s">
        <v>140</v>
      </c>
      <c r="P1289" s="20" t="s">
        <v>132</v>
      </c>
      <c r="Q1289" s="20" t="s">
        <v>91</v>
      </c>
      <c r="R1289" s="20" t="s">
        <v>141</v>
      </c>
      <c r="S1289" s="20" t="s">
        <v>168</v>
      </c>
      <c r="T1289" s="68">
        <v>0</v>
      </c>
    </row>
    <row r="1290" spans="1:20" x14ac:dyDescent="0.25">
      <c r="A1290" s="21">
        <v>46216.426438310184</v>
      </c>
      <c r="B1290" s="20" t="s">
        <v>39</v>
      </c>
      <c r="C1290" s="20" t="s">
        <v>74</v>
      </c>
      <c r="D1290" s="20" t="s">
        <v>131</v>
      </c>
      <c r="E1290" s="68">
        <v>0</v>
      </c>
      <c r="F1290" s="20" t="s">
        <v>153</v>
      </c>
      <c r="G1290" s="20" t="s">
        <v>101</v>
      </c>
      <c r="H1290" s="20" t="s">
        <v>133</v>
      </c>
      <c r="I1290" s="20" t="s">
        <v>134</v>
      </c>
      <c r="J1290" s="20" t="s">
        <v>135</v>
      </c>
      <c r="K1290" s="20" t="s">
        <v>136</v>
      </c>
      <c r="L1290" s="20" t="s">
        <v>137</v>
      </c>
      <c r="M1290" s="20" t="s">
        <v>167</v>
      </c>
      <c r="N1290" s="20" t="s">
        <v>139</v>
      </c>
      <c r="O1290" s="20" t="s">
        <v>140</v>
      </c>
      <c r="P1290" s="20" t="s">
        <v>132</v>
      </c>
      <c r="Q1290" s="20" t="s">
        <v>93</v>
      </c>
      <c r="R1290" s="20" t="s">
        <v>141</v>
      </c>
      <c r="S1290" s="20" t="s">
        <v>168</v>
      </c>
      <c r="T1290" s="68">
        <v>0</v>
      </c>
    </row>
    <row r="1291" spans="1:20" x14ac:dyDescent="0.25">
      <c r="A1291" s="21">
        <v>46216.426438310184</v>
      </c>
      <c r="B1291" s="20" t="s">
        <v>39</v>
      </c>
      <c r="C1291" s="20" t="s">
        <v>74</v>
      </c>
      <c r="D1291" s="20" t="s">
        <v>131</v>
      </c>
      <c r="E1291" s="68">
        <v>0</v>
      </c>
      <c r="F1291" s="20" t="s">
        <v>153</v>
      </c>
      <c r="G1291" s="20" t="s">
        <v>101</v>
      </c>
      <c r="H1291" s="20" t="s">
        <v>133</v>
      </c>
      <c r="I1291" s="20" t="s">
        <v>134</v>
      </c>
      <c r="J1291" s="20" t="s">
        <v>135</v>
      </c>
      <c r="K1291" s="20" t="s">
        <v>136</v>
      </c>
      <c r="L1291" s="20" t="s">
        <v>137</v>
      </c>
      <c r="M1291" s="20" t="s">
        <v>167</v>
      </c>
      <c r="N1291" s="20" t="s">
        <v>139</v>
      </c>
      <c r="O1291" s="20" t="s">
        <v>140</v>
      </c>
      <c r="P1291" s="20" t="s">
        <v>132</v>
      </c>
      <c r="Q1291" s="20" t="s">
        <v>95</v>
      </c>
      <c r="R1291" s="20" t="s">
        <v>141</v>
      </c>
      <c r="S1291" s="20" t="s">
        <v>168</v>
      </c>
      <c r="T1291" s="68">
        <v>0</v>
      </c>
    </row>
    <row r="1292" spans="1:20" x14ac:dyDescent="0.25">
      <c r="A1292" s="21">
        <v>46216.426438310184</v>
      </c>
      <c r="B1292" s="20" t="s">
        <v>39</v>
      </c>
      <c r="C1292" s="20" t="s">
        <v>74</v>
      </c>
      <c r="D1292" s="20" t="s">
        <v>131</v>
      </c>
      <c r="E1292" s="68">
        <v>0</v>
      </c>
      <c r="F1292" s="20" t="s">
        <v>153</v>
      </c>
      <c r="G1292" s="20" t="s">
        <v>101</v>
      </c>
      <c r="H1292" s="20" t="s">
        <v>133</v>
      </c>
      <c r="I1292" s="20" t="s">
        <v>134</v>
      </c>
      <c r="J1292" s="20" t="s">
        <v>135</v>
      </c>
      <c r="K1292" s="20" t="s">
        <v>136</v>
      </c>
      <c r="L1292" s="20" t="s">
        <v>137</v>
      </c>
      <c r="M1292" s="20" t="s">
        <v>167</v>
      </c>
      <c r="N1292" s="20" t="s">
        <v>139</v>
      </c>
      <c r="O1292" s="20" t="s">
        <v>140</v>
      </c>
      <c r="P1292" s="20" t="s">
        <v>132</v>
      </c>
      <c r="Q1292" s="20" t="s">
        <v>97</v>
      </c>
      <c r="R1292" s="20" t="s">
        <v>141</v>
      </c>
      <c r="S1292" s="20" t="s">
        <v>168</v>
      </c>
      <c r="T1292" s="68">
        <v>0</v>
      </c>
    </row>
    <row r="1293" spans="1:20" x14ac:dyDescent="0.25">
      <c r="A1293" s="21">
        <v>46216.426438310184</v>
      </c>
      <c r="B1293" s="20" t="s">
        <v>39</v>
      </c>
      <c r="C1293" s="20" t="s">
        <v>74</v>
      </c>
      <c r="D1293" s="20" t="s">
        <v>131</v>
      </c>
      <c r="E1293" s="68">
        <v>0</v>
      </c>
      <c r="F1293" s="20" t="s">
        <v>154</v>
      </c>
      <c r="G1293" s="20" t="s">
        <v>101</v>
      </c>
      <c r="H1293" s="20" t="s">
        <v>133</v>
      </c>
      <c r="I1293" s="20" t="s">
        <v>134</v>
      </c>
      <c r="J1293" s="20" t="s">
        <v>135</v>
      </c>
      <c r="K1293" s="20" t="s">
        <v>136</v>
      </c>
      <c r="L1293" s="20" t="s">
        <v>137</v>
      </c>
      <c r="M1293" s="20" t="s">
        <v>167</v>
      </c>
      <c r="N1293" s="20" t="s">
        <v>139</v>
      </c>
      <c r="O1293" s="20" t="s">
        <v>140</v>
      </c>
      <c r="P1293" s="20" t="s">
        <v>132</v>
      </c>
      <c r="Q1293" s="20" t="s">
        <v>89</v>
      </c>
      <c r="R1293" s="20" t="s">
        <v>141</v>
      </c>
      <c r="S1293" s="20" t="s">
        <v>168</v>
      </c>
      <c r="T1293" s="68">
        <v>0</v>
      </c>
    </row>
    <row r="1294" spans="1:20" x14ac:dyDescent="0.25">
      <c r="A1294" s="21">
        <v>46216.426438310184</v>
      </c>
      <c r="B1294" s="20" t="s">
        <v>39</v>
      </c>
      <c r="C1294" s="20" t="s">
        <v>74</v>
      </c>
      <c r="D1294" s="20" t="s">
        <v>131</v>
      </c>
      <c r="E1294" s="68">
        <v>0</v>
      </c>
      <c r="F1294" s="20" t="s">
        <v>154</v>
      </c>
      <c r="G1294" s="20" t="s">
        <v>101</v>
      </c>
      <c r="H1294" s="20" t="s">
        <v>133</v>
      </c>
      <c r="I1294" s="20" t="s">
        <v>134</v>
      </c>
      <c r="J1294" s="20" t="s">
        <v>135</v>
      </c>
      <c r="K1294" s="20" t="s">
        <v>136</v>
      </c>
      <c r="L1294" s="20" t="s">
        <v>137</v>
      </c>
      <c r="M1294" s="20" t="s">
        <v>167</v>
      </c>
      <c r="N1294" s="20" t="s">
        <v>139</v>
      </c>
      <c r="O1294" s="20" t="s">
        <v>140</v>
      </c>
      <c r="P1294" s="20" t="s">
        <v>132</v>
      </c>
      <c r="Q1294" s="20" t="s">
        <v>91</v>
      </c>
      <c r="R1294" s="20" t="s">
        <v>141</v>
      </c>
      <c r="S1294" s="20" t="s">
        <v>168</v>
      </c>
      <c r="T1294" s="68">
        <v>0</v>
      </c>
    </row>
    <row r="1295" spans="1:20" x14ac:dyDescent="0.25">
      <c r="A1295" s="21">
        <v>46216.426438310184</v>
      </c>
      <c r="B1295" s="20" t="s">
        <v>39</v>
      </c>
      <c r="C1295" s="20" t="s">
        <v>74</v>
      </c>
      <c r="D1295" s="20" t="s">
        <v>131</v>
      </c>
      <c r="E1295" s="68">
        <v>0</v>
      </c>
      <c r="F1295" s="20" t="s">
        <v>154</v>
      </c>
      <c r="G1295" s="20" t="s">
        <v>101</v>
      </c>
      <c r="H1295" s="20" t="s">
        <v>133</v>
      </c>
      <c r="I1295" s="20" t="s">
        <v>134</v>
      </c>
      <c r="J1295" s="20" t="s">
        <v>135</v>
      </c>
      <c r="K1295" s="20" t="s">
        <v>136</v>
      </c>
      <c r="L1295" s="20" t="s">
        <v>137</v>
      </c>
      <c r="M1295" s="20" t="s">
        <v>167</v>
      </c>
      <c r="N1295" s="20" t="s">
        <v>139</v>
      </c>
      <c r="O1295" s="20" t="s">
        <v>140</v>
      </c>
      <c r="P1295" s="20" t="s">
        <v>132</v>
      </c>
      <c r="Q1295" s="20" t="s">
        <v>93</v>
      </c>
      <c r="R1295" s="20" t="s">
        <v>141</v>
      </c>
      <c r="S1295" s="20" t="s">
        <v>168</v>
      </c>
      <c r="T1295" s="68">
        <v>0</v>
      </c>
    </row>
    <row r="1296" spans="1:20" x14ac:dyDescent="0.25">
      <c r="A1296" s="21">
        <v>46216.426438310184</v>
      </c>
      <c r="B1296" s="20" t="s">
        <v>39</v>
      </c>
      <c r="C1296" s="20" t="s">
        <v>74</v>
      </c>
      <c r="D1296" s="20" t="s">
        <v>131</v>
      </c>
      <c r="E1296" s="68">
        <v>0</v>
      </c>
      <c r="F1296" s="20" t="s">
        <v>154</v>
      </c>
      <c r="G1296" s="20" t="s">
        <v>101</v>
      </c>
      <c r="H1296" s="20" t="s">
        <v>133</v>
      </c>
      <c r="I1296" s="20" t="s">
        <v>134</v>
      </c>
      <c r="J1296" s="20" t="s">
        <v>135</v>
      </c>
      <c r="K1296" s="20" t="s">
        <v>136</v>
      </c>
      <c r="L1296" s="20" t="s">
        <v>137</v>
      </c>
      <c r="M1296" s="20" t="s">
        <v>167</v>
      </c>
      <c r="N1296" s="20" t="s">
        <v>139</v>
      </c>
      <c r="O1296" s="20" t="s">
        <v>140</v>
      </c>
      <c r="P1296" s="20" t="s">
        <v>132</v>
      </c>
      <c r="Q1296" s="20" t="s">
        <v>95</v>
      </c>
      <c r="R1296" s="20" t="s">
        <v>141</v>
      </c>
      <c r="S1296" s="20" t="s">
        <v>168</v>
      </c>
      <c r="T1296" s="68">
        <v>0</v>
      </c>
    </row>
    <row r="1297" spans="1:20" x14ac:dyDescent="0.25">
      <c r="A1297" s="21">
        <v>46216.426438310184</v>
      </c>
      <c r="B1297" s="20" t="s">
        <v>39</v>
      </c>
      <c r="C1297" s="20" t="s">
        <v>74</v>
      </c>
      <c r="D1297" s="20" t="s">
        <v>131</v>
      </c>
      <c r="E1297" s="68">
        <v>0</v>
      </c>
      <c r="F1297" s="20" t="s">
        <v>154</v>
      </c>
      <c r="G1297" s="20" t="s">
        <v>101</v>
      </c>
      <c r="H1297" s="20" t="s">
        <v>133</v>
      </c>
      <c r="I1297" s="20" t="s">
        <v>134</v>
      </c>
      <c r="J1297" s="20" t="s">
        <v>135</v>
      </c>
      <c r="K1297" s="20" t="s">
        <v>136</v>
      </c>
      <c r="L1297" s="20" t="s">
        <v>137</v>
      </c>
      <c r="M1297" s="20" t="s">
        <v>167</v>
      </c>
      <c r="N1297" s="20" t="s">
        <v>139</v>
      </c>
      <c r="O1297" s="20" t="s">
        <v>140</v>
      </c>
      <c r="P1297" s="20" t="s">
        <v>132</v>
      </c>
      <c r="Q1297" s="20" t="s">
        <v>97</v>
      </c>
      <c r="R1297" s="20" t="s">
        <v>141</v>
      </c>
      <c r="S1297" s="20" t="s">
        <v>168</v>
      </c>
      <c r="T1297" s="68">
        <v>0</v>
      </c>
    </row>
    <row r="1298" spans="1:20" x14ac:dyDescent="0.25">
      <c r="A1298" s="21">
        <v>46216.426438310184</v>
      </c>
      <c r="B1298" s="20" t="s">
        <v>39</v>
      </c>
      <c r="C1298" s="20" t="s">
        <v>74</v>
      </c>
      <c r="D1298" s="20" t="s">
        <v>131</v>
      </c>
      <c r="E1298" s="68">
        <v>0</v>
      </c>
      <c r="F1298" s="20" t="s">
        <v>155</v>
      </c>
      <c r="G1298" s="20" t="s">
        <v>101</v>
      </c>
      <c r="H1298" s="20" t="s">
        <v>133</v>
      </c>
      <c r="I1298" s="20" t="s">
        <v>134</v>
      </c>
      <c r="J1298" s="20" t="s">
        <v>135</v>
      </c>
      <c r="K1298" s="20" t="s">
        <v>136</v>
      </c>
      <c r="L1298" s="20" t="s">
        <v>137</v>
      </c>
      <c r="M1298" s="20" t="s">
        <v>167</v>
      </c>
      <c r="N1298" s="20" t="s">
        <v>139</v>
      </c>
      <c r="O1298" s="20" t="s">
        <v>140</v>
      </c>
      <c r="P1298" s="20" t="s">
        <v>132</v>
      </c>
      <c r="Q1298" s="20" t="s">
        <v>89</v>
      </c>
      <c r="R1298" s="20" t="s">
        <v>141</v>
      </c>
      <c r="S1298" s="20" t="s">
        <v>168</v>
      </c>
      <c r="T1298" s="68">
        <v>0</v>
      </c>
    </row>
    <row r="1299" spans="1:20" x14ac:dyDescent="0.25">
      <c r="A1299" s="21">
        <v>46216.426438310184</v>
      </c>
      <c r="B1299" s="20" t="s">
        <v>39</v>
      </c>
      <c r="C1299" s="20" t="s">
        <v>74</v>
      </c>
      <c r="D1299" s="20" t="s">
        <v>131</v>
      </c>
      <c r="E1299" s="68">
        <v>0</v>
      </c>
      <c r="F1299" s="20" t="s">
        <v>155</v>
      </c>
      <c r="G1299" s="20" t="s">
        <v>101</v>
      </c>
      <c r="H1299" s="20" t="s">
        <v>133</v>
      </c>
      <c r="I1299" s="20" t="s">
        <v>134</v>
      </c>
      <c r="J1299" s="20" t="s">
        <v>135</v>
      </c>
      <c r="K1299" s="20" t="s">
        <v>136</v>
      </c>
      <c r="L1299" s="20" t="s">
        <v>137</v>
      </c>
      <c r="M1299" s="20" t="s">
        <v>167</v>
      </c>
      <c r="N1299" s="20" t="s">
        <v>139</v>
      </c>
      <c r="O1299" s="20" t="s">
        <v>140</v>
      </c>
      <c r="P1299" s="20" t="s">
        <v>132</v>
      </c>
      <c r="Q1299" s="20" t="s">
        <v>91</v>
      </c>
      <c r="R1299" s="20" t="s">
        <v>141</v>
      </c>
      <c r="S1299" s="20" t="s">
        <v>168</v>
      </c>
      <c r="T1299" s="68">
        <v>0</v>
      </c>
    </row>
    <row r="1300" spans="1:20" x14ac:dyDescent="0.25">
      <c r="A1300" s="21">
        <v>46216.426438310184</v>
      </c>
      <c r="B1300" s="20" t="s">
        <v>39</v>
      </c>
      <c r="C1300" s="20" t="s">
        <v>74</v>
      </c>
      <c r="D1300" s="20" t="s">
        <v>131</v>
      </c>
      <c r="E1300" s="68">
        <v>0</v>
      </c>
      <c r="F1300" s="20" t="s">
        <v>155</v>
      </c>
      <c r="G1300" s="20" t="s">
        <v>101</v>
      </c>
      <c r="H1300" s="20" t="s">
        <v>133</v>
      </c>
      <c r="I1300" s="20" t="s">
        <v>134</v>
      </c>
      <c r="J1300" s="20" t="s">
        <v>135</v>
      </c>
      <c r="K1300" s="20" t="s">
        <v>136</v>
      </c>
      <c r="L1300" s="20" t="s">
        <v>137</v>
      </c>
      <c r="M1300" s="20" t="s">
        <v>167</v>
      </c>
      <c r="N1300" s="20" t="s">
        <v>139</v>
      </c>
      <c r="O1300" s="20" t="s">
        <v>140</v>
      </c>
      <c r="P1300" s="20" t="s">
        <v>132</v>
      </c>
      <c r="Q1300" s="20" t="s">
        <v>93</v>
      </c>
      <c r="R1300" s="20" t="s">
        <v>141</v>
      </c>
      <c r="S1300" s="20" t="s">
        <v>168</v>
      </c>
      <c r="T1300" s="68">
        <v>0</v>
      </c>
    </row>
    <row r="1301" spans="1:20" x14ac:dyDescent="0.25">
      <c r="A1301" s="21">
        <v>46216.426438310184</v>
      </c>
      <c r="B1301" s="20" t="s">
        <v>39</v>
      </c>
      <c r="C1301" s="20" t="s">
        <v>74</v>
      </c>
      <c r="D1301" s="20" t="s">
        <v>131</v>
      </c>
      <c r="E1301" s="68">
        <v>0</v>
      </c>
      <c r="F1301" s="20" t="s">
        <v>155</v>
      </c>
      <c r="G1301" s="20" t="s">
        <v>101</v>
      </c>
      <c r="H1301" s="20" t="s">
        <v>133</v>
      </c>
      <c r="I1301" s="20" t="s">
        <v>134</v>
      </c>
      <c r="J1301" s="20" t="s">
        <v>135</v>
      </c>
      <c r="K1301" s="20" t="s">
        <v>136</v>
      </c>
      <c r="L1301" s="20" t="s">
        <v>137</v>
      </c>
      <c r="M1301" s="20" t="s">
        <v>167</v>
      </c>
      <c r="N1301" s="20" t="s">
        <v>139</v>
      </c>
      <c r="O1301" s="20" t="s">
        <v>140</v>
      </c>
      <c r="P1301" s="20" t="s">
        <v>132</v>
      </c>
      <c r="Q1301" s="20" t="s">
        <v>95</v>
      </c>
      <c r="R1301" s="20" t="s">
        <v>141</v>
      </c>
      <c r="S1301" s="20" t="s">
        <v>168</v>
      </c>
      <c r="T1301" s="68">
        <v>0</v>
      </c>
    </row>
    <row r="1302" spans="1:20" x14ac:dyDescent="0.25">
      <c r="A1302" s="21">
        <v>46216.426438310184</v>
      </c>
      <c r="B1302" s="20" t="s">
        <v>39</v>
      </c>
      <c r="C1302" s="20" t="s">
        <v>74</v>
      </c>
      <c r="D1302" s="20" t="s">
        <v>131</v>
      </c>
      <c r="E1302" s="68">
        <v>0</v>
      </c>
      <c r="F1302" s="20" t="s">
        <v>155</v>
      </c>
      <c r="G1302" s="20" t="s">
        <v>101</v>
      </c>
      <c r="H1302" s="20" t="s">
        <v>133</v>
      </c>
      <c r="I1302" s="20" t="s">
        <v>134</v>
      </c>
      <c r="J1302" s="20" t="s">
        <v>135</v>
      </c>
      <c r="K1302" s="20" t="s">
        <v>136</v>
      </c>
      <c r="L1302" s="20" t="s">
        <v>137</v>
      </c>
      <c r="M1302" s="20" t="s">
        <v>167</v>
      </c>
      <c r="N1302" s="20" t="s">
        <v>139</v>
      </c>
      <c r="O1302" s="20" t="s">
        <v>140</v>
      </c>
      <c r="P1302" s="20" t="s">
        <v>132</v>
      </c>
      <c r="Q1302" s="20" t="s">
        <v>97</v>
      </c>
      <c r="R1302" s="20" t="s">
        <v>141</v>
      </c>
      <c r="S1302" s="20" t="s">
        <v>168</v>
      </c>
      <c r="T1302" s="68">
        <v>0</v>
      </c>
    </row>
    <row r="1303" spans="1:20" x14ac:dyDescent="0.25">
      <c r="A1303" s="21">
        <v>46216.426438310184</v>
      </c>
      <c r="B1303" s="20" t="s">
        <v>39</v>
      </c>
      <c r="C1303" s="20" t="s">
        <v>74</v>
      </c>
      <c r="D1303" s="20" t="s">
        <v>131</v>
      </c>
      <c r="E1303" s="68">
        <v>0</v>
      </c>
      <c r="F1303" s="20" t="s">
        <v>156</v>
      </c>
      <c r="G1303" s="20" t="s">
        <v>101</v>
      </c>
      <c r="H1303" s="20" t="s">
        <v>133</v>
      </c>
      <c r="I1303" s="20" t="s">
        <v>134</v>
      </c>
      <c r="J1303" s="20" t="s">
        <v>135</v>
      </c>
      <c r="K1303" s="20" t="s">
        <v>136</v>
      </c>
      <c r="L1303" s="20" t="s">
        <v>137</v>
      </c>
      <c r="M1303" s="20" t="s">
        <v>167</v>
      </c>
      <c r="N1303" s="20" t="s">
        <v>139</v>
      </c>
      <c r="O1303" s="20" t="s">
        <v>140</v>
      </c>
      <c r="P1303" s="20" t="s">
        <v>132</v>
      </c>
      <c r="Q1303" s="20" t="s">
        <v>89</v>
      </c>
      <c r="R1303" s="20" t="s">
        <v>141</v>
      </c>
      <c r="S1303" s="20" t="s">
        <v>168</v>
      </c>
      <c r="T1303" s="68">
        <v>0</v>
      </c>
    </row>
    <row r="1304" spans="1:20" x14ac:dyDescent="0.25">
      <c r="A1304" s="21">
        <v>46216.426438310184</v>
      </c>
      <c r="B1304" s="20" t="s">
        <v>39</v>
      </c>
      <c r="C1304" s="20" t="s">
        <v>74</v>
      </c>
      <c r="D1304" s="20" t="s">
        <v>131</v>
      </c>
      <c r="E1304" s="68">
        <v>0</v>
      </c>
      <c r="F1304" s="20" t="s">
        <v>156</v>
      </c>
      <c r="G1304" s="20" t="s">
        <v>101</v>
      </c>
      <c r="H1304" s="20" t="s">
        <v>133</v>
      </c>
      <c r="I1304" s="20" t="s">
        <v>134</v>
      </c>
      <c r="J1304" s="20" t="s">
        <v>135</v>
      </c>
      <c r="K1304" s="20" t="s">
        <v>136</v>
      </c>
      <c r="L1304" s="20" t="s">
        <v>137</v>
      </c>
      <c r="M1304" s="20" t="s">
        <v>167</v>
      </c>
      <c r="N1304" s="20" t="s">
        <v>139</v>
      </c>
      <c r="O1304" s="20" t="s">
        <v>140</v>
      </c>
      <c r="P1304" s="20" t="s">
        <v>132</v>
      </c>
      <c r="Q1304" s="20" t="s">
        <v>91</v>
      </c>
      <c r="R1304" s="20" t="s">
        <v>141</v>
      </c>
      <c r="S1304" s="20" t="s">
        <v>168</v>
      </c>
      <c r="T1304" s="68">
        <v>0</v>
      </c>
    </row>
    <row r="1305" spans="1:20" x14ac:dyDescent="0.25">
      <c r="A1305" s="21">
        <v>46216.426438310184</v>
      </c>
      <c r="B1305" s="20" t="s">
        <v>39</v>
      </c>
      <c r="C1305" s="20" t="s">
        <v>74</v>
      </c>
      <c r="D1305" s="20" t="s">
        <v>131</v>
      </c>
      <c r="E1305" s="68">
        <v>0</v>
      </c>
      <c r="F1305" s="20" t="s">
        <v>156</v>
      </c>
      <c r="G1305" s="20" t="s">
        <v>101</v>
      </c>
      <c r="H1305" s="20" t="s">
        <v>133</v>
      </c>
      <c r="I1305" s="20" t="s">
        <v>134</v>
      </c>
      <c r="J1305" s="20" t="s">
        <v>135</v>
      </c>
      <c r="K1305" s="20" t="s">
        <v>136</v>
      </c>
      <c r="L1305" s="20" t="s">
        <v>137</v>
      </c>
      <c r="M1305" s="20" t="s">
        <v>167</v>
      </c>
      <c r="N1305" s="20" t="s">
        <v>139</v>
      </c>
      <c r="O1305" s="20" t="s">
        <v>140</v>
      </c>
      <c r="P1305" s="20" t="s">
        <v>132</v>
      </c>
      <c r="Q1305" s="20" t="s">
        <v>93</v>
      </c>
      <c r="R1305" s="20" t="s">
        <v>141</v>
      </c>
      <c r="S1305" s="20" t="s">
        <v>168</v>
      </c>
      <c r="T1305" s="68">
        <v>0</v>
      </c>
    </row>
    <row r="1306" spans="1:20" x14ac:dyDescent="0.25">
      <c r="A1306" s="21">
        <v>46216.426438310184</v>
      </c>
      <c r="B1306" s="20" t="s">
        <v>39</v>
      </c>
      <c r="C1306" s="20" t="s">
        <v>74</v>
      </c>
      <c r="D1306" s="20" t="s">
        <v>131</v>
      </c>
      <c r="E1306" s="68">
        <v>0</v>
      </c>
      <c r="F1306" s="20" t="s">
        <v>156</v>
      </c>
      <c r="G1306" s="20" t="s">
        <v>101</v>
      </c>
      <c r="H1306" s="20" t="s">
        <v>133</v>
      </c>
      <c r="I1306" s="20" t="s">
        <v>134</v>
      </c>
      <c r="J1306" s="20" t="s">
        <v>135</v>
      </c>
      <c r="K1306" s="20" t="s">
        <v>136</v>
      </c>
      <c r="L1306" s="20" t="s">
        <v>137</v>
      </c>
      <c r="M1306" s="20" t="s">
        <v>167</v>
      </c>
      <c r="N1306" s="20" t="s">
        <v>139</v>
      </c>
      <c r="O1306" s="20" t="s">
        <v>140</v>
      </c>
      <c r="P1306" s="20" t="s">
        <v>132</v>
      </c>
      <c r="Q1306" s="20" t="s">
        <v>95</v>
      </c>
      <c r="R1306" s="20" t="s">
        <v>141</v>
      </c>
      <c r="S1306" s="20" t="s">
        <v>168</v>
      </c>
      <c r="T1306" s="68">
        <v>0</v>
      </c>
    </row>
    <row r="1307" spans="1:20" x14ac:dyDescent="0.25">
      <c r="A1307" s="21">
        <v>46216.426438310184</v>
      </c>
      <c r="B1307" s="20" t="s">
        <v>39</v>
      </c>
      <c r="C1307" s="20" t="s">
        <v>74</v>
      </c>
      <c r="D1307" s="20" t="s">
        <v>131</v>
      </c>
      <c r="E1307" s="68">
        <v>0</v>
      </c>
      <c r="F1307" s="20" t="s">
        <v>156</v>
      </c>
      <c r="G1307" s="20" t="s">
        <v>101</v>
      </c>
      <c r="H1307" s="20" t="s">
        <v>133</v>
      </c>
      <c r="I1307" s="20" t="s">
        <v>134</v>
      </c>
      <c r="J1307" s="20" t="s">
        <v>135</v>
      </c>
      <c r="K1307" s="20" t="s">
        <v>136</v>
      </c>
      <c r="L1307" s="20" t="s">
        <v>137</v>
      </c>
      <c r="M1307" s="20" t="s">
        <v>167</v>
      </c>
      <c r="N1307" s="20" t="s">
        <v>139</v>
      </c>
      <c r="O1307" s="20" t="s">
        <v>140</v>
      </c>
      <c r="P1307" s="20" t="s">
        <v>132</v>
      </c>
      <c r="Q1307" s="20" t="s">
        <v>97</v>
      </c>
      <c r="R1307" s="20" t="s">
        <v>141</v>
      </c>
      <c r="S1307" s="20" t="s">
        <v>168</v>
      </c>
      <c r="T1307" s="68">
        <v>0</v>
      </c>
    </row>
    <row r="1308" spans="1:20" x14ac:dyDescent="0.25">
      <c r="A1308" s="21">
        <v>46216.426438310184</v>
      </c>
      <c r="B1308" s="20" t="s">
        <v>39</v>
      </c>
      <c r="C1308" s="20" t="s">
        <v>74</v>
      </c>
      <c r="D1308" s="20" t="s">
        <v>131</v>
      </c>
      <c r="E1308" s="68">
        <v>6.4014637722293904E-2</v>
      </c>
      <c r="F1308" s="20" t="s">
        <v>144</v>
      </c>
      <c r="G1308" s="20" t="s">
        <v>101</v>
      </c>
      <c r="H1308" s="20" t="s">
        <v>133</v>
      </c>
      <c r="I1308" s="20" t="s">
        <v>134</v>
      </c>
      <c r="J1308" s="20" t="s">
        <v>135</v>
      </c>
      <c r="K1308" s="20" t="s">
        <v>136</v>
      </c>
      <c r="L1308" s="20" t="s">
        <v>137</v>
      </c>
      <c r="M1308" s="20" t="s">
        <v>167</v>
      </c>
      <c r="N1308" s="20" t="s">
        <v>139</v>
      </c>
      <c r="O1308" s="20" t="s">
        <v>140</v>
      </c>
      <c r="P1308" s="20" t="s">
        <v>132</v>
      </c>
      <c r="Q1308" s="20" t="s">
        <v>101</v>
      </c>
      <c r="R1308" s="20" t="s">
        <v>141</v>
      </c>
      <c r="S1308" s="20" t="s">
        <v>168</v>
      </c>
      <c r="T1308" s="68">
        <v>6.4014637722293904E-2</v>
      </c>
    </row>
    <row r="1309" spans="1:20" x14ac:dyDescent="0.25">
      <c r="A1309" s="21">
        <v>46216.426438310184</v>
      </c>
      <c r="B1309" s="20" t="s">
        <v>39</v>
      </c>
      <c r="C1309" s="20" t="s">
        <v>74</v>
      </c>
      <c r="D1309" s="20" t="s">
        <v>131</v>
      </c>
      <c r="E1309" s="68">
        <v>6.4014637722293904E-2</v>
      </c>
      <c r="F1309" s="20" t="s">
        <v>144</v>
      </c>
      <c r="G1309" s="20" t="s">
        <v>101</v>
      </c>
      <c r="H1309" s="20" t="s">
        <v>133</v>
      </c>
      <c r="I1309" s="20" t="s">
        <v>134</v>
      </c>
      <c r="J1309" s="20" t="s">
        <v>135</v>
      </c>
      <c r="K1309" s="20" t="s">
        <v>136</v>
      </c>
      <c r="L1309" s="20" t="s">
        <v>137</v>
      </c>
      <c r="M1309" s="20" t="s">
        <v>167</v>
      </c>
      <c r="N1309" s="20" t="s">
        <v>139</v>
      </c>
      <c r="O1309" s="20" t="s">
        <v>140</v>
      </c>
      <c r="P1309" s="20" t="s">
        <v>132</v>
      </c>
      <c r="Q1309" s="20" t="s">
        <v>99</v>
      </c>
      <c r="R1309" s="20" t="s">
        <v>141</v>
      </c>
      <c r="S1309" s="20" t="s">
        <v>168</v>
      </c>
      <c r="T1309" s="68">
        <v>6.4014637722293904E-2</v>
      </c>
    </row>
    <row r="1310" spans="1:20" x14ac:dyDescent="0.25">
      <c r="A1310" s="21">
        <v>46216.426438310184</v>
      </c>
      <c r="B1310" s="20" t="s">
        <v>39</v>
      </c>
      <c r="C1310" s="20" t="s">
        <v>74</v>
      </c>
      <c r="D1310" s="20" t="s">
        <v>131</v>
      </c>
      <c r="E1310" s="68">
        <v>0.388407862240716</v>
      </c>
      <c r="F1310" s="20" t="s">
        <v>145</v>
      </c>
      <c r="G1310" s="20" t="s">
        <v>101</v>
      </c>
      <c r="H1310" s="20" t="s">
        <v>133</v>
      </c>
      <c r="I1310" s="20" t="s">
        <v>134</v>
      </c>
      <c r="J1310" s="20" t="s">
        <v>135</v>
      </c>
      <c r="K1310" s="20" t="s">
        <v>136</v>
      </c>
      <c r="L1310" s="20" t="s">
        <v>137</v>
      </c>
      <c r="M1310" s="20" t="s">
        <v>167</v>
      </c>
      <c r="N1310" s="20" t="s">
        <v>139</v>
      </c>
      <c r="O1310" s="20" t="s">
        <v>140</v>
      </c>
      <c r="P1310" s="20" t="s">
        <v>132</v>
      </c>
      <c r="Q1310" s="20" t="s">
        <v>101</v>
      </c>
      <c r="R1310" s="20" t="s">
        <v>141</v>
      </c>
      <c r="S1310" s="20" t="s">
        <v>168</v>
      </c>
      <c r="T1310" s="68">
        <v>0.388407862240716</v>
      </c>
    </row>
    <row r="1311" spans="1:20" x14ac:dyDescent="0.25">
      <c r="A1311" s="21">
        <v>46216.426438310184</v>
      </c>
      <c r="B1311" s="20" t="s">
        <v>39</v>
      </c>
      <c r="C1311" s="20" t="s">
        <v>74</v>
      </c>
      <c r="D1311" s="20" t="s">
        <v>131</v>
      </c>
      <c r="E1311" s="68">
        <v>0.388407862240716</v>
      </c>
      <c r="F1311" s="20" t="s">
        <v>145</v>
      </c>
      <c r="G1311" s="20" t="s">
        <v>101</v>
      </c>
      <c r="H1311" s="20" t="s">
        <v>133</v>
      </c>
      <c r="I1311" s="20" t="s">
        <v>134</v>
      </c>
      <c r="J1311" s="20" t="s">
        <v>135</v>
      </c>
      <c r="K1311" s="20" t="s">
        <v>136</v>
      </c>
      <c r="L1311" s="20" t="s">
        <v>137</v>
      </c>
      <c r="M1311" s="20" t="s">
        <v>167</v>
      </c>
      <c r="N1311" s="20" t="s">
        <v>139</v>
      </c>
      <c r="O1311" s="20" t="s">
        <v>140</v>
      </c>
      <c r="P1311" s="20" t="s">
        <v>132</v>
      </c>
      <c r="Q1311" s="20" t="s">
        <v>99</v>
      </c>
      <c r="R1311" s="20" t="s">
        <v>141</v>
      </c>
      <c r="S1311" s="20" t="s">
        <v>168</v>
      </c>
      <c r="T1311" s="68">
        <v>0.388407862240716</v>
      </c>
    </row>
    <row r="1312" spans="1:20" x14ac:dyDescent="0.25">
      <c r="A1312" s="21">
        <v>46216.426438310184</v>
      </c>
      <c r="B1312" s="20" t="s">
        <v>39</v>
      </c>
      <c r="C1312" s="20" t="s">
        <v>74</v>
      </c>
      <c r="D1312" s="20" t="s">
        <v>131</v>
      </c>
      <c r="E1312" s="68">
        <v>0.54342677889638802</v>
      </c>
      <c r="F1312" s="20" t="s">
        <v>146</v>
      </c>
      <c r="G1312" s="20" t="s">
        <v>101</v>
      </c>
      <c r="H1312" s="20" t="s">
        <v>133</v>
      </c>
      <c r="I1312" s="20" t="s">
        <v>134</v>
      </c>
      <c r="J1312" s="20" t="s">
        <v>135</v>
      </c>
      <c r="K1312" s="20" t="s">
        <v>136</v>
      </c>
      <c r="L1312" s="20" t="s">
        <v>137</v>
      </c>
      <c r="M1312" s="20" t="s">
        <v>167</v>
      </c>
      <c r="N1312" s="20" t="s">
        <v>139</v>
      </c>
      <c r="O1312" s="20" t="s">
        <v>140</v>
      </c>
      <c r="P1312" s="20" t="s">
        <v>132</v>
      </c>
      <c r="Q1312" s="20" t="s">
        <v>101</v>
      </c>
      <c r="R1312" s="20" t="s">
        <v>141</v>
      </c>
      <c r="S1312" s="20" t="s">
        <v>168</v>
      </c>
      <c r="T1312" s="68">
        <v>0.54342677889638802</v>
      </c>
    </row>
    <row r="1313" spans="1:20" x14ac:dyDescent="0.25">
      <c r="A1313" s="21">
        <v>46216.426438310184</v>
      </c>
      <c r="B1313" s="20" t="s">
        <v>39</v>
      </c>
      <c r="C1313" s="20" t="s">
        <v>74</v>
      </c>
      <c r="D1313" s="20" t="s">
        <v>131</v>
      </c>
      <c r="E1313" s="68">
        <v>0.54342677889638802</v>
      </c>
      <c r="F1313" s="20" t="s">
        <v>146</v>
      </c>
      <c r="G1313" s="20" t="s">
        <v>101</v>
      </c>
      <c r="H1313" s="20" t="s">
        <v>133</v>
      </c>
      <c r="I1313" s="20" t="s">
        <v>134</v>
      </c>
      <c r="J1313" s="20" t="s">
        <v>135</v>
      </c>
      <c r="K1313" s="20" t="s">
        <v>136</v>
      </c>
      <c r="L1313" s="20" t="s">
        <v>137</v>
      </c>
      <c r="M1313" s="20" t="s">
        <v>167</v>
      </c>
      <c r="N1313" s="20" t="s">
        <v>139</v>
      </c>
      <c r="O1313" s="20" t="s">
        <v>140</v>
      </c>
      <c r="P1313" s="20" t="s">
        <v>132</v>
      </c>
      <c r="Q1313" s="20" t="s">
        <v>99</v>
      </c>
      <c r="R1313" s="20" t="s">
        <v>141</v>
      </c>
      <c r="S1313" s="20" t="s">
        <v>168</v>
      </c>
      <c r="T1313" s="68">
        <v>0.54342677889638802</v>
      </c>
    </row>
    <row r="1314" spans="1:20" x14ac:dyDescent="0.25">
      <c r="A1314" s="21">
        <v>46216.426438310184</v>
      </c>
      <c r="B1314" s="20" t="s">
        <v>39</v>
      </c>
      <c r="C1314" s="20" t="s">
        <v>74</v>
      </c>
      <c r="D1314" s="20" t="s">
        <v>131</v>
      </c>
      <c r="E1314" s="68">
        <v>0.59044740832615705</v>
      </c>
      <c r="F1314" s="20" t="s">
        <v>147</v>
      </c>
      <c r="G1314" s="20" t="s">
        <v>101</v>
      </c>
      <c r="H1314" s="20" t="s">
        <v>133</v>
      </c>
      <c r="I1314" s="20" t="s">
        <v>134</v>
      </c>
      <c r="J1314" s="20" t="s">
        <v>135</v>
      </c>
      <c r="K1314" s="20" t="s">
        <v>136</v>
      </c>
      <c r="L1314" s="20" t="s">
        <v>137</v>
      </c>
      <c r="M1314" s="20" t="s">
        <v>167</v>
      </c>
      <c r="N1314" s="20" t="s">
        <v>139</v>
      </c>
      <c r="O1314" s="20" t="s">
        <v>140</v>
      </c>
      <c r="P1314" s="20" t="s">
        <v>132</v>
      </c>
      <c r="Q1314" s="20" t="s">
        <v>101</v>
      </c>
      <c r="R1314" s="20" t="s">
        <v>141</v>
      </c>
      <c r="S1314" s="20" t="s">
        <v>168</v>
      </c>
      <c r="T1314" s="68">
        <v>0.59044740832615705</v>
      </c>
    </row>
    <row r="1315" spans="1:20" x14ac:dyDescent="0.25">
      <c r="A1315" s="21">
        <v>46216.426438310184</v>
      </c>
      <c r="B1315" s="20" t="s">
        <v>39</v>
      </c>
      <c r="C1315" s="20" t="s">
        <v>74</v>
      </c>
      <c r="D1315" s="20" t="s">
        <v>131</v>
      </c>
      <c r="E1315" s="68">
        <v>0.59044740832615705</v>
      </c>
      <c r="F1315" s="20" t="s">
        <v>147</v>
      </c>
      <c r="G1315" s="20" t="s">
        <v>101</v>
      </c>
      <c r="H1315" s="20" t="s">
        <v>133</v>
      </c>
      <c r="I1315" s="20" t="s">
        <v>134</v>
      </c>
      <c r="J1315" s="20" t="s">
        <v>135</v>
      </c>
      <c r="K1315" s="20" t="s">
        <v>136</v>
      </c>
      <c r="L1315" s="20" t="s">
        <v>137</v>
      </c>
      <c r="M1315" s="20" t="s">
        <v>167</v>
      </c>
      <c r="N1315" s="20" t="s">
        <v>139</v>
      </c>
      <c r="O1315" s="20" t="s">
        <v>140</v>
      </c>
      <c r="P1315" s="20" t="s">
        <v>132</v>
      </c>
      <c r="Q1315" s="20" t="s">
        <v>99</v>
      </c>
      <c r="R1315" s="20" t="s">
        <v>141</v>
      </c>
      <c r="S1315" s="20" t="s">
        <v>168</v>
      </c>
      <c r="T1315" s="68">
        <v>0.59044740832615705</v>
      </c>
    </row>
    <row r="1316" spans="1:20" x14ac:dyDescent="0.25">
      <c r="A1316" s="21">
        <v>46216.426438310184</v>
      </c>
      <c r="B1316" s="20" t="s">
        <v>39</v>
      </c>
      <c r="C1316" s="20" t="s">
        <v>74</v>
      </c>
      <c r="D1316" s="20" t="s">
        <v>131</v>
      </c>
      <c r="E1316" s="68">
        <v>0.59044740832615705</v>
      </c>
      <c r="F1316" s="20" t="s">
        <v>148</v>
      </c>
      <c r="G1316" s="20" t="s">
        <v>101</v>
      </c>
      <c r="H1316" s="20" t="s">
        <v>133</v>
      </c>
      <c r="I1316" s="20" t="s">
        <v>134</v>
      </c>
      <c r="J1316" s="20" t="s">
        <v>135</v>
      </c>
      <c r="K1316" s="20" t="s">
        <v>136</v>
      </c>
      <c r="L1316" s="20" t="s">
        <v>137</v>
      </c>
      <c r="M1316" s="20" t="s">
        <v>167</v>
      </c>
      <c r="N1316" s="20" t="s">
        <v>139</v>
      </c>
      <c r="O1316" s="20" t="s">
        <v>140</v>
      </c>
      <c r="P1316" s="20" t="s">
        <v>132</v>
      </c>
      <c r="Q1316" s="20" t="s">
        <v>101</v>
      </c>
      <c r="R1316" s="20" t="s">
        <v>141</v>
      </c>
      <c r="S1316" s="20" t="s">
        <v>168</v>
      </c>
      <c r="T1316" s="68">
        <v>0.59044740832615705</v>
      </c>
    </row>
    <row r="1317" spans="1:20" x14ac:dyDescent="0.25">
      <c r="A1317" s="21">
        <v>46216.426438310184</v>
      </c>
      <c r="B1317" s="20" t="s">
        <v>39</v>
      </c>
      <c r="C1317" s="20" t="s">
        <v>74</v>
      </c>
      <c r="D1317" s="20" t="s">
        <v>131</v>
      </c>
      <c r="E1317" s="68">
        <v>0.59044740832615705</v>
      </c>
      <c r="F1317" s="20" t="s">
        <v>148</v>
      </c>
      <c r="G1317" s="20" t="s">
        <v>101</v>
      </c>
      <c r="H1317" s="20" t="s">
        <v>133</v>
      </c>
      <c r="I1317" s="20" t="s">
        <v>134</v>
      </c>
      <c r="J1317" s="20" t="s">
        <v>135</v>
      </c>
      <c r="K1317" s="20" t="s">
        <v>136</v>
      </c>
      <c r="L1317" s="20" t="s">
        <v>137</v>
      </c>
      <c r="M1317" s="20" t="s">
        <v>167</v>
      </c>
      <c r="N1317" s="20" t="s">
        <v>139</v>
      </c>
      <c r="O1317" s="20" t="s">
        <v>140</v>
      </c>
      <c r="P1317" s="20" t="s">
        <v>132</v>
      </c>
      <c r="Q1317" s="20" t="s">
        <v>99</v>
      </c>
      <c r="R1317" s="20" t="s">
        <v>141</v>
      </c>
      <c r="S1317" s="20" t="s">
        <v>168</v>
      </c>
      <c r="T1317" s="68">
        <v>0.59044740832615705</v>
      </c>
    </row>
    <row r="1318" spans="1:20" x14ac:dyDescent="0.25">
      <c r="A1318" s="21">
        <v>46216.426438310184</v>
      </c>
      <c r="B1318" s="20" t="s">
        <v>39</v>
      </c>
      <c r="C1318" s="20" t="s">
        <v>74</v>
      </c>
      <c r="D1318" s="20" t="s">
        <v>131</v>
      </c>
      <c r="E1318" s="68">
        <v>0.59044740832615705</v>
      </c>
      <c r="F1318" s="20" t="s">
        <v>149</v>
      </c>
      <c r="G1318" s="20" t="s">
        <v>101</v>
      </c>
      <c r="H1318" s="20" t="s">
        <v>133</v>
      </c>
      <c r="I1318" s="20" t="s">
        <v>134</v>
      </c>
      <c r="J1318" s="20" t="s">
        <v>135</v>
      </c>
      <c r="K1318" s="20" t="s">
        <v>136</v>
      </c>
      <c r="L1318" s="20" t="s">
        <v>137</v>
      </c>
      <c r="M1318" s="20" t="s">
        <v>167</v>
      </c>
      <c r="N1318" s="20" t="s">
        <v>139</v>
      </c>
      <c r="O1318" s="20" t="s">
        <v>140</v>
      </c>
      <c r="P1318" s="20" t="s">
        <v>132</v>
      </c>
      <c r="Q1318" s="20" t="s">
        <v>101</v>
      </c>
      <c r="R1318" s="20" t="s">
        <v>141</v>
      </c>
      <c r="S1318" s="20" t="s">
        <v>168</v>
      </c>
      <c r="T1318" s="68">
        <v>0.59044740832615705</v>
      </c>
    </row>
    <row r="1319" spans="1:20" x14ac:dyDescent="0.25">
      <c r="A1319" s="21">
        <v>46216.426438310184</v>
      </c>
      <c r="B1319" s="20" t="s">
        <v>39</v>
      </c>
      <c r="C1319" s="20" t="s">
        <v>74</v>
      </c>
      <c r="D1319" s="20" t="s">
        <v>131</v>
      </c>
      <c r="E1319" s="68">
        <v>0.59044740832615705</v>
      </c>
      <c r="F1319" s="20" t="s">
        <v>149</v>
      </c>
      <c r="G1319" s="20" t="s">
        <v>101</v>
      </c>
      <c r="H1319" s="20" t="s">
        <v>133</v>
      </c>
      <c r="I1319" s="20" t="s">
        <v>134</v>
      </c>
      <c r="J1319" s="20" t="s">
        <v>135</v>
      </c>
      <c r="K1319" s="20" t="s">
        <v>136</v>
      </c>
      <c r="L1319" s="20" t="s">
        <v>137</v>
      </c>
      <c r="M1319" s="20" t="s">
        <v>167</v>
      </c>
      <c r="N1319" s="20" t="s">
        <v>139</v>
      </c>
      <c r="O1319" s="20" t="s">
        <v>140</v>
      </c>
      <c r="P1319" s="20" t="s">
        <v>132</v>
      </c>
      <c r="Q1319" s="20" t="s">
        <v>99</v>
      </c>
      <c r="R1319" s="20" t="s">
        <v>141</v>
      </c>
      <c r="S1319" s="20" t="s">
        <v>168</v>
      </c>
      <c r="T1319" s="68">
        <v>0.59044740832615705</v>
      </c>
    </row>
    <row r="1320" spans="1:20" x14ac:dyDescent="0.25">
      <c r="A1320" s="21">
        <v>46216.426438310184</v>
      </c>
      <c r="B1320" s="20" t="s">
        <v>39</v>
      </c>
      <c r="C1320" s="20" t="s">
        <v>74</v>
      </c>
      <c r="D1320" s="20" t="s">
        <v>131</v>
      </c>
      <c r="E1320" s="68">
        <v>0.59044740832615705</v>
      </c>
      <c r="F1320" s="20" t="s">
        <v>150</v>
      </c>
      <c r="G1320" s="20" t="s">
        <v>101</v>
      </c>
      <c r="H1320" s="20" t="s">
        <v>133</v>
      </c>
      <c r="I1320" s="20" t="s">
        <v>134</v>
      </c>
      <c r="J1320" s="20" t="s">
        <v>135</v>
      </c>
      <c r="K1320" s="20" t="s">
        <v>136</v>
      </c>
      <c r="L1320" s="20" t="s">
        <v>137</v>
      </c>
      <c r="M1320" s="20" t="s">
        <v>167</v>
      </c>
      <c r="N1320" s="20" t="s">
        <v>139</v>
      </c>
      <c r="O1320" s="20" t="s">
        <v>140</v>
      </c>
      <c r="P1320" s="20" t="s">
        <v>132</v>
      </c>
      <c r="Q1320" s="20" t="s">
        <v>101</v>
      </c>
      <c r="R1320" s="20" t="s">
        <v>141</v>
      </c>
      <c r="S1320" s="20" t="s">
        <v>168</v>
      </c>
      <c r="T1320" s="68">
        <v>0.59044740832615705</v>
      </c>
    </row>
    <row r="1321" spans="1:20" x14ac:dyDescent="0.25">
      <c r="A1321" s="21">
        <v>46216.426438310184</v>
      </c>
      <c r="B1321" s="20" t="s">
        <v>39</v>
      </c>
      <c r="C1321" s="20" t="s">
        <v>74</v>
      </c>
      <c r="D1321" s="20" t="s">
        <v>131</v>
      </c>
      <c r="E1321" s="68">
        <v>0.59044740832615705</v>
      </c>
      <c r="F1321" s="20" t="s">
        <v>150</v>
      </c>
      <c r="G1321" s="20" t="s">
        <v>101</v>
      </c>
      <c r="H1321" s="20" t="s">
        <v>133</v>
      </c>
      <c r="I1321" s="20" t="s">
        <v>134</v>
      </c>
      <c r="J1321" s="20" t="s">
        <v>135</v>
      </c>
      <c r="K1321" s="20" t="s">
        <v>136</v>
      </c>
      <c r="L1321" s="20" t="s">
        <v>137</v>
      </c>
      <c r="M1321" s="20" t="s">
        <v>167</v>
      </c>
      <c r="N1321" s="20" t="s">
        <v>139</v>
      </c>
      <c r="O1321" s="20" t="s">
        <v>140</v>
      </c>
      <c r="P1321" s="20" t="s">
        <v>132</v>
      </c>
      <c r="Q1321" s="20" t="s">
        <v>99</v>
      </c>
      <c r="R1321" s="20" t="s">
        <v>141</v>
      </c>
      <c r="S1321" s="20" t="s">
        <v>168</v>
      </c>
      <c r="T1321" s="68">
        <v>0.59044740832615705</v>
      </c>
    </row>
    <row r="1322" spans="1:20" x14ac:dyDescent="0.25">
      <c r="A1322" s="21">
        <v>46216.426438310184</v>
      </c>
      <c r="B1322" s="20" t="s">
        <v>39</v>
      </c>
      <c r="C1322" s="20" t="s">
        <v>74</v>
      </c>
      <c r="D1322" s="20" t="s">
        <v>131</v>
      </c>
      <c r="E1322" s="68">
        <v>0.59044740832615705</v>
      </c>
      <c r="F1322" s="20" t="s">
        <v>151</v>
      </c>
      <c r="G1322" s="20" t="s">
        <v>101</v>
      </c>
      <c r="H1322" s="20" t="s">
        <v>133</v>
      </c>
      <c r="I1322" s="20" t="s">
        <v>134</v>
      </c>
      <c r="J1322" s="20" t="s">
        <v>135</v>
      </c>
      <c r="K1322" s="20" t="s">
        <v>136</v>
      </c>
      <c r="L1322" s="20" t="s">
        <v>137</v>
      </c>
      <c r="M1322" s="20" t="s">
        <v>167</v>
      </c>
      <c r="N1322" s="20" t="s">
        <v>139</v>
      </c>
      <c r="O1322" s="20" t="s">
        <v>140</v>
      </c>
      <c r="P1322" s="20" t="s">
        <v>132</v>
      </c>
      <c r="Q1322" s="20" t="s">
        <v>101</v>
      </c>
      <c r="R1322" s="20" t="s">
        <v>141</v>
      </c>
      <c r="S1322" s="20" t="s">
        <v>168</v>
      </c>
      <c r="T1322" s="68">
        <v>0.59044740832615705</v>
      </c>
    </row>
    <row r="1323" spans="1:20" x14ac:dyDescent="0.25">
      <c r="A1323" s="21">
        <v>46216.426438310184</v>
      </c>
      <c r="B1323" s="20" t="s">
        <v>39</v>
      </c>
      <c r="C1323" s="20" t="s">
        <v>74</v>
      </c>
      <c r="D1323" s="20" t="s">
        <v>131</v>
      </c>
      <c r="E1323" s="68">
        <v>0.59044740832615705</v>
      </c>
      <c r="F1323" s="20" t="s">
        <v>151</v>
      </c>
      <c r="G1323" s="20" t="s">
        <v>101</v>
      </c>
      <c r="H1323" s="20" t="s">
        <v>133</v>
      </c>
      <c r="I1323" s="20" t="s">
        <v>134</v>
      </c>
      <c r="J1323" s="20" t="s">
        <v>135</v>
      </c>
      <c r="K1323" s="20" t="s">
        <v>136</v>
      </c>
      <c r="L1323" s="20" t="s">
        <v>137</v>
      </c>
      <c r="M1323" s="20" t="s">
        <v>167</v>
      </c>
      <c r="N1323" s="20" t="s">
        <v>139</v>
      </c>
      <c r="O1323" s="20" t="s">
        <v>140</v>
      </c>
      <c r="P1323" s="20" t="s">
        <v>132</v>
      </c>
      <c r="Q1323" s="20" t="s">
        <v>99</v>
      </c>
      <c r="R1323" s="20" t="s">
        <v>141</v>
      </c>
      <c r="S1323" s="20" t="s">
        <v>168</v>
      </c>
      <c r="T1323" s="68">
        <v>0.59044740832615705</v>
      </c>
    </row>
    <row r="1324" spans="1:20" x14ac:dyDescent="0.25">
      <c r="A1324" s="21">
        <v>46216.426438310184</v>
      </c>
      <c r="B1324" s="20" t="s">
        <v>39</v>
      </c>
      <c r="C1324" s="20" t="s">
        <v>74</v>
      </c>
      <c r="D1324" s="20" t="s">
        <v>131</v>
      </c>
      <c r="E1324" s="68">
        <v>0.59044740832615705</v>
      </c>
      <c r="F1324" s="20" t="s">
        <v>152</v>
      </c>
      <c r="G1324" s="20" t="s">
        <v>101</v>
      </c>
      <c r="H1324" s="20" t="s">
        <v>133</v>
      </c>
      <c r="I1324" s="20" t="s">
        <v>134</v>
      </c>
      <c r="J1324" s="20" t="s">
        <v>135</v>
      </c>
      <c r="K1324" s="20" t="s">
        <v>136</v>
      </c>
      <c r="L1324" s="20" t="s">
        <v>137</v>
      </c>
      <c r="M1324" s="20" t="s">
        <v>167</v>
      </c>
      <c r="N1324" s="20" t="s">
        <v>139</v>
      </c>
      <c r="O1324" s="20" t="s">
        <v>140</v>
      </c>
      <c r="P1324" s="20" t="s">
        <v>132</v>
      </c>
      <c r="Q1324" s="20" t="s">
        <v>101</v>
      </c>
      <c r="R1324" s="20" t="s">
        <v>141</v>
      </c>
      <c r="S1324" s="20" t="s">
        <v>168</v>
      </c>
      <c r="T1324" s="68">
        <v>0.59044740832615705</v>
      </c>
    </row>
    <row r="1325" spans="1:20" x14ac:dyDescent="0.25">
      <c r="A1325" s="21">
        <v>46216.426438310184</v>
      </c>
      <c r="B1325" s="20" t="s">
        <v>39</v>
      </c>
      <c r="C1325" s="20" t="s">
        <v>74</v>
      </c>
      <c r="D1325" s="20" t="s">
        <v>131</v>
      </c>
      <c r="E1325" s="68">
        <v>0.59044740832615705</v>
      </c>
      <c r="F1325" s="20" t="s">
        <v>152</v>
      </c>
      <c r="G1325" s="20" t="s">
        <v>101</v>
      </c>
      <c r="H1325" s="20" t="s">
        <v>133</v>
      </c>
      <c r="I1325" s="20" t="s">
        <v>134</v>
      </c>
      <c r="J1325" s="20" t="s">
        <v>135</v>
      </c>
      <c r="K1325" s="20" t="s">
        <v>136</v>
      </c>
      <c r="L1325" s="20" t="s">
        <v>137</v>
      </c>
      <c r="M1325" s="20" t="s">
        <v>167</v>
      </c>
      <c r="N1325" s="20" t="s">
        <v>139</v>
      </c>
      <c r="O1325" s="20" t="s">
        <v>140</v>
      </c>
      <c r="P1325" s="20" t="s">
        <v>132</v>
      </c>
      <c r="Q1325" s="20" t="s">
        <v>99</v>
      </c>
      <c r="R1325" s="20" t="s">
        <v>141</v>
      </c>
      <c r="S1325" s="20" t="s">
        <v>168</v>
      </c>
      <c r="T1325" s="68">
        <v>0.59044740832615705</v>
      </c>
    </row>
    <row r="1326" spans="1:20" x14ac:dyDescent="0.25">
      <c r="A1326" s="21">
        <v>46216.426438310184</v>
      </c>
      <c r="B1326" s="20" t="s">
        <v>39</v>
      </c>
      <c r="C1326" s="20" t="s">
        <v>74</v>
      </c>
      <c r="D1326" s="20" t="s">
        <v>131</v>
      </c>
      <c r="E1326" s="68">
        <v>0.59044740832615705</v>
      </c>
      <c r="F1326" s="20" t="s">
        <v>153</v>
      </c>
      <c r="G1326" s="20" t="s">
        <v>101</v>
      </c>
      <c r="H1326" s="20" t="s">
        <v>133</v>
      </c>
      <c r="I1326" s="20" t="s">
        <v>134</v>
      </c>
      <c r="J1326" s="20" t="s">
        <v>135</v>
      </c>
      <c r="K1326" s="20" t="s">
        <v>136</v>
      </c>
      <c r="L1326" s="20" t="s">
        <v>137</v>
      </c>
      <c r="M1326" s="20" t="s">
        <v>167</v>
      </c>
      <c r="N1326" s="20" t="s">
        <v>139</v>
      </c>
      <c r="O1326" s="20" t="s">
        <v>140</v>
      </c>
      <c r="P1326" s="20" t="s">
        <v>132</v>
      </c>
      <c r="Q1326" s="20" t="s">
        <v>101</v>
      </c>
      <c r="R1326" s="20" t="s">
        <v>141</v>
      </c>
      <c r="S1326" s="20" t="s">
        <v>168</v>
      </c>
      <c r="T1326" s="68">
        <v>0.59044740832615705</v>
      </c>
    </row>
    <row r="1327" spans="1:20" x14ac:dyDescent="0.25">
      <c r="A1327" s="21">
        <v>46216.426438310184</v>
      </c>
      <c r="B1327" s="20" t="s">
        <v>39</v>
      </c>
      <c r="C1327" s="20" t="s">
        <v>74</v>
      </c>
      <c r="D1327" s="20" t="s">
        <v>131</v>
      </c>
      <c r="E1327" s="68">
        <v>0.59044740832615705</v>
      </c>
      <c r="F1327" s="20" t="s">
        <v>153</v>
      </c>
      <c r="G1327" s="20" t="s">
        <v>101</v>
      </c>
      <c r="H1327" s="20" t="s">
        <v>133</v>
      </c>
      <c r="I1327" s="20" t="s">
        <v>134</v>
      </c>
      <c r="J1327" s="20" t="s">
        <v>135</v>
      </c>
      <c r="K1327" s="20" t="s">
        <v>136</v>
      </c>
      <c r="L1327" s="20" t="s">
        <v>137</v>
      </c>
      <c r="M1327" s="20" t="s">
        <v>167</v>
      </c>
      <c r="N1327" s="20" t="s">
        <v>139</v>
      </c>
      <c r="O1327" s="20" t="s">
        <v>140</v>
      </c>
      <c r="P1327" s="20" t="s">
        <v>132</v>
      </c>
      <c r="Q1327" s="20" t="s">
        <v>99</v>
      </c>
      <c r="R1327" s="20" t="s">
        <v>141</v>
      </c>
      <c r="S1327" s="20" t="s">
        <v>168</v>
      </c>
      <c r="T1327" s="68">
        <v>0.59044740832615705</v>
      </c>
    </row>
    <row r="1328" spans="1:20" x14ac:dyDescent="0.25">
      <c r="A1328" s="21">
        <v>46216.426438310184</v>
      </c>
      <c r="B1328" s="20" t="s">
        <v>39</v>
      </c>
      <c r="C1328" s="20" t="s">
        <v>74</v>
      </c>
      <c r="D1328" s="20" t="s">
        <v>131</v>
      </c>
      <c r="E1328" s="68">
        <v>0.59044740832615705</v>
      </c>
      <c r="F1328" s="20" t="s">
        <v>154</v>
      </c>
      <c r="G1328" s="20" t="s">
        <v>101</v>
      </c>
      <c r="H1328" s="20" t="s">
        <v>133</v>
      </c>
      <c r="I1328" s="20" t="s">
        <v>134</v>
      </c>
      <c r="J1328" s="20" t="s">
        <v>135</v>
      </c>
      <c r="K1328" s="20" t="s">
        <v>136</v>
      </c>
      <c r="L1328" s="20" t="s">
        <v>137</v>
      </c>
      <c r="M1328" s="20" t="s">
        <v>167</v>
      </c>
      <c r="N1328" s="20" t="s">
        <v>139</v>
      </c>
      <c r="O1328" s="20" t="s">
        <v>140</v>
      </c>
      <c r="P1328" s="20" t="s">
        <v>132</v>
      </c>
      <c r="Q1328" s="20" t="s">
        <v>101</v>
      </c>
      <c r="R1328" s="20" t="s">
        <v>141</v>
      </c>
      <c r="S1328" s="20" t="s">
        <v>168</v>
      </c>
      <c r="T1328" s="68">
        <v>0.59044740832615705</v>
      </c>
    </row>
    <row r="1329" spans="1:20" x14ac:dyDescent="0.25">
      <c r="A1329" s="21">
        <v>46216.426438310184</v>
      </c>
      <c r="B1329" s="20" t="s">
        <v>39</v>
      </c>
      <c r="C1329" s="20" t="s">
        <v>74</v>
      </c>
      <c r="D1329" s="20" t="s">
        <v>131</v>
      </c>
      <c r="E1329" s="68">
        <v>0.59044740832615705</v>
      </c>
      <c r="F1329" s="20" t="s">
        <v>154</v>
      </c>
      <c r="G1329" s="20" t="s">
        <v>101</v>
      </c>
      <c r="H1329" s="20" t="s">
        <v>133</v>
      </c>
      <c r="I1329" s="20" t="s">
        <v>134</v>
      </c>
      <c r="J1329" s="20" t="s">
        <v>135</v>
      </c>
      <c r="K1329" s="20" t="s">
        <v>136</v>
      </c>
      <c r="L1329" s="20" t="s">
        <v>137</v>
      </c>
      <c r="M1329" s="20" t="s">
        <v>167</v>
      </c>
      <c r="N1329" s="20" t="s">
        <v>139</v>
      </c>
      <c r="O1329" s="20" t="s">
        <v>140</v>
      </c>
      <c r="P1329" s="20" t="s">
        <v>132</v>
      </c>
      <c r="Q1329" s="20" t="s">
        <v>99</v>
      </c>
      <c r="R1329" s="20" t="s">
        <v>141</v>
      </c>
      <c r="S1329" s="20" t="s">
        <v>168</v>
      </c>
      <c r="T1329" s="68">
        <v>0.59044740832615705</v>
      </c>
    </row>
    <row r="1330" spans="1:20" x14ac:dyDescent="0.25">
      <c r="A1330" s="21">
        <v>46216.426438310184</v>
      </c>
      <c r="B1330" s="20" t="s">
        <v>39</v>
      </c>
      <c r="C1330" s="20" t="s">
        <v>74</v>
      </c>
      <c r="D1330" s="20" t="s">
        <v>131</v>
      </c>
      <c r="E1330" s="68">
        <v>0.59044740832615705</v>
      </c>
      <c r="F1330" s="20" t="s">
        <v>155</v>
      </c>
      <c r="G1330" s="20" t="s">
        <v>101</v>
      </c>
      <c r="H1330" s="20" t="s">
        <v>133</v>
      </c>
      <c r="I1330" s="20" t="s">
        <v>134</v>
      </c>
      <c r="J1330" s="20" t="s">
        <v>135</v>
      </c>
      <c r="K1330" s="20" t="s">
        <v>136</v>
      </c>
      <c r="L1330" s="20" t="s">
        <v>137</v>
      </c>
      <c r="M1330" s="20" t="s">
        <v>167</v>
      </c>
      <c r="N1330" s="20" t="s">
        <v>139</v>
      </c>
      <c r="O1330" s="20" t="s">
        <v>140</v>
      </c>
      <c r="P1330" s="20" t="s">
        <v>132</v>
      </c>
      <c r="Q1330" s="20" t="s">
        <v>101</v>
      </c>
      <c r="R1330" s="20" t="s">
        <v>141</v>
      </c>
      <c r="S1330" s="20" t="s">
        <v>168</v>
      </c>
      <c r="T1330" s="68">
        <v>0.59044740832615705</v>
      </c>
    </row>
    <row r="1331" spans="1:20" x14ac:dyDescent="0.25">
      <c r="A1331" s="21">
        <v>46216.426438310184</v>
      </c>
      <c r="B1331" s="20" t="s">
        <v>39</v>
      </c>
      <c r="C1331" s="20" t="s">
        <v>74</v>
      </c>
      <c r="D1331" s="20" t="s">
        <v>131</v>
      </c>
      <c r="E1331" s="68">
        <v>0.59044740832615705</v>
      </c>
      <c r="F1331" s="20" t="s">
        <v>155</v>
      </c>
      <c r="G1331" s="20" t="s">
        <v>101</v>
      </c>
      <c r="H1331" s="20" t="s">
        <v>133</v>
      </c>
      <c r="I1331" s="20" t="s">
        <v>134</v>
      </c>
      <c r="J1331" s="20" t="s">
        <v>135</v>
      </c>
      <c r="K1331" s="20" t="s">
        <v>136</v>
      </c>
      <c r="L1331" s="20" t="s">
        <v>137</v>
      </c>
      <c r="M1331" s="20" t="s">
        <v>167</v>
      </c>
      <c r="N1331" s="20" t="s">
        <v>139</v>
      </c>
      <c r="O1331" s="20" t="s">
        <v>140</v>
      </c>
      <c r="P1331" s="20" t="s">
        <v>132</v>
      </c>
      <c r="Q1331" s="20" t="s">
        <v>99</v>
      </c>
      <c r="R1331" s="20" t="s">
        <v>141</v>
      </c>
      <c r="S1331" s="20" t="s">
        <v>168</v>
      </c>
      <c r="T1331" s="68">
        <v>0.59044740832615705</v>
      </c>
    </row>
    <row r="1332" spans="1:20" x14ac:dyDescent="0.25">
      <c r="A1332" s="21">
        <v>46216.426438310184</v>
      </c>
      <c r="B1332" s="20" t="s">
        <v>39</v>
      </c>
      <c r="C1332" s="20" t="s">
        <v>74</v>
      </c>
      <c r="D1332" s="20" t="s">
        <v>131</v>
      </c>
      <c r="E1332" s="68">
        <v>0.59044740832615705</v>
      </c>
      <c r="F1332" s="20" t="s">
        <v>156</v>
      </c>
      <c r="G1332" s="20" t="s">
        <v>101</v>
      </c>
      <c r="H1332" s="20" t="s">
        <v>133</v>
      </c>
      <c r="I1332" s="20" t="s">
        <v>134</v>
      </c>
      <c r="J1332" s="20" t="s">
        <v>135</v>
      </c>
      <c r="K1332" s="20" t="s">
        <v>136</v>
      </c>
      <c r="L1332" s="20" t="s">
        <v>137</v>
      </c>
      <c r="M1332" s="20" t="s">
        <v>167</v>
      </c>
      <c r="N1332" s="20" t="s">
        <v>139</v>
      </c>
      <c r="O1332" s="20" t="s">
        <v>140</v>
      </c>
      <c r="P1332" s="20" t="s">
        <v>132</v>
      </c>
      <c r="Q1332" s="20" t="s">
        <v>101</v>
      </c>
      <c r="R1332" s="20" t="s">
        <v>141</v>
      </c>
      <c r="S1332" s="20" t="s">
        <v>168</v>
      </c>
      <c r="T1332" s="68">
        <v>0.59044740832615705</v>
      </c>
    </row>
    <row r="1333" spans="1:20" x14ac:dyDescent="0.25">
      <c r="A1333" s="21">
        <v>46216.426438310184</v>
      </c>
      <c r="B1333" s="20" t="s">
        <v>39</v>
      </c>
      <c r="C1333" s="20" t="s">
        <v>74</v>
      </c>
      <c r="D1333" s="20" t="s">
        <v>131</v>
      </c>
      <c r="E1333" s="68">
        <v>0.59044740832615705</v>
      </c>
      <c r="F1333" s="20" t="s">
        <v>156</v>
      </c>
      <c r="G1333" s="20" t="s">
        <v>101</v>
      </c>
      <c r="H1333" s="20" t="s">
        <v>133</v>
      </c>
      <c r="I1333" s="20" t="s">
        <v>134</v>
      </c>
      <c r="J1333" s="20" t="s">
        <v>135</v>
      </c>
      <c r="K1333" s="20" t="s">
        <v>136</v>
      </c>
      <c r="L1333" s="20" t="s">
        <v>137</v>
      </c>
      <c r="M1333" s="20" t="s">
        <v>167</v>
      </c>
      <c r="N1333" s="20" t="s">
        <v>139</v>
      </c>
      <c r="O1333" s="20" t="s">
        <v>140</v>
      </c>
      <c r="P1333" s="20" t="s">
        <v>132</v>
      </c>
      <c r="Q1333" s="20" t="s">
        <v>99</v>
      </c>
      <c r="R1333" s="20" t="s">
        <v>141</v>
      </c>
      <c r="S1333" s="20" t="s">
        <v>168</v>
      </c>
      <c r="T1333" s="68">
        <v>0.59044740832615705</v>
      </c>
    </row>
    <row r="1334" spans="1:20" x14ac:dyDescent="0.25">
      <c r="A1334" s="21">
        <v>46216.426438310184</v>
      </c>
      <c r="B1334" s="20" t="s">
        <v>39</v>
      </c>
      <c r="C1334" s="20" t="s">
        <v>76</v>
      </c>
      <c r="D1334" s="20" t="s">
        <v>157</v>
      </c>
      <c r="E1334" s="68">
        <v>0</v>
      </c>
      <c r="F1334" s="20" t="s">
        <v>132</v>
      </c>
      <c r="G1334" s="20" t="s">
        <v>101</v>
      </c>
      <c r="H1334" s="20" t="s">
        <v>133</v>
      </c>
      <c r="I1334" s="20" t="s">
        <v>134</v>
      </c>
      <c r="J1334" s="20" t="s">
        <v>135</v>
      </c>
      <c r="K1334" s="20" t="s">
        <v>136</v>
      </c>
      <c r="L1334" s="20" t="s">
        <v>137</v>
      </c>
      <c r="M1334" s="20" t="s">
        <v>167</v>
      </c>
      <c r="N1334" s="20" t="s">
        <v>139</v>
      </c>
      <c r="O1334" s="20" t="s">
        <v>140</v>
      </c>
      <c r="P1334" s="20" t="s">
        <v>132</v>
      </c>
      <c r="Q1334" s="20" t="s">
        <v>89</v>
      </c>
      <c r="R1334" s="20" t="s">
        <v>141</v>
      </c>
      <c r="S1334" s="20" t="s">
        <v>168</v>
      </c>
      <c r="T1334" s="68">
        <v>0</v>
      </c>
    </row>
    <row r="1335" spans="1:20" x14ac:dyDescent="0.25">
      <c r="A1335" s="21">
        <v>46216.426438310184</v>
      </c>
      <c r="B1335" s="20" t="s">
        <v>39</v>
      </c>
      <c r="C1335" s="20" t="s">
        <v>76</v>
      </c>
      <c r="D1335" s="20" t="s">
        <v>157</v>
      </c>
      <c r="E1335" s="68">
        <v>0</v>
      </c>
      <c r="F1335" s="20" t="s">
        <v>132</v>
      </c>
      <c r="G1335" s="20" t="s">
        <v>101</v>
      </c>
      <c r="H1335" s="20" t="s">
        <v>133</v>
      </c>
      <c r="I1335" s="20" t="s">
        <v>134</v>
      </c>
      <c r="J1335" s="20" t="s">
        <v>135</v>
      </c>
      <c r="K1335" s="20" t="s">
        <v>136</v>
      </c>
      <c r="L1335" s="20" t="s">
        <v>137</v>
      </c>
      <c r="M1335" s="20" t="s">
        <v>167</v>
      </c>
      <c r="N1335" s="20" t="s">
        <v>139</v>
      </c>
      <c r="O1335" s="20" t="s">
        <v>140</v>
      </c>
      <c r="P1335" s="20" t="s">
        <v>132</v>
      </c>
      <c r="Q1335" s="20" t="s">
        <v>91</v>
      </c>
      <c r="R1335" s="20" t="s">
        <v>141</v>
      </c>
      <c r="S1335" s="20" t="s">
        <v>168</v>
      </c>
      <c r="T1335" s="68">
        <v>0</v>
      </c>
    </row>
    <row r="1336" spans="1:20" x14ac:dyDescent="0.25">
      <c r="A1336" s="21">
        <v>46216.426438310184</v>
      </c>
      <c r="B1336" s="20" t="s">
        <v>39</v>
      </c>
      <c r="C1336" s="20" t="s">
        <v>76</v>
      </c>
      <c r="D1336" s="20" t="s">
        <v>157</v>
      </c>
      <c r="E1336" s="68">
        <v>0</v>
      </c>
      <c r="F1336" s="20" t="s">
        <v>132</v>
      </c>
      <c r="G1336" s="20" t="s">
        <v>101</v>
      </c>
      <c r="H1336" s="20" t="s">
        <v>133</v>
      </c>
      <c r="I1336" s="20" t="s">
        <v>134</v>
      </c>
      <c r="J1336" s="20" t="s">
        <v>135</v>
      </c>
      <c r="K1336" s="20" t="s">
        <v>136</v>
      </c>
      <c r="L1336" s="20" t="s">
        <v>137</v>
      </c>
      <c r="M1336" s="20" t="s">
        <v>167</v>
      </c>
      <c r="N1336" s="20" t="s">
        <v>139</v>
      </c>
      <c r="O1336" s="20" t="s">
        <v>140</v>
      </c>
      <c r="P1336" s="20" t="s">
        <v>132</v>
      </c>
      <c r="Q1336" s="20" t="s">
        <v>93</v>
      </c>
      <c r="R1336" s="20" t="s">
        <v>141</v>
      </c>
      <c r="S1336" s="20" t="s">
        <v>168</v>
      </c>
      <c r="T1336" s="68">
        <v>0</v>
      </c>
    </row>
    <row r="1337" spans="1:20" x14ac:dyDescent="0.25">
      <c r="A1337" s="21">
        <v>46216.426438310184</v>
      </c>
      <c r="B1337" s="20" t="s">
        <v>39</v>
      </c>
      <c r="C1337" s="20" t="s">
        <v>76</v>
      </c>
      <c r="D1337" s="20" t="s">
        <v>157</v>
      </c>
      <c r="E1337" s="68">
        <v>0</v>
      </c>
      <c r="F1337" s="20" t="s">
        <v>132</v>
      </c>
      <c r="G1337" s="20" t="s">
        <v>101</v>
      </c>
      <c r="H1337" s="20" t="s">
        <v>133</v>
      </c>
      <c r="I1337" s="20" t="s">
        <v>134</v>
      </c>
      <c r="J1337" s="20" t="s">
        <v>135</v>
      </c>
      <c r="K1337" s="20" t="s">
        <v>136</v>
      </c>
      <c r="L1337" s="20" t="s">
        <v>137</v>
      </c>
      <c r="M1337" s="20" t="s">
        <v>167</v>
      </c>
      <c r="N1337" s="20" t="s">
        <v>139</v>
      </c>
      <c r="O1337" s="20" t="s">
        <v>140</v>
      </c>
      <c r="P1337" s="20" t="s">
        <v>132</v>
      </c>
      <c r="Q1337" s="20" t="s">
        <v>95</v>
      </c>
      <c r="R1337" s="20" t="s">
        <v>141</v>
      </c>
      <c r="S1337" s="20" t="s">
        <v>168</v>
      </c>
      <c r="T1337" s="68">
        <v>0</v>
      </c>
    </row>
    <row r="1338" spans="1:20" x14ac:dyDescent="0.25">
      <c r="A1338" s="21">
        <v>46216.426438310184</v>
      </c>
      <c r="B1338" s="20" t="s">
        <v>39</v>
      </c>
      <c r="C1338" s="20" t="s">
        <v>76</v>
      </c>
      <c r="D1338" s="20" t="s">
        <v>157</v>
      </c>
      <c r="E1338" s="68">
        <v>0</v>
      </c>
      <c r="F1338" s="20" t="s">
        <v>132</v>
      </c>
      <c r="G1338" s="20" t="s">
        <v>101</v>
      </c>
      <c r="H1338" s="20" t="s">
        <v>133</v>
      </c>
      <c r="I1338" s="20" t="s">
        <v>134</v>
      </c>
      <c r="J1338" s="20" t="s">
        <v>135</v>
      </c>
      <c r="K1338" s="20" t="s">
        <v>136</v>
      </c>
      <c r="L1338" s="20" t="s">
        <v>137</v>
      </c>
      <c r="M1338" s="20" t="s">
        <v>167</v>
      </c>
      <c r="N1338" s="20" t="s">
        <v>139</v>
      </c>
      <c r="O1338" s="20" t="s">
        <v>140</v>
      </c>
      <c r="P1338" s="20" t="s">
        <v>132</v>
      </c>
      <c r="Q1338" s="20" t="s">
        <v>97</v>
      </c>
      <c r="R1338" s="20" t="s">
        <v>141</v>
      </c>
      <c r="S1338" s="20" t="s">
        <v>168</v>
      </c>
      <c r="T1338" s="68">
        <v>0</v>
      </c>
    </row>
    <row r="1339" spans="1:20" x14ac:dyDescent="0.25">
      <c r="A1339" s="21">
        <v>46216.426438310184</v>
      </c>
      <c r="B1339" s="20" t="s">
        <v>39</v>
      </c>
      <c r="C1339" s="20" t="s">
        <v>76</v>
      </c>
      <c r="D1339" s="20" t="s">
        <v>157</v>
      </c>
      <c r="E1339" s="68">
        <v>0</v>
      </c>
      <c r="F1339" s="20" t="s">
        <v>143</v>
      </c>
      <c r="G1339" s="20" t="s">
        <v>101</v>
      </c>
      <c r="H1339" s="20" t="s">
        <v>133</v>
      </c>
      <c r="I1339" s="20" t="s">
        <v>134</v>
      </c>
      <c r="J1339" s="20" t="s">
        <v>135</v>
      </c>
      <c r="K1339" s="20" t="s">
        <v>136</v>
      </c>
      <c r="L1339" s="20" t="s">
        <v>137</v>
      </c>
      <c r="M1339" s="20" t="s">
        <v>167</v>
      </c>
      <c r="N1339" s="20" t="s">
        <v>139</v>
      </c>
      <c r="O1339" s="20" t="s">
        <v>140</v>
      </c>
      <c r="P1339" s="20" t="s">
        <v>132</v>
      </c>
      <c r="Q1339" s="20" t="s">
        <v>89</v>
      </c>
      <c r="R1339" s="20" t="s">
        <v>141</v>
      </c>
      <c r="S1339" s="20" t="s">
        <v>168</v>
      </c>
      <c r="T1339" s="68">
        <v>0</v>
      </c>
    </row>
    <row r="1340" spans="1:20" x14ac:dyDescent="0.25">
      <c r="A1340" s="21">
        <v>46216.426438310184</v>
      </c>
      <c r="B1340" s="20" t="s">
        <v>39</v>
      </c>
      <c r="C1340" s="20" t="s">
        <v>76</v>
      </c>
      <c r="D1340" s="20" t="s">
        <v>157</v>
      </c>
      <c r="E1340" s="68">
        <v>0</v>
      </c>
      <c r="F1340" s="20" t="s">
        <v>143</v>
      </c>
      <c r="G1340" s="20" t="s">
        <v>101</v>
      </c>
      <c r="H1340" s="20" t="s">
        <v>133</v>
      </c>
      <c r="I1340" s="20" t="s">
        <v>134</v>
      </c>
      <c r="J1340" s="20" t="s">
        <v>135</v>
      </c>
      <c r="K1340" s="20" t="s">
        <v>136</v>
      </c>
      <c r="L1340" s="20" t="s">
        <v>137</v>
      </c>
      <c r="M1340" s="20" t="s">
        <v>167</v>
      </c>
      <c r="N1340" s="20" t="s">
        <v>139</v>
      </c>
      <c r="O1340" s="20" t="s">
        <v>140</v>
      </c>
      <c r="P1340" s="20" t="s">
        <v>132</v>
      </c>
      <c r="Q1340" s="20" t="s">
        <v>91</v>
      </c>
      <c r="R1340" s="20" t="s">
        <v>141</v>
      </c>
      <c r="S1340" s="20" t="s">
        <v>168</v>
      </c>
      <c r="T1340" s="68">
        <v>0</v>
      </c>
    </row>
    <row r="1341" spans="1:20" x14ac:dyDescent="0.25">
      <c r="A1341" s="21">
        <v>46216.426438310184</v>
      </c>
      <c r="B1341" s="20" t="s">
        <v>39</v>
      </c>
      <c r="C1341" s="20" t="s">
        <v>76</v>
      </c>
      <c r="D1341" s="20" t="s">
        <v>157</v>
      </c>
      <c r="E1341" s="68">
        <v>0</v>
      </c>
      <c r="F1341" s="20" t="s">
        <v>143</v>
      </c>
      <c r="G1341" s="20" t="s">
        <v>101</v>
      </c>
      <c r="H1341" s="20" t="s">
        <v>133</v>
      </c>
      <c r="I1341" s="20" t="s">
        <v>134</v>
      </c>
      <c r="J1341" s="20" t="s">
        <v>135</v>
      </c>
      <c r="K1341" s="20" t="s">
        <v>136</v>
      </c>
      <c r="L1341" s="20" t="s">
        <v>137</v>
      </c>
      <c r="M1341" s="20" t="s">
        <v>167</v>
      </c>
      <c r="N1341" s="20" t="s">
        <v>139</v>
      </c>
      <c r="O1341" s="20" t="s">
        <v>140</v>
      </c>
      <c r="P1341" s="20" t="s">
        <v>132</v>
      </c>
      <c r="Q1341" s="20" t="s">
        <v>93</v>
      </c>
      <c r="R1341" s="20" t="s">
        <v>141</v>
      </c>
      <c r="S1341" s="20" t="s">
        <v>168</v>
      </c>
      <c r="T1341" s="68">
        <v>0</v>
      </c>
    </row>
    <row r="1342" spans="1:20" x14ac:dyDescent="0.25">
      <c r="A1342" s="21">
        <v>46216.426438310184</v>
      </c>
      <c r="B1342" s="20" t="s">
        <v>39</v>
      </c>
      <c r="C1342" s="20" t="s">
        <v>76</v>
      </c>
      <c r="D1342" s="20" t="s">
        <v>157</v>
      </c>
      <c r="E1342" s="68">
        <v>0</v>
      </c>
      <c r="F1342" s="20" t="s">
        <v>143</v>
      </c>
      <c r="G1342" s="20" t="s">
        <v>101</v>
      </c>
      <c r="H1342" s="20" t="s">
        <v>133</v>
      </c>
      <c r="I1342" s="20" t="s">
        <v>134</v>
      </c>
      <c r="J1342" s="20" t="s">
        <v>135</v>
      </c>
      <c r="K1342" s="20" t="s">
        <v>136</v>
      </c>
      <c r="L1342" s="20" t="s">
        <v>137</v>
      </c>
      <c r="M1342" s="20" t="s">
        <v>167</v>
      </c>
      <c r="N1342" s="20" t="s">
        <v>139</v>
      </c>
      <c r="O1342" s="20" t="s">
        <v>140</v>
      </c>
      <c r="P1342" s="20" t="s">
        <v>132</v>
      </c>
      <c r="Q1342" s="20" t="s">
        <v>95</v>
      </c>
      <c r="R1342" s="20" t="s">
        <v>141</v>
      </c>
      <c r="S1342" s="20" t="s">
        <v>168</v>
      </c>
      <c r="T1342" s="68">
        <v>0</v>
      </c>
    </row>
    <row r="1343" spans="1:20" x14ac:dyDescent="0.25">
      <c r="A1343" s="21">
        <v>46216.426438310184</v>
      </c>
      <c r="B1343" s="20" t="s">
        <v>39</v>
      </c>
      <c r="C1343" s="20" t="s">
        <v>76</v>
      </c>
      <c r="D1343" s="20" t="s">
        <v>157</v>
      </c>
      <c r="E1343" s="68">
        <v>0</v>
      </c>
      <c r="F1343" s="20" t="s">
        <v>143</v>
      </c>
      <c r="G1343" s="20" t="s">
        <v>101</v>
      </c>
      <c r="H1343" s="20" t="s">
        <v>133</v>
      </c>
      <c r="I1343" s="20" t="s">
        <v>134</v>
      </c>
      <c r="J1343" s="20" t="s">
        <v>135</v>
      </c>
      <c r="K1343" s="20" t="s">
        <v>136</v>
      </c>
      <c r="L1343" s="20" t="s">
        <v>137</v>
      </c>
      <c r="M1343" s="20" t="s">
        <v>167</v>
      </c>
      <c r="N1343" s="20" t="s">
        <v>139</v>
      </c>
      <c r="O1343" s="20" t="s">
        <v>140</v>
      </c>
      <c r="P1343" s="20" t="s">
        <v>132</v>
      </c>
      <c r="Q1343" s="20" t="s">
        <v>97</v>
      </c>
      <c r="R1343" s="20" t="s">
        <v>141</v>
      </c>
      <c r="S1343" s="20" t="s">
        <v>168</v>
      </c>
      <c r="T1343" s="68">
        <v>0</v>
      </c>
    </row>
    <row r="1344" spans="1:20" x14ac:dyDescent="0.25">
      <c r="A1344" s="21">
        <v>46216.426438310184</v>
      </c>
      <c r="B1344" s="20" t="s">
        <v>39</v>
      </c>
      <c r="C1344" s="20" t="s">
        <v>76</v>
      </c>
      <c r="D1344" s="20" t="s">
        <v>157</v>
      </c>
      <c r="E1344" s="68">
        <v>0</v>
      </c>
      <c r="F1344" s="20" t="s">
        <v>144</v>
      </c>
      <c r="G1344" s="20" t="s">
        <v>101</v>
      </c>
      <c r="H1344" s="20" t="s">
        <v>133</v>
      </c>
      <c r="I1344" s="20" t="s">
        <v>134</v>
      </c>
      <c r="J1344" s="20" t="s">
        <v>135</v>
      </c>
      <c r="K1344" s="20" t="s">
        <v>136</v>
      </c>
      <c r="L1344" s="20" t="s">
        <v>137</v>
      </c>
      <c r="M1344" s="20" t="s">
        <v>167</v>
      </c>
      <c r="N1344" s="20" t="s">
        <v>139</v>
      </c>
      <c r="O1344" s="20" t="s">
        <v>140</v>
      </c>
      <c r="P1344" s="20" t="s">
        <v>132</v>
      </c>
      <c r="Q1344" s="20" t="s">
        <v>89</v>
      </c>
      <c r="R1344" s="20" t="s">
        <v>141</v>
      </c>
      <c r="S1344" s="20" t="s">
        <v>168</v>
      </c>
      <c r="T1344" s="68">
        <v>0</v>
      </c>
    </row>
    <row r="1345" spans="1:20" x14ac:dyDescent="0.25">
      <c r="A1345" s="21">
        <v>46216.426438310184</v>
      </c>
      <c r="B1345" s="20" t="s">
        <v>39</v>
      </c>
      <c r="C1345" s="20" t="s">
        <v>76</v>
      </c>
      <c r="D1345" s="20" t="s">
        <v>157</v>
      </c>
      <c r="E1345" s="68">
        <v>0</v>
      </c>
      <c r="F1345" s="20" t="s">
        <v>144</v>
      </c>
      <c r="G1345" s="20" t="s">
        <v>101</v>
      </c>
      <c r="H1345" s="20" t="s">
        <v>133</v>
      </c>
      <c r="I1345" s="20" t="s">
        <v>134</v>
      </c>
      <c r="J1345" s="20" t="s">
        <v>135</v>
      </c>
      <c r="K1345" s="20" t="s">
        <v>136</v>
      </c>
      <c r="L1345" s="20" t="s">
        <v>137</v>
      </c>
      <c r="M1345" s="20" t="s">
        <v>167</v>
      </c>
      <c r="N1345" s="20" t="s">
        <v>139</v>
      </c>
      <c r="O1345" s="20" t="s">
        <v>140</v>
      </c>
      <c r="P1345" s="20" t="s">
        <v>132</v>
      </c>
      <c r="Q1345" s="20" t="s">
        <v>91</v>
      </c>
      <c r="R1345" s="20" t="s">
        <v>141</v>
      </c>
      <c r="S1345" s="20" t="s">
        <v>168</v>
      </c>
      <c r="T1345" s="68">
        <v>0</v>
      </c>
    </row>
    <row r="1346" spans="1:20" x14ac:dyDescent="0.25">
      <c r="A1346" s="21">
        <v>46216.426438310184</v>
      </c>
      <c r="B1346" s="20" t="s">
        <v>39</v>
      </c>
      <c r="C1346" s="20" t="s">
        <v>76</v>
      </c>
      <c r="D1346" s="20" t="s">
        <v>157</v>
      </c>
      <c r="E1346" s="68">
        <v>0</v>
      </c>
      <c r="F1346" s="20" t="s">
        <v>144</v>
      </c>
      <c r="G1346" s="20" t="s">
        <v>101</v>
      </c>
      <c r="H1346" s="20" t="s">
        <v>133</v>
      </c>
      <c r="I1346" s="20" t="s">
        <v>134</v>
      </c>
      <c r="J1346" s="20" t="s">
        <v>135</v>
      </c>
      <c r="K1346" s="20" t="s">
        <v>136</v>
      </c>
      <c r="L1346" s="20" t="s">
        <v>137</v>
      </c>
      <c r="M1346" s="20" t="s">
        <v>167</v>
      </c>
      <c r="N1346" s="20" t="s">
        <v>139</v>
      </c>
      <c r="O1346" s="20" t="s">
        <v>140</v>
      </c>
      <c r="P1346" s="20" t="s">
        <v>132</v>
      </c>
      <c r="Q1346" s="20" t="s">
        <v>93</v>
      </c>
      <c r="R1346" s="20" t="s">
        <v>141</v>
      </c>
      <c r="S1346" s="20" t="s">
        <v>168</v>
      </c>
      <c r="T1346" s="68">
        <v>0</v>
      </c>
    </row>
    <row r="1347" spans="1:20" x14ac:dyDescent="0.25">
      <c r="A1347" s="21">
        <v>46216.426438310184</v>
      </c>
      <c r="B1347" s="20" t="s">
        <v>39</v>
      </c>
      <c r="C1347" s="20" t="s">
        <v>76</v>
      </c>
      <c r="D1347" s="20" t="s">
        <v>157</v>
      </c>
      <c r="E1347" s="68">
        <v>0</v>
      </c>
      <c r="F1347" s="20" t="s">
        <v>144</v>
      </c>
      <c r="G1347" s="20" t="s">
        <v>101</v>
      </c>
      <c r="H1347" s="20" t="s">
        <v>133</v>
      </c>
      <c r="I1347" s="20" t="s">
        <v>134</v>
      </c>
      <c r="J1347" s="20" t="s">
        <v>135</v>
      </c>
      <c r="K1347" s="20" t="s">
        <v>136</v>
      </c>
      <c r="L1347" s="20" t="s">
        <v>137</v>
      </c>
      <c r="M1347" s="20" t="s">
        <v>167</v>
      </c>
      <c r="N1347" s="20" t="s">
        <v>139</v>
      </c>
      <c r="O1347" s="20" t="s">
        <v>140</v>
      </c>
      <c r="P1347" s="20" t="s">
        <v>132</v>
      </c>
      <c r="Q1347" s="20" t="s">
        <v>95</v>
      </c>
      <c r="R1347" s="20" t="s">
        <v>141</v>
      </c>
      <c r="S1347" s="20" t="s">
        <v>168</v>
      </c>
      <c r="T1347" s="68">
        <v>0</v>
      </c>
    </row>
    <row r="1348" spans="1:20" x14ac:dyDescent="0.25">
      <c r="A1348" s="21">
        <v>46216.426438310184</v>
      </c>
      <c r="B1348" s="20" t="s">
        <v>39</v>
      </c>
      <c r="C1348" s="20" t="s">
        <v>76</v>
      </c>
      <c r="D1348" s="20" t="s">
        <v>157</v>
      </c>
      <c r="E1348" s="68">
        <v>0</v>
      </c>
      <c r="F1348" s="20" t="s">
        <v>144</v>
      </c>
      <c r="G1348" s="20" t="s">
        <v>101</v>
      </c>
      <c r="H1348" s="20" t="s">
        <v>133</v>
      </c>
      <c r="I1348" s="20" t="s">
        <v>134</v>
      </c>
      <c r="J1348" s="20" t="s">
        <v>135</v>
      </c>
      <c r="K1348" s="20" t="s">
        <v>136</v>
      </c>
      <c r="L1348" s="20" t="s">
        <v>137</v>
      </c>
      <c r="M1348" s="20" t="s">
        <v>167</v>
      </c>
      <c r="N1348" s="20" t="s">
        <v>139</v>
      </c>
      <c r="O1348" s="20" t="s">
        <v>140</v>
      </c>
      <c r="P1348" s="20" t="s">
        <v>132</v>
      </c>
      <c r="Q1348" s="20" t="s">
        <v>97</v>
      </c>
      <c r="R1348" s="20" t="s">
        <v>141</v>
      </c>
      <c r="S1348" s="20" t="s">
        <v>168</v>
      </c>
      <c r="T1348" s="68">
        <v>0</v>
      </c>
    </row>
    <row r="1349" spans="1:20" x14ac:dyDescent="0.25">
      <c r="A1349" s="21">
        <v>46216.426438310184</v>
      </c>
      <c r="B1349" s="20" t="s">
        <v>39</v>
      </c>
      <c r="C1349" s="20" t="s">
        <v>76</v>
      </c>
      <c r="D1349" s="20" t="s">
        <v>157</v>
      </c>
      <c r="E1349" s="68">
        <v>0</v>
      </c>
      <c r="F1349" s="20" t="s">
        <v>145</v>
      </c>
      <c r="G1349" s="20" t="s">
        <v>101</v>
      </c>
      <c r="H1349" s="20" t="s">
        <v>133</v>
      </c>
      <c r="I1349" s="20" t="s">
        <v>134</v>
      </c>
      <c r="J1349" s="20" t="s">
        <v>135</v>
      </c>
      <c r="K1349" s="20" t="s">
        <v>136</v>
      </c>
      <c r="L1349" s="20" t="s">
        <v>137</v>
      </c>
      <c r="M1349" s="20" t="s">
        <v>167</v>
      </c>
      <c r="N1349" s="20" t="s">
        <v>139</v>
      </c>
      <c r="O1349" s="20" t="s">
        <v>140</v>
      </c>
      <c r="P1349" s="20" t="s">
        <v>132</v>
      </c>
      <c r="Q1349" s="20" t="s">
        <v>89</v>
      </c>
      <c r="R1349" s="20" t="s">
        <v>141</v>
      </c>
      <c r="S1349" s="20" t="s">
        <v>168</v>
      </c>
      <c r="T1349" s="68">
        <v>0</v>
      </c>
    </row>
    <row r="1350" spans="1:20" x14ac:dyDescent="0.25">
      <c r="A1350" s="21">
        <v>46216.426438310184</v>
      </c>
      <c r="B1350" s="20" t="s">
        <v>39</v>
      </c>
      <c r="C1350" s="20" t="s">
        <v>76</v>
      </c>
      <c r="D1350" s="20" t="s">
        <v>157</v>
      </c>
      <c r="E1350" s="68">
        <v>0</v>
      </c>
      <c r="F1350" s="20" t="s">
        <v>145</v>
      </c>
      <c r="G1350" s="20" t="s">
        <v>101</v>
      </c>
      <c r="H1350" s="20" t="s">
        <v>133</v>
      </c>
      <c r="I1350" s="20" t="s">
        <v>134</v>
      </c>
      <c r="J1350" s="20" t="s">
        <v>135</v>
      </c>
      <c r="K1350" s="20" t="s">
        <v>136</v>
      </c>
      <c r="L1350" s="20" t="s">
        <v>137</v>
      </c>
      <c r="M1350" s="20" t="s">
        <v>167</v>
      </c>
      <c r="N1350" s="20" t="s">
        <v>139</v>
      </c>
      <c r="O1350" s="20" t="s">
        <v>140</v>
      </c>
      <c r="P1350" s="20" t="s">
        <v>132</v>
      </c>
      <c r="Q1350" s="20" t="s">
        <v>91</v>
      </c>
      <c r="R1350" s="20" t="s">
        <v>141</v>
      </c>
      <c r="S1350" s="20" t="s">
        <v>168</v>
      </c>
      <c r="T1350" s="68">
        <v>0</v>
      </c>
    </row>
    <row r="1351" spans="1:20" x14ac:dyDescent="0.25">
      <c r="A1351" s="21">
        <v>46216.426438310184</v>
      </c>
      <c r="B1351" s="20" t="s">
        <v>39</v>
      </c>
      <c r="C1351" s="20" t="s">
        <v>76</v>
      </c>
      <c r="D1351" s="20" t="s">
        <v>157</v>
      </c>
      <c r="E1351" s="68">
        <v>0</v>
      </c>
      <c r="F1351" s="20" t="s">
        <v>145</v>
      </c>
      <c r="G1351" s="20" t="s">
        <v>101</v>
      </c>
      <c r="H1351" s="20" t="s">
        <v>133</v>
      </c>
      <c r="I1351" s="20" t="s">
        <v>134</v>
      </c>
      <c r="J1351" s="20" t="s">
        <v>135</v>
      </c>
      <c r="K1351" s="20" t="s">
        <v>136</v>
      </c>
      <c r="L1351" s="20" t="s">
        <v>137</v>
      </c>
      <c r="M1351" s="20" t="s">
        <v>167</v>
      </c>
      <c r="N1351" s="20" t="s">
        <v>139</v>
      </c>
      <c r="O1351" s="20" t="s">
        <v>140</v>
      </c>
      <c r="P1351" s="20" t="s">
        <v>132</v>
      </c>
      <c r="Q1351" s="20" t="s">
        <v>93</v>
      </c>
      <c r="R1351" s="20" t="s">
        <v>141</v>
      </c>
      <c r="S1351" s="20" t="s">
        <v>168</v>
      </c>
      <c r="T1351" s="68">
        <v>0</v>
      </c>
    </row>
    <row r="1352" spans="1:20" x14ac:dyDescent="0.25">
      <c r="A1352" s="21">
        <v>46216.426438310184</v>
      </c>
      <c r="B1352" s="20" t="s">
        <v>39</v>
      </c>
      <c r="C1352" s="20" t="s">
        <v>76</v>
      </c>
      <c r="D1352" s="20" t="s">
        <v>157</v>
      </c>
      <c r="E1352" s="68">
        <v>0</v>
      </c>
      <c r="F1352" s="20" t="s">
        <v>145</v>
      </c>
      <c r="G1352" s="20" t="s">
        <v>101</v>
      </c>
      <c r="H1352" s="20" t="s">
        <v>133</v>
      </c>
      <c r="I1352" s="20" t="s">
        <v>134</v>
      </c>
      <c r="J1352" s="20" t="s">
        <v>135</v>
      </c>
      <c r="K1352" s="20" t="s">
        <v>136</v>
      </c>
      <c r="L1352" s="20" t="s">
        <v>137</v>
      </c>
      <c r="M1352" s="20" t="s">
        <v>167</v>
      </c>
      <c r="N1352" s="20" t="s">
        <v>139</v>
      </c>
      <c r="O1352" s="20" t="s">
        <v>140</v>
      </c>
      <c r="P1352" s="20" t="s">
        <v>132</v>
      </c>
      <c r="Q1352" s="20" t="s">
        <v>95</v>
      </c>
      <c r="R1352" s="20" t="s">
        <v>141</v>
      </c>
      <c r="S1352" s="20" t="s">
        <v>168</v>
      </c>
      <c r="T1352" s="68">
        <v>0</v>
      </c>
    </row>
    <row r="1353" spans="1:20" x14ac:dyDescent="0.25">
      <c r="A1353" s="21">
        <v>46216.426438310184</v>
      </c>
      <c r="B1353" s="20" t="s">
        <v>39</v>
      </c>
      <c r="C1353" s="20" t="s">
        <v>76</v>
      </c>
      <c r="D1353" s="20" t="s">
        <v>157</v>
      </c>
      <c r="E1353" s="68">
        <v>0</v>
      </c>
      <c r="F1353" s="20" t="s">
        <v>145</v>
      </c>
      <c r="G1353" s="20" t="s">
        <v>101</v>
      </c>
      <c r="H1353" s="20" t="s">
        <v>133</v>
      </c>
      <c r="I1353" s="20" t="s">
        <v>134</v>
      </c>
      <c r="J1353" s="20" t="s">
        <v>135</v>
      </c>
      <c r="K1353" s="20" t="s">
        <v>136</v>
      </c>
      <c r="L1353" s="20" t="s">
        <v>137</v>
      </c>
      <c r="M1353" s="20" t="s">
        <v>167</v>
      </c>
      <c r="N1353" s="20" t="s">
        <v>139</v>
      </c>
      <c r="O1353" s="20" t="s">
        <v>140</v>
      </c>
      <c r="P1353" s="20" t="s">
        <v>132</v>
      </c>
      <c r="Q1353" s="20" t="s">
        <v>97</v>
      </c>
      <c r="R1353" s="20" t="s">
        <v>141</v>
      </c>
      <c r="S1353" s="20" t="s">
        <v>168</v>
      </c>
      <c r="T1353" s="68">
        <v>0</v>
      </c>
    </row>
    <row r="1354" spans="1:20" x14ac:dyDescent="0.25">
      <c r="A1354" s="21">
        <v>46216.426438310184</v>
      </c>
      <c r="B1354" s="20" t="s">
        <v>39</v>
      </c>
      <c r="C1354" s="20" t="s">
        <v>76</v>
      </c>
      <c r="D1354" s="20" t="s">
        <v>157</v>
      </c>
      <c r="E1354" s="68">
        <v>0</v>
      </c>
      <c r="F1354" s="20" t="s">
        <v>146</v>
      </c>
      <c r="G1354" s="20" t="s">
        <v>101</v>
      </c>
      <c r="H1354" s="20" t="s">
        <v>133</v>
      </c>
      <c r="I1354" s="20" t="s">
        <v>134</v>
      </c>
      <c r="J1354" s="20" t="s">
        <v>135</v>
      </c>
      <c r="K1354" s="20" t="s">
        <v>136</v>
      </c>
      <c r="L1354" s="20" t="s">
        <v>137</v>
      </c>
      <c r="M1354" s="20" t="s">
        <v>167</v>
      </c>
      <c r="N1354" s="20" t="s">
        <v>139</v>
      </c>
      <c r="O1354" s="20" t="s">
        <v>140</v>
      </c>
      <c r="P1354" s="20" t="s">
        <v>132</v>
      </c>
      <c r="Q1354" s="20" t="s">
        <v>89</v>
      </c>
      <c r="R1354" s="20" t="s">
        <v>141</v>
      </c>
      <c r="S1354" s="20" t="s">
        <v>168</v>
      </c>
      <c r="T1354" s="68">
        <v>0</v>
      </c>
    </row>
    <row r="1355" spans="1:20" x14ac:dyDescent="0.25">
      <c r="A1355" s="21">
        <v>46216.426438310184</v>
      </c>
      <c r="B1355" s="20" t="s">
        <v>39</v>
      </c>
      <c r="C1355" s="20" t="s">
        <v>76</v>
      </c>
      <c r="D1355" s="20" t="s">
        <v>157</v>
      </c>
      <c r="E1355" s="68">
        <v>0</v>
      </c>
      <c r="F1355" s="20" t="s">
        <v>146</v>
      </c>
      <c r="G1355" s="20" t="s">
        <v>101</v>
      </c>
      <c r="H1355" s="20" t="s">
        <v>133</v>
      </c>
      <c r="I1355" s="20" t="s">
        <v>134</v>
      </c>
      <c r="J1355" s="20" t="s">
        <v>135</v>
      </c>
      <c r="K1355" s="20" t="s">
        <v>136</v>
      </c>
      <c r="L1355" s="20" t="s">
        <v>137</v>
      </c>
      <c r="M1355" s="20" t="s">
        <v>167</v>
      </c>
      <c r="N1355" s="20" t="s">
        <v>139</v>
      </c>
      <c r="O1355" s="20" t="s">
        <v>140</v>
      </c>
      <c r="P1355" s="20" t="s">
        <v>132</v>
      </c>
      <c r="Q1355" s="20" t="s">
        <v>91</v>
      </c>
      <c r="R1355" s="20" t="s">
        <v>141</v>
      </c>
      <c r="S1355" s="20" t="s">
        <v>168</v>
      </c>
      <c r="T1355" s="68">
        <v>0</v>
      </c>
    </row>
    <row r="1356" spans="1:20" x14ac:dyDescent="0.25">
      <c r="A1356" s="21">
        <v>46216.426438310184</v>
      </c>
      <c r="B1356" s="20" t="s">
        <v>39</v>
      </c>
      <c r="C1356" s="20" t="s">
        <v>76</v>
      </c>
      <c r="D1356" s="20" t="s">
        <v>157</v>
      </c>
      <c r="E1356" s="68">
        <v>0</v>
      </c>
      <c r="F1356" s="20" t="s">
        <v>146</v>
      </c>
      <c r="G1356" s="20" t="s">
        <v>101</v>
      </c>
      <c r="H1356" s="20" t="s">
        <v>133</v>
      </c>
      <c r="I1356" s="20" t="s">
        <v>134</v>
      </c>
      <c r="J1356" s="20" t="s">
        <v>135</v>
      </c>
      <c r="K1356" s="20" t="s">
        <v>136</v>
      </c>
      <c r="L1356" s="20" t="s">
        <v>137</v>
      </c>
      <c r="M1356" s="20" t="s">
        <v>167</v>
      </c>
      <c r="N1356" s="20" t="s">
        <v>139</v>
      </c>
      <c r="O1356" s="20" t="s">
        <v>140</v>
      </c>
      <c r="P1356" s="20" t="s">
        <v>132</v>
      </c>
      <c r="Q1356" s="20" t="s">
        <v>93</v>
      </c>
      <c r="R1356" s="20" t="s">
        <v>141</v>
      </c>
      <c r="S1356" s="20" t="s">
        <v>168</v>
      </c>
      <c r="T1356" s="68">
        <v>0</v>
      </c>
    </row>
    <row r="1357" spans="1:20" x14ac:dyDescent="0.25">
      <c r="A1357" s="21">
        <v>46216.426438310184</v>
      </c>
      <c r="B1357" s="20" t="s">
        <v>39</v>
      </c>
      <c r="C1357" s="20" t="s">
        <v>76</v>
      </c>
      <c r="D1357" s="20" t="s">
        <v>157</v>
      </c>
      <c r="E1357" s="68">
        <v>0</v>
      </c>
      <c r="F1357" s="20" t="s">
        <v>146</v>
      </c>
      <c r="G1357" s="20" t="s">
        <v>101</v>
      </c>
      <c r="H1357" s="20" t="s">
        <v>133</v>
      </c>
      <c r="I1357" s="20" t="s">
        <v>134</v>
      </c>
      <c r="J1357" s="20" t="s">
        <v>135</v>
      </c>
      <c r="K1357" s="20" t="s">
        <v>136</v>
      </c>
      <c r="L1357" s="20" t="s">
        <v>137</v>
      </c>
      <c r="M1357" s="20" t="s">
        <v>167</v>
      </c>
      <c r="N1357" s="20" t="s">
        <v>139</v>
      </c>
      <c r="O1357" s="20" t="s">
        <v>140</v>
      </c>
      <c r="P1357" s="20" t="s">
        <v>132</v>
      </c>
      <c r="Q1357" s="20" t="s">
        <v>95</v>
      </c>
      <c r="R1357" s="20" t="s">
        <v>141</v>
      </c>
      <c r="S1357" s="20" t="s">
        <v>168</v>
      </c>
      <c r="T1357" s="68">
        <v>0</v>
      </c>
    </row>
    <row r="1358" spans="1:20" x14ac:dyDescent="0.25">
      <c r="A1358" s="21">
        <v>46216.426438310184</v>
      </c>
      <c r="B1358" s="20" t="s">
        <v>39</v>
      </c>
      <c r="C1358" s="20" t="s">
        <v>76</v>
      </c>
      <c r="D1358" s="20" t="s">
        <v>157</v>
      </c>
      <c r="E1358" s="68">
        <v>0</v>
      </c>
      <c r="F1358" s="20" t="s">
        <v>146</v>
      </c>
      <c r="G1358" s="20" t="s">
        <v>101</v>
      </c>
      <c r="H1358" s="20" t="s">
        <v>133</v>
      </c>
      <c r="I1358" s="20" t="s">
        <v>134</v>
      </c>
      <c r="J1358" s="20" t="s">
        <v>135</v>
      </c>
      <c r="K1358" s="20" t="s">
        <v>136</v>
      </c>
      <c r="L1358" s="20" t="s">
        <v>137</v>
      </c>
      <c r="M1358" s="20" t="s">
        <v>167</v>
      </c>
      <c r="N1358" s="20" t="s">
        <v>139</v>
      </c>
      <c r="O1358" s="20" t="s">
        <v>140</v>
      </c>
      <c r="P1358" s="20" t="s">
        <v>132</v>
      </c>
      <c r="Q1358" s="20" t="s">
        <v>97</v>
      </c>
      <c r="R1358" s="20" t="s">
        <v>141</v>
      </c>
      <c r="S1358" s="20" t="s">
        <v>168</v>
      </c>
      <c r="T1358" s="68">
        <v>0</v>
      </c>
    </row>
    <row r="1359" spans="1:20" x14ac:dyDescent="0.25">
      <c r="A1359" s="21">
        <v>46216.426438310184</v>
      </c>
      <c r="B1359" s="20" t="s">
        <v>39</v>
      </c>
      <c r="C1359" s="20" t="s">
        <v>76</v>
      </c>
      <c r="D1359" s="20" t="s">
        <v>157</v>
      </c>
      <c r="E1359" s="68">
        <v>15.237065837526499</v>
      </c>
      <c r="F1359" s="20" t="s">
        <v>146</v>
      </c>
      <c r="G1359" s="20" t="s">
        <v>101</v>
      </c>
      <c r="H1359" s="20" t="s">
        <v>133</v>
      </c>
      <c r="I1359" s="20" t="s">
        <v>134</v>
      </c>
      <c r="J1359" s="20" t="s">
        <v>135</v>
      </c>
      <c r="K1359" s="20" t="s">
        <v>136</v>
      </c>
      <c r="L1359" s="20" t="s">
        <v>137</v>
      </c>
      <c r="M1359" s="20" t="s">
        <v>167</v>
      </c>
      <c r="N1359" s="20" t="s">
        <v>139</v>
      </c>
      <c r="O1359" s="20" t="s">
        <v>140</v>
      </c>
      <c r="P1359" s="20" t="s">
        <v>132</v>
      </c>
      <c r="Q1359" s="20" t="s">
        <v>101</v>
      </c>
      <c r="R1359" s="20" t="s">
        <v>141</v>
      </c>
      <c r="S1359" s="20" t="s">
        <v>168</v>
      </c>
      <c r="T1359" s="68">
        <v>15.237065837526499</v>
      </c>
    </row>
    <row r="1360" spans="1:20" x14ac:dyDescent="0.25">
      <c r="A1360" s="21">
        <v>46216.426438310184</v>
      </c>
      <c r="B1360" s="20" t="s">
        <v>39</v>
      </c>
      <c r="C1360" s="20" t="s">
        <v>76</v>
      </c>
      <c r="D1360" s="20" t="s">
        <v>157</v>
      </c>
      <c r="E1360" s="68">
        <v>15.237065837526499</v>
      </c>
      <c r="F1360" s="20" t="s">
        <v>146</v>
      </c>
      <c r="G1360" s="20" t="s">
        <v>101</v>
      </c>
      <c r="H1360" s="20" t="s">
        <v>133</v>
      </c>
      <c r="I1360" s="20" t="s">
        <v>134</v>
      </c>
      <c r="J1360" s="20" t="s">
        <v>135</v>
      </c>
      <c r="K1360" s="20" t="s">
        <v>136</v>
      </c>
      <c r="L1360" s="20" t="s">
        <v>137</v>
      </c>
      <c r="M1360" s="20" t="s">
        <v>167</v>
      </c>
      <c r="N1360" s="20" t="s">
        <v>139</v>
      </c>
      <c r="O1360" s="20" t="s">
        <v>140</v>
      </c>
      <c r="P1360" s="20" t="s">
        <v>132</v>
      </c>
      <c r="Q1360" s="20" t="s">
        <v>99</v>
      </c>
      <c r="R1360" s="20" t="s">
        <v>141</v>
      </c>
      <c r="S1360" s="20" t="s">
        <v>168</v>
      </c>
      <c r="T1360" s="68">
        <v>15.237065837526499</v>
      </c>
    </row>
    <row r="1361" spans="1:20" x14ac:dyDescent="0.25">
      <c r="A1361" s="21">
        <v>46216.426438310184</v>
      </c>
      <c r="B1361" s="20" t="s">
        <v>39</v>
      </c>
      <c r="C1361" s="20" t="s">
        <v>76</v>
      </c>
      <c r="D1361" s="20" t="s">
        <v>157</v>
      </c>
      <c r="E1361" s="68">
        <v>20.284897552061501</v>
      </c>
      <c r="F1361" s="20" t="s">
        <v>143</v>
      </c>
      <c r="G1361" s="20" t="s">
        <v>101</v>
      </c>
      <c r="H1361" s="20" t="s">
        <v>133</v>
      </c>
      <c r="I1361" s="20" t="s">
        <v>134</v>
      </c>
      <c r="J1361" s="20" t="s">
        <v>135</v>
      </c>
      <c r="K1361" s="20" t="s">
        <v>136</v>
      </c>
      <c r="L1361" s="20" t="s">
        <v>137</v>
      </c>
      <c r="M1361" s="20" t="s">
        <v>167</v>
      </c>
      <c r="N1361" s="20" t="s">
        <v>139</v>
      </c>
      <c r="O1361" s="20" t="s">
        <v>140</v>
      </c>
      <c r="P1361" s="20" t="s">
        <v>132</v>
      </c>
      <c r="Q1361" s="20" t="s">
        <v>101</v>
      </c>
      <c r="R1361" s="20" t="s">
        <v>141</v>
      </c>
      <c r="S1361" s="20" t="s">
        <v>168</v>
      </c>
      <c r="T1361" s="68">
        <v>20.284897552061501</v>
      </c>
    </row>
    <row r="1362" spans="1:20" x14ac:dyDescent="0.25">
      <c r="A1362" s="21">
        <v>46216.426438310184</v>
      </c>
      <c r="B1362" s="20" t="s">
        <v>39</v>
      </c>
      <c r="C1362" s="20" t="s">
        <v>76</v>
      </c>
      <c r="D1362" s="20" t="s">
        <v>157</v>
      </c>
      <c r="E1362" s="68">
        <v>20.284897552061501</v>
      </c>
      <c r="F1362" s="20" t="s">
        <v>143</v>
      </c>
      <c r="G1362" s="20" t="s">
        <v>101</v>
      </c>
      <c r="H1362" s="20" t="s">
        <v>133</v>
      </c>
      <c r="I1362" s="20" t="s">
        <v>134</v>
      </c>
      <c r="J1362" s="20" t="s">
        <v>135</v>
      </c>
      <c r="K1362" s="20" t="s">
        <v>136</v>
      </c>
      <c r="L1362" s="20" t="s">
        <v>137</v>
      </c>
      <c r="M1362" s="20" t="s">
        <v>167</v>
      </c>
      <c r="N1362" s="20" t="s">
        <v>139</v>
      </c>
      <c r="O1362" s="20" t="s">
        <v>140</v>
      </c>
      <c r="P1362" s="20" t="s">
        <v>132</v>
      </c>
      <c r="Q1362" s="20" t="s">
        <v>99</v>
      </c>
      <c r="R1362" s="20" t="s">
        <v>141</v>
      </c>
      <c r="S1362" s="20" t="s">
        <v>168</v>
      </c>
      <c r="T1362" s="68">
        <v>20.284897552061501</v>
      </c>
    </row>
    <row r="1363" spans="1:20" x14ac:dyDescent="0.25">
      <c r="A1363" s="21">
        <v>46216.426438310184</v>
      </c>
      <c r="B1363" s="20" t="s">
        <v>39</v>
      </c>
      <c r="C1363" s="20" t="s">
        <v>76</v>
      </c>
      <c r="D1363" s="20" t="s">
        <v>157</v>
      </c>
      <c r="E1363" s="68">
        <v>20.3999453093341</v>
      </c>
      <c r="F1363" s="20" t="s">
        <v>145</v>
      </c>
      <c r="G1363" s="20" t="s">
        <v>101</v>
      </c>
      <c r="H1363" s="20" t="s">
        <v>133</v>
      </c>
      <c r="I1363" s="20" t="s">
        <v>134</v>
      </c>
      <c r="J1363" s="20" t="s">
        <v>135</v>
      </c>
      <c r="K1363" s="20" t="s">
        <v>136</v>
      </c>
      <c r="L1363" s="20" t="s">
        <v>137</v>
      </c>
      <c r="M1363" s="20" t="s">
        <v>167</v>
      </c>
      <c r="N1363" s="20" t="s">
        <v>139</v>
      </c>
      <c r="O1363" s="20" t="s">
        <v>140</v>
      </c>
      <c r="P1363" s="20" t="s">
        <v>132</v>
      </c>
      <c r="Q1363" s="20" t="s">
        <v>101</v>
      </c>
      <c r="R1363" s="20" t="s">
        <v>141</v>
      </c>
      <c r="S1363" s="20" t="s">
        <v>168</v>
      </c>
      <c r="T1363" s="68">
        <v>20.3999453093341</v>
      </c>
    </row>
    <row r="1364" spans="1:20" x14ac:dyDescent="0.25">
      <c r="A1364" s="21">
        <v>46216.426438310184</v>
      </c>
      <c r="B1364" s="20" t="s">
        <v>39</v>
      </c>
      <c r="C1364" s="20" t="s">
        <v>76</v>
      </c>
      <c r="D1364" s="20" t="s">
        <v>157</v>
      </c>
      <c r="E1364" s="68">
        <v>20.3999453093341</v>
      </c>
      <c r="F1364" s="20" t="s">
        <v>145</v>
      </c>
      <c r="G1364" s="20" t="s">
        <v>101</v>
      </c>
      <c r="H1364" s="20" t="s">
        <v>133</v>
      </c>
      <c r="I1364" s="20" t="s">
        <v>134</v>
      </c>
      <c r="J1364" s="20" t="s">
        <v>135</v>
      </c>
      <c r="K1364" s="20" t="s">
        <v>136</v>
      </c>
      <c r="L1364" s="20" t="s">
        <v>137</v>
      </c>
      <c r="M1364" s="20" t="s">
        <v>167</v>
      </c>
      <c r="N1364" s="20" t="s">
        <v>139</v>
      </c>
      <c r="O1364" s="20" t="s">
        <v>140</v>
      </c>
      <c r="P1364" s="20" t="s">
        <v>132</v>
      </c>
      <c r="Q1364" s="20" t="s">
        <v>99</v>
      </c>
      <c r="R1364" s="20" t="s">
        <v>141</v>
      </c>
      <c r="S1364" s="20" t="s">
        <v>168</v>
      </c>
      <c r="T1364" s="68">
        <v>20.3999453093341</v>
      </c>
    </row>
    <row r="1365" spans="1:20" x14ac:dyDescent="0.25">
      <c r="A1365" s="21">
        <v>46216.426438310184</v>
      </c>
      <c r="B1365" s="20" t="s">
        <v>39</v>
      </c>
      <c r="C1365" s="20" t="s">
        <v>76</v>
      </c>
      <c r="D1365" s="20" t="s">
        <v>157</v>
      </c>
      <c r="E1365" s="68">
        <v>30.193624196748399</v>
      </c>
      <c r="F1365" s="20" t="s">
        <v>144</v>
      </c>
      <c r="G1365" s="20" t="s">
        <v>101</v>
      </c>
      <c r="H1365" s="20" t="s">
        <v>133</v>
      </c>
      <c r="I1365" s="20" t="s">
        <v>134</v>
      </c>
      <c r="J1365" s="20" t="s">
        <v>135</v>
      </c>
      <c r="K1365" s="20" t="s">
        <v>136</v>
      </c>
      <c r="L1365" s="20" t="s">
        <v>137</v>
      </c>
      <c r="M1365" s="20" t="s">
        <v>167</v>
      </c>
      <c r="N1365" s="20" t="s">
        <v>139</v>
      </c>
      <c r="O1365" s="20" t="s">
        <v>140</v>
      </c>
      <c r="P1365" s="20" t="s">
        <v>132</v>
      </c>
      <c r="Q1365" s="20" t="s">
        <v>101</v>
      </c>
      <c r="R1365" s="20" t="s">
        <v>141</v>
      </c>
      <c r="S1365" s="20" t="s">
        <v>168</v>
      </c>
      <c r="T1365" s="68">
        <v>30.193624196748399</v>
      </c>
    </row>
    <row r="1366" spans="1:20" x14ac:dyDescent="0.25">
      <c r="A1366" s="21">
        <v>46216.426438310184</v>
      </c>
      <c r="B1366" s="20" t="s">
        <v>39</v>
      </c>
      <c r="C1366" s="20" t="s">
        <v>76</v>
      </c>
      <c r="D1366" s="20" t="s">
        <v>157</v>
      </c>
      <c r="E1366" s="68">
        <v>30.193624196748399</v>
      </c>
      <c r="F1366" s="20" t="s">
        <v>144</v>
      </c>
      <c r="G1366" s="20" t="s">
        <v>101</v>
      </c>
      <c r="H1366" s="20" t="s">
        <v>133</v>
      </c>
      <c r="I1366" s="20" t="s">
        <v>134</v>
      </c>
      <c r="J1366" s="20" t="s">
        <v>135</v>
      </c>
      <c r="K1366" s="20" t="s">
        <v>136</v>
      </c>
      <c r="L1366" s="20" t="s">
        <v>137</v>
      </c>
      <c r="M1366" s="20" t="s">
        <v>167</v>
      </c>
      <c r="N1366" s="20" t="s">
        <v>139</v>
      </c>
      <c r="O1366" s="20" t="s">
        <v>140</v>
      </c>
      <c r="P1366" s="20" t="s">
        <v>132</v>
      </c>
      <c r="Q1366" s="20" t="s">
        <v>99</v>
      </c>
      <c r="R1366" s="20" t="s">
        <v>141</v>
      </c>
      <c r="S1366" s="20" t="s">
        <v>168</v>
      </c>
      <c r="T1366" s="68">
        <v>30.193624196748399</v>
      </c>
    </row>
    <row r="1367" spans="1:20" x14ac:dyDescent="0.25">
      <c r="A1367" s="21">
        <v>46216.426438310184</v>
      </c>
      <c r="B1367" s="20" t="s">
        <v>39</v>
      </c>
      <c r="C1367" s="20" t="s">
        <v>76</v>
      </c>
      <c r="D1367" s="20" t="s">
        <v>157</v>
      </c>
      <c r="E1367" s="68">
        <v>5.5689424364090296</v>
      </c>
      <c r="F1367" s="20" t="s">
        <v>132</v>
      </c>
      <c r="G1367" s="20" t="s">
        <v>101</v>
      </c>
      <c r="H1367" s="20" t="s">
        <v>133</v>
      </c>
      <c r="I1367" s="20" t="s">
        <v>134</v>
      </c>
      <c r="J1367" s="20" t="s">
        <v>135</v>
      </c>
      <c r="K1367" s="20" t="s">
        <v>136</v>
      </c>
      <c r="L1367" s="20" t="s">
        <v>137</v>
      </c>
      <c r="M1367" s="20" t="s">
        <v>167</v>
      </c>
      <c r="N1367" s="20" t="s">
        <v>139</v>
      </c>
      <c r="O1367" s="20" t="s">
        <v>140</v>
      </c>
      <c r="P1367" s="20" t="s">
        <v>132</v>
      </c>
      <c r="Q1367" s="20" t="s">
        <v>101</v>
      </c>
      <c r="R1367" s="20" t="s">
        <v>141</v>
      </c>
      <c r="S1367" s="20" t="s">
        <v>168</v>
      </c>
      <c r="T1367" s="68">
        <v>5.5689424364090296</v>
      </c>
    </row>
    <row r="1368" spans="1:20" x14ac:dyDescent="0.25">
      <c r="A1368" s="21">
        <v>46216.426438310184</v>
      </c>
      <c r="B1368" s="20" t="s">
        <v>39</v>
      </c>
      <c r="C1368" s="20" t="s">
        <v>76</v>
      </c>
      <c r="D1368" s="20" t="s">
        <v>157</v>
      </c>
      <c r="E1368" s="68">
        <v>5.5689424364090296</v>
      </c>
      <c r="F1368" s="20" t="s">
        <v>132</v>
      </c>
      <c r="G1368" s="20" t="s">
        <v>101</v>
      </c>
      <c r="H1368" s="20" t="s">
        <v>133</v>
      </c>
      <c r="I1368" s="20" t="s">
        <v>134</v>
      </c>
      <c r="J1368" s="20" t="s">
        <v>135</v>
      </c>
      <c r="K1368" s="20" t="s">
        <v>136</v>
      </c>
      <c r="L1368" s="20" t="s">
        <v>137</v>
      </c>
      <c r="M1368" s="20" t="s">
        <v>167</v>
      </c>
      <c r="N1368" s="20" t="s">
        <v>139</v>
      </c>
      <c r="O1368" s="20" t="s">
        <v>140</v>
      </c>
      <c r="P1368" s="20" t="s">
        <v>132</v>
      </c>
      <c r="Q1368" s="20" t="s">
        <v>99</v>
      </c>
      <c r="R1368" s="20" t="s">
        <v>141</v>
      </c>
      <c r="S1368" s="20" t="s">
        <v>168</v>
      </c>
      <c r="T1368" s="68">
        <v>5.5689424364090296</v>
      </c>
    </row>
    <row r="1369" spans="1:20" x14ac:dyDescent="0.25">
      <c r="A1369" s="21">
        <v>46216.426438310184</v>
      </c>
      <c r="B1369" s="20" t="s">
        <v>39</v>
      </c>
      <c r="C1369" s="20" t="s">
        <v>78</v>
      </c>
      <c r="D1369" s="20" t="s">
        <v>158</v>
      </c>
      <c r="E1369" s="68">
        <v>0</v>
      </c>
      <c r="F1369" s="20" t="s">
        <v>132</v>
      </c>
      <c r="G1369" s="20" t="s">
        <v>101</v>
      </c>
      <c r="H1369" s="20" t="s">
        <v>133</v>
      </c>
      <c r="I1369" s="20" t="s">
        <v>134</v>
      </c>
      <c r="J1369" s="20" t="s">
        <v>135</v>
      </c>
      <c r="K1369" s="20" t="s">
        <v>136</v>
      </c>
      <c r="L1369" s="20" t="s">
        <v>137</v>
      </c>
      <c r="M1369" s="20" t="s">
        <v>167</v>
      </c>
      <c r="N1369" s="20" t="s">
        <v>139</v>
      </c>
      <c r="O1369" s="20" t="s">
        <v>140</v>
      </c>
      <c r="P1369" s="20" t="s">
        <v>132</v>
      </c>
      <c r="Q1369" s="20" t="s">
        <v>89</v>
      </c>
      <c r="R1369" s="20" t="s">
        <v>141</v>
      </c>
      <c r="S1369" s="20" t="s">
        <v>168</v>
      </c>
      <c r="T1369" s="68">
        <v>0</v>
      </c>
    </row>
    <row r="1370" spans="1:20" x14ac:dyDescent="0.25">
      <c r="A1370" s="21">
        <v>46216.426438310184</v>
      </c>
      <c r="B1370" s="20" t="s">
        <v>39</v>
      </c>
      <c r="C1370" s="20" t="s">
        <v>78</v>
      </c>
      <c r="D1370" s="20" t="s">
        <v>158</v>
      </c>
      <c r="E1370" s="68">
        <v>0</v>
      </c>
      <c r="F1370" s="20" t="s">
        <v>132</v>
      </c>
      <c r="G1370" s="20" t="s">
        <v>101</v>
      </c>
      <c r="H1370" s="20" t="s">
        <v>133</v>
      </c>
      <c r="I1370" s="20" t="s">
        <v>134</v>
      </c>
      <c r="J1370" s="20" t="s">
        <v>135</v>
      </c>
      <c r="K1370" s="20" t="s">
        <v>136</v>
      </c>
      <c r="L1370" s="20" t="s">
        <v>137</v>
      </c>
      <c r="M1370" s="20" t="s">
        <v>167</v>
      </c>
      <c r="N1370" s="20" t="s">
        <v>139</v>
      </c>
      <c r="O1370" s="20" t="s">
        <v>140</v>
      </c>
      <c r="P1370" s="20" t="s">
        <v>132</v>
      </c>
      <c r="Q1370" s="20" t="s">
        <v>91</v>
      </c>
      <c r="R1370" s="20" t="s">
        <v>141</v>
      </c>
      <c r="S1370" s="20" t="s">
        <v>168</v>
      </c>
      <c r="T1370" s="68">
        <v>0</v>
      </c>
    </row>
    <row r="1371" spans="1:20" x14ac:dyDescent="0.25">
      <c r="A1371" s="21">
        <v>46216.426438310184</v>
      </c>
      <c r="B1371" s="20" t="s">
        <v>39</v>
      </c>
      <c r="C1371" s="20" t="s">
        <v>78</v>
      </c>
      <c r="D1371" s="20" t="s">
        <v>158</v>
      </c>
      <c r="E1371" s="68">
        <v>0</v>
      </c>
      <c r="F1371" s="20" t="s">
        <v>132</v>
      </c>
      <c r="G1371" s="20" t="s">
        <v>101</v>
      </c>
      <c r="H1371" s="20" t="s">
        <v>133</v>
      </c>
      <c r="I1371" s="20" t="s">
        <v>134</v>
      </c>
      <c r="J1371" s="20" t="s">
        <v>135</v>
      </c>
      <c r="K1371" s="20" t="s">
        <v>136</v>
      </c>
      <c r="L1371" s="20" t="s">
        <v>137</v>
      </c>
      <c r="M1371" s="20" t="s">
        <v>167</v>
      </c>
      <c r="N1371" s="20" t="s">
        <v>139</v>
      </c>
      <c r="O1371" s="20" t="s">
        <v>140</v>
      </c>
      <c r="P1371" s="20" t="s">
        <v>132</v>
      </c>
      <c r="Q1371" s="20" t="s">
        <v>93</v>
      </c>
      <c r="R1371" s="20" t="s">
        <v>141</v>
      </c>
      <c r="S1371" s="20" t="s">
        <v>168</v>
      </c>
      <c r="T1371" s="68">
        <v>0</v>
      </c>
    </row>
    <row r="1372" spans="1:20" x14ac:dyDescent="0.25">
      <c r="A1372" s="21">
        <v>46216.426438310184</v>
      </c>
      <c r="B1372" s="20" t="s">
        <v>39</v>
      </c>
      <c r="C1372" s="20" t="s">
        <v>78</v>
      </c>
      <c r="D1372" s="20" t="s">
        <v>158</v>
      </c>
      <c r="E1372" s="68">
        <v>0</v>
      </c>
      <c r="F1372" s="20" t="s">
        <v>132</v>
      </c>
      <c r="G1372" s="20" t="s">
        <v>101</v>
      </c>
      <c r="H1372" s="20" t="s">
        <v>133</v>
      </c>
      <c r="I1372" s="20" t="s">
        <v>134</v>
      </c>
      <c r="J1372" s="20" t="s">
        <v>135</v>
      </c>
      <c r="K1372" s="20" t="s">
        <v>136</v>
      </c>
      <c r="L1372" s="20" t="s">
        <v>137</v>
      </c>
      <c r="M1372" s="20" t="s">
        <v>167</v>
      </c>
      <c r="N1372" s="20" t="s">
        <v>139</v>
      </c>
      <c r="O1372" s="20" t="s">
        <v>140</v>
      </c>
      <c r="P1372" s="20" t="s">
        <v>132</v>
      </c>
      <c r="Q1372" s="20" t="s">
        <v>95</v>
      </c>
      <c r="R1372" s="20" t="s">
        <v>141</v>
      </c>
      <c r="S1372" s="20" t="s">
        <v>168</v>
      </c>
      <c r="T1372" s="68">
        <v>0</v>
      </c>
    </row>
    <row r="1373" spans="1:20" x14ac:dyDescent="0.25">
      <c r="A1373" s="21">
        <v>46216.426438310184</v>
      </c>
      <c r="B1373" s="20" t="s">
        <v>39</v>
      </c>
      <c r="C1373" s="20" t="s">
        <v>78</v>
      </c>
      <c r="D1373" s="20" t="s">
        <v>158</v>
      </c>
      <c r="E1373" s="68">
        <v>0</v>
      </c>
      <c r="F1373" s="20" t="s">
        <v>132</v>
      </c>
      <c r="G1373" s="20" t="s">
        <v>101</v>
      </c>
      <c r="H1373" s="20" t="s">
        <v>133</v>
      </c>
      <c r="I1373" s="20" t="s">
        <v>134</v>
      </c>
      <c r="J1373" s="20" t="s">
        <v>135</v>
      </c>
      <c r="K1373" s="20" t="s">
        <v>136</v>
      </c>
      <c r="L1373" s="20" t="s">
        <v>137</v>
      </c>
      <c r="M1373" s="20" t="s">
        <v>167</v>
      </c>
      <c r="N1373" s="20" t="s">
        <v>139</v>
      </c>
      <c r="O1373" s="20" t="s">
        <v>140</v>
      </c>
      <c r="P1373" s="20" t="s">
        <v>132</v>
      </c>
      <c r="Q1373" s="20" t="s">
        <v>97</v>
      </c>
      <c r="R1373" s="20" t="s">
        <v>141</v>
      </c>
      <c r="S1373" s="20" t="s">
        <v>168</v>
      </c>
      <c r="T1373" s="68">
        <v>0</v>
      </c>
    </row>
    <row r="1374" spans="1:20" x14ac:dyDescent="0.25">
      <c r="A1374" s="21">
        <v>46216.426438310184</v>
      </c>
      <c r="B1374" s="20" t="s">
        <v>39</v>
      </c>
      <c r="C1374" s="20" t="s">
        <v>78</v>
      </c>
      <c r="D1374" s="20" t="s">
        <v>158</v>
      </c>
      <c r="E1374" s="68">
        <v>0</v>
      </c>
      <c r="F1374" s="20" t="s">
        <v>143</v>
      </c>
      <c r="G1374" s="20" t="s">
        <v>101</v>
      </c>
      <c r="H1374" s="20" t="s">
        <v>133</v>
      </c>
      <c r="I1374" s="20" t="s">
        <v>134</v>
      </c>
      <c r="J1374" s="20" t="s">
        <v>135</v>
      </c>
      <c r="K1374" s="20" t="s">
        <v>136</v>
      </c>
      <c r="L1374" s="20" t="s">
        <v>137</v>
      </c>
      <c r="M1374" s="20" t="s">
        <v>167</v>
      </c>
      <c r="N1374" s="20" t="s">
        <v>139</v>
      </c>
      <c r="O1374" s="20" t="s">
        <v>140</v>
      </c>
      <c r="P1374" s="20" t="s">
        <v>132</v>
      </c>
      <c r="Q1374" s="20" t="s">
        <v>89</v>
      </c>
      <c r="R1374" s="20" t="s">
        <v>141</v>
      </c>
      <c r="S1374" s="20" t="s">
        <v>168</v>
      </c>
      <c r="T1374" s="68">
        <v>0</v>
      </c>
    </row>
    <row r="1375" spans="1:20" x14ac:dyDescent="0.25">
      <c r="A1375" s="21">
        <v>46216.426438310184</v>
      </c>
      <c r="B1375" s="20" t="s">
        <v>39</v>
      </c>
      <c r="C1375" s="20" t="s">
        <v>78</v>
      </c>
      <c r="D1375" s="20" t="s">
        <v>158</v>
      </c>
      <c r="E1375" s="68">
        <v>0</v>
      </c>
      <c r="F1375" s="20" t="s">
        <v>143</v>
      </c>
      <c r="G1375" s="20" t="s">
        <v>101</v>
      </c>
      <c r="H1375" s="20" t="s">
        <v>133</v>
      </c>
      <c r="I1375" s="20" t="s">
        <v>134</v>
      </c>
      <c r="J1375" s="20" t="s">
        <v>135</v>
      </c>
      <c r="K1375" s="20" t="s">
        <v>136</v>
      </c>
      <c r="L1375" s="20" t="s">
        <v>137</v>
      </c>
      <c r="M1375" s="20" t="s">
        <v>167</v>
      </c>
      <c r="N1375" s="20" t="s">
        <v>139</v>
      </c>
      <c r="O1375" s="20" t="s">
        <v>140</v>
      </c>
      <c r="P1375" s="20" t="s">
        <v>132</v>
      </c>
      <c r="Q1375" s="20" t="s">
        <v>91</v>
      </c>
      <c r="R1375" s="20" t="s">
        <v>141</v>
      </c>
      <c r="S1375" s="20" t="s">
        <v>168</v>
      </c>
      <c r="T1375" s="68">
        <v>0</v>
      </c>
    </row>
    <row r="1376" spans="1:20" x14ac:dyDescent="0.25">
      <c r="A1376" s="21">
        <v>46216.426438310184</v>
      </c>
      <c r="B1376" s="20" t="s">
        <v>39</v>
      </c>
      <c r="C1376" s="20" t="s">
        <v>78</v>
      </c>
      <c r="D1376" s="20" t="s">
        <v>158</v>
      </c>
      <c r="E1376" s="68">
        <v>0</v>
      </c>
      <c r="F1376" s="20" t="s">
        <v>143</v>
      </c>
      <c r="G1376" s="20" t="s">
        <v>101</v>
      </c>
      <c r="H1376" s="20" t="s">
        <v>133</v>
      </c>
      <c r="I1376" s="20" t="s">
        <v>134</v>
      </c>
      <c r="J1376" s="20" t="s">
        <v>135</v>
      </c>
      <c r="K1376" s="20" t="s">
        <v>136</v>
      </c>
      <c r="L1376" s="20" t="s">
        <v>137</v>
      </c>
      <c r="M1376" s="20" t="s">
        <v>167</v>
      </c>
      <c r="N1376" s="20" t="s">
        <v>139</v>
      </c>
      <c r="O1376" s="20" t="s">
        <v>140</v>
      </c>
      <c r="P1376" s="20" t="s">
        <v>132</v>
      </c>
      <c r="Q1376" s="20" t="s">
        <v>93</v>
      </c>
      <c r="R1376" s="20" t="s">
        <v>141</v>
      </c>
      <c r="S1376" s="20" t="s">
        <v>168</v>
      </c>
      <c r="T1376" s="68">
        <v>0</v>
      </c>
    </row>
    <row r="1377" spans="1:20" x14ac:dyDescent="0.25">
      <c r="A1377" s="21">
        <v>46216.426438310184</v>
      </c>
      <c r="B1377" s="20" t="s">
        <v>39</v>
      </c>
      <c r="C1377" s="20" t="s">
        <v>78</v>
      </c>
      <c r="D1377" s="20" t="s">
        <v>158</v>
      </c>
      <c r="E1377" s="68">
        <v>0</v>
      </c>
      <c r="F1377" s="20" t="s">
        <v>143</v>
      </c>
      <c r="G1377" s="20" t="s">
        <v>101</v>
      </c>
      <c r="H1377" s="20" t="s">
        <v>133</v>
      </c>
      <c r="I1377" s="20" t="s">
        <v>134</v>
      </c>
      <c r="J1377" s="20" t="s">
        <v>135</v>
      </c>
      <c r="K1377" s="20" t="s">
        <v>136</v>
      </c>
      <c r="L1377" s="20" t="s">
        <v>137</v>
      </c>
      <c r="M1377" s="20" t="s">
        <v>167</v>
      </c>
      <c r="N1377" s="20" t="s">
        <v>139</v>
      </c>
      <c r="O1377" s="20" t="s">
        <v>140</v>
      </c>
      <c r="P1377" s="20" t="s">
        <v>132</v>
      </c>
      <c r="Q1377" s="20" t="s">
        <v>95</v>
      </c>
      <c r="R1377" s="20" t="s">
        <v>141</v>
      </c>
      <c r="S1377" s="20" t="s">
        <v>168</v>
      </c>
      <c r="T1377" s="68">
        <v>0</v>
      </c>
    </row>
    <row r="1378" spans="1:20" x14ac:dyDescent="0.25">
      <c r="A1378" s="21">
        <v>46216.426438310184</v>
      </c>
      <c r="B1378" s="20" t="s">
        <v>39</v>
      </c>
      <c r="C1378" s="20" t="s">
        <v>78</v>
      </c>
      <c r="D1378" s="20" t="s">
        <v>158</v>
      </c>
      <c r="E1378" s="68">
        <v>0</v>
      </c>
      <c r="F1378" s="20" t="s">
        <v>143</v>
      </c>
      <c r="G1378" s="20" t="s">
        <v>101</v>
      </c>
      <c r="H1378" s="20" t="s">
        <v>133</v>
      </c>
      <c r="I1378" s="20" t="s">
        <v>134</v>
      </c>
      <c r="J1378" s="20" t="s">
        <v>135</v>
      </c>
      <c r="K1378" s="20" t="s">
        <v>136</v>
      </c>
      <c r="L1378" s="20" t="s">
        <v>137</v>
      </c>
      <c r="M1378" s="20" t="s">
        <v>167</v>
      </c>
      <c r="N1378" s="20" t="s">
        <v>139</v>
      </c>
      <c r="O1378" s="20" t="s">
        <v>140</v>
      </c>
      <c r="P1378" s="20" t="s">
        <v>132</v>
      </c>
      <c r="Q1378" s="20" t="s">
        <v>97</v>
      </c>
      <c r="R1378" s="20" t="s">
        <v>141</v>
      </c>
      <c r="S1378" s="20" t="s">
        <v>168</v>
      </c>
      <c r="T1378" s="68">
        <v>0</v>
      </c>
    </row>
    <row r="1379" spans="1:20" x14ac:dyDescent="0.25">
      <c r="A1379" s="21">
        <v>46216.426438310184</v>
      </c>
      <c r="B1379" s="20" t="s">
        <v>39</v>
      </c>
      <c r="C1379" s="20" t="s">
        <v>78</v>
      </c>
      <c r="D1379" s="20" t="s">
        <v>158</v>
      </c>
      <c r="E1379" s="68">
        <v>0</v>
      </c>
      <c r="F1379" s="20" t="s">
        <v>144</v>
      </c>
      <c r="G1379" s="20" t="s">
        <v>101</v>
      </c>
      <c r="H1379" s="20" t="s">
        <v>133</v>
      </c>
      <c r="I1379" s="20" t="s">
        <v>134</v>
      </c>
      <c r="J1379" s="20" t="s">
        <v>135</v>
      </c>
      <c r="K1379" s="20" t="s">
        <v>136</v>
      </c>
      <c r="L1379" s="20" t="s">
        <v>137</v>
      </c>
      <c r="M1379" s="20" t="s">
        <v>167</v>
      </c>
      <c r="N1379" s="20" t="s">
        <v>139</v>
      </c>
      <c r="O1379" s="20" t="s">
        <v>140</v>
      </c>
      <c r="P1379" s="20" t="s">
        <v>132</v>
      </c>
      <c r="Q1379" s="20" t="s">
        <v>89</v>
      </c>
      <c r="R1379" s="20" t="s">
        <v>141</v>
      </c>
      <c r="S1379" s="20" t="s">
        <v>168</v>
      </c>
      <c r="T1379" s="68">
        <v>0</v>
      </c>
    </row>
    <row r="1380" spans="1:20" x14ac:dyDescent="0.25">
      <c r="A1380" s="21">
        <v>46216.426438310184</v>
      </c>
      <c r="B1380" s="20" t="s">
        <v>39</v>
      </c>
      <c r="C1380" s="20" t="s">
        <v>78</v>
      </c>
      <c r="D1380" s="20" t="s">
        <v>158</v>
      </c>
      <c r="E1380" s="68">
        <v>0</v>
      </c>
      <c r="F1380" s="20" t="s">
        <v>144</v>
      </c>
      <c r="G1380" s="20" t="s">
        <v>101</v>
      </c>
      <c r="H1380" s="20" t="s">
        <v>133</v>
      </c>
      <c r="I1380" s="20" t="s">
        <v>134</v>
      </c>
      <c r="J1380" s="20" t="s">
        <v>135</v>
      </c>
      <c r="K1380" s="20" t="s">
        <v>136</v>
      </c>
      <c r="L1380" s="20" t="s">
        <v>137</v>
      </c>
      <c r="M1380" s="20" t="s">
        <v>167</v>
      </c>
      <c r="N1380" s="20" t="s">
        <v>139</v>
      </c>
      <c r="O1380" s="20" t="s">
        <v>140</v>
      </c>
      <c r="P1380" s="20" t="s">
        <v>132</v>
      </c>
      <c r="Q1380" s="20" t="s">
        <v>91</v>
      </c>
      <c r="R1380" s="20" t="s">
        <v>141</v>
      </c>
      <c r="S1380" s="20" t="s">
        <v>168</v>
      </c>
      <c r="T1380" s="68">
        <v>0</v>
      </c>
    </row>
    <row r="1381" spans="1:20" x14ac:dyDescent="0.25">
      <c r="A1381" s="21">
        <v>46216.426438310184</v>
      </c>
      <c r="B1381" s="20" t="s">
        <v>39</v>
      </c>
      <c r="C1381" s="20" t="s">
        <v>78</v>
      </c>
      <c r="D1381" s="20" t="s">
        <v>158</v>
      </c>
      <c r="E1381" s="68">
        <v>0</v>
      </c>
      <c r="F1381" s="20" t="s">
        <v>144</v>
      </c>
      <c r="G1381" s="20" t="s">
        <v>101</v>
      </c>
      <c r="H1381" s="20" t="s">
        <v>133</v>
      </c>
      <c r="I1381" s="20" t="s">
        <v>134</v>
      </c>
      <c r="J1381" s="20" t="s">
        <v>135</v>
      </c>
      <c r="K1381" s="20" t="s">
        <v>136</v>
      </c>
      <c r="L1381" s="20" t="s">
        <v>137</v>
      </c>
      <c r="M1381" s="20" t="s">
        <v>167</v>
      </c>
      <c r="N1381" s="20" t="s">
        <v>139</v>
      </c>
      <c r="O1381" s="20" t="s">
        <v>140</v>
      </c>
      <c r="P1381" s="20" t="s">
        <v>132</v>
      </c>
      <c r="Q1381" s="20" t="s">
        <v>93</v>
      </c>
      <c r="R1381" s="20" t="s">
        <v>141</v>
      </c>
      <c r="S1381" s="20" t="s">
        <v>168</v>
      </c>
      <c r="T1381" s="68">
        <v>0</v>
      </c>
    </row>
    <row r="1382" spans="1:20" x14ac:dyDescent="0.25">
      <c r="A1382" s="21">
        <v>46216.426438310184</v>
      </c>
      <c r="B1382" s="20" t="s">
        <v>39</v>
      </c>
      <c r="C1382" s="20" t="s">
        <v>78</v>
      </c>
      <c r="D1382" s="20" t="s">
        <v>158</v>
      </c>
      <c r="E1382" s="68">
        <v>0</v>
      </c>
      <c r="F1382" s="20" t="s">
        <v>144</v>
      </c>
      <c r="G1382" s="20" t="s">
        <v>101</v>
      </c>
      <c r="H1382" s="20" t="s">
        <v>133</v>
      </c>
      <c r="I1382" s="20" t="s">
        <v>134</v>
      </c>
      <c r="J1382" s="20" t="s">
        <v>135</v>
      </c>
      <c r="K1382" s="20" t="s">
        <v>136</v>
      </c>
      <c r="L1382" s="20" t="s">
        <v>137</v>
      </c>
      <c r="M1382" s="20" t="s">
        <v>167</v>
      </c>
      <c r="N1382" s="20" t="s">
        <v>139</v>
      </c>
      <c r="O1382" s="20" t="s">
        <v>140</v>
      </c>
      <c r="P1382" s="20" t="s">
        <v>132</v>
      </c>
      <c r="Q1382" s="20" t="s">
        <v>95</v>
      </c>
      <c r="R1382" s="20" t="s">
        <v>141</v>
      </c>
      <c r="S1382" s="20" t="s">
        <v>168</v>
      </c>
      <c r="T1382" s="68">
        <v>0</v>
      </c>
    </row>
    <row r="1383" spans="1:20" x14ac:dyDescent="0.25">
      <c r="A1383" s="21">
        <v>46216.426438310184</v>
      </c>
      <c r="B1383" s="20" t="s">
        <v>39</v>
      </c>
      <c r="C1383" s="20" t="s">
        <v>78</v>
      </c>
      <c r="D1383" s="20" t="s">
        <v>158</v>
      </c>
      <c r="E1383" s="68">
        <v>0</v>
      </c>
      <c r="F1383" s="20" t="s">
        <v>144</v>
      </c>
      <c r="G1383" s="20" t="s">
        <v>101</v>
      </c>
      <c r="H1383" s="20" t="s">
        <v>133</v>
      </c>
      <c r="I1383" s="20" t="s">
        <v>134</v>
      </c>
      <c r="J1383" s="20" t="s">
        <v>135</v>
      </c>
      <c r="K1383" s="20" t="s">
        <v>136</v>
      </c>
      <c r="L1383" s="20" t="s">
        <v>137</v>
      </c>
      <c r="M1383" s="20" t="s">
        <v>167</v>
      </c>
      <c r="N1383" s="20" t="s">
        <v>139</v>
      </c>
      <c r="O1383" s="20" t="s">
        <v>140</v>
      </c>
      <c r="P1383" s="20" t="s">
        <v>132</v>
      </c>
      <c r="Q1383" s="20" t="s">
        <v>97</v>
      </c>
      <c r="R1383" s="20" t="s">
        <v>141</v>
      </c>
      <c r="S1383" s="20" t="s">
        <v>168</v>
      </c>
      <c r="T1383" s="68">
        <v>0</v>
      </c>
    </row>
    <row r="1384" spans="1:20" x14ac:dyDescent="0.25">
      <c r="A1384" s="21">
        <v>46216.426438310184</v>
      </c>
      <c r="B1384" s="20" t="s">
        <v>39</v>
      </c>
      <c r="C1384" s="20" t="s">
        <v>78</v>
      </c>
      <c r="D1384" s="20" t="s">
        <v>158</v>
      </c>
      <c r="E1384" s="68">
        <v>0</v>
      </c>
      <c r="F1384" s="20" t="s">
        <v>145</v>
      </c>
      <c r="G1384" s="20" t="s">
        <v>101</v>
      </c>
      <c r="H1384" s="20" t="s">
        <v>133</v>
      </c>
      <c r="I1384" s="20" t="s">
        <v>134</v>
      </c>
      <c r="J1384" s="20" t="s">
        <v>135</v>
      </c>
      <c r="K1384" s="20" t="s">
        <v>136</v>
      </c>
      <c r="L1384" s="20" t="s">
        <v>137</v>
      </c>
      <c r="M1384" s="20" t="s">
        <v>167</v>
      </c>
      <c r="N1384" s="20" t="s">
        <v>139</v>
      </c>
      <c r="O1384" s="20" t="s">
        <v>140</v>
      </c>
      <c r="P1384" s="20" t="s">
        <v>132</v>
      </c>
      <c r="Q1384" s="20" t="s">
        <v>89</v>
      </c>
      <c r="R1384" s="20" t="s">
        <v>141</v>
      </c>
      <c r="S1384" s="20" t="s">
        <v>168</v>
      </c>
      <c r="T1384" s="68">
        <v>0</v>
      </c>
    </row>
    <row r="1385" spans="1:20" x14ac:dyDescent="0.25">
      <c r="A1385" s="21">
        <v>46216.426438310184</v>
      </c>
      <c r="B1385" s="20" t="s">
        <v>39</v>
      </c>
      <c r="C1385" s="20" t="s">
        <v>78</v>
      </c>
      <c r="D1385" s="20" t="s">
        <v>158</v>
      </c>
      <c r="E1385" s="68">
        <v>0</v>
      </c>
      <c r="F1385" s="20" t="s">
        <v>145</v>
      </c>
      <c r="G1385" s="20" t="s">
        <v>101</v>
      </c>
      <c r="H1385" s="20" t="s">
        <v>133</v>
      </c>
      <c r="I1385" s="20" t="s">
        <v>134</v>
      </c>
      <c r="J1385" s="20" t="s">
        <v>135</v>
      </c>
      <c r="K1385" s="20" t="s">
        <v>136</v>
      </c>
      <c r="L1385" s="20" t="s">
        <v>137</v>
      </c>
      <c r="M1385" s="20" t="s">
        <v>167</v>
      </c>
      <c r="N1385" s="20" t="s">
        <v>139</v>
      </c>
      <c r="O1385" s="20" t="s">
        <v>140</v>
      </c>
      <c r="P1385" s="20" t="s">
        <v>132</v>
      </c>
      <c r="Q1385" s="20" t="s">
        <v>91</v>
      </c>
      <c r="R1385" s="20" t="s">
        <v>141</v>
      </c>
      <c r="S1385" s="20" t="s">
        <v>168</v>
      </c>
      <c r="T1385" s="68">
        <v>0</v>
      </c>
    </row>
    <row r="1386" spans="1:20" x14ac:dyDescent="0.25">
      <c r="A1386" s="21">
        <v>46216.426438310184</v>
      </c>
      <c r="B1386" s="20" t="s">
        <v>39</v>
      </c>
      <c r="C1386" s="20" t="s">
        <v>78</v>
      </c>
      <c r="D1386" s="20" t="s">
        <v>158</v>
      </c>
      <c r="E1386" s="68">
        <v>0</v>
      </c>
      <c r="F1386" s="20" t="s">
        <v>145</v>
      </c>
      <c r="G1386" s="20" t="s">
        <v>101</v>
      </c>
      <c r="H1386" s="20" t="s">
        <v>133</v>
      </c>
      <c r="I1386" s="20" t="s">
        <v>134</v>
      </c>
      <c r="J1386" s="20" t="s">
        <v>135</v>
      </c>
      <c r="K1386" s="20" t="s">
        <v>136</v>
      </c>
      <c r="L1386" s="20" t="s">
        <v>137</v>
      </c>
      <c r="M1386" s="20" t="s">
        <v>167</v>
      </c>
      <c r="N1386" s="20" t="s">
        <v>139</v>
      </c>
      <c r="O1386" s="20" t="s">
        <v>140</v>
      </c>
      <c r="P1386" s="20" t="s">
        <v>132</v>
      </c>
      <c r="Q1386" s="20" t="s">
        <v>93</v>
      </c>
      <c r="R1386" s="20" t="s">
        <v>141</v>
      </c>
      <c r="S1386" s="20" t="s">
        <v>168</v>
      </c>
      <c r="T1386" s="68">
        <v>0</v>
      </c>
    </row>
    <row r="1387" spans="1:20" x14ac:dyDescent="0.25">
      <c r="A1387" s="21">
        <v>46216.426438310184</v>
      </c>
      <c r="B1387" s="20" t="s">
        <v>39</v>
      </c>
      <c r="C1387" s="20" t="s">
        <v>78</v>
      </c>
      <c r="D1387" s="20" t="s">
        <v>158</v>
      </c>
      <c r="E1387" s="68">
        <v>0</v>
      </c>
      <c r="F1387" s="20" t="s">
        <v>145</v>
      </c>
      <c r="G1387" s="20" t="s">
        <v>101</v>
      </c>
      <c r="H1387" s="20" t="s">
        <v>133</v>
      </c>
      <c r="I1387" s="20" t="s">
        <v>134</v>
      </c>
      <c r="J1387" s="20" t="s">
        <v>135</v>
      </c>
      <c r="K1387" s="20" t="s">
        <v>136</v>
      </c>
      <c r="L1387" s="20" t="s">
        <v>137</v>
      </c>
      <c r="M1387" s="20" t="s">
        <v>167</v>
      </c>
      <c r="N1387" s="20" t="s">
        <v>139</v>
      </c>
      <c r="O1387" s="20" t="s">
        <v>140</v>
      </c>
      <c r="P1387" s="20" t="s">
        <v>132</v>
      </c>
      <c r="Q1387" s="20" t="s">
        <v>95</v>
      </c>
      <c r="R1387" s="20" t="s">
        <v>141</v>
      </c>
      <c r="S1387" s="20" t="s">
        <v>168</v>
      </c>
      <c r="T1387" s="68">
        <v>0</v>
      </c>
    </row>
    <row r="1388" spans="1:20" x14ac:dyDescent="0.25">
      <c r="A1388" s="21">
        <v>46216.426438310184</v>
      </c>
      <c r="B1388" s="20" t="s">
        <v>39</v>
      </c>
      <c r="C1388" s="20" t="s">
        <v>78</v>
      </c>
      <c r="D1388" s="20" t="s">
        <v>158</v>
      </c>
      <c r="E1388" s="68">
        <v>0</v>
      </c>
      <c r="F1388" s="20" t="s">
        <v>145</v>
      </c>
      <c r="G1388" s="20" t="s">
        <v>101</v>
      </c>
      <c r="H1388" s="20" t="s">
        <v>133</v>
      </c>
      <c r="I1388" s="20" t="s">
        <v>134</v>
      </c>
      <c r="J1388" s="20" t="s">
        <v>135</v>
      </c>
      <c r="K1388" s="20" t="s">
        <v>136</v>
      </c>
      <c r="L1388" s="20" t="s">
        <v>137</v>
      </c>
      <c r="M1388" s="20" t="s">
        <v>167</v>
      </c>
      <c r="N1388" s="20" t="s">
        <v>139</v>
      </c>
      <c r="O1388" s="20" t="s">
        <v>140</v>
      </c>
      <c r="P1388" s="20" t="s">
        <v>132</v>
      </c>
      <c r="Q1388" s="20" t="s">
        <v>97</v>
      </c>
      <c r="R1388" s="20" t="s">
        <v>141</v>
      </c>
      <c r="S1388" s="20" t="s">
        <v>168</v>
      </c>
      <c r="T1388" s="68">
        <v>0</v>
      </c>
    </row>
    <row r="1389" spans="1:20" x14ac:dyDescent="0.25">
      <c r="A1389" s="21">
        <v>46216.426438310184</v>
      </c>
      <c r="B1389" s="20" t="s">
        <v>39</v>
      </c>
      <c r="C1389" s="20" t="s">
        <v>78</v>
      </c>
      <c r="D1389" s="20" t="s">
        <v>158</v>
      </c>
      <c r="E1389" s="68">
        <v>0</v>
      </c>
      <c r="F1389" s="20" t="s">
        <v>146</v>
      </c>
      <c r="G1389" s="20" t="s">
        <v>101</v>
      </c>
      <c r="H1389" s="20" t="s">
        <v>133</v>
      </c>
      <c r="I1389" s="20" t="s">
        <v>134</v>
      </c>
      <c r="J1389" s="20" t="s">
        <v>135</v>
      </c>
      <c r="K1389" s="20" t="s">
        <v>136</v>
      </c>
      <c r="L1389" s="20" t="s">
        <v>137</v>
      </c>
      <c r="M1389" s="20" t="s">
        <v>167</v>
      </c>
      <c r="N1389" s="20" t="s">
        <v>139</v>
      </c>
      <c r="O1389" s="20" t="s">
        <v>140</v>
      </c>
      <c r="P1389" s="20" t="s">
        <v>132</v>
      </c>
      <c r="Q1389" s="20" t="s">
        <v>89</v>
      </c>
      <c r="R1389" s="20" t="s">
        <v>141</v>
      </c>
      <c r="S1389" s="20" t="s">
        <v>168</v>
      </c>
      <c r="T1389" s="68">
        <v>0</v>
      </c>
    </row>
    <row r="1390" spans="1:20" x14ac:dyDescent="0.25">
      <c r="A1390" s="21">
        <v>46216.426438310184</v>
      </c>
      <c r="B1390" s="20" t="s">
        <v>39</v>
      </c>
      <c r="C1390" s="20" t="s">
        <v>78</v>
      </c>
      <c r="D1390" s="20" t="s">
        <v>158</v>
      </c>
      <c r="E1390" s="68">
        <v>0</v>
      </c>
      <c r="F1390" s="20" t="s">
        <v>146</v>
      </c>
      <c r="G1390" s="20" t="s">
        <v>101</v>
      </c>
      <c r="H1390" s="20" t="s">
        <v>133</v>
      </c>
      <c r="I1390" s="20" t="s">
        <v>134</v>
      </c>
      <c r="J1390" s="20" t="s">
        <v>135</v>
      </c>
      <c r="K1390" s="20" t="s">
        <v>136</v>
      </c>
      <c r="L1390" s="20" t="s">
        <v>137</v>
      </c>
      <c r="M1390" s="20" t="s">
        <v>167</v>
      </c>
      <c r="N1390" s="20" t="s">
        <v>139</v>
      </c>
      <c r="O1390" s="20" t="s">
        <v>140</v>
      </c>
      <c r="P1390" s="20" t="s">
        <v>132</v>
      </c>
      <c r="Q1390" s="20" t="s">
        <v>91</v>
      </c>
      <c r="R1390" s="20" t="s">
        <v>141</v>
      </c>
      <c r="S1390" s="20" t="s">
        <v>168</v>
      </c>
      <c r="T1390" s="68">
        <v>0</v>
      </c>
    </row>
    <row r="1391" spans="1:20" x14ac:dyDescent="0.25">
      <c r="A1391" s="21">
        <v>46216.426438310184</v>
      </c>
      <c r="B1391" s="20" t="s">
        <v>39</v>
      </c>
      <c r="C1391" s="20" t="s">
        <v>78</v>
      </c>
      <c r="D1391" s="20" t="s">
        <v>158</v>
      </c>
      <c r="E1391" s="68">
        <v>0</v>
      </c>
      <c r="F1391" s="20" t="s">
        <v>146</v>
      </c>
      <c r="G1391" s="20" t="s">
        <v>101</v>
      </c>
      <c r="H1391" s="20" t="s">
        <v>133</v>
      </c>
      <c r="I1391" s="20" t="s">
        <v>134</v>
      </c>
      <c r="J1391" s="20" t="s">
        <v>135</v>
      </c>
      <c r="K1391" s="20" t="s">
        <v>136</v>
      </c>
      <c r="L1391" s="20" t="s">
        <v>137</v>
      </c>
      <c r="M1391" s="20" t="s">
        <v>167</v>
      </c>
      <c r="N1391" s="20" t="s">
        <v>139</v>
      </c>
      <c r="O1391" s="20" t="s">
        <v>140</v>
      </c>
      <c r="P1391" s="20" t="s">
        <v>132</v>
      </c>
      <c r="Q1391" s="20" t="s">
        <v>93</v>
      </c>
      <c r="R1391" s="20" t="s">
        <v>141</v>
      </c>
      <c r="S1391" s="20" t="s">
        <v>168</v>
      </c>
      <c r="T1391" s="68">
        <v>0</v>
      </c>
    </row>
    <row r="1392" spans="1:20" x14ac:dyDescent="0.25">
      <c r="A1392" s="21">
        <v>46216.426438310184</v>
      </c>
      <c r="B1392" s="20" t="s">
        <v>39</v>
      </c>
      <c r="C1392" s="20" t="s">
        <v>78</v>
      </c>
      <c r="D1392" s="20" t="s">
        <v>158</v>
      </c>
      <c r="E1392" s="68">
        <v>0</v>
      </c>
      <c r="F1392" s="20" t="s">
        <v>146</v>
      </c>
      <c r="G1392" s="20" t="s">
        <v>101</v>
      </c>
      <c r="H1392" s="20" t="s">
        <v>133</v>
      </c>
      <c r="I1392" s="20" t="s">
        <v>134</v>
      </c>
      <c r="J1392" s="20" t="s">
        <v>135</v>
      </c>
      <c r="K1392" s="20" t="s">
        <v>136</v>
      </c>
      <c r="L1392" s="20" t="s">
        <v>137</v>
      </c>
      <c r="M1392" s="20" t="s">
        <v>167</v>
      </c>
      <c r="N1392" s="20" t="s">
        <v>139</v>
      </c>
      <c r="O1392" s="20" t="s">
        <v>140</v>
      </c>
      <c r="P1392" s="20" t="s">
        <v>132</v>
      </c>
      <c r="Q1392" s="20" t="s">
        <v>95</v>
      </c>
      <c r="R1392" s="20" t="s">
        <v>141</v>
      </c>
      <c r="S1392" s="20" t="s">
        <v>168</v>
      </c>
      <c r="T1392" s="68">
        <v>0</v>
      </c>
    </row>
    <row r="1393" spans="1:20" x14ac:dyDescent="0.25">
      <c r="A1393" s="21">
        <v>46216.426438310184</v>
      </c>
      <c r="B1393" s="20" t="s">
        <v>39</v>
      </c>
      <c r="C1393" s="20" t="s">
        <v>78</v>
      </c>
      <c r="D1393" s="20" t="s">
        <v>158</v>
      </c>
      <c r="E1393" s="68">
        <v>0</v>
      </c>
      <c r="F1393" s="20" t="s">
        <v>146</v>
      </c>
      <c r="G1393" s="20" t="s">
        <v>101</v>
      </c>
      <c r="H1393" s="20" t="s">
        <v>133</v>
      </c>
      <c r="I1393" s="20" t="s">
        <v>134</v>
      </c>
      <c r="J1393" s="20" t="s">
        <v>135</v>
      </c>
      <c r="K1393" s="20" t="s">
        <v>136</v>
      </c>
      <c r="L1393" s="20" t="s">
        <v>137</v>
      </c>
      <c r="M1393" s="20" t="s">
        <v>167</v>
      </c>
      <c r="N1393" s="20" t="s">
        <v>139</v>
      </c>
      <c r="O1393" s="20" t="s">
        <v>140</v>
      </c>
      <c r="P1393" s="20" t="s">
        <v>132</v>
      </c>
      <c r="Q1393" s="20" t="s">
        <v>97</v>
      </c>
      <c r="R1393" s="20" t="s">
        <v>141</v>
      </c>
      <c r="S1393" s="20" t="s">
        <v>168</v>
      </c>
      <c r="T1393" s="68">
        <v>0</v>
      </c>
    </row>
    <row r="1394" spans="1:20" x14ac:dyDescent="0.25">
      <c r="A1394" s="21">
        <v>46216.426438310184</v>
      </c>
      <c r="B1394" s="20" t="s">
        <v>39</v>
      </c>
      <c r="C1394" s="20" t="s">
        <v>78</v>
      </c>
      <c r="D1394" s="20" t="s">
        <v>158</v>
      </c>
      <c r="E1394" s="68">
        <v>0</v>
      </c>
      <c r="F1394" s="20" t="s">
        <v>147</v>
      </c>
      <c r="G1394" s="20" t="s">
        <v>101</v>
      </c>
      <c r="H1394" s="20" t="s">
        <v>133</v>
      </c>
      <c r="I1394" s="20" t="s">
        <v>134</v>
      </c>
      <c r="J1394" s="20" t="s">
        <v>135</v>
      </c>
      <c r="K1394" s="20" t="s">
        <v>136</v>
      </c>
      <c r="L1394" s="20" t="s">
        <v>137</v>
      </c>
      <c r="M1394" s="20" t="s">
        <v>167</v>
      </c>
      <c r="N1394" s="20" t="s">
        <v>139</v>
      </c>
      <c r="O1394" s="20" t="s">
        <v>140</v>
      </c>
      <c r="P1394" s="20" t="s">
        <v>132</v>
      </c>
      <c r="Q1394" s="20" t="s">
        <v>89</v>
      </c>
      <c r="R1394" s="20" t="s">
        <v>141</v>
      </c>
      <c r="S1394" s="20" t="s">
        <v>168</v>
      </c>
      <c r="T1394" s="68">
        <v>0</v>
      </c>
    </row>
    <row r="1395" spans="1:20" x14ac:dyDescent="0.25">
      <c r="A1395" s="21">
        <v>46216.426438310184</v>
      </c>
      <c r="B1395" s="20" t="s">
        <v>39</v>
      </c>
      <c r="C1395" s="20" t="s">
        <v>78</v>
      </c>
      <c r="D1395" s="20" t="s">
        <v>158</v>
      </c>
      <c r="E1395" s="68">
        <v>0</v>
      </c>
      <c r="F1395" s="20" t="s">
        <v>147</v>
      </c>
      <c r="G1395" s="20" t="s">
        <v>101</v>
      </c>
      <c r="H1395" s="20" t="s">
        <v>133</v>
      </c>
      <c r="I1395" s="20" t="s">
        <v>134</v>
      </c>
      <c r="J1395" s="20" t="s">
        <v>135</v>
      </c>
      <c r="K1395" s="20" t="s">
        <v>136</v>
      </c>
      <c r="L1395" s="20" t="s">
        <v>137</v>
      </c>
      <c r="M1395" s="20" t="s">
        <v>167</v>
      </c>
      <c r="N1395" s="20" t="s">
        <v>139</v>
      </c>
      <c r="O1395" s="20" t="s">
        <v>140</v>
      </c>
      <c r="P1395" s="20" t="s">
        <v>132</v>
      </c>
      <c r="Q1395" s="20" t="s">
        <v>91</v>
      </c>
      <c r="R1395" s="20" t="s">
        <v>141</v>
      </c>
      <c r="S1395" s="20" t="s">
        <v>168</v>
      </c>
      <c r="T1395" s="68">
        <v>0</v>
      </c>
    </row>
    <row r="1396" spans="1:20" x14ac:dyDescent="0.25">
      <c r="A1396" s="21">
        <v>46216.426438310184</v>
      </c>
      <c r="B1396" s="20" t="s">
        <v>39</v>
      </c>
      <c r="C1396" s="20" t="s">
        <v>78</v>
      </c>
      <c r="D1396" s="20" t="s">
        <v>158</v>
      </c>
      <c r="E1396" s="68">
        <v>0</v>
      </c>
      <c r="F1396" s="20" t="s">
        <v>147</v>
      </c>
      <c r="G1396" s="20" t="s">
        <v>101</v>
      </c>
      <c r="H1396" s="20" t="s">
        <v>133</v>
      </c>
      <c r="I1396" s="20" t="s">
        <v>134</v>
      </c>
      <c r="J1396" s="20" t="s">
        <v>135</v>
      </c>
      <c r="K1396" s="20" t="s">
        <v>136</v>
      </c>
      <c r="L1396" s="20" t="s">
        <v>137</v>
      </c>
      <c r="M1396" s="20" t="s">
        <v>167</v>
      </c>
      <c r="N1396" s="20" t="s">
        <v>139</v>
      </c>
      <c r="O1396" s="20" t="s">
        <v>140</v>
      </c>
      <c r="P1396" s="20" t="s">
        <v>132</v>
      </c>
      <c r="Q1396" s="20" t="s">
        <v>93</v>
      </c>
      <c r="R1396" s="20" t="s">
        <v>141</v>
      </c>
      <c r="S1396" s="20" t="s">
        <v>168</v>
      </c>
      <c r="T1396" s="68">
        <v>0</v>
      </c>
    </row>
    <row r="1397" spans="1:20" x14ac:dyDescent="0.25">
      <c r="A1397" s="21">
        <v>46216.426438310184</v>
      </c>
      <c r="B1397" s="20" t="s">
        <v>39</v>
      </c>
      <c r="C1397" s="20" t="s">
        <v>78</v>
      </c>
      <c r="D1397" s="20" t="s">
        <v>158</v>
      </c>
      <c r="E1397" s="68">
        <v>0</v>
      </c>
      <c r="F1397" s="20" t="s">
        <v>147</v>
      </c>
      <c r="G1397" s="20" t="s">
        <v>101</v>
      </c>
      <c r="H1397" s="20" t="s">
        <v>133</v>
      </c>
      <c r="I1397" s="20" t="s">
        <v>134</v>
      </c>
      <c r="J1397" s="20" t="s">
        <v>135</v>
      </c>
      <c r="K1397" s="20" t="s">
        <v>136</v>
      </c>
      <c r="L1397" s="20" t="s">
        <v>137</v>
      </c>
      <c r="M1397" s="20" t="s">
        <v>167</v>
      </c>
      <c r="N1397" s="20" t="s">
        <v>139</v>
      </c>
      <c r="O1397" s="20" t="s">
        <v>140</v>
      </c>
      <c r="P1397" s="20" t="s">
        <v>132</v>
      </c>
      <c r="Q1397" s="20" t="s">
        <v>95</v>
      </c>
      <c r="R1397" s="20" t="s">
        <v>141</v>
      </c>
      <c r="S1397" s="20" t="s">
        <v>168</v>
      </c>
      <c r="T1397" s="68">
        <v>0</v>
      </c>
    </row>
    <row r="1398" spans="1:20" x14ac:dyDescent="0.25">
      <c r="A1398" s="21">
        <v>46216.426438310184</v>
      </c>
      <c r="B1398" s="20" t="s">
        <v>39</v>
      </c>
      <c r="C1398" s="20" t="s">
        <v>78</v>
      </c>
      <c r="D1398" s="20" t="s">
        <v>158</v>
      </c>
      <c r="E1398" s="68">
        <v>0</v>
      </c>
      <c r="F1398" s="20" t="s">
        <v>147</v>
      </c>
      <c r="G1398" s="20" t="s">
        <v>101</v>
      </c>
      <c r="H1398" s="20" t="s">
        <v>133</v>
      </c>
      <c r="I1398" s="20" t="s">
        <v>134</v>
      </c>
      <c r="J1398" s="20" t="s">
        <v>135</v>
      </c>
      <c r="K1398" s="20" t="s">
        <v>136</v>
      </c>
      <c r="L1398" s="20" t="s">
        <v>137</v>
      </c>
      <c r="M1398" s="20" t="s">
        <v>167</v>
      </c>
      <c r="N1398" s="20" t="s">
        <v>139</v>
      </c>
      <c r="O1398" s="20" t="s">
        <v>140</v>
      </c>
      <c r="P1398" s="20" t="s">
        <v>132</v>
      </c>
      <c r="Q1398" s="20" t="s">
        <v>97</v>
      </c>
      <c r="R1398" s="20" t="s">
        <v>141</v>
      </c>
      <c r="S1398" s="20" t="s">
        <v>168</v>
      </c>
      <c r="T1398" s="68">
        <v>0</v>
      </c>
    </row>
    <row r="1399" spans="1:20" x14ac:dyDescent="0.25">
      <c r="A1399" s="21">
        <v>46216.426438310184</v>
      </c>
      <c r="B1399" s="20" t="s">
        <v>39</v>
      </c>
      <c r="C1399" s="20" t="s">
        <v>78</v>
      </c>
      <c r="D1399" s="20" t="s">
        <v>158</v>
      </c>
      <c r="E1399" s="68">
        <v>0</v>
      </c>
      <c r="F1399" s="20" t="s">
        <v>148</v>
      </c>
      <c r="G1399" s="20" t="s">
        <v>101</v>
      </c>
      <c r="H1399" s="20" t="s">
        <v>133</v>
      </c>
      <c r="I1399" s="20" t="s">
        <v>134</v>
      </c>
      <c r="J1399" s="20" t="s">
        <v>135</v>
      </c>
      <c r="K1399" s="20" t="s">
        <v>136</v>
      </c>
      <c r="L1399" s="20" t="s">
        <v>137</v>
      </c>
      <c r="M1399" s="20" t="s">
        <v>167</v>
      </c>
      <c r="N1399" s="20" t="s">
        <v>139</v>
      </c>
      <c r="O1399" s="20" t="s">
        <v>140</v>
      </c>
      <c r="P1399" s="20" t="s">
        <v>132</v>
      </c>
      <c r="Q1399" s="20" t="s">
        <v>89</v>
      </c>
      <c r="R1399" s="20" t="s">
        <v>141</v>
      </c>
      <c r="S1399" s="20" t="s">
        <v>168</v>
      </c>
      <c r="T1399" s="68">
        <v>0</v>
      </c>
    </row>
    <row r="1400" spans="1:20" x14ac:dyDescent="0.25">
      <c r="A1400" s="21">
        <v>46216.426438310184</v>
      </c>
      <c r="B1400" s="20" t="s">
        <v>39</v>
      </c>
      <c r="C1400" s="20" t="s">
        <v>78</v>
      </c>
      <c r="D1400" s="20" t="s">
        <v>158</v>
      </c>
      <c r="E1400" s="68">
        <v>0</v>
      </c>
      <c r="F1400" s="20" t="s">
        <v>148</v>
      </c>
      <c r="G1400" s="20" t="s">
        <v>101</v>
      </c>
      <c r="H1400" s="20" t="s">
        <v>133</v>
      </c>
      <c r="I1400" s="20" t="s">
        <v>134</v>
      </c>
      <c r="J1400" s="20" t="s">
        <v>135</v>
      </c>
      <c r="K1400" s="20" t="s">
        <v>136</v>
      </c>
      <c r="L1400" s="20" t="s">
        <v>137</v>
      </c>
      <c r="M1400" s="20" t="s">
        <v>167</v>
      </c>
      <c r="N1400" s="20" t="s">
        <v>139</v>
      </c>
      <c r="O1400" s="20" t="s">
        <v>140</v>
      </c>
      <c r="P1400" s="20" t="s">
        <v>132</v>
      </c>
      <c r="Q1400" s="20" t="s">
        <v>91</v>
      </c>
      <c r="R1400" s="20" t="s">
        <v>141</v>
      </c>
      <c r="S1400" s="20" t="s">
        <v>168</v>
      </c>
      <c r="T1400" s="68">
        <v>0</v>
      </c>
    </row>
    <row r="1401" spans="1:20" x14ac:dyDescent="0.25">
      <c r="A1401" s="21">
        <v>46216.426438310184</v>
      </c>
      <c r="B1401" s="20" t="s">
        <v>39</v>
      </c>
      <c r="C1401" s="20" t="s">
        <v>78</v>
      </c>
      <c r="D1401" s="20" t="s">
        <v>158</v>
      </c>
      <c r="E1401" s="68">
        <v>0</v>
      </c>
      <c r="F1401" s="20" t="s">
        <v>148</v>
      </c>
      <c r="G1401" s="20" t="s">
        <v>101</v>
      </c>
      <c r="H1401" s="20" t="s">
        <v>133</v>
      </c>
      <c r="I1401" s="20" t="s">
        <v>134</v>
      </c>
      <c r="J1401" s="20" t="s">
        <v>135</v>
      </c>
      <c r="K1401" s="20" t="s">
        <v>136</v>
      </c>
      <c r="L1401" s="20" t="s">
        <v>137</v>
      </c>
      <c r="M1401" s="20" t="s">
        <v>167</v>
      </c>
      <c r="N1401" s="20" t="s">
        <v>139</v>
      </c>
      <c r="O1401" s="20" t="s">
        <v>140</v>
      </c>
      <c r="P1401" s="20" t="s">
        <v>132</v>
      </c>
      <c r="Q1401" s="20" t="s">
        <v>93</v>
      </c>
      <c r="R1401" s="20" t="s">
        <v>141</v>
      </c>
      <c r="S1401" s="20" t="s">
        <v>168</v>
      </c>
      <c r="T1401" s="68">
        <v>0</v>
      </c>
    </row>
    <row r="1402" spans="1:20" x14ac:dyDescent="0.25">
      <c r="A1402" s="21">
        <v>46216.426438310184</v>
      </c>
      <c r="B1402" s="20" t="s">
        <v>39</v>
      </c>
      <c r="C1402" s="20" t="s">
        <v>78</v>
      </c>
      <c r="D1402" s="20" t="s">
        <v>158</v>
      </c>
      <c r="E1402" s="68">
        <v>0</v>
      </c>
      <c r="F1402" s="20" t="s">
        <v>148</v>
      </c>
      <c r="G1402" s="20" t="s">
        <v>101</v>
      </c>
      <c r="H1402" s="20" t="s">
        <v>133</v>
      </c>
      <c r="I1402" s="20" t="s">
        <v>134</v>
      </c>
      <c r="J1402" s="20" t="s">
        <v>135</v>
      </c>
      <c r="K1402" s="20" t="s">
        <v>136</v>
      </c>
      <c r="L1402" s="20" t="s">
        <v>137</v>
      </c>
      <c r="M1402" s="20" t="s">
        <v>167</v>
      </c>
      <c r="N1402" s="20" t="s">
        <v>139</v>
      </c>
      <c r="O1402" s="20" t="s">
        <v>140</v>
      </c>
      <c r="P1402" s="20" t="s">
        <v>132</v>
      </c>
      <c r="Q1402" s="20" t="s">
        <v>95</v>
      </c>
      <c r="R1402" s="20" t="s">
        <v>141</v>
      </c>
      <c r="S1402" s="20" t="s">
        <v>168</v>
      </c>
      <c r="T1402" s="68">
        <v>0</v>
      </c>
    </row>
    <row r="1403" spans="1:20" x14ac:dyDescent="0.25">
      <c r="A1403" s="21">
        <v>46216.426438310184</v>
      </c>
      <c r="B1403" s="20" t="s">
        <v>39</v>
      </c>
      <c r="C1403" s="20" t="s">
        <v>78</v>
      </c>
      <c r="D1403" s="20" t="s">
        <v>158</v>
      </c>
      <c r="E1403" s="68">
        <v>0</v>
      </c>
      <c r="F1403" s="20" t="s">
        <v>148</v>
      </c>
      <c r="G1403" s="20" t="s">
        <v>101</v>
      </c>
      <c r="H1403" s="20" t="s">
        <v>133</v>
      </c>
      <c r="I1403" s="20" t="s">
        <v>134</v>
      </c>
      <c r="J1403" s="20" t="s">
        <v>135</v>
      </c>
      <c r="K1403" s="20" t="s">
        <v>136</v>
      </c>
      <c r="L1403" s="20" t="s">
        <v>137</v>
      </c>
      <c r="M1403" s="20" t="s">
        <v>167</v>
      </c>
      <c r="N1403" s="20" t="s">
        <v>139</v>
      </c>
      <c r="O1403" s="20" t="s">
        <v>140</v>
      </c>
      <c r="P1403" s="20" t="s">
        <v>132</v>
      </c>
      <c r="Q1403" s="20" t="s">
        <v>97</v>
      </c>
      <c r="R1403" s="20" t="s">
        <v>141</v>
      </c>
      <c r="S1403" s="20" t="s">
        <v>168</v>
      </c>
      <c r="T1403" s="68">
        <v>0</v>
      </c>
    </row>
    <row r="1404" spans="1:20" x14ac:dyDescent="0.25">
      <c r="A1404" s="21">
        <v>46216.426438310184</v>
      </c>
      <c r="B1404" s="20" t="s">
        <v>39</v>
      </c>
      <c r="C1404" s="20" t="s">
        <v>78</v>
      </c>
      <c r="D1404" s="20" t="s">
        <v>158</v>
      </c>
      <c r="E1404" s="68">
        <v>0</v>
      </c>
      <c r="F1404" s="20" t="s">
        <v>149</v>
      </c>
      <c r="G1404" s="20" t="s">
        <v>101</v>
      </c>
      <c r="H1404" s="20" t="s">
        <v>133</v>
      </c>
      <c r="I1404" s="20" t="s">
        <v>134</v>
      </c>
      <c r="J1404" s="20" t="s">
        <v>135</v>
      </c>
      <c r="K1404" s="20" t="s">
        <v>136</v>
      </c>
      <c r="L1404" s="20" t="s">
        <v>137</v>
      </c>
      <c r="M1404" s="20" t="s">
        <v>167</v>
      </c>
      <c r="N1404" s="20" t="s">
        <v>139</v>
      </c>
      <c r="O1404" s="20" t="s">
        <v>140</v>
      </c>
      <c r="P1404" s="20" t="s">
        <v>132</v>
      </c>
      <c r="Q1404" s="20" t="s">
        <v>89</v>
      </c>
      <c r="R1404" s="20" t="s">
        <v>141</v>
      </c>
      <c r="S1404" s="20" t="s">
        <v>168</v>
      </c>
      <c r="T1404" s="68">
        <v>0</v>
      </c>
    </row>
    <row r="1405" spans="1:20" x14ac:dyDescent="0.25">
      <c r="A1405" s="21">
        <v>46216.426438310184</v>
      </c>
      <c r="B1405" s="20" t="s">
        <v>39</v>
      </c>
      <c r="C1405" s="20" t="s">
        <v>78</v>
      </c>
      <c r="D1405" s="20" t="s">
        <v>158</v>
      </c>
      <c r="E1405" s="68">
        <v>0</v>
      </c>
      <c r="F1405" s="20" t="s">
        <v>149</v>
      </c>
      <c r="G1405" s="20" t="s">
        <v>101</v>
      </c>
      <c r="H1405" s="20" t="s">
        <v>133</v>
      </c>
      <c r="I1405" s="20" t="s">
        <v>134</v>
      </c>
      <c r="J1405" s="20" t="s">
        <v>135</v>
      </c>
      <c r="K1405" s="20" t="s">
        <v>136</v>
      </c>
      <c r="L1405" s="20" t="s">
        <v>137</v>
      </c>
      <c r="M1405" s="20" t="s">
        <v>167</v>
      </c>
      <c r="N1405" s="20" t="s">
        <v>139</v>
      </c>
      <c r="O1405" s="20" t="s">
        <v>140</v>
      </c>
      <c r="P1405" s="20" t="s">
        <v>132</v>
      </c>
      <c r="Q1405" s="20" t="s">
        <v>91</v>
      </c>
      <c r="R1405" s="20" t="s">
        <v>141</v>
      </c>
      <c r="S1405" s="20" t="s">
        <v>168</v>
      </c>
      <c r="T1405" s="68">
        <v>0</v>
      </c>
    </row>
    <row r="1406" spans="1:20" x14ac:dyDescent="0.25">
      <c r="A1406" s="21">
        <v>46216.426438310184</v>
      </c>
      <c r="B1406" s="20" t="s">
        <v>39</v>
      </c>
      <c r="C1406" s="20" t="s">
        <v>78</v>
      </c>
      <c r="D1406" s="20" t="s">
        <v>158</v>
      </c>
      <c r="E1406" s="68">
        <v>0</v>
      </c>
      <c r="F1406" s="20" t="s">
        <v>149</v>
      </c>
      <c r="G1406" s="20" t="s">
        <v>101</v>
      </c>
      <c r="H1406" s="20" t="s">
        <v>133</v>
      </c>
      <c r="I1406" s="20" t="s">
        <v>134</v>
      </c>
      <c r="J1406" s="20" t="s">
        <v>135</v>
      </c>
      <c r="K1406" s="20" t="s">
        <v>136</v>
      </c>
      <c r="L1406" s="20" t="s">
        <v>137</v>
      </c>
      <c r="M1406" s="20" t="s">
        <v>167</v>
      </c>
      <c r="N1406" s="20" t="s">
        <v>139</v>
      </c>
      <c r="O1406" s="20" t="s">
        <v>140</v>
      </c>
      <c r="P1406" s="20" t="s">
        <v>132</v>
      </c>
      <c r="Q1406" s="20" t="s">
        <v>93</v>
      </c>
      <c r="R1406" s="20" t="s">
        <v>141</v>
      </c>
      <c r="S1406" s="20" t="s">
        <v>168</v>
      </c>
      <c r="T1406" s="68">
        <v>0</v>
      </c>
    </row>
    <row r="1407" spans="1:20" x14ac:dyDescent="0.25">
      <c r="A1407" s="21">
        <v>46216.426438310184</v>
      </c>
      <c r="B1407" s="20" t="s">
        <v>39</v>
      </c>
      <c r="C1407" s="20" t="s">
        <v>78</v>
      </c>
      <c r="D1407" s="20" t="s">
        <v>158</v>
      </c>
      <c r="E1407" s="68">
        <v>0</v>
      </c>
      <c r="F1407" s="20" t="s">
        <v>149</v>
      </c>
      <c r="G1407" s="20" t="s">
        <v>101</v>
      </c>
      <c r="H1407" s="20" t="s">
        <v>133</v>
      </c>
      <c r="I1407" s="20" t="s">
        <v>134</v>
      </c>
      <c r="J1407" s="20" t="s">
        <v>135</v>
      </c>
      <c r="K1407" s="20" t="s">
        <v>136</v>
      </c>
      <c r="L1407" s="20" t="s">
        <v>137</v>
      </c>
      <c r="M1407" s="20" t="s">
        <v>167</v>
      </c>
      <c r="N1407" s="20" t="s">
        <v>139</v>
      </c>
      <c r="O1407" s="20" t="s">
        <v>140</v>
      </c>
      <c r="P1407" s="20" t="s">
        <v>132</v>
      </c>
      <c r="Q1407" s="20" t="s">
        <v>95</v>
      </c>
      <c r="R1407" s="20" t="s">
        <v>141</v>
      </c>
      <c r="S1407" s="20" t="s">
        <v>168</v>
      </c>
      <c r="T1407" s="68">
        <v>0</v>
      </c>
    </row>
    <row r="1408" spans="1:20" x14ac:dyDescent="0.25">
      <c r="A1408" s="21">
        <v>46216.426438310184</v>
      </c>
      <c r="B1408" s="20" t="s">
        <v>39</v>
      </c>
      <c r="C1408" s="20" t="s">
        <v>78</v>
      </c>
      <c r="D1408" s="20" t="s">
        <v>158</v>
      </c>
      <c r="E1408" s="68">
        <v>0</v>
      </c>
      <c r="F1408" s="20" t="s">
        <v>149</v>
      </c>
      <c r="G1408" s="20" t="s">
        <v>101</v>
      </c>
      <c r="H1408" s="20" t="s">
        <v>133</v>
      </c>
      <c r="I1408" s="20" t="s">
        <v>134</v>
      </c>
      <c r="J1408" s="20" t="s">
        <v>135</v>
      </c>
      <c r="K1408" s="20" t="s">
        <v>136</v>
      </c>
      <c r="L1408" s="20" t="s">
        <v>137</v>
      </c>
      <c r="M1408" s="20" t="s">
        <v>167</v>
      </c>
      <c r="N1408" s="20" t="s">
        <v>139</v>
      </c>
      <c r="O1408" s="20" t="s">
        <v>140</v>
      </c>
      <c r="P1408" s="20" t="s">
        <v>132</v>
      </c>
      <c r="Q1408" s="20" t="s">
        <v>97</v>
      </c>
      <c r="R1408" s="20" t="s">
        <v>141</v>
      </c>
      <c r="S1408" s="20" t="s">
        <v>168</v>
      </c>
      <c r="T1408" s="68">
        <v>0</v>
      </c>
    </row>
    <row r="1409" spans="1:20" x14ac:dyDescent="0.25">
      <c r="A1409" s="21">
        <v>46216.426438310184</v>
      </c>
      <c r="B1409" s="20" t="s">
        <v>39</v>
      </c>
      <c r="C1409" s="20" t="s">
        <v>78</v>
      </c>
      <c r="D1409" s="20" t="s">
        <v>158</v>
      </c>
      <c r="E1409" s="68">
        <v>0</v>
      </c>
      <c r="F1409" s="20" t="s">
        <v>150</v>
      </c>
      <c r="G1409" s="20" t="s">
        <v>101</v>
      </c>
      <c r="H1409" s="20" t="s">
        <v>133</v>
      </c>
      <c r="I1409" s="20" t="s">
        <v>134</v>
      </c>
      <c r="J1409" s="20" t="s">
        <v>135</v>
      </c>
      <c r="K1409" s="20" t="s">
        <v>136</v>
      </c>
      <c r="L1409" s="20" t="s">
        <v>137</v>
      </c>
      <c r="M1409" s="20" t="s">
        <v>167</v>
      </c>
      <c r="N1409" s="20" t="s">
        <v>139</v>
      </c>
      <c r="O1409" s="20" t="s">
        <v>140</v>
      </c>
      <c r="P1409" s="20" t="s">
        <v>132</v>
      </c>
      <c r="Q1409" s="20" t="s">
        <v>89</v>
      </c>
      <c r="R1409" s="20" t="s">
        <v>141</v>
      </c>
      <c r="S1409" s="20" t="s">
        <v>168</v>
      </c>
      <c r="T1409" s="68">
        <v>0</v>
      </c>
    </row>
    <row r="1410" spans="1:20" x14ac:dyDescent="0.25">
      <c r="A1410" s="21">
        <v>46216.426438310184</v>
      </c>
      <c r="B1410" s="20" t="s">
        <v>39</v>
      </c>
      <c r="C1410" s="20" t="s">
        <v>78</v>
      </c>
      <c r="D1410" s="20" t="s">
        <v>158</v>
      </c>
      <c r="E1410" s="68">
        <v>0</v>
      </c>
      <c r="F1410" s="20" t="s">
        <v>150</v>
      </c>
      <c r="G1410" s="20" t="s">
        <v>101</v>
      </c>
      <c r="H1410" s="20" t="s">
        <v>133</v>
      </c>
      <c r="I1410" s="20" t="s">
        <v>134</v>
      </c>
      <c r="J1410" s="20" t="s">
        <v>135</v>
      </c>
      <c r="K1410" s="20" t="s">
        <v>136</v>
      </c>
      <c r="L1410" s="20" t="s">
        <v>137</v>
      </c>
      <c r="M1410" s="20" t="s">
        <v>167</v>
      </c>
      <c r="N1410" s="20" t="s">
        <v>139</v>
      </c>
      <c r="O1410" s="20" t="s">
        <v>140</v>
      </c>
      <c r="P1410" s="20" t="s">
        <v>132</v>
      </c>
      <c r="Q1410" s="20" t="s">
        <v>91</v>
      </c>
      <c r="R1410" s="20" t="s">
        <v>141</v>
      </c>
      <c r="S1410" s="20" t="s">
        <v>168</v>
      </c>
      <c r="T1410" s="68">
        <v>0</v>
      </c>
    </row>
    <row r="1411" spans="1:20" x14ac:dyDescent="0.25">
      <c r="A1411" s="21">
        <v>46216.426438310184</v>
      </c>
      <c r="B1411" s="20" t="s">
        <v>39</v>
      </c>
      <c r="C1411" s="20" t="s">
        <v>78</v>
      </c>
      <c r="D1411" s="20" t="s">
        <v>158</v>
      </c>
      <c r="E1411" s="68">
        <v>0</v>
      </c>
      <c r="F1411" s="20" t="s">
        <v>150</v>
      </c>
      <c r="G1411" s="20" t="s">
        <v>101</v>
      </c>
      <c r="H1411" s="20" t="s">
        <v>133</v>
      </c>
      <c r="I1411" s="20" t="s">
        <v>134</v>
      </c>
      <c r="J1411" s="20" t="s">
        <v>135</v>
      </c>
      <c r="K1411" s="20" t="s">
        <v>136</v>
      </c>
      <c r="L1411" s="20" t="s">
        <v>137</v>
      </c>
      <c r="M1411" s="20" t="s">
        <v>167</v>
      </c>
      <c r="N1411" s="20" t="s">
        <v>139</v>
      </c>
      <c r="O1411" s="20" t="s">
        <v>140</v>
      </c>
      <c r="P1411" s="20" t="s">
        <v>132</v>
      </c>
      <c r="Q1411" s="20" t="s">
        <v>93</v>
      </c>
      <c r="R1411" s="20" t="s">
        <v>141</v>
      </c>
      <c r="S1411" s="20" t="s">
        <v>168</v>
      </c>
      <c r="T1411" s="68">
        <v>0</v>
      </c>
    </row>
    <row r="1412" spans="1:20" x14ac:dyDescent="0.25">
      <c r="A1412" s="21">
        <v>46216.426438310184</v>
      </c>
      <c r="B1412" s="20" t="s">
        <v>39</v>
      </c>
      <c r="C1412" s="20" t="s">
        <v>78</v>
      </c>
      <c r="D1412" s="20" t="s">
        <v>158</v>
      </c>
      <c r="E1412" s="68">
        <v>0</v>
      </c>
      <c r="F1412" s="20" t="s">
        <v>150</v>
      </c>
      <c r="G1412" s="20" t="s">
        <v>101</v>
      </c>
      <c r="H1412" s="20" t="s">
        <v>133</v>
      </c>
      <c r="I1412" s="20" t="s">
        <v>134</v>
      </c>
      <c r="J1412" s="20" t="s">
        <v>135</v>
      </c>
      <c r="K1412" s="20" t="s">
        <v>136</v>
      </c>
      <c r="L1412" s="20" t="s">
        <v>137</v>
      </c>
      <c r="M1412" s="20" t="s">
        <v>167</v>
      </c>
      <c r="N1412" s="20" t="s">
        <v>139</v>
      </c>
      <c r="O1412" s="20" t="s">
        <v>140</v>
      </c>
      <c r="P1412" s="20" t="s">
        <v>132</v>
      </c>
      <c r="Q1412" s="20" t="s">
        <v>95</v>
      </c>
      <c r="R1412" s="20" t="s">
        <v>141</v>
      </c>
      <c r="S1412" s="20" t="s">
        <v>168</v>
      </c>
      <c r="T1412" s="68">
        <v>0</v>
      </c>
    </row>
    <row r="1413" spans="1:20" x14ac:dyDescent="0.25">
      <c r="A1413" s="21">
        <v>46216.426438310184</v>
      </c>
      <c r="B1413" s="20" t="s">
        <v>39</v>
      </c>
      <c r="C1413" s="20" t="s">
        <v>78</v>
      </c>
      <c r="D1413" s="20" t="s">
        <v>158</v>
      </c>
      <c r="E1413" s="68">
        <v>0</v>
      </c>
      <c r="F1413" s="20" t="s">
        <v>150</v>
      </c>
      <c r="G1413" s="20" t="s">
        <v>101</v>
      </c>
      <c r="H1413" s="20" t="s">
        <v>133</v>
      </c>
      <c r="I1413" s="20" t="s">
        <v>134</v>
      </c>
      <c r="J1413" s="20" t="s">
        <v>135</v>
      </c>
      <c r="K1413" s="20" t="s">
        <v>136</v>
      </c>
      <c r="L1413" s="20" t="s">
        <v>137</v>
      </c>
      <c r="M1413" s="20" t="s">
        <v>167</v>
      </c>
      <c r="N1413" s="20" t="s">
        <v>139</v>
      </c>
      <c r="O1413" s="20" t="s">
        <v>140</v>
      </c>
      <c r="P1413" s="20" t="s">
        <v>132</v>
      </c>
      <c r="Q1413" s="20" t="s">
        <v>97</v>
      </c>
      <c r="R1413" s="20" t="s">
        <v>141</v>
      </c>
      <c r="S1413" s="20" t="s">
        <v>168</v>
      </c>
      <c r="T1413" s="68">
        <v>0</v>
      </c>
    </row>
    <row r="1414" spans="1:20" x14ac:dyDescent="0.25">
      <c r="A1414" s="21">
        <v>46216.426438310184</v>
      </c>
      <c r="B1414" s="20" t="s">
        <v>39</v>
      </c>
      <c r="C1414" s="20" t="s">
        <v>78</v>
      </c>
      <c r="D1414" s="20" t="s">
        <v>158</v>
      </c>
      <c r="E1414" s="68">
        <v>0</v>
      </c>
      <c r="F1414" s="20" t="s">
        <v>151</v>
      </c>
      <c r="G1414" s="20" t="s">
        <v>101</v>
      </c>
      <c r="H1414" s="20" t="s">
        <v>133</v>
      </c>
      <c r="I1414" s="20" t="s">
        <v>134</v>
      </c>
      <c r="J1414" s="20" t="s">
        <v>135</v>
      </c>
      <c r="K1414" s="20" t="s">
        <v>136</v>
      </c>
      <c r="L1414" s="20" t="s">
        <v>137</v>
      </c>
      <c r="M1414" s="20" t="s">
        <v>167</v>
      </c>
      <c r="N1414" s="20" t="s">
        <v>139</v>
      </c>
      <c r="O1414" s="20" t="s">
        <v>140</v>
      </c>
      <c r="P1414" s="20" t="s">
        <v>132</v>
      </c>
      <c r="Q1414" s="20" t="s">
        <v>89</v>
      </c>
      <c r="R1414" s="20" t="s">
        <v>141</v>
      </c>
      <c r="S1414" s="20" t="s">
        <v>168</v>
      </c>
      <c r="T1414" s="68">
        <v>0</v>
      </c>
    </row>
    <row r="1415" spans="1:20" x14ac:dyDescent="0.25">
      <c r="A1415" s="21">
        <v>46216.426438310184</v>
      </c>
      <c r="B1415" s="20" t="s">
        <v>39</v>
      </c>
      <c r="C1415" s="20" t="s">
        <v>78</v>
      </c>
      <c r="D1415" s="20" t="s">
        <v>158</v>
      </c>
      <c r="E1415" s="68">
        <v>0</v>
      </c>
      <c r="F1415" s="20" t="s">
        <v>151</v>
      </c>
      <c r="G1415" s="20" t="s">
        <v>101</v>
      </c>
      <c r="H1415" s="20" t="s">
        <v>133</v>
      </c>
      <c r="I1415" s="20" t="s">
        <v>134</v>
      </c>
      <c r="J1415" s="20" t="s">
        <v>135</v>
      </c>
      <c r="K1415" s="20" t="s">
        <v>136</v>
      </c>
      <c r="L1415" s="20" t="s">
        <v>137</v>
      </c>
      <c r="M1415" s="20" t="s">
        <v>167</v>
      </c>
      <c r="N1415" s="20" t="s">
        <v>139</v>
      </c>
      <c r="O1415" s="20" t="s">
        <v>140</v>
      </c>
      <c r="P1415" s="20" t="s">
        <v>132</v>
      </c>
      <c r="Q1415" s="20" t="s">
        <v>91</v>
      </c>
      <c r="R1415" s="20" t="s">
        <v>141</v>
      </c>
      <c r="S1415" s="20" t="s">
        <v>168</v>
      </c>
      <c r="T1415" s="68">
        <v>0</v>
      </c>
    </row>
    <row r="1416" spans="1:20" x14ac:dyDescent="0.25">
      <c r="A1416" s="21">
        <v>46216.426438310184</v>
      </c>
      <c r="B1416" s="20" t="s">
        <v>39</v>
      </c>
      <c r="C1416" s="20" t="s">
        <v>78</v>
      </c>
      <c r="D1416" s="20" t="s">
        <v>158</v>
      </c>
      <c r="E1416" s="68">
        <v>0</v>
      </c>
      <c r="F1416" s="20" t="s">
        <v>151</v>
      </c>
      <c r="G1416" s="20" t="s">
        <v>101</v>
      </c>
      <c r="H1416" s="20" t="s">
        <v>133</v>
      </c>
      <c r="I1416" s="20" t="s">
        <v>134</v>
      </c>
      <c r="J1416" s="20" t="s">
        <v>135</v>
      </c>
      <c r="K1416" s="20" t="s">
        <v>136</v>
      </c>
      <c r="L1416" s="20" t="s">
        <v>137</v>
      </c>
      <c r="M1416" s="20" t="s">
        <v>167</v>
      </c>
      <c r="N1416" s="20" t="s">
        <v>139</v>
      </c>
      <c r="O1416" s="20" t="s">
        <v>140</v>
      </c>
      <c r="P1416" s="20" t="s">
        <v>132</v>
      </c>
      <c r="Q1416" s="20" t="s">
        <v>93</v>
      </c>
      <c r="R1416" s="20" t="s">
        <v>141</v>
      </c>
      <c r="S1416" s="20" t="s">
        <v>168</v>
      </c>
      <c r="T1416" s="68">
        <v>0</v>
      </c>
    </row>
    <row r="1417" spans="1:20" x14ac:dyDescent="0.25">
      <c r="A1417" s="21">
        <v>46216.426438310184</v>
      </c>
      <c r="B1417" s="20" t="s">
        <v>39</v>
      </c>
      <c r="C1417" s="20" t="s">
        <v>78</v>
      </c>
      <c r="D1417" s="20" t="s">
        <v>158</v>
      </c>
      <c r="E1417" s="68">
        <v>0</v>
      </c>
      <c r="F1417" s="20" t="s">
        <v>151</v>
      </c>
      <c r="G1417" s="20" t="s">
        <v>101</v>
      </c>
      <c r="H1417" s="20" t="s">
        <v>133</v>
      </c>
      <c r="I1417" s="20" t="s">
        <v>134</v>
      </c>
      <c r="J1417" s="20" t="s">
        <v>135</v>
      </c>
      <c r="K1417" s="20" t="s">
        <v>136</v>
      </c>
      <c r="L1417" s="20" t="s">
        <v>137</v>
      </c>
      <c r="M1417" s="20" t="s">
        <v>167</v>
      </c>
      <c r="N1417" s="20" t="s">
        <v>139</v>
      </c>
      <c r="O1417" s="20" t="s">
        <v>140</v>
      </c>
      <c r="P1417" s="20" t="s">
        <v>132</v>
      </c>
      <c r="Q1417" s="20" t="s">
        <v>95</v>
      </c>
      <c r="R1417" s="20" t="s">
        <v>141</v>
      </c>
      <c r="S1417" s="20" t="s">
        <v>168</v>
      </c>
      <c r="T1417" s="68">
        <v>0</v>
      </c>
    </row>
    <row r="1418" spans="1:20" x14ac:dyDescent="0.25">
      <c r="A1418" s="21">
        <v>46216.426438310184</v>
      </c>
      <c r="B1418" s="20" t="s">
        <v>39</v>
      </c>
      <c r="C1418" s="20" t="s">
        <v>78</v>
      </c>
      <c r="D1418" s="20" t="s">
        <v>158</v>
      </c>
      <c r="E1418" s="68">
        <v>0</v>
      </c>
      <c r="F1418" s="20" t="s">
        <v>151</v>
      </c>
      <c r="G1418" s="20" t="s">
        <v>101</v>
      </c>
      <c r="H1418" s="20" t="s">
        <v>133</v>
      </c>
      <c r="I1418" s="20" t="s">
        <v>134</v>
      </c>
      <c r="J1418" s="20" t="s">
        <v>135</v>
      </c>
      <c r="K1418" s="20" t="s">
        <v>136</v>
      </c>
      <c r="L1418" s="20" t="s">
        <v>137</v>
      </c>
      <c r="M1418" s="20" t="s">
        <v>167</v>
      </c>
      <c r="N1418" s="20" t="s">
        <v>139</v>
      </c>
      <c r="O1418" s="20" t="s">
        <v>140</v>
      </c>
      <c r="P1418" s="20" t="s">
        <v>132</v>
      </c>
      <c r="Q1418" s="20" t="s">
        <v>97</v>
      </c>
      <c r="R1418" s="20" t="s">
        <v>141</v>
      </c>
      <c r="S1418" s="20" t="s">
        <v>168</v>
      </c>
      <c r="T1418" s="68">
        <v>0</v>
      </c>
    </row>
    <row r="1419" spans="1:20" x14ac:dyDescent="0.25">
      <c r="A1419" s="21">
        <v>46216.426438310184</v>
      </c>
      <c r="B1419" s="20" t="s">
        <v>39</v>
      </c>
      <c r="C1419" s="20" t="s">
        <v>78</v>
      </c>
      <c r="D1419" s="20" t="s">
        <v>158</v>
      </c>
      <c r="E1419" s="68">
        <v>0</v>
      </c>
      <c r="F1419" s="20" t="s">
        <v>152</v>
      </c>
      <c r="G1419" s="20" t="s">
        <v>101</v>
      </c>
      <c r="H1419" s="20" t="s">
        <v>133</v>
      </c>
      <c r="I1419" s="20" t="s">
        <v>134</v>
      </c>
      <c r="J1419" s="20" t="s">
        <v>135</v>
      </c>
      <c r="K1419" s="20" t="s">
        <v>136</v>
      </c>
      <c r="L1419" s="20" t="s">
        <v>137</v>
      </c>
      <c r="M1419" s="20" t="s">
        <v>167</v>
      </c>
      <c r="N1419" s="20" t="s">
        <v>139</v>
      </c>
      <c r="O1419" s="20" t="s">
        <v>140</v>
      </c>
      <c r="P1419" s="20" t="s">
        <v>132</v>
      </c>
      <c r="Q1419" s="20" t="s">
        <v>89</v>
      </c>
      <c r="R1419" s="20" t="s">
        <v>141</v>
      </c>
      <c r="S1419" s="20" t="s">
        <v>168</v>
      </c>
      <c r="T1419" s="68">
        <v>0</v>
      </c>
    </row>
    <row r="1420" spans="1:20" x14ac:dyDescent="0.25">
      <c r="A1420" s="21">
        <v>46216.426438310184</v>
      </c>
      <c r="B1420" s="20" t="s">
        <v>39</v>
      </c>
      <c r="C1420" s="20" t="s">
        <v>78</v>
      </c>
      <c r="D1420" s="20" t="s">
        <v>158</v>
      </c>
      <c r="E1420" s="68">
        <v>0</v>
      </c>
      <c r="F1420" s="20" t="s">
        <v>152</v>
      </c>
      <c r="G1420" s="20" t="s">
        <v>101</v>
      </c>
      <c r="H1420" s="20" t="s">
        <v>133</v>
      </c>
      <c r="I1420" s="20" t="s">
        <v>134</v>
      </c>
      <c r="J1420" s="20" t="s">
        <v>135</v>
      </c>
      <c r="K1420" s="20" t="s">
        <v>136</v>
      </c>
      <c r="L1420" s="20" t="s">
        <v>137</v>
      </c>
      <c r="M1420" s="20" t="s">
        <v>167</v>
      </c>
      <c r="N1420" s="20" t="s">
        <v>139</v>
      </c>
      <c r="O1420" s="20" t="s">
        <v>140</v>
      </c>
      <c r="P1420" s="20" t="s">
        <v>132</v>
      </c>
      <c r="Q1420" s="20" t="s">
        <v>91</v>
      </c>
      <c r="R1420" s="20" t="s">
        <v>141</v>
      </c>
      <c r="S1420" s="20" t="s">
        <v>168</v>
      </c>
      <c r="T1420" s="68">
        <v>0</v>
      </c>
    </row>
    <row r="1421" spans="1:20" x14ac:dyDescent="0.25">
      <c r="A1421" s="21">
        <v>46216.426438310184</v>
      </c>
      <c r="B1421" s="20" t="s">
        <v>39</v>
      </c>
      <c r="C1421" s="20" t="s">
        <v>78</v>
      </c>
      <c r="D1421" s="20" t="s">
        <v>158</v>
      </c>
      <c r="E1421" s="68">
        <v>0</v>
      </c>
      <c r="F1421" s="20" t="s">
        <v>152</v>
      </c>
      <c r="G1421" s="20" t="s">
        <v>101</v>
      </c>
      <c r="H1421" s="20" t="s">
        <v>133</v>
      </c>
      <c r="I1421" s="20" t="s">
        <v>134</v>
      </c>
      <c r="J1421" s="20" t="s">
        <v>135</v>
      </c>
      <c r="K1421" s="20" t="s">
        <v>136</v>
      </c>
      <c r="L1421" s="20" t="s">
        <v>137</v>
      </c>
      <c r="M1421" s="20" t="s">
        <v>167</v>
      </c>
      <c r="N1421" s="20" t="s">
        <v>139</v>
      </c>
      <c r="O1421" s="20" t="s">
        <v>140</v>
      </c>
      <c r="P1421" s="20" t="s">
        <v>132</v>
      </c>
      <c r="Q1421" s="20" t="s">
        <v>93</v>
      </c>
      <c r="R1421" s="20" t="s">
        <v>141</v>
      </c>
      <c r="S1421" s="20" t="s">
        <v>168</v>
      </c>
      <c r="T1421" s="68">
        <v>0</v>
      </c>
    </row>
    <row r="1422" spans="1:20" x14ac:dyDescent="0.25">
      <c r="A1422" s="21">
        <v>46216.426438310184</v>
      </c>
      <c r="B1422" s="20" t="s">
        <v>39</v>
      </c>
      <c r="C1422" s="20" t="s">
        <v>78</v>
      </c>
      <c r="D1422" s="20" t="s">
        <v>158</v>
      </c>
      <c r="E1422" s="68">
        <v>0</v>
      </c>
      <c r="F1422" s="20" t="s">
        <v>152</v>
      </c>
      <c r="G1422" s="20" t="s">
        <v>101</v>
      </c>
      <c r="H1422" s="20" t="s">
        <v>133</v>
      </c>
      <c r="I1422" s="20" t="s">
        <v>134</v>
      </c>
      <c r="J1422" s="20" t="s">
        <v>135</v>
      </c>
      <c r="K1422" s="20" t="s">
        <v>136</v>
      </c>
      <c r="L1422" s="20" t="s">
        <v>137</v>
      </c>
      <c r="M1422" s="20" t="s">
        <v>167</v>
      </c>
      <c r="N1422" s="20" t="s">
        <v>139</v>
      </c>
      <c r="O1422" s="20" t="s">
        <v>140</v>
      </c>
      <c r="P1422" s="20" t="s">
        <v>132</v>
      </c>
      <c r="Q1422" s="20" t="s">
        <v>95</v>
      </c>
      <c r="R1422" s="20" t="s">
        <v>141</v>
      </c>
      <c r="S1422" s="20" t="s">
        <v>168</v>
      </c>
      <c r="T1422" s="68">
        <v>0</v>
      </c>
    </row>
    <row r="1423" spans="1:20" x14ac:dyDescent="0.25">
      <c r="A1423" s="21">
        <v>46216.426438310184</v>
      </c>
      <c r="B1423" s="20" t="s">
        <v>39</v>
      </c>
      <c r="C1423" s="20" t="s">
        <v>78</v>
      </c>
      <c r="D1423" s="20" t="s">
        <v>158</v>
      </c>
      <c r="E1423" s="68">
        <v>0</v>
      </c>
      <c r="F1423" s="20" t="s">
        <v>152</v>
      </c>
      <c r="G1423" s="20" t="s">
        <v>101</v>
      </c>
      <c r="H1423" s="20" t="s">
        <v>133</v>
      </c>
      <c r="I1423" s="20" t="s">
        <v>134</v>
      </c>
      <c r="J1423" s="20" t="s">
        <v>135</v>
      </c>
      <c r="K1423" s="20" t="s">
        <v>136</v>
      </c>
      <c r="L1423" s="20" t="s">
        <v>137</v>
      </c>
      <c r="M1423" s="20" t="s">
        <v>167</v>
      </c>
      <c r="N1423" s="20" t="s">
        <v>139</v>
      </c>
      <c r="O1423" s="20" t="s">
        <v>140</v>
      </c>
      <c r="P1423" s="20" t="s">
        <v>132</v>
      </c>
      <c r="Q1423" s="20" t="s">
        <v>97</v>
      </c>
      <c r="R1423" s="20" t="s">
        <v>141</v>
      </c>
      <c r="S1423" s="20" t="s">
        <v>168</v>
      </c>
      <c r="T1423" s="68">
        <v>0</v>
      </c>
    </row>
    <row r="1424" spans="1:20" x14ac:dyDescent="0.25">
      <c r="A1424" s="21">
        <v>46216.426438310184</v>
      </c>
      <c r="B1424" s="20" t="s">
        <v>39</v>
      </c>
      <c r="C1424" s="20" t="s">
        <v>78</v>
      </c>
      <c r="D1424" s="20" t="s">
        <v>158</v>
      </c>
      <c r="E1424" s="68">
        <v>0</v>
      </c>
      <c r="F1424" s="20" t="s">
        <v>153</v>
      </c>
      <c r="G1424" s="20" t="s">
        <v>101</v>
      </c>
      <c r="H1424" s="20" t="s">
        <v>133</v>
      </c>
      <c r="I1424" s="20" t="s">
        <v>134</v>
      </c>
      <c r="J1424" s="20" t="s">
        <v>135</v>
      </c>
      <c r="K1424" s="20" t="s">
        <v>136</v>
      </c>
      <c r="L1424" s="20" t="s">
        <v>137</v>
      </c>
      <c r="M1424" s="20" t="s">
        <v>167</v>
      </c>
      <c r="N1424" s="20" t="s">
        <v>139</v>
      </c>
      <c r="O1424" s="20" t="s">
        <v>140</v>
      </c>
      <c r="P1424" s="20" t="s">
        <v>132</v>
      </c>
      <c r="Q1424" s="20" t="s">
        <v>89</v>
      </c>
      <c r="R1424" s="20" t="s">
        <v>141</v>
      </c>
      <c r="S1424" s="20" t="s">
        <v>168</v>
      </c>
      <c r="T1424" s="68">
        <v>0</v>
      </c>
    </row>
    <row r="1425" spans="1:20" x14ac:dyDescent="0.25">
      <c r="A1425" s="21">
        <v>46216.426438310184</v>
      </c>
      <c r="B1425" s="20" t="s">
        <v>39</v>
      </c>
      <c r="C1425" s="20" t="s">
        <v>78</v>
      </c>
      <c r="D1425" s="20" t="s">
        <v>158</v>
      </c>
      <c r="E1425" s="68">
        <v>0</v>
      </c>
      <c r="F1425" s="20" t="s">
        <v>153</v>
      </c>
      <c r="G1425" s="20" t="s">
        <v>101</v>
      </c>
      <c r="H1425" s="20" t="s">
        <v>133</v>
      </c>
      <c r="I1425" s="20" t="s">
        <v>134</v>
      </c>
      <c r="J1425" s="20" t="s">
        <v>135</v>
      </c>
      <c r="K1425" s="20" t="s">
        <v>136</v>
      </c>
      <c r="L1425" s="20" t="s">
        <v>137</v>
      </c>
      <c r="M1425" s="20" t="s">
        <v>167</v>
      </c>
      <c r="N1425" s="20" t="s">
        <v>139</v>
      </c>
      <c r="O1425" s="20" t="s">
        <v>140</v>
      </c>
      <c r="P1425" s="20" t="s">
        <v>132</v>
      </c>
      <c r="Q1425" s="20" t="s">
        <v>91</v>
      </c>
      <c r="R1425" s="20" t="s">
        <v>141</v>
      </c>
      <c r="S1425" s="20" t="s">
        <v>168</v>
      </c>
      <c r="T1425" s="68">
        <v>0</v>
      </c>
    </row>
    <row r="1426" spans="1:20" x14ac:dyDescent="0.25">
      <c r="A1426" s="21">
        <v>46216.426438310184</v>
      </c>
      <c r="B1426" s="20" t="s">
        <v>39</v>
      </c>
      <c r="C1426" s="20" t="s">
        <v>78</v>
      </c>
      <c r="D1426" s="20" t="s">
        <v>158</v>
      </c>
      <c r="E1426" s="68">
        <v>0</v>
      </c>
      <c r="F1426" s="20" t="s">
        <v>153</v>
      </c>
      <c r="G1426" s="20" t="s">
        <v>101</v>
      </c>
      <c r="H1426" s="20" t="s">
        <v>133</v>
      </c>
      <c r="I1426" s="20" t="s">
        <v>134</v>
      </c>
      <c r="J1426" s="20" t="s">
        <v>135</v>
      </c>
      <c r="K1426" s="20" t="s">
        <v>136</v>
      </c>
      <c r="L1426" s="20" t="s">
        <v>137</v>
      </c>
      <c r="M1426" s="20" t="s">
        <v>167</v>
      </c>
      <c r="N1426" s="20" t="s">
        <v>139</v>
      </c>
      <c r="O1426" s="20" t="s">
        <v>140</v>
      </c>
      <c r="P1426" s="20" t="s">
        <v>132</v>
      </c>
      <c r="Q1426" s="20" t="s">
        <v>93</v>
      </c>
      <c r="R1426" s="20" t="s">
        <v>141</v>
      </c>
      <c r="S1426" s="20" t="s">
        <v>168</v>
      </c>
      <c r="T1426" s="68">
        <v>0</v>
      </c>
    </row>
    <row r="1427" spans="1:20" x14ac:dyDescent="0.25">
      <c r="A1427" s="21">
        <v>46216.426438310184</v>
      </c>
      <c r="B1427" s="20" t="s">
        <v>39</v>
      </c>
      <c r="C1427" s="20" t="s">
        <v>78</v>
      </c>
      <c r="D1427" s="20" t="s">
        <v>158</v>
      </c>
      <c r="E1427" s="68">
        <v>0</v>
      </c>
      <c r="F1427" s="20" t="s">
        <v>153</v>
      </c>
      <c r="G1427" s="20" t="s">
        <v>101</v>
      </c>
      <c r="H1427" s="20" t="s">
        <v>133</v>
      </c>
      <c r="I1427" s="20" t="s">
        <v>134</v>
      </c>
      <c r="J1427" s="20" t="s">
        <v>135</v>
      </c>
      <c r="K1427" s="20" t="s">
        <v>136</v>
      </c>
      <c r="L1427" s="20" t="s">
        <v>137</v>
      </c>
      <c r="M1427" s="20" t="s">
        <v>167</v>
      </c>
      <c r="N1427" s="20" t="s">
        <v>139</v>
      </c>
      <c r="O1427" s="20" t="s">
        <v>140</v>
      </c>
      <c r="P1427" s="20" t="s">
        <v>132</v>
      </c>
      <c r="Q1427" s="20" t="s">
        <v>95</v>
      </c>
      <c r="R1427" s="20" t="s">
        <v>141</v>
      </c>
      <c r="S1427" s="20" t="s">
        <v>168</v>
      </c>
      <c r="T1427" s="68">
        <v>0</v>
      </c>
    </row>
    <row r="1428" spans="1:20" x14ac:dyDescent="0.25">
      <c r="A1428" s="21">
        <v>46216.426438310184</v>
      </c>
      <c r="B1428" s="20" t="s">
        <v>39</v>
      </c>
      <c r="C1428" s="20" t="s">
        <v>78</v>
      </c>
      <c r="D1428" s="20" t="s">
        <v>158</v>
      </c>
      <c r="E1428" s="68">
        <v>0</v>
      </c>
      <c r="F1428" s="20" t="s">
        <v>153</v>
      </c>
      <c r="G1428" s="20" t="s">
        <v>101</v>
      </c>
      <c r="H1428" s="20" t="s">
        <v>133</v>
      </c>
      <c r="I1428" s="20" t="s">
        <v>134</v>
      </c>
      <c r="J1428" s="20" t="s">
        <v>135</v>
      </c>
      <c r="K1428" s="20" t="s">
        <v>136</v>
      </c>
      <c r="L1428" s="20" t="s">
        <v>137</v>
      </c>
      <c r="M1428" s="20" t="s">
        <v>167</v>
      </c>
      <c r="N1428" s="20" t="s">
        <v>139</v>
      </c>
      <c r="O1428" s="20" t="s">
        <v>140</v>
      </c>
      <c r="P1428" s="20" t="s">
        <v>132</v>
      </c>
      <c r="Q1428" s="20" t="s">
        <v>97</v>
      </c>
      <c r="R1428" s="20" t="s">
        <v>141</v>
      </c>
      <c r="S1428" s="20" t="s">
        <v>168</v>
      </c>
      <c r="T1428" s="68">
        <v>0</v>
      </c>
    </row>
    <row r="1429" spans="1:20" x14ac:dyDescent="0.25">
      <c r="A1429" s="21">
        <v>46216.426438310184</v>
      </c>
      <c r="B1429" s="20" t="s">
        <v>39</v>
      </c>
      <c r="C1429" s="20" t="s">
        <v>78</v>
      </c>
      <c r="D1429" s="20" t="s">
        <v>158</v>
      </c>
      <c r="E1429" s="68">
        <v>0</v>
      </c>
      <c r="F1429" s="20" t="s">
        <v>154</v>
      </c>
      <c r="G1429" s="20" t="s">
        <v>101</v>
      </c>
      <c r="H1429" s="20" t="s">
        <v>133</v>
      </c>
      <c r="I1429" s="20" t="s">
        <v>134</v>
      </c>
      <c r="J1429" s="20" t="s">
        <v>135</v>
      </c>
      <c r="K1429" s="20" t="s">
        <v>136</v>
      </c>
      <c r="L1429" s="20" t="s">
        <v>137</v>
      </c>
      <c r="M1429" s="20" t="s">
        <v>167</v>
      </c>
      <c r="N1429" s="20" t="s">
        <v>139</v>
      </c>
      <c r="O1429" s="20" t="s">
        <v>140</v>
      </c>
      <c r="P1429" s="20" t="s">
        <v>132</v>
      </c>
      <c r="Q1429" s="20" t="s">
        <v>89</v>
      </c>
      <c r="R1429" s="20" t="s">
        <v>141</v>
      </c>
      <c r="S1429" s="20" t="s">
        <v>168</v>
      </c>
      <c r="T1429" s="68">
        <v>0</v>
      </c>
    </row>
    <row r="1430" spans="1:20" x14ac:dyDescent="0.25">
      <c r="A1430" s="21">
        <v>46216.426438310184</v>
      </c>
      <c r="B1430" s="20" t="s">
        <v>39</v>
      </c>
      <c r="C1430" s="20" t="s">
        <v>78</v>
      </c>
      <c r="D1430" s="20" t="s">
        <v>158</v>
      </c>
      <c r="E1430" s="68">
        <v>0</v>
      </c>
      <c r="F1430" s="20" t="s">
        <v>154</v>
      </c>
      <c r="G1430" s="20" t="s">
        <v>101</v>
      </c>
      <c r="H1430" s="20" t="s">
        <v>133</v>
      </c>
      <c r="I1430" s="20" t="s">
        <v>134</v>
      </c>
      <c r="J1430" s="20" t="s">
        <v>135</v>
      </c>
      <c r="K1430" s="20" t="s">
        <v>136</v>
      </c>
      <c r="L1430" s="20" t="s">
        <v>137</v>
      </c>
      <c r="M1430" s="20" t="s">
        <v>167</v>
      </c>
      <c r="N1430" s="20" t="s">
        <v>139</v>
      </c>
      <c r="O1430" s="20" t="s">
        <v>140</v>
      </c>
      <c r="P1430" s="20" t="s">
        <v>132</v>
      </c>
      <c r="Q1430" s="20" t="s">
        <v>91</v>
      </c>
      <c r="R1430" s="20" t="s">
        <v>141</v>
      </c>
      <c r="S1430" s="20" t="s">
        <v>168</v>
      </c>
      <c r="T1430" s="68">
        <v>0</v>
      </c>
    </row>
    <row r="1431" spans="1:20" x14ac:dyDescent="0.25">
      <c r="A1431" s="21">
        <v>46216.426438310184</v>
      </c>
      <c r="B1431" s="20" t="s">
        <v>39</v>
      </c>
      <c r="C1431" s="20" t="s">
        <v>78</v>
      </c>
      <c r="D1431" s="20" t="s">
        <v>158</v>
      </c>
      <c r="E1431" s="68">
        <v>0</v>
      </c>
      <c r="F1431" s="20" t="s">
        <v>154</v>
      </c>
      <c r="G1431" s="20" t="s">
        <v>101</v>
      </c>
      <c r="H1431" s="20" t="s">
        <v>133</v>
      </c>
      <c r="I1431" s="20" t="s">
        <v>134</v>
      </c>
      <c r="J1431" s="20" t="s">
        <v>135</v>
      </c>
      <c r="K1431" s="20" t="s">
        <v>136</v>
      </c>
      <c r="L1431" s="20" t="s">
        <v>137</v>
      </c>
      <c r="M1431" s="20" t="s">
        <v>167</v>
      </c>
      <c r="N1431" s="20" t="s">
        <v>139</v>
      </c>
      <c r="O1431" s="20" t="s">
        <v>140</v>
      </c>
      <c r="P1431" s="20" t="s">
        <v>132</v>
      </c>
      <c r="Q1431" s="20" t="s">
        <v>93</v>
      </c>
      <c r="R1431" s="20" t="s">
        <v>141</v>
      </c>
      <c r="S1431" s="20" t="s">
        <v>168</v>
      </c>
      <c r="T1431" s="68">
        <v>0</v>
      </c>
    </row>
    <row r="1432" spans="1:20" x14ac:dyDescent="0.25">
      <c r="A1432" s="21">
        <v>46216.426438310184</v>
      </c>
      <c r="B1432" s="20" t="s">
        <v>39</v>
      </c>
      <c r="C1432" s="20" t="s">
        <v>78</v>
      </c>
      <c r="D1432" s="20" t="s">
        <v>158</v>
      </c>
      <c r="E1432" s="68">
        <v>0</v>
      </c>
      <c r="F1432" s="20" t="s">
        <v>154</v>
      </c>
      <c r="G1432" s="20" t="s">
        <v>101</v>
      </c>
      <c r="H1432" s="20" t="s">
        <v>133</v>
      </c>
      <c r="I1432" s="20" t="s">
        <v>134</v>
      </c>
      <c r="J1432" s="20" t="s">
        <v>135</v>
      </c>
      <c r="K1432" s="20" t="s">
        <v>136</v>
      </c>
      <c r="L1432" s="20" t="s">
        <v>137</v>
      </c>
      <c r="M1432" s="20" t="s">
        <v>167</v>
      </c>
      <c r="N1432" s="20" t="s">
        <v>139</v>
      </c>
      <c r="O1432" s="20" t="s">
        <v>140</v>
      </c>
      <c r="P1432" s="20" t="s">
        <v>132</v>
      </c>
      <c r="Q1432" s="20" t="s">
        <v>95</v>
      </c>
      <c r="R1432" s="20" t="s">
        <v>141</v>
      </c>
      <c r="S1432" s="20" t="s">
        <v>168</v>
      </c>
      <c r="T1432" s="68">
        <v>0</v>
      </c>
    </row>
    <row r="1433" spans="1:20" x14ac:dyDescent="0.25">
      <c r="A1433" s="21">
        <v>46216.426438310184</v>
      </c>
      <c r="B1433" s="20" t="s">
        <v>39</v>
      </c>
      <c r="C1433" s="20" t="s">
        <v>78</v>
      </c>
      <c r="D1433" s="20" t="s">
        <v>158</v>
      </c>
      <c r="E1433" s="68">
        <v>0</v>
      </c>
      <c r="F1433" s="20" t="s">
        <v>154</v>
      </c>
      <c r="G1433" s="20" t="s">
        <v>101</v>
      </c>
      <c r="H1433" s="20" t="s">
        <v>133</v>
      </c>
      <c r="I1433" s="20" t="s">
        <v>134</v>
      </c>
      <c r="J1433" s="20" t="s">
        <v>135</v>
      </c>
      <c r="K1433" s="20" t="s">
        <v>136</v>
      </c>
      <c r="L1433" s="20" t="s">
        <v>137</v>
      </c>
      <c r="M1433" s="20" t="s">
        <v>167</v>
      </c>
      <c r="N1433" s="20" t="s">
        <v>139</v>
      </c>
      <c r="O1433" s="20" t="s">
        <v>140</v>
      </c>
      <c r="P1433" s="20" t="s">
        <v>132</v>
      </c>
      <c r="Q1433" s="20" t="s">
        <v>97</v>
      </c>
      <c r="R1433" s="20" t="s">
        <v>141</v>
      </c>
      <c r="S1433" s="20" t="s">
        <v>168</v>
      </c>
      <c r="T1433" s="68">
        <v>0</v>
      </c>
    </row>
    <row r="1434" spans="1:20" x14ac:dyDescent="0.25">
      <c r="A1434" s="21">
        <v>46216.426438310184</v>
      </c>
      <c r="B1434" s="20" t="s">
        <v>39</v>
      </c>
      <c r="C1434" s="20" t="s">
        <v>78</v>
      </c>
      <c r="D1434" s="20" t="s">
        <v>158</v>
      </c>
      <c r="E1434" s="68">
        <v>0</v>
      </c>
      <c r="F1434" s="20" t="s">
        <v>155</v>
      </c>
      <c r="G1434" s="20" t="s">
        <v>101</v>
      </c>
      <c r="H1434" s="20" t="s">
        <v>133</v>
      </c>
      <c r="I1434" s="20" t="s">
        <v>134</v>
      </c>
      <c r="J1434" s="20" t="s">
        <v>135</v>
      </c>
      <c r="K1434" s="20" t="s">
        <v>136</v>
      </c>
      <c r="L1434" s="20" t="s">
        <v>137</v>
      </c>
      <c r="M1434" s="20" t="s">
        <v>167</v>
      </c>
      <c r="N1434" s="20" t="s">
        <v>139</v>
      </c>
      <c r="O1434" s="20" t="s">
        <v>140</v>
      </c>
      <c r="P1434" s="20" t="s">
        <v>132</v>
      </c>
      <c r="Q1434" s="20" t="s">
        <v>89</v>
      </c>
      <c r="R1434" s="20" t="s">
        <v>141</v>
      </c>
      <c r="S1434" s="20" t="s">
        <v>168</v>
      </c>
      <c r="T1434" s="68">
        <v>0</v>
      </c>
    </row>
    <row r="1435" spans="1:20" x14ac:dyDescent="0.25">
      <c r="A1435" s="21">
        <v>46216.426438310184</v>
      </c>
      <c r="B1435" s="20" t="s">
        <v>39</v>
      </c>
      <c r="C1435" s="20" t="s">
        <v>78</v>
      </c>
      <c r="D1435" s="20" t="s">
        <v>158</v>
      </c>
      <c r="E1435" s="68">
        <v>0</v>
      </c>
      <c r="F1435" s="20" t="s">
        <v>155</v>
      </c>
      <c r="G1435" s="20" t="s">
        <v>101</v>
      </c>
      <c r="H1435" s="20" t="s">
        <v>133</v>
      </c>
      <c r="I1435" s="20" t="s">
        <v>134</v>
      </c>
      <c r="J1435" s="20" t="s">
        <v>135</v>
      </c>
      <c r="K1435" s="20" t="s">
        <v>136</v>
      </c>
      <c r="L1435" s="20" t="s">
        <v>137</v>
      </c>
      <c r="M1435" s="20" t="s">
        <v>167</v>
      </c>
      <c r="N1435" s="20" t="s">
        <v>139</v>
      </c>
      <c r="O1435" s="20" t="s">
        <v>140</v>
      </c>
      <c r="P1435" s="20" t="s">
        <v>132</v>
      </c>
      <c r="Q1435" s="20" t="s">
        <v>91</v>
      </c>
      <c r="R1435" s="20" t="s">
        <v>141</v>
      </c>
      <c r="S1435" s="20" t="s">
        <v>168</v>
      </c>
      <c r="T1435" s="68">
        <v>0</v>
      </c>
    </row>
    <row r="1436" spans="1:20" x14ac:dyDescent="0.25">
      <c r="A1436" s="21">
        <v>46216.426438310184</v>
      </c>
      <c r="B1436" s="20" t="s">
        <v>39</v>
      </c>
      <c r="C1436" s="20" t="s">
        <v>78</v>
      </c>
      <c r="D1436" s="20" t="s">
        <v>158</v>
      </c>
      <c r="E1436" s="68">
        <v>0</v>
      </c>
      <c r="F1436" s="20" t="s">
        <v>155</v>
      </c>
      <c r="G1436" s="20" t="s">
        <v>101</v>
      </c>
      <c r="H1436" s="20" t="s">
        <v>133</v>
      </c>
      <c r="I1436" s="20" t="s">
        <v>134</v>
      </c>
      <c r="J1436" s="20" t="s">
        <v>135</v>
      </c>
      <c r="K1436" s="20" t="s">
        <v>136</v>
      </c>
      <c r="L1436" s="20" t="s">
        <v>137</v>
      </c>
      <c r="M1436" s="20" t="s">
        <v>167</v>
      </c>
      <c r="N1436" s="20" t="s">
        <v>139</v>
      </c>
      <c r="O1436" s="20" t="s">
        <v>140</v>
      </c>
      <c r="P1436" s="20" t="s">
        <v>132</v>
      </c>
      <c r="Q1436" s="20" t="s">
        <v>93</v>
      </c>
      <c r="R1436" s="20" t="s">
        <v>141</v>
      </c>
      <c r="S1436" s="20" t="s">
        <v>168</v>
      </c>
      <c r="T1436" s="68">
        <v>0</v>
      </c>
    </row>
    <row r="1437" spans="1:20" x14ac:dyDescent="0.25">
      <c r="A1437" s="21">
        <v>46216.426438310184</v>
      </c>
      <c r="B1437" s="20" t="s">
        <v>39</v>
      </c>
      <c r="C1437" s="20" t="s">
        <v>78</v>
      </c>
      <c r="D1437" s="20" t="s">
        <v>158</v>
      </c>
      <c r="E1437" s="68">
        <v>0</v>
      </c>
      <c r="F1437" s="20" t="s">
        <v>155</v>
      </c>
      <c r="G1437" s="20" t="s">
        <v>101</v>
      </c>
      <c r="H1437" s="20" t="s">
        <v>133</v>
      </c>
      <c r="I1437" s="20" t="s">
        <v>134</v>
      </c>
      <c r="J1437" s="20" t="s">
        <v>135</v>
      </c>
      <c r="K1437" s="20" t="s">
        <v>136</v>
      </c>
      <c r="L1437" s="20" t="s">
        <v>137</v>
      </c>
      <c r="M1437" s="20" t="s">
        <v>167</v>
      </c>
      <c r="N1437" s="20" t="s">
        <v>139</v>
      </c>
      <c r="O1437" s="20" t="s">
        <v>140</v>
      </c>
      <c r="P1437" s="20" t="s">
        <v>132</v>
      </c>
      <c r="Q1437" s="20" t="s">
        <v>95</v>
      </c>
      <c r="R1437" s="20" t="s">
        <v>141</v>
      </c>
      <c r="S1437" s="20" t="s">
        <v>168</v>
      </c>
      <c r="T1437" s="68">
        <v>0</v>
      </c>
    </row>
    <row r="1438" spans="1:20" x14ac:dyDescent="0.25">
      <c r="A1438" s="21">
        <v>46216.426438310184</v>
      </c>
      <c r="B1438" s="20" t="s">
        <v>39</v>
      </c>
      <c r="C1438" s="20" t="s">
        <v>78</v>
      </c>
      <c r="D1438" s="20" t="s">
        <v>158</v>
      </c>
      <c r="E1438" s="68">
        <v>0</v>
      </c>
      <c r="F1438" s="20" t="s">
        <v>155</v>
      </c>
      <c r="G1438" s="20" t="s">
        <v>101</v>
      </c>
      <c r="H1438" s="20" t="s">
        <v>133</v>
      </c>
      <c r="I1438" s="20" t="s">
        <v>134</v>
      </c>
      <c r="J1438" s="20" t="s">
        <v>135</v>
      </c>
      <c r="K1438" s="20" t="s">
        <v>136</v>
      </c>
      <c r="L1438" s="20" t="s">
        <v>137</v>
      </c>
      <c r="M1438" s="20" t="s">
        <v>167</v>
      </c>
      <c r="N1438" s="20" t="s">
        <v>139</v>
      </c>
      <c r="O1438" s="20" t="s">
        <v>140</v>
      </c>
      <c r="P1438" s="20" t="s">
        <v>132</v>
      </c>
      <c r="Q1438" s="20" t="s">
        <v>97</v>
      </c>
      <c r="R1438" s="20" t="s">
        <v>141</v>
      </c>
      <c r="S1438" s="20" t="s">
        <v>168</v>
      </c>
      <c r="T1438" s="68">
        <v>0</v>
      </c>
    </row>
    <row r="1439" spans="1:20" x14ac:dyDescent="0.25">
      <c r="A1439" s="21">
        <v>46216.426438310184</v>
      </c>
      <c r="B1439" s="20" t="s">
        <v>39</v>
      </c>
      <c r="C1439" s="20" t="s">
        <v>78</v>
      </c>
      <c r="D1439" s="20" t="s">
        <v>158</v>
      </c>
      <c r="E1439" s="68">
        <v>0</v>
      </c>
      <c r="F1439" s="20" t="s">
        <v>156</v>
      </c>
      <c r="G1439" s="20" t="s">
        <v>101</v>
      </c>
      <c r="H1439" s="20" t="s">
        <v>133</v>
      </c>
      <c r="I1439" s="20" t="s">
        <v>134</v>
      </c>
      <c r="J1439" s="20" t="s">
        <v>135</v>
      </c>
      <c r="K1439" s="20" t="s">
        <v>136</v>
      </c>
      <c r="L1439" s="20" t="s">
        <v>137</v>
      </c>
      <c r="M1439" s="20" t="s">
        <v>167</v>
      </c>
      <c r="N1439" s="20" t="s">
        <v>139</v>
      </c>
      <c r="O1439" s="20" t="s">
        <v>140</v>
      </c>
      <c r="P1439" s="20" t="s">
        <v>132</v>
      </c>
      <c r="Q1439" s="20" t="s">
        <v>89</v>
      </c>
      <c r="R1439" s="20" t="s">
        <v>141</v>
      </c>
      <c r="S1439" s="20" t="s">
        <v>168</v>
      </c>
      <c r="T1439" s="68">
        <v>0</v>
      </c>
    </row>
    <row r="1440" spans="1:20" x14ac:dyDescent="0.25">
      <c r="A1440" s="21">
        <v>46216.426438310184</v>
      </c>
      <c r="B1440" s="20" t="s">
        <v>39</v>
      </c>
      <c r="C1440" s="20" t="s">
        <v>78</v>
      </c>
      <c r="D1440" s="20" t="s">
        <v>158</v>
      </c>
      <c r="E1440" s="68">
        <v>0</v>
      </c>
      <c r="F1440" s="20" t="s">
        <v>156</v>
      </c>
      <c r="G1440" s="20" t="s">
        <v>101</v>
      </c>
      <c r="H1440" s="20" t="s">
        <v>133</v>
      </c>
      <c r="I1440" s="20" t="s">
        <v>134</v>
      </c>
      <c r="J1440" s="20" t="s">
        <v>135</v>
      </c>
      <c r="K1440" s="20" t="s">
        <v>136</v>
      </c>
      <c r="L1440" s="20" t="s">
        <v>137</v>
      </c>
      <c r="M1440" s="20" t="s">
        <v>167</v>
      </c>
      <c r="N1440" s="20" t="s">
        <v>139</v>
      </c>
      <c r="O1440" s="20" t="s">
        <v>140</v>
      </c>
      <c r="P1440" s="20" t="s">
        <v>132</v>
      </c>
      <c r="Q1440" s="20" t="s">
        <v>91</v>
      </c>
      <c r="R1440" s="20" t="s">
        <v>141</v>
      </c>
      <c r="S1440" s="20" t="s">
        <v>168</v>
      </c>
      <c r="T1440" s="68">
        <v>0</v>
      </c>
    </row>
    <row r="1441" spans="1:20" x14ac:dyDescent="0.25">
      <c r="A1441" s="21">
        <v>46216.426438310184</v>
      </c>
      <c r="B1441" s="20" t="s">
        <v>39</v>
      </c>
      <c r="C1441" s="20" t="s">
        <v>78</v>
      </c>
      <c r="D1441" s="20" t="s">
        <v>158</v>
      </c>
      <c r="E1441" s="68">
        <v>0</v>
      </c>
      <c r="F1441" s="20" t="s">
        <v>156</v>
      </c>
      <c r="G1441" s="20" t="s">
        <v>101</v>
      </c>
      <c r="H1441" s="20" t="s">
        <v>133</v>
      </c>
      <c r="I1441" s="20" t="s">
        <v>134</v>
      </c>
      <c r="J1441" s="20" t="s">
        <v>135</v>
      </c>
      <c r="K1441" s="20" t="s">
        <v>136</v>
      </c>
      <c r="L1441" s="20" t="s">
        <v>137</v>
      </c>
      <c r="M1441" s="20" t="s">
        <v>167</v>
      </c>
      <c r="N1441" s="20" t="s">
        <v>139</v>
      </c>
      <c r="O1441" s="20" t="s">
        <v>140</v>
      </c>
      <c r="P1441" s="20" t="s">
        <v>132</v>
      </c>
      <c r="Q1441" s="20" t="s">
        <v>93</v>
      </c>
      <c r="R1441" s="20" t="s">
        <v>141</v>
      </c>
      <c r="S1441" s="20" t="s">
        <v>168</v>
      </c>
      <c r="T1441" s="68">
        <v>0</v>
      </c>
    </row>
    <row r="1442" spans="1:20" x14ac:dyDescent="0.25">
      <c r="A1442" s="21">
        <v>46216.426438310184</v>
      </c>
      <c r="B1442" s="20" t="s">
        <v>39</v>
      </c>
      <c r="C1442" s="20" t="s">
        <v>78</v>
      </c>
      <c r="D1442" s="20" t="s">
        <v>158</v>
      </c>
      <c r="E1442" s="68">
        <v>0</v>
      </c>
      <c r="F1442" s="20" t="s">
        <v>156</v>
      </c>
      <c r="G1442" s="20" t="s">
        <v>101</v>
      </c>
      <c r="H1442" s="20" t="s">
        <v>133</v>
      </c>
      <c r="I1442" s="20" t="s">
        <v>134</v>
      </c>
      <c r="J1442" s="20" t="s">
        <v>135</v>
      </c>
      <c r="K1442" s="20" t="s">
        <v>136</v>
      </c>
      <c r="L1442" s="20" t="s">
        <v>137</v>
      </c>
      <c r="M1442" s="20" t="s">
        <v>167</v>
      </c>
      <c r="N1442" s="20" t="s">
        <v>139</v>
      </c>
      <c r="O1442" s="20" t="s">
        <v>140</v>
      </c>
      <c r="P1442" s="20" t="s">
        <v>132</v>
      </c>
      <c r="Q1442" s="20" t="s">
        <v>95</v>
      </c>
      <c r="R1442" s="20" t="s">
        <v>141</v>
      </c>
      <c r="S1442" s="20" t="s">
        <v>168</v>
      </c>
      <c r="T1442" s="68">
        <v>0</v>
      </c>
    </row>
    <row r="1443" spans="1:20" x14ac:dyDescent="0.25">
      <c r="A1443" s="21">
        <v>46216.426438310184</v>
      </c>
      <c r="B1443" s="20" t="s">
        <v>39</v>
      </c>
      <c r="C1443" s="20" t="s">
        <v>78</v>
      </c>
      <c r="D1443" s="20" t="s">
        <v>158</v>
      </c>
      <c r="E1443" s="68">
        <v>0</v>
      </c>
      <c r="F1443" s="20" t="s">
        <v>156</v>
      </c>
      <c r="G1443" s="20" t="s">
        <v>101</v>
      </c>
      <c r="H1443" s="20" t="s">
        <v>133</v>
      </c>
      <c r="I1443" s="20" t="s">
        <v>134</v>
      </c>
      <c r="J1443" s="20" t="s">
        <v>135</v>
      </c>
      <c r="K1443" s="20" t="s">
        <v>136</v>
      </c>
      <c r="L1443" s="20" t="s">
        <v>137</v>
      </c>
      <c r="M1443" s="20" t="s">
        <v>167</v>
      </c>
      <c r="N1443" s="20" t="s">
        <v>139</v>
      </c>
      <c r="O1443" s="20" t="s">
        <v>140</v>
      </c>
      <c r="P1443" s="20" t="s">
        <v>132</v>
      </c>
      <c r="Q1443" s="20" t="s">
        <v>97</v>
      </c>
      <c r="R1443" s="20" t="s">
        <v>141</v>
      </c>
      <c r="S1443" s="20" t="s">
        <v>168</v>
      </c>
      <c r="T1443" s="68">
        <v>0</v>
      </c>
    </row>
    <row r="1444" spans="1:20" x14ac:dyDescent="0.25">
      <c r="A1444" s="21">
        <v>46216.426438310184</v>
      </c>
      <c r="B1444" s="20" t="s">
        <v>39</v>
      </c>
      <c r="C1444" s="20" t="s">
        <v>78</v>
      </c>
      <c r="D1444" s="20" t="s">
        <v>158</v>
      </c>
      <c r="E1444" s="68">
        <v>0.59044740832615705</v>
      </c>
      <c r="F1444" s="20" t="s">
        <v>147</v>
      </c>
      <c r="G1444" s="20" t="s">
        <v>101</v>
      </c>
      <c r="H1444" s="20" t="s">
        <v>133</v>
      </c>
      <c r="I1444" s="20" t="s">
        <v>134</v>
      </c>
      <c r="J1444" s="20" t="s">
        <v>135</v>
      </c>
      <c r="K1444" s="20" t="s">
        <v>136</v>
      </c>
      <c r="L1444" s="20" t="s">
        <v>137</v>
      </c>
      <c r="M1444" s="20" t="s">
        <v>167</v>
      </c>
      <c r="N1444" s="20" t="s">
        <v>139</v>
      </c>
      <c r="O1444" s="20" t="s">
        <v>140</v>
      </c>
      <c r="P1444" s="20" t="s">
        <v>132</v>
      </c>
      <c r="Q1444" s="20" t="s">
        <v>101</v>
      </c>
      <c r="R1444" s="20" t="s">
        <v>141</v>
      </c>
      <c r="S1444" s="20" t="s">
        <v>168</v>
      </c>
      <c r="T1444" s="68">
        <v>0.59044740832615705</v>
      </c>
    </row>
    <row r="1445" spans="1:20" x14ac:dyDescent="0.25">
      <c r="A1445" s="21">
        <v>46216.426438310184</v>
      </c>
      <c r="B1445" s="20" t="s">
        <v>39</v>
      </c>
      <c r="C1445" s="20" t="s">
        <v>78</v>
      </c>
      <c r="D1445" s="20" t="s">
        <v>158</v>
      </c>
      <c r="E1445" s="68">
        <v>0.59044740832615705</v>
      </c>
      <c r="F1445" s="20" t="s">
        <v>147</v>
      </c>
      <c r="G1445" s="20" t="s">
        <v>101</v>
      </c>
      <c r="H1445" s="20" t="s">
        <v>133</v>
      </c>
      <c r="I1445" s="20" t="s">
        <v>134</v>
      </c>
      <c r="J1445" s="20" t="s">
        <v>135</v>
      </c>
      <c r="K1445" s="20" t="s">
        <v>136</v>
      </c>
      <c r="L1445" s="20" t="s">
        <v>137</v>
      </c>
      <c r="M1445" s="20" t="s">
        <v>167</v>
      </c>
      <c r="N1445" s="20" t="s">
        <v>139</v>
      </c>
      <c r="O1445" s="20" t="s">
        <v>140</v>
      </c>
      <c r="P1445" s="20" t="s">
        <v>132</v>
      </c>
      <c r="Q1445" s="20" t="s">
        <v>99</v>
      </c>
      <c r="R1445" s="20" t="s">
        <v>141</v>
      </c>
      <c r="S1445" s="20" t="s">
        <v>168</v>
      </c>
      <c r="T1445" s="68">
        <v>0.59044740832615705</v>
      </c>
    </row>
    <row r="1446" spans="1:20" x14ac:dyDescent="0.25">
      <c r="A1446" s="21">
        <v>46216.426438310184</v>
      </c>
      <c r="B1446" s="20" t="s">
        <v>39</v>
      </c>
      <c r="C1446" s="20" t="s">
        <v>78</v>
      </c>
      <c r="D1446" s="20" t="s">
        <v>158</v>
      </c>
      <c r="E1446" s="68">
        <v>0.59044740832615705</v>
      </c>
      <c r="F1446" s="20" t="s">
        <v>148</v>
      </c>
      <c r="G1446" s="20" t="s">
        <v>101</v>
      </c>
      <c r="H1446" s="20" t="s">
        <v>133</v>
      </c>
      <c r="I1446" s="20" t="s">
        <v>134</v>
      </c>
      <c r="J1446" s="20" t="s">
        <v>135</v>
      </c>
      <c r="K1446" s="20" t="s">
        <v>136</v>
      </c>
      <c r="L1446" s="20" t="s">
        <v>137</v>
      </c>
      <c r="M1446" s="20" t="s">
        <v>167</v>
      </c>
      <c r="N1446" s="20" t="s">
        <v>139</v>
      </c>
      <c r="O1446" s="20" t="s">
        <v>140</v>
      </c>
      <c r="P1446" s="20" t="s">
        <v>132</v>
      </c>
      <c r="Q1446" s="20" t="s">
        <v>101</v>
      </c>
      <c r="R1446" s="20" t="s">
        <v>141</v>
      </c>
      <c r="S1446" s="20" t="s">
        <v>168</v>
      </c>
      <c r="T1446" s="68">
        <v>0.59044740832615705</v>
      </c>
    </row>
    <row r="1447" spans="1:20" x14ac:dyDescent="0.25">
      <c r="A1447" s="21">
        <v>46216.426438310184</v>
      </c>
      <c r="B1447" s="20" t="s">
        <v>39</v>
      </c>
      <c r="C1447" s="20" t="s">
        <v>78</v>
      </c>
      <c r="D1447" s="20" t="s">
        <v>158</v>
      </c>
      <c r="E1447" s="68">
        <v>0.59044740832615705</v>
      </c>
      <c r="F1447" s="20" t="s">
        <v>148</v>
      </c>
      <c r="G1447" s="20" t="s">
        <v>101</v>
      </c>
      <c r="H1447" s="20" t="s">
        <v>133</v>
      </c>
      <c r="I1447" s="20" t="s">
        <v>134</v>
      </c>
      <c r="J1447" s="20" t="s">
        <v>135</v>
      </c>
      <c r="K1447" s="20" t="s">
        <v>136</v>
      </c>
      <c r="L1447" s="20" t="s">
        <v>137</v>
      </c>
      <c r="M1447" s="20" t="s">
        <v>167</v>
      </c>
      <c r="N1447" s="20" t="s">
        <v>139</v>
      </c>
      <c r="O1447" s="20" t="s">
        <v>140</v>
      </c>
      <c r="P1447" s="20" t="s">
        <v>132</v>
      </c>
      <c r="Q1447" s="20" t="s">
        <v>99</v>
      </c>
      <c r="R1447" s="20" t="s">
        <v>141</v>
      </c>
      <c r="S1447" s="20" t="s">
        <v>168</v>
      </c>
      <c r="T1447" s="68">
        <v>0.59044740832615705</v>
      </c>
    </row>
    <row r="1448" spans="1:20" x14ac:dyDescent="0.25">
      <c r="A1448" s="21">
        <v>46216.426438310184</v>
      </c>
      <c r="B1448" s="20" t="s">
        <v>39</v>
      </c>
      <c r="C1448" s="20" t="s">
        <v>78</v>
      </c>
      <c r="D1448" s="20" t="s">
        <v>158</v>
      </c>
      <c r="E1448" s="68">
        <v>0.59044740832615705</v>
      </c>
      <c r="F1448" s="20" t="s">
        <v>149</v>
      </c>
      <c r="G1448" s="20" t="s">
        <v>101</v>
      </c>
      <c r="H1448" s="20" t="s">
        <v>133</v>
      </c>
      <c r="I1448" s="20" t="s">
        <v>134</v>
      </c>
      <c r="J1448" s="20" t="s">
        <v>135</v>
      </c>
      <c r="K1448" s="20" t="s">
        <v>136</v>
      </c>
      <c r="L1448" s="20" t="s">
        <v>137</v>
      </c>
      <c r="M1448" s="20" t="s">
        <v>167</v>
      </c>
      <c r="N1448" s="20" t="s">
        <v>139</v>
      </c>
      <c r="O1448" s="20" t="s">
        <v>140</v>
      </c>
      <c r="P1448" s="20" t="s">
        <v>132</v>
      </c>
      <c r="Q1448" s="20" t="s">
        <v>101</v>
      </c>
      <c r="R1448" s="20" t="s">
        <v>141</v>
      </c>
      <c r="S1448" s="20" t="s">
        <v>168</v>
      </c>
      <c r="T1448" s="68">
        <v>0.59044740832615705</v>
      </c>
    </row>
    <row r="1449" spans="1:20" x14ac:dyDescent="0.25">
      <c r="A1449" s="21">
        <v>46216.426438310184</v>
      </c>
      <c r="B1449" s="20" t="s">
        <v>39</v>
      </c>
      <c r="C1449" s="20" t="s">
        <v>78</v>
      </c>
      <c r="D1449" s="20" t="s">
        <v>158</v>
      </c>
      <c r="E1449" s="68">
        <v>0.59044740832615705</v>
      </c>
      <c r="F1449" s="20" t="s">
        <v>149</v>
      </c>
      <c r="G1449" s="20" t="s">
        <v>101</v>
      </c>
      <c r="H1449" s="20" t="s">
        <v>133</v>
      </c>
      <c r="I1449" s="20" t="s">
        <v>134</v>
      </c>
      <c r="J1449" s="20" t="s">
        <v>135</v>
      </c>
      <c r="K1449" s="20" t="s">
        <v>136</v>
      </c>
      <c r="L1449" s="20" t="s">
        <v>137</v>
      </c>
      <c r="M1449" s="20" t="s">
        <v>167</v>
      </c>
      <c r="N1449" s="20" t="s">
        <v>139</v>
      </c>
      <c r="O1449" s="20" t="s">
        <v>140</v>
      </c>
      <c r="P1449" s="20" t="s">
        <v>132</v>
      </c>
      <c r="Q1449" s="20" t="s">
        <v>99</v>
      </c>
      <c r="R1449" s="20" t="s">
        <v>141</v>
      </c>
      <c r="S1449" s="20" t="s">
        <v>168</v>
      </c>
      <c r="T1449" s="68">
        <v>0.59044740832615705</v>
      </c>
    </row>
    <row r="1450" spans="1:20" x14ac:dyDescent="0.25">
      <c r="A1450" s="21">
        <v>46216.426438310184</v>
      </c>
      <c r="B1450" s="20" t="s">
        <v>39</v>
      </c>
      <c r="C1450" s="20" t="s">
        <v>78</v>
      </c>
      <c r="D1450" s="20" t="s">
        <v>158</v>
      </c>
      <c r="E1450" s="68">
        <v>0.59044740832615705</v>
      </c>
      <c r="F1450" s="20" t="s">
        <v>150</v>
      </c>
      <c r="G1450" s="20" t="s">
        <v>101</v>
      </c>
      <c r="H1450" s="20" t="s">
        <v>133</v>
      </c>
      <c r="I1450" s="20" t="s">
        <v>134</v>
      </c>
      <c r="J1450" s="20" t="s">
        <v>135</v>
      </c>
      <c r="K1450" s="20" t="s">
        <v>136</v>
      </c>
      <c r="L1450" s="20" t="s">
        <v>137</v>
      </c>
      <c r="M1450" s="20" t="s">
        <v>167</v>
      </c>
      <c r="N1450" s="20" t="s">
        <v>139</v>
      </c>
      <c r="O1450" s="20" t="s">
        <v>140</v>
      </c>
      <c r="P1450" s="20" t="s">
        <v>132</v>
      </c>
      <c r="Q1450" s="20" t="s">
        <v>101</v>
      </c>
      <c r="R1450" s="20" t="s">
        <v>141</v>
      </c>
      <c r="S1450" s="20" t="s">
        <v>168</v>
      </c>
      <c r="T1450" s="68">
        <v>0.59044740832615705</v>
      </c>
    </row>
    <row r="1451" spans="1:20" x14ac:dyDescent="0.25">
      <c r="A1451" s="21">
        <v>46216.426438310184</v>
      </c>
      <c r="B1451" s="20" t="s">
        <v>39</v>
      </c>
      <c r="C1451" s="20" t="s">
        <v>78</v>
      </c>
      <c r="D1451" s="20" t="s">
        <v>158</v>
      </c>
      <c r="E1451" s="68">
        <v>0.59044740832615705</v>
      </c>
      <c r="F1451" s="20" t="s">
        <v>150</v>
      </c>
      <c r="G1451" s="20" t="s">
        <v>101</v>
      </c>
      <c r="H1451" s="20" t="s">
        <v>133</v>
      </c>
      <c r="I1451" s="20" t="s">
        <v>134</v>
      </c>
      <c r="J1451" s="20" t="s">
        <v>135</v>
      </c>
      <c r="K1451" s="20" t="s">
        <v>136</v>
      </c>
      <c r="L1451" s="20" t="s">
        <v>137</v>
      </c>
      <c r="M1451" s="20" t="s">
        <v>167</v>
      </c>
      <c r="N1451" s="20" t="s">
        <v>139</v>
      </c>
      <c r="O1451" s="20" t="s">
        <v>140</v>
      </c>
      <c r="P1451" s="20" t="s">
        <v>132</v>
      </c>
      <c r="Q1451" s="20" t="s">
        <v>99</v>
      </c>
      <c r="R1451" s="20" t="s">
        <v>141</v>
      </c>
      <c r="S1451" s="20" t="s">
        <v>168</v>
      </c>
      <c r="T1451" s="68">
        <v>0.59044740832615705</v>
      </c>
    </row>
    <row r="1452" spans="1:20" x14ac:dyDescent="0.25">
      <c r="A1452" s="21">
        <v>46216.426438310184</v>
      </c>
      <c r="B1452" s="20" t="s">
        <v>39</v>
      </c>
      <c r="C1452" s="20" t="s">
        <v>78</v>
      </c>
      <c r="D1452" s="20" t="s">
        <v>158</v>
      </c>
      <c r="E1452" s="68">
        <v>0.59044740832615705</v>
      </c>
      <c r="F1452" s="20" t="s">
        <v>151</v>
      </c>
      <c r="G1452" s="20" t="s">
        <v>101</v>
      </c>
      <c r="H1452" s="20" t="s">
        <v>133</v>
      </c>
      <c r="I1452" s="20" t="s">
        <v>134</v>
      </c>
      <c r="J1452" s="20" t="s">
        <v>135</v>
      </c>
      <c r="K1452" s="20" t="s">
        <v>136</v>
      </c>
      <c r="L1452" s="20" t="s">
        <v>137</v>
      </c>
      <c r="M1452" s="20" t="s">
        <v>167</v>
      </c>
      <c r="N1452" s="20" t="s">
        <v>139</v>
      </c>
      <c r="O1452" s="20" t="s">
        <v>140</v>
      </c>
      <c r="P1452" s="20" t="s">
        <v>132</v>
      </c>
      <c r="Q1452" s="20" t="s">
        <v>101</v>
      </c>
      <c r="R1452" s="20" t="s">
        <v>141</v>
      </c>
      <c r="S1452" s="20" t="s">
        <v>168</v>
      </c>
      <c r="T1452" s="68">
        <v>0.59044740832615705</v>
      </c>
    </row>
    <row r="1453" spans="1:20" x14ac:dyDescent="0.25">
      <c r="A1453" s="21">
        <v>46216.426438310184</v>
      </c>
      <c r="B1453" s="20" t="s">
        <v>39</v>
      </c>
      <c r="C1453" s="20" t="s">
        <v>78</v>
      </c>
      <c r="D1453" s="20" t="s">
        <v>158</v>
      </c>
      <c r="E1453" s="68">
        <v>0.59044740832615705</v>
      </c>
      <c r="F1453" s="20" t="s">
        <v>151</v>
      </c>
      <c r="G1453" s="20" t="s">
        <v>101</v>
      </c>
      <c r="H1453" s="20" t="s">
        <v>133</v>
      </c>
      <c r="I1453" s="20" t="s">
        <v>134</v>
      </c>
      <c r="J1453" s="20" t="s">
        <v>135</v>
      </c>
      <c r="K1453" s="20" t="s">
        <v>136</v>
      </c>
      <c r="L1453" s="20" t="s">
        <v>137</v>
      </c>
      <c r="M1453" s="20" t="s">
        <v>167</v>
      </c>
      <c r="N1453" s="20" t="s">
        <v>139</v>
      </c>
      <c r="O1453" s="20" t="s">
        <v>140</v>
      </c>
      <c r="P1453" s="20" t="s">
        <v>132</v>
      </c>
      <c r="Q1453" s="20" t="s">
        <v>99</v>
      </c>
      <c r="R1453" s="20" t="s">
        <v>141</v>
      </c>
      <c r="S1453" s="20" t="s">
        <v>168</v>
      </c>
      <c r="T1453" s="68">
        <v>0.59044740832615705</v>
      </c>
    </row>
    <row r="1454" spans="1:20" x14ac:dyDescent="0.25">
      <c r="A1454" s="21">
        <v>46216.426438310184</v>
      </c>
      <c r="B1454" s="20" t="s">
        <v>39</v>
      </c>
      <c r="C1454" s="20" t="s">
        <v>78</v>
      </c>
      <c r="D1454" s="20" t="s">
        <v>158</v>
      </c>
      <c r="E1454" s="68">
        <v>0.59044740832615705</v>
      </c>
      <c r="F1454" s="20" t="s">
        <v>152</v>
      </c>
      <c r="G1454" s="20" t="s">
        <v>101</v>
      </c>
      <c r="H1454" s="20" t="s">
        <v>133</v>
      </c>
      <c r="I1454" s="20" t="s">
        <v>134</v>
      </c>
      <c r="J1454" s="20" t="s">
        <v>135</v>
      </c>
      <c r="K1454" s="20" t="s">
        <v>136</v>
      </c>
      <c r="L1454" s="20" t="s">
        <v>137</v>
      </c>
      <c r="M1454" s="20" t="s">
        <v>167</v>
      </c>
      <c r="N1454" s="20" t="s">
        <v>139</v>
      </c>
      <c r="O1454" s="20" t="s">
        <v>140</v>
      </c>
      <c r="P1454" s="20" t="s">
        <v>132</v>
      </c>
      <c r="Q1454" s="20" t="s">
        <v>101</v>
      </c>
      <c r="R1454" s="20" t="s">
        <v>141</v>
      </c>
      <c r="S1454" s="20" t="s">
        <v>168</v>
      </c>
      <c r="T1454" s="68">
        <v>0.59044740832615705</v>
      </c>
    </row>
    <row r="1455" spans="1:20" x14ac:dyDescent="0.25">
      <c r="A1455" s="21">
        <v>46216.426438310184</v>
      </c>
      <c r="B1455" s="20" t="s">
        <v>39</v>
      </c>
      <c r="C1455" s="20" t="s">
        <v>78</v>
      </c>
      <c r="D1455" s="20" t="s">
        <v>158</v>
      </c>
      <c r="E1455" s="68">
        <v>0.59044740832615705</v>
      </c>
      <c r="F1455" s="20" t="s">
        <v>152</v>
      </c>
      <c r="G1455" s="20" t="s">
        <v>101</v>
      </c>
      <c r="H1455" s="20" t="s">
        <v>133</v>
      </c>
      <c r="I1455" s="20" t="s">
        <v>134</v>
      </c>
      <c r="J1455" s="20" t="s">
        <v>135</v>
      </c>
      <c r="K1455" s="20" t="s">
        <v>136</v>
      </c>
      <c r="L1455" s="20" t="s">
        <v>137</v>
      </c>
      <c r="M1455" s="20" t="s">
        <v>167</v>
      </c>
      <c r="N1455" s="20" t="s">
        <v>139</v>
      </c>
      <c r="O1455" s="20" t="s">
        <v>140</v>
      </c>
      <c r="P1455" s="20" t="s">
        <v>132</v>
      </c>
      <c r="Q1455" s="20" t="s">
        <v>99</v>
      </c>
      <c r="R1455" s="20" t="s">
        <v>141</v>
      </c>
      <c r="S1455" s="20" t="s">
        <v>168</v>
      </c>
      <c r="T1455" s="68">
        <v>0.59044740832615705</v>
      </c>
    </row>
    <row r="1456" spans="1:20" x14ac:dyDescent="0.25">
      <c r="A1456" s="21">
        <v>46216.426438310184</v>
      </c>
      <c r="B1456" s="20" t="s">
        <v>39</v>
      </c>
      <c r="C1456" s="20" t="s">
        <v>78</v>
      </c>
      <c r="D1456" s="20" t="s">
        <v>158</v>
      </c>
      <c r="E1456" s="68">
        <v>0.59044740832615705</v>
      </c>
      <c r="F1456" s="20" t="s">
        <v>153</v>
      </c>
      <c r="G1456" s="20" t="s">
        <v>101</v>
      </c>
      <c r="H1456" s="20" t="s">
        <v>133</v>
      </c>
      <c r="I1456" s="20" t="s">
        <v>134</v>
      </c>
      <c r="J1456" s="20" t="s">
        <v>135</v>
      </c>
      <c r="K1456" s="20" t="s">
        <v>136</v>
      </c>
      <c r="L1456" s="20" t="s">
        <v>137</v>
      </c>
      <c r="M1456" s="20" t="s">
        <v>167</v>
      </c>
      <c r="N1456" s="20" t="s">
        <v>139</v>
      </c>
      <c r="O1456" s="20" t="s">
        <v>140</v>
      </c>
      <c r="P1456" s="20" t="s">
        <v>132</v>
      </c>
      <c r="Q1456" s="20" t="s">
        <v>101</v>
      </c>
      <c r="R1456" s="20" t="s">
        <v>141</v>
      </c>
      <c r="S1456" s="20" t="s">
        <v>168</v>
      </c>
      <c r="T1456" s="68">
        <v>0.59044740832615705</v>
      </c>
    </row>
    <row r="1457" spans="1:20" x14ac:dyDescent="0.25">
      <c r="A1457" s="21">
        <v>46216.426438310184</v>
      </c>
      <c r="B1457" s="20" t="s">
        <v>39</v>
      </c>
      <c r="C1457" s="20" t="s">
        <v>78</v>
      </c>
      <c r="D1457" s="20" t="s">
        <v>158</v>
      </c>
      <c r="E1457" s="68">
        <v>0.59044740832615705</v>
      </c>
      <c r="F1457" s="20" t="s">
        <v>153</v>
      </c>
      <c r="G1457" s="20" t="s">
        <v>101</v>
      </c>
      <c r="H1457" s="20" t="s">
        <v>133</v>
      </c>
      <c r="I1457" s="20" t="s">
        <v>134</v>
      </c>
      <c r="J1457" s="20" t="s">
        <v>135</v>
      </c>
      <c r="K1457" s="20" t="s">
        <v>136</v>
      </c>
      <c r="L1457" s="20" t="s">
        <v>137</v>
      </c>
      <c r="M1457" s="20" t="s">
        <v>167</v>
      </c>
      <c r="N1457" s="20" t="s">
        <v>139</v>
      </c>
      <c r="O1457" s="20" t="s">
        <v>140</v>
      </c>
      <c r="P1457" s="20" t="s">
        <v>132</v>
      </c>
      <c r="Q1457" s="20" t="s">
        <v>99</v>
      </c>
      <c r="R1457" s="20" t="s">
        <v>141</v>
      </c>
      <c r="S1457" s="20" t="s">
        <v>168</v>
      </c>
      <c r="T1457" s="68">
        <v>0.59044740832615705</v>
      </c>
    </row>
    <row r="1458" spans="1:20" x14ac:dyDescent="0.25">
      <c r="A1458" s="21">
        <v>46216.426438310184</v>
      </c>
      <c r="B1458" s="20" t="s">
        <v>39</v>
      </c>
      <c r="C1458" s="20" t="s">
        <v>78</v>
      </c>
      <c r="D1458" s="20" t="s">
        <v>158</v>
      </c>
      <c r="E1458" s="68">
        <v>0.59044740832615705</v>
      </c>
      <c r="F1458" s="20" t="s">
        <v>154</v>
      </c>
      <c r="G1458" s="20" t="s">
        <v>101</v>
      </c>
      <c r="H1458" s="20" t="s">
        <v>133</v>
      </c>
      <c r="I1458" s="20" t="s">
        <v>134</v>
      </c>
      <c r="J1458" s="20" t="s">
        <v>135</v>
      </c>
      <c r="K1458" s="20" t="s">
        <v>136</v>
      </c>
      <c r="L1458" s="20" t="s">
        <v>137</v>
      </c>
      <c r="M1458" s="20" t="s">
        <v>167</v>
      </c>
      <c r="N1458" s="20" t="s">
        <v>139</v>
      </c>
      <c r="O1458" s="20" t="s">
        <v>140</v>
      </c>
      <c r="P1458" s="20" t="s">
        <v>132</v>
      </c>
      <c r="Q1458" s="20" t="s">
        <v>101</v>
      </c>
      <c r="R1458" s="20" t="s">
        <v>141</v>
      </c>
      <c r="S1458" s="20" t="s">
        <v>168</v>
      </c>
      <c r="T1458" s="68">
        <v>0.59044740832615705</v>
      </c>
    </row>
    <row r="1459" spans="1:20" x14ac:dyDescent="0.25">
      <c r="A1459" s="21">
        <v>46216.426438310184</v>
      </c>
      <c r="B1459" s="20" t="s">
        <v>39</v>
      </c>
      <c r="C1459" s="20" t="s">
        <v>78</v>
      </c>
      <c r="D1459" s="20" t="s">
        <v>158</v>
      </c>
      <c r="E1459" s="68">
        <v>0.59044740832615705</v>
      </c>
      <c r="F1459" s="20" t="s">
        <v>154</v>
      </c>
      <c r="G1459" s="20" t="s">
        <v>101</v>
      </c>
      <c r="H1459" s="20" t="s">
        <v>133</v>
      </c>
      <c r="I1459" s="20" t="s">
        <v>134</v>
      </c>
      <c r="J1459" s="20" t="s">
        <v>135</v>
      </c>
      <c r="K1459" s="20" t="s">
        <v>136</v>
      </c>
      <c r="L1459" s="20" t="s">
        <v>137</v>
      </c>
      <c r="M1459" s="20" t="s">
        <v>167</v>
      </c>
      <c r="N1459" s="20" t="s">
        <v>139</v>
      </c>
      <c r="O1459" s="20" t="s">
        <v>140</v>
      </c>
      <c r="P1459" s="20" t="s">
        <v>132</v>
      </c>
      <c r="Q1459" s="20" t="s">
        <v>99</v>
      </c>
      <c r="R1459" s="20" t="s">
        <v>141</v>
      </c>
      <c r="S1459" s="20" t="s">
        <v>168</v>
      </c>
      <c r="T1459" s="68">
        <v>0.59044740832615705</v>
      </c>
    </row>
    <row r="1460" spans="1:20" x14ac:dyDescent="0.25">
      <c r="A1460" s="21">
        <v>46216.426438310184</v>
      </c>
      <c r="B1460" s="20" t="s">
        <v>39</v>
      </c>
      <c r="C1460" s="20" t="s">
        <v>78</v>
      </c>
      <c r="D1460" s="20" t="s">
        <v>158</v>
      </c>
      <c r="E1460" s="68">
        <v>0.59044740832615705</v>
      </c>
      <c r="F1460" s="20" t="s">
        <v>155</v>
      </c>
      <c r="G1460" s="20" t="s">
        <v>101</v>
      </c>
      <c r="H1460" s="20" t="s">
        <v>133</v>
      </c>
      <c r="I1460" s="20" t="s">
        <v>134</v>
      </c>
      <c r="J1460" s="20" t="s">
        <v>135</v>
      </c>
      <c r="K1460" s="20" t="s">
        <v>136</v>
      </c>
      <c r="L1460" s="20" t="s">
        <v>137</v>
      </c>
      <c r="M1460" s="20" t="s">
        <v>167</v>
      </c>
      <c r="N1460" s="20" t="s">
        <v>139</v>
      </c>
      <c r="O1460" s="20" t="s">
        <v>140</v>
      </c>
      <c r="P1460" s="20" t="s">
        <v>132</v>
      </c>
      <c r="Q1460" s="20" t="s">
        <v>101</v>
      </c>
      <c r="R1460" s="20" t="s">
        <v>141</v>
      </c>
      <c r="S1460" s="20" t="s">
        <v>168</v>
      </c>
      <c r="T1460" s="68">
        <v>0.59044740832615705</v>
      </c>
    </row>
    <row r="1461" spans="1:20" x14ac:dyDescent="0.25">
      <c r="A1461" s="21">
        <v>46216.426438310184</v>
      </c>
      <c r="B1461" s="20" t="s">
        <v>39</v>
      </c>
      <c r="C1461" s="20" t="s">
        <v>78</v>
      </c>
      <c r="D1461" s="20" t="s">
        <v>158</v>
      </c>
      <c r="E1461" s="68">
        <v>0.59044740832615705</v>
      </c>
      <c r="F1461" s="20" t="s">
        <v>155</v>
      </c>
      <c r="G1461" s="20" t="s">
        <v>101</v>
      </c>
      <c r="H1461" s="20" t="s">
        <v>133</v>
      </c>
      <c r="I1461" s="20" t="s">
        <v>134</v>
      </c>
      <c r="J1461" s="20" t="s">
        <v>135</v>
      </c>
      <c r="K1461" s="20" t="s">
        <v>136</v>
      </c>
      <c r="L1461" s="20" t="s">
        <v>137</v>
      </c>
      <c r="M1461" s="20" t="s">
        <v>167</v>
      </c>
      <c r="N1461" s="20" t="s">
        <v>139</v>
      </c>
      <c r="O1461" s="20" t="s">
        <v>140</v>
      </c>
      <c r="P1461" s="20" t="s">
        <v>132</v>
      </c>
      <c r="Q1461" s="20" t="s">
        <v>99</v>
      </c>
      <c r="R1461" s="20" t="s">
        <v>141</v>
      </c>
      <c r="S1461" s="20" t="s">
        <v>168</v>
      </c>
      <c r="T1461" s="68">
        <v>0.59044740832615705</v>
      </c>
    </row>
    <row r="1462" spans="1:20" x14ac:dyDescent="0.25">
      <c r="A1462" s="21">
        <v>46216.426438310184</v>
      </c>
      <c r="B1462" s="20" t="s">
        <v>39</v>
      </c>
      <c r="C1462" s="20" t="s">
        <v>78</v>
      </c>
      <c r="D1462" s="20" t="s">
        <v>158</v>
      </c>
      <c r="E1462" s="68">
        <v>0.59044740832615705</v>
      </c>
      <c r="F1462" s="20" t="s">
        <v>156</v>
      </c>
      <c r="G1462" s="20" t="s">
        <v>101</v>
      </c>
      <c r="H1462" s="20" t="s">
        <v>133</v>
      </c>
      <c r="I1462" s="20" t="s">
        <v>134</v>
      </c>
      <c r="J1462" s="20" t="s">
        <v>135</v>
      </c>
      <c r="K1462" s="20" t="s">
        <v>136</v>
      </c>
      <c r="L1462" s="20" t="s">
        <v>137</v>
      </c>
      <c r="M1462" s="20" t="s">
        <v>167</v>
      </c>
      <c r="N1462" s="20" t="s">
        <v>139</v>
      </c>
      <c r="O1462" s="20" t="s">
        <v>140</v>
      </c>
      <c r="P1462" s="20" t="s">
        <v>132</v>
      </c>
      <c r="Q1462" s="20" t="s">
        <v>101</v>
      </c>
      <c r="R1462" s="20" t="s">
        <v>141</v>
      </c>
      <c r="S1462" s="20" t="s">
        <v>168</v>
      </c>
      <c r="T1462" s="68">
        <v>0.59044740832615705</v>
      </c>
    </row>
    <row r="1463" spans="1:20" x14ac:dyDescent="0.25">
      <c r="A1463" s="21">
        <v>46216.426438310184</v>
      </c>
      <c r="B1463" s="20" t="s">
        <v>39</v>
      </c>
      <c r="C1463" s="20" t="s">
        <v>78</v>
      </c>
      <c r="D1463" s="20" t="s">
        <v>158</v>
      </c>
      <c r="E1463" s="68">
        <v>0.59044740832615705</v>
      </c>
      <c r="F1463" s="20" t="s">
        <v>156</v>
      </c>
      <c r="G1463" s="20" t="s">
        <v>101</v>
      </c>
      <c r="H1463" s="20" t="s">
        <v>133</v>
      </c>
      <c r="I1463" s="20" t="s">
        <v>134</v>
      </c>
      <c r="J1463" s="20" t="s">
        <v>135</v>
      </c>
      <c r="K1463" s="20" t="s">
        <v>136</v>
      </c>
      <c r="L1463" s="20" t="s">
        <v>137</v>
      </c>
      <c r="M1463" s="20" t="s">
        <v>167</v>
      </c>
      <c r="N1463" s="20" t="s">
        <v>139</v>
      </c>
      <c r="O1463" s="20" t="s">
        <v>140</v>
      </c>
      <c r="P1463" s="20" t="s">
        <v>132</v>
      </c>
      <c r="Q1463" s="20" t="s">
        <v>99</v>
      </c>
      <c r="R1463" s="20" t="s">
        <v>141</v>
      </c>
      <c r="S1463" s="20" t="s">
        <v>168</v>
      </c>
      <c r="T1463" s="68">
        <v>0.59044740832615705</v>
      </c>
    </row>
    <row r="1464" spans="1:20" x14ac:dyDescent="0.25">
      <c r="A1464" s="21">
        <v>46216.426438310184</v>
      </c>
      <c r="B1464" s="20" t="s">
        <v>39</v>
      </c>
      <c r="C1464" s="20" t="s">
        <v>78</v>
      </c>
      <c r="D1464" s="20" t="s">
        <v>158</v>
      </c>
      <c r="E1464" s="68">
        <v>15.780492616422899</v>
      </c>
      <c r="F1464" s="20" t="s">
        <v>146</v>
      </c>
      <c r="G1464" s="20" t="s">
        <v>101</v>
      </c>
      <c r="H1464" s="20" t="s">
        <v>133</v>
      </c>
      <c r="I1464" s="20" t="s">
        <v>134</v>
      </c>
      <c r="J1464" s="20" t="s">
        <v>135</v>
      </c>
      <c r="K1464" s="20" t="s">
        <v>136</v>
      </c>
      <c r="L1464" s="20" t="s">
        <v>137</v>
      </c>
      <c r="M1464" s="20" t="s">
        <v>167</v>
      </c>
      <c r="N1464" s="20" t="s">
        <v>139</v>
      </c>
      <c r="O1464" s="20" t="s">
        <v>140</v>
      </c>
      <c r="P1464" s="20" t="s">
        <v>132</v>
      </c>
      <c r="Q1464" s="20" t="s">
        <v>101</v>
      </c>
      <c r="R1464" s="20" t="s">
        <v>141</v>
      </c>
      <c r="S1464" s="20" t="s">
        <v>168</v>
      </c>
      <c r="T1464" s="68">
        <v>15.780492616422899</v>
      </c>
    </row>
    <row r="1465" spans="1:20" x14ac:dyDescent="0.25">
      <c r="A1465" s="21">
        <v>46216.426438310184</v>
      </c>
      <c r="B1465" s="20" t="s">
        <v>39</v>
      </c>
      <c r="C1465" s="20" t="s">
        <v>78</v>
      </c>
      <c r="D1465" s="20" t="s">
        <v>158</v>
      </c>
      <c r="E1465" s="68">
        <v>15.780492616422899</v>
      </c>
      <c r="F1465" s="20" t="s">
        <v>146</v>
      </c>
      <c r="G1465" s="20" t="s">
        <v>101</v>
      </c>
      <c r="H1465" s="20" t="s">
        <v>133</v>
      </c>
      <c r="I1465" s="20" t="s">
        <v>134</v>
      </c>
      <c r="J1465" s="20" t="s">
        <v>135</v>
      </c>
      <c r="K1465" s="20" t="s">
        <v>136</v>
      </c>
      <c r="L1465" s="20" t="s">
        <v>137</v>
      </c>
      <c r="M1465" s="20" t="s">
        <v>167</v>
      </c>
      <c r="N1465" s="20" t="s">
        <v>139</v>
      </c>
      <c r="O1465" s="20" t="s">
        <v>140</v>
      </c>
      <c r="P1465" s="20" t="s">
        <v>132</v>
      </c>
      <c r="Q1465" s="20" t="s">
        <v>99</v>
      </c>
      <c r="R1465" s="20" t="s">
        <v>141</v>
      </c>
      <c r="S1465" s="20" t="s">
        <v>168</v>
      </c>
      <c r="T1465" s="68">
        <v>15.780492616422899</v>
      </c>
    </row>
    <row r="1466" spans="1:20" x14ac:dyDescent="0.25">
      <c r="A1466" s="21">
        <v>46216.426438310184</v>
      </c>
      <c r="B1466" s="20" t="s">
        <v>39</v>
      </c>
      <c r="C1466" s="20" t="s">
        <v>78</v>
      </c>
      <c r="D1466" s="20" t="s">
        <v>158</v>
      </c>
      <c r="E1466" s="68">
        <v>20.284897552061501</v>
      </c>
      <c r="F1466" s="20" t="s">
        <v>143</v>
      </c>
      <c r="G1466" s="20" t="s">
        <v>101</v>
      </c>
      <c r="H1466" s="20" t="s">
        <v>133</v>
      </c>
      <c r="I1466" s="20" t="s">
        <v>134</v>
      </c>
      <c r="J1466" s="20" t="s">
        <v>135</v>
      </c>
      <c r="K1466" s="20" t="s">
        <v>136</v>
      </c>
      <c r="L1466" s="20" t="s">
        <v>137</v>
      </c>
      <c r="M1466" s="20" t="s">
        <v>167</v>
      </c>
      <c r="N1466" s="20" t="s">
        <v>139</v>
      </c>
      <c r="O1466" s="20" t="s">
        <v>140</v>
      </c>
      <c r="P1466" s="20" t="s">
        <v>132</v>
      </c>
      <c r="Q1466" s="20" t="s">
        <v>101</v>
      </c>
      <c r="R1466" s="20" t="s">
        <v>141</v>
      </c>
      <c r="S1466" s="20" t="s">
        <v>168</v>
      </c>
      <c r="T1466" s="68">
        <v>20.284897552061501</v>
      </c>
    </row>
    <row r="1467" spans="1:20" x14ac:dyDescent="0.25">
      <c r="A1467" s="21">
        <v>46216.426438310184</v>
      </c>
      <c r="B1467" s="20" t="s">
        <v>39</v>
      </c>
      <c r="C1467" s="20" t="s">
        <v>78</v>
      </c>
      <c r="D1467" s="20" t="s">
        <v>158</v>
      </c>
      <c r="E1467" s="68">
        <v>20.284897552061501</v>
      </c>
      <c r="F1467" s="20" t="s">
        <v>143</v>
      </c>
      <c r="G1467" s="20" t="s">
        <v>101</v>
      </c>
      <c r="H1467" s="20" t="s">
        <v>133</v>
      </c>
      <c r="I1467" s="20" t="s">
        <v>134</v>
      </c>
      <c r="J1467" s="20" t="s">
        <v>135</v>
      </c>
      <c r="K1467" s="20" t="s">
        <v>136</v>
      </c>
      <c r="L1467" s="20" t="s">
        <v>137</v>
      </c>
      <c r="M1467" s="20" t="s">
        <v>167</v>
      </c>
      <c r="N1467" s="20" t="s">
        <v>139</v>
      </c>
      <c r="O1467" s="20" t="s">
        <v>140</v>
      </c>
      <c r="P1467" s="20" t="s">
        <v>132</v>
      </c>
      <c r="Q1467" s="20" t="s">
        <v>99</v>
      </c>
      <c r="R1467" s="20" t="s">
        <v>141</v>
      </c>
      <c r="S1467" s="20" t="s">
        <v>168</v>
      </c>
      <c r="T1467" s="68">
        <v>20.284897552061501</v>
      </c>
    </row>
    <row r="1468" spans="1:20" x14ac:dyDescent="0.25">
      <c r="A1468" s="21">
        <v>46216.426438310184</v>
      </c>
      <c r="B1468" s="20" t="s">
        <v>39</v>
      </c>
      <c r="C1468" s="20" t="s">
        <v>78</v>
      </c>
      <c r="D1468" s="20" t="s">
        <v>158</v>
      </c>
      <c r="E1468" s="68">
        <v>20.788353171574801</v>
      </c>
      <c r="F1468" s="20" t="s">
        <v>145</v>
      </c>
      <c r="G1468" s="20" t="s">
        <v>101</v>
      </c>
      <c r="H1468" s="20" t="s">
        <v>133</v>
      </c>
      <c r="I1468" s="20" t="s">
        <v>134</v>
      </c>
      <c r="J1468" s="20" t="s">
        <v>135</v>
      </c>
      <c r="K1468" s="20" t="s">
        <v>136</v>
      </c>
      <c r="L1468" s="20" t="s">
        <v>137</v>
      </c>
      <c r="M1468" s="20" t="s">
        <v>167</v>
      </c>
      <c r="N1468" s="20" t="s">
        <v>139</v>
      </c>
      <c r="O1468" s="20" t="s">
        <v>140</v>
      </c>
      <c r="P1468" s="20" t="s">
        <v>132</v>
      </c>
      <c r="Q1468" s="20" t="s">
        <v>101</v>
      </c>
      <c r="R1468" s="20" t="s">
        <v>141</v>
      </c>
      <c r="S1468" s="20" t="s">
        <v>168</v>
      </c>
      <c r="T1468" s="68">
        <v>20.788353171574801</v>
      </c>
    </row>
    <row r="1469" spans="1:20" x14ac:dyDescent="0.25">
      <c r="A1469" s="21">
        <v>46216.426438310184</v>
      </c>
      <c r="B1469" s="20" t="s">
        <v>39</v>
      </c>
      <c r="C1469" s="20" t="s">
        <v>78</v>
      </c>
      <c r="D1469" s="20" t="s">
        <v>158</v>
      </c>
      <c r="E1469" s="68">
        <v>20.788353171574801</v>
      </c>
      <c r="F1469" s="20" t="s">
        <v>145</v>
      </c>
      <c r="G1469" s="20" t="s">
        <v>101</v>
      </c>
      <c r="H1469" s="20" t="s">
        <v>133</v>
      </c>
      <c r="I1469" s="20" t="s">
        <v>134</v>
      </c>
      <c r="J1469" s="20" t="s">
        <v>135</v>
      </c>
      <c r="K1469" s="20" t="s">
        <v>136</v>
      </c>
      <c r="L1469" s="20" t="s">
        <v>137</v>
      </c>
      <c r="M1469" s="20" t="s">
        <v>167</v>
      </c>
      <c r="N1469" s="20" t="s">
        <v>139</v>
      </c>
      <c r="O1469" s="20" t="s">
        <v>140</v>
      </c>
      <c r="P1469" s="20" t="s">
        <v>132</v>
      </c>
      <c r="Q1469" s="20" t="s">
        <v>99</v>
      </c>
      <c r="R1469" s="20" t="s">
        <v>141</v>
      </c>
      <c r="S1469" s="20" t="s">
        <v>168</v>
      </c>
      <c r="T1469" s="68">
        <v>20.788353171574801</v>
      </c>
    </row>
    <row r="1470" spans="1:20" x14ac:dyDescent="0.25">
      <c r="A1470" s="21">
        <v>46216.426438310184</v>
      </c>
      <c r="B1470" s="20" t="s">
        <v>39</v>
      </c>
      <c r="C1470" s="20" t="s">
        <v>78</v>
      </c>
      <c r="D1470" s="20" t="s">
        <v>158</v>
      </c>
      <c r="E1470" s="68">
        <v>30.257638834470601</v>
      </c>
      <c r="F1470" s="20" t="s">
        <v>144</v>
      </c>
      <c r="G1470" s="20" t="s">
        <v>101</v>
      </c>
      <c r="H1470" s="20" t="s">
        <v>133</v>
      </c>
      <c r="I1470" s="20" t="s">
        <v>134</v>
      </c>
      <c r="J1470" s="20" t="s">
        <v>135</v>
      </c>
      <c r="K1470" s="20" t="s">
        <v>136</v>
      </c>
      <c r="L1470" s="20" t="s">
        <v>137</v>
      </c>
      <c r="M1470" s="20" t="s">
        <v>167</v>
      </c>
      <c r="N1470" s="20" t="s">
        <v>139</v>
      </c>
      <c r="O1470" s="20" t="s">
        <v>140</v>
      </c>
      <c r="P1470" s="20" t="s">
        <v>132</v>
      </c>
      <c r="Q1470" s="20" t="s">
        <v>101</v>
      </c>
      <c r="R1470" s="20" t="s">
        <v>141</v>
      </c>
      <c r="S1470" s="20" t="s">
        <v>168</v>
      </c>
      <c r="T1470" s="68">
        <v>30.257638834470601</v>
      </c>
    </row>
    <row r="1471" spans="1:20" x14ac:dyDescent="0.25">
      <c r="A1471" s="21">
        <v>46216.426438310184</v>
      </c>
      <c r="B1471" s="20" t="s">
        <v>39</v>
      </c>
      <c r="C1471" s="20" t="s">
        <v>78</v>
      </c>
      <c r="D1471" s="20" t="s">
        <v>158</v>
      </c>
      <c r="E1471" s="68">
        <v>30.257638834470601</v>
      </c>
      <c r="F1471" s="20" t="s">
        <v>144</v>
      </c>
      <c r="G1471" s="20" t="s">
        <v>101</v>
      </c>
      <c r="H1471" s="20" t="s">
        <v>133</v>
      </c>
      <c r="I1471" s="20" t="s">
        <v>134</v>
      </c>
      <c r="J1471" s="20" t="s">
        <v>135</v>
      </c>
      <c r="K1471" s="20" t="s">
        <v>136</v>
      </c>
      <c r="L1471" s="20" t="s">
        <v>137</v>
      </c>
      <c r="M1471" s="20" t="s">
        <v>167</v>
      </c>
      <c r="N1471" s="20" t="s">
        <v>139</v>
      </c>
      <c r="O1471" s="20" t="s">
        <v>140</v>
      </c>
      <c r="P1471" s="20" t="s">
        <v>132</v>
      </c>
      <c r="Q1471" s="20" t="s">
        <v>99</v>
      </c>
      <c r="R1471" s="20" t="s">
        <v>141</v>
      </c>
      <c r="S1471" s="20" t="s">
        <v>168</v>
      </c>
      <c r="T1471" s="68">
        <v>30.257638834470601</v>
      </c>
    </row>
    <row r="1472" spans="1:20" x14ac:dyDescent="0.25">
      <c r="A1472" s="21">
        <v>46216.426438310184</v>
      </c>
      <c r="B1472" s="20" t="s">
        <v>39</v>
      </c>
      <c r="C1472" s="20" t="s">
        <v>78</v>
      </c>
      <c r="D1472" s="20" t="s">
        <v>158</v>
      </c>
      <c r="E1472" s="68">
        <v>5.5689424364090296</v>
      </c>
      <c r="F1472" s="20" t="s">
        <v>132</v>
      </c>
      <c r="G1472" s="20" t="s">
        <v>101</v>
      </c>
      <c r="H1472" s="20" t="s">
        <v>133</v>
      </c>
      <c r="I1472" s="20" t="s">
        <v>134</v>
      </c>
      <c r="J1472" s="20" t="s">
        <v>135</v>
      </c>
      <c r="K1472" s="20" t="s">
        <v>136</v>
      </c>
      <c r="L1472" s="20" t="s">
        <v>137</v>
      </c>
      <c r="M1472" s="20" t="s">
        <v>167</v>
      </c>
      <c r="N1472" s="20" t="s">
        <v>139</v>
      </c>
      <c r="O1472" s="20" t="s">
        <v>140</v>
      </c>
      <c r="P1472" s="20" t="s">
        <v>132</v>
      </c>
      <c r="Q1472" s="20" t="s">
        <v>101</v>
      </c>
      <c r="R1472" s="20" t="s">
        <v>141</v>
      </c>
      <c r="S1472" s="20" t="s">
        <v>168</v>
      </c>
      <c r="T1472" s="68">
        <v>5.5689424364090296</v>
      </c>
    </row>
    <row r="1473" spans="1:20" x14ac:dyDescent="0.25">
      <c r="A1473" s="21">
        <v>46216.426438310184</v>
      </c>
      <c r="B1473" s="20" t="s">
        <v>39</v>
      </c>
      <c r="C1473" s="20" t="s">
        <v>78</v>
      </c>
      <c r="D1473" s="20" t="s">
        <v>158</v>
      </c>
      <c r="E1473" s="68">
        <v>5.5689424364090296</v>
      </c>
      <c r="F1473" s="20" t="s">
        <v>132</v>
      </c>
      <c r="G1473" s="20" t="s">
        <v>101</v>
      </c>
      <c r="H1473" s="20" t="s">
        <v>133</v>
      </c>
      <c r="I1473" s="20" t="s">
        <v>134</v>
      </c>
      <c r="J1473" s="20" t="s">
        <v>135</v>
      </c>
      <c r="K1473" s="20" t="s">
        <v>136</v>
      </c>
      <c r="L1473" s="20" t="s">
        <v>137</v>
      </c>
      <c r="M1473" s="20" t="s">
        <v>167</v>
      </c>
      <c r="N1473" s="20" t="s">
        <v>139</v>
      </c>
      <c r="O1473" s="20" t="s">
        <v>140</v>
      </c>
      <c r="P1473" s="20" t="s">
        <v>132</v>
      </c>
      <c r="Q1473" s="20" t="s">
        <v>99</v>
      </c>
      <c r="R1473" s="20" t="s">
        <v>141</v>
      </c>
      <c r="S1473" s="20" t="s">
        <v>168</v>
      </c>
      <c r="T1473" s="68">
        <v>5.5689424364090296</v>
      </c>
    </row>
    <row r="1474" spans="1:20" ht="13.9" x14ac:dyDescent="0.4">
      <c r="A1474" s="128">
        <v>46216.426438310184</v>
      </c>
      <c r="B1474" s="127"/>
      <c r="C1474" s="127"/>
      <c r="D1474" s="127"/>
      <c r="E1474" s="127"/>
      <c r="F1474" s="127"/>
      <c r="G1474" s="127"/>
      <c r="H1474" s="127"/>
      <c r="I1474" s="127"/>
      <c r="J1474" s="127"/>
      <c r="K1474" s="127"/>
      <c r="L1474" s="127"/>
      <c r="M1474" s="127"/>
      <c r="N1474" s="127"/>
      <c r="O1474" s="127"/>
      <c r="P1474" s="127"/>
      <c r="Q1474" s="127"/>
      <c r="R1474" s="127"/>
      <c r="S1474" s="127"/>
      <c r="T1474" s="127"/>
    </row>
  </sheetData>
  <autoFilter ref="A1:T1474" xr:uid="{97A28463-0B51-4C74-8303-C4E58F83E74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ABF4E-E6CE-434D-805B-0E749DFF0F74}">
  <sheetPr>
    <tabColor theme="7" tint="0.39997558519241921"/>
  </sheetPr>
  <dimension ref="A1:V1474"/>
  <sheetViews>
    <sheetView zoomScale="80" zoomScaleNormal="80" workbookViewId="0"/>
  </sheetViews>
  <sheetFormatPr defaultColWidth="14.6328125" defaultRowHeight="9.75" x14ac:dyDescent="0.25"/>
  <cols>
    <col min="1" max="1" width="14.6328125" style="20" customWidth="1"/>
    <col min="2" max="16" width="14.6328125" style="20"/>
    <col min="17" max="17" width="14.6328125" style="20" customWidth="1"/>
    <col min="18" max="18" width="14.6328125" style="20"/>
    <col min="19" max="19" width="14.6328125" style="20" customWidth="1"/>
    <col min="20" max="16384" width="14.6328125" style="20"/>
  </cols>
  <sheetData>
    <row r="1" spans="1:22" x14ac:dyDescent="0.25">
      <c r="A1" s="19" t="s">
        <v>112</v>
      </c>
      <c r="B1" s="19" t="s">
        <v>113</v>
      </c>
      <c r="C1" s="19" t="s">
        <v>114</v>
      </c>
      <c r="D1" s="19" t="s">
        <v>115</v>
      </c>
      <c r="E1" s="19" t="s">
        <v>116</v>
      </c>
      <c r="F1" s="19" t="s">
        <v>117</v>
      </c>
      <c r="G1" s="19" t="s">
        <v>118</v>
      </c>
      <c r="H1" s="19" t="s">
        <v>119</v>
      </c>
      <c r="I1" s="19" t="s">
        <v>120</v>
      </c>
      <c r="J1" s="19" t="s">
        <v>121</v>
      </c>
      <c r="K1" s="19" t="s">
        <v>122</v>
      </c>
      <c r="L1" s="19" t="s">
        <v>123</v>
      </c>
      <c r="M1" s="19" t="s">
        <v>124</v>
      </c>
      <c r="N1" s="19" t="s">
        <v>125</v>
      </c>
      <c r="O1" s="19" t="s">
        <v>126</v>
      </c>
      <c r="P1" s="19" t="s">
        <v>127</v>
      </c>
      <c r="Q1" s="19" t="s">
        <v>128</v>
      </c>
      <c r="R1" s="19" t="s">
        <v>129</v>
      </c>
      <c r="S1" s="19" t="s">
        <v>130</v>
      </c>
      <c r="T1" s="19" t="s">
        <v>116</v>
      </c>
      <c r="U1" s="19"/>
      <c r="V1" s="19"/>
    </row>
    <row r="2" spans="1:22" x14ac:dyDescent="0.25">
      <c r="A2" s="21">
        <f xml:space="preserve"> O_Input!A2</f>
        <v>46216.426438310184</v>
      </c>
      <c r="B2" s="20" t="str">
        <f xml:space="preserve"> O_Input!B2</f>
        <v>NES</v>
      </c>
      <c r="C2" s="20" t="str">
        <f xml:space="preserve"> O_Input!C2</f>
        <v>COST0001</v>
      </c>
      <c r="D2" s="20" t="str">
        <f xml:space="preserve"> O_Input!D2</f>
        <v>Opex</v>
      </c>
      <c r="E2" s="68">
        <f xml:space="preserve"> O_Input!E2</f>
        <v>0</v>
      </c>
      <c r="F2" s="20" t="str">
        <f xml:space="preserve"> O_Input!F2</f>
        <v>2025-26</v>
      </c>
      <c r="G2" s="20" t="str">
        <f xml:space="preserve"> O_Input!G2</f>
        <v>TOT</v>
      </c>
      <c r="H2" s="20" t="str">
        <f xml:space="preserve"> O_Input!H2</f>
        <v>ANNUAL</v>
      </c>
      <c r="I2" s="20" t="str">
        <f xml:space="preserve"> O_Input!I2</f>
        <v>ASSURED</v>
      </c>
      <c r="J2" s="20" t="str">
        <f xml:space="preserve"> O_Input!J2</f>
        <v>TC</v>
      </c>
      <c r="K2" s="20" t="str">
        <f xml:space="preserve"> O_Input!K2</f>
        <v>MARKET</v>
      </c>
      <c r="L2" s="20" t="str">
        <f xml:space="preserve"> O_Input!L2</f>
        <v>Latest</v>
      </c>
      <c r="M2" s="20" t="str">
        <f xml:space="preserve"> O_Input!M2</f>
        <v>18/06/2026 09:08:01</v>
      </c>
      <c r="N2" s="20" t="str">
        <f xml:space="preserve"> O_Input!N2</f>
        <v>£m</v>
      </c>
      <c r="O2" s="20" t="str">
        <f xml:space="preserve"> O_Input!O2</f>
        <v>MAIN</v>
      </c>
      <c r="P2" s="20" t="str">
        <f xml:space="preserve"> O_Input!P2</f>
        <v>2025-26</v>
      </c>
      <c r="Q2" s="20" t="str">
        <f xml:space="preserve"> O_Input!Q2</f>
        <v>ADDN1</v>
      </c>
      <c r="R2" s="20" t="str">
        <f xml:space="preserve"> O_Input!R2</f>
        <v>LGS</v>
      </c>
      <c r="S2" s="20" t="str">
        <f xml:space="preserve"> O_Input!S2</f>
        <v>GATEDS0002</v>
      </c>
      <c r="T2" s="109"/>
    </row>
    <row r="3" spans="1:22" x14ac:dyDescent="0.25">
      <c r="A3" s="21">
        <f xml:space="preserve"> O_Input!A3</f>
        <v>46216.426438310184</v>
      </c>
      <c r="B3" s="20" t="str">
        <f xml:space="preserve"> O_Input!B3</f>
        <v>NES</v>
      </c>
      <c r="C3" s="20" t="str">
        <f xml:space="preserve"> O_Input!C3</f>
        <v>COST0001</v>
      </c>
      <c r="D3" s="20" t="str">
        <f xml:space="preserve"> O_Input!D3</f>
        <v>Opex</v>
      </c>
      <c r="E3" s="68">
        <f xml:space="preserve"> O_Input!E3</f>
        <v>0</v>
      </c>
      <c r="F3" s="20" t="str">
        <f xml:space="preserve"> O_Input!F3</f>
        <v>2025-26</v>
      </c>
      <c r="G3" s="20" t="str">
        <f xml:space="preserve"> O_Input!G3</f>
        <v>TOT</v>
      </c>
      <c r="H3" s="20" t="str">
        <f xml:space="preserve"> O_Input!H3</f>
        <v>ANNUAL</v>
      </c>
      <c r="I3" s="20" t="str">
        <f xml:space="preserve"> O_Input!I3</f>
        <v>ASSURED</v>
      </c>
      <c r="J3" s="20" t="str">
        <f xml:space="preserve"> O_Input!J3</f>
        <v>TC</v>
      </c>
      <c r="K3" s="20" t="str">
        <f xml:space="preserve"> O_Input!K3</f>
        <v>MARKET</v>
      </c>
      <c r="L3" s="20" t="str">
        <f xml:space="preserve"> O_Input!L3</f>
        <v>Latest</v>
      </c>
      <c r="M3" s="20" t="str">
        <f xml:space="preserve"> O_Input!M3</f>
        <v>18/06/2026 09:08:01</v>
      </c>
      <c r="N3" s="20" t="str">
        <f xml:space="preserve"> O_Input!N3</f>
        <v>£m</v>
      </c>
      <c r="O3" s="20" t="str">
        <f xml:space="preserve"> O_Input!O3</f>
        <v>MAIN</v>
      </c>
      <c r="P3" s="20" t="str">
        <f xml:space="preserve"> O_Input!P3</f>
        <v>2025-26</v>
      </c>
      <c r="Q3" s="20" t="str">
        <f xml:space="preserve"> O_Input!Q3</f>
        <v>ADDN2</v>
      </c>
      <c r="R3" s="20" t="str">
        <f xml:space="preserve"> O_Input!R3</f>
        <v>LGS</v>
      </c>
      <c r="S3" s="20" t="str">
        <f xml:space="preserve"> O_Input!S3</f>
        <v>GATEDS0002</v>
      </c>
      <c r="T3" s="109"/>
    </row>
    <row r="4" spans="1:22" x14ac:dyDescent="0.25">
      <c r="A4" s="21">
        <f xml:space="preserve"> O_Input!A4</f>
        <v>46216.426438310184</v>
      </c>
      <c r="B4" s="20" t="str">
        <f xml:space="preserve"> O_Input!B4</f>
        <v>NES</v>
      </c>
      <c r="C4" s="20" t="str">
        <f xml:space="preserve"> O_Input!C4</f>
        <v>COST0001</v>
      </c>
      <c r="D4" s="20" t="str">
        <f xml:space="preserve"> O_Input!D4</f>
        <v>Opex</v>
      </c>
      <c r="E4" s="68">
        <f xml:space="preserve"> O_Input!E4</f>
        <v>0</v>
      </c>
      <c r="F4" s="20" t="str">
        <f xml:space="preserve"> O_Input!F4</f>
        <v>2025-26</v>
      </c>
      <c r="G4" s="20" t="str">
        <f xml:space="preserve"> O_Input!G4</f>
        <v>TOT</v>
      </c>
      <c r="H4" s="20" t="str">
        <f xml:space="preserve"> O_Input!H4</f>
        <v>ANNUAL</v>
      </c>
      <c r="I4" s="20" t="str">
        <f xml:space="preserve"> O_Input!I4</f>
        <v>ASSURED</v>
      </c>
      <c r="J4" s="20" t="str">
        <f xml:space="preserve"> O_Input!J4</f>
        <v>TC</v>
      </c>
      <c r="K4" s="20" t="str">
        <f xml:space="preserve"> O_Input!K4</f>
        <v>MARKET</v>
      </c>
      <c r="L4" s="20" t="str">
        <f xml:space="preserve"> O_Input!L4</f>
        <v>Latest</v>
      </c>
      <c r="M4" s="20" t="str">
        <f xml:space="preserve"> O_Input!M4</f>
        <v>18/06/2026 09:08:01</v>
      </c>
      <c r="N4" s="20" t="str">
        <f xml:space="preserve"> O_Input!N4</f>
        <v>£m</v>
      </c>
      <c r="O4" s="20" t="str">
        <f xml:space="preserve"> O_Input!O4</f>
        <v>MAIN</v>
      </c>
      <c r="P4" s="20" t="str">
        <f xml:space="preserve"> O_Input!P4</f>
        <v>2025-26</v>
      </c>
      <c r="Q4" s="20" t="str">
        <f xml:space="preserve"> O_Input!Q4</f>
        <v>BIO</v>
      </c>
      <c r="R4" s="20" t="str">
        <f xml:space="preserve"> O_Input!R4</f>
        <v>LGS</v>
      </c>
      <c r="S4" s="20" t="str">
        <f xml:space="preserve"> O_Input!S4</f>
        <v>GATEDS0002</v>
      </c>
      <c r="T4" s="109"/>
    </row>
    <row r="5" spans="1:22" x14ac:dyDescent="0.25">
      <c r="A5" s="21">
        <f xml:space="preserve"> O_Input!A5</f>
        <v>46216.426438310184</v>
      </c>
      <c r="B5" s="20" t="str">
        <f xml:space="preserve"> O_Input!B5</f>
        <v>NES</v>
      </c>
      <c r="C5" s="20" t="str">
        <f xml:space="preserve"> O_Input!C5</f>
        <v>COST0001</v>
      </c>
      <c r="D5" s="20" t="str">
        <f xml:space="preserve"> O_Input!D5</f>
        <v>Opex</v>
      </c>
      <c r="E5" s="68">
        <f xml:space="preserve"> O_Input!E5</f>
        <v>0</v>
      </c>
      <c r="F5" s="20" t="str">
        <f xml:space="preserve"> O_Input!F5</f>
        <v>2025-26</v>
      </c>
      <c r="G5" s="20" t="str">
        <f xml:space="preserve"> O_Input!G5</f>
        <v>TOT</v>
      </c>
      <c r="H5" s="20" t="str">
        <f xml:space="preserve"> O_Input!H5</f>
        <v>ANNUAL</v>
      </c>
      <c r="I5" s="20" t="str">
        <f xml:space="preserve"> O_Input!I5</f>
        <v>ASSURED</v>
      </c>
      <c r="J5" s="20" t="str">
        <f xml:space="preserve"> O_Input!J5</f>
        <v>TC</v>
      </c>
      <c r="K5" s="20" t="str">
        <f xml:space="preserve"> O_Input!K5</f>
        <v>MARKET</v>
      </c>
      <c r="L5" s="20" t="str">
        <f xml:space="preserve"> O_Input!L5</f>
        <v>Latest</v>
      </c>
      <c r="M5" s="20" t="str">
        <f xml:space="preserve"> O_Input!M5</f>
        <v>18/06/2026 09:08:01</v>
      </c>
      <c r="N5" s="20" t="str">
        <f xml:space="preserve"> O_Input!N5</f>
        <v>£m</v>
      </c>
      <c r="O5" s="20" t="str">
        <f xml:space="preserve"> O_Input!O5</f>
        <v>MAIN</v>
      </c>
      <c r="P5" s="20" t="str">
        <f xml:space="preserve"> O_Input!P5</f>
        <v>2025-26</v>
      </c>
      <c r="Q5" s="20" t="str">
        <f xml:space="preserve"> O_Input!Q5</f>
        <v>TOT</v>
      </c>
      <c r="R5" s="20" t="str">
        <f xml:space="preserve"> O_Input!R5</f>
        <v>LGS</v>
      </c>
      <c r="S5" s="20" t="str">
        <f xml:space="preserve"> O_Input!S5</f>
        <v>GATEDS0002</v>
      </c>
      <c r="T5" s="109"/>
    </row>
    <row r="6" spans="1:22" x14ac:dyDescent="0.25">
      <c r="A6" s="21">
        <f xml:space="preserve"> O_Input!A6</f>
        <v>46216.426438310184</v>
      </c>
      <c r="B6" s="20" t="str">
        <f xml:space="preserve"> O_Input!B6</f>
        <v>NES</v>
      </c>
      <c r="C6" s="20" t="str">
        <f xml:space="preserve"> O_Input!C6</f>
        <v>COST0001</v>
      </c>
      <c r="D6" s="20" t="str">
        <f xml:space="preserve"> O_Input!D6</f>
        <v>Opex</v>
      </c>
      <c r="E6" s="68">
        <f xml:space="preserve"> O_Input!E6</f>
        <v>0</v>
      </c>
      <c r="F6" s="20" t="str">
        <f xml:space="preserve"> O_Input!F6</f>
        <v>2025-26</v>
      </c>
      <c r="G6" s="20" t="str">
        <f xml:space="preserve"> O_Input!G6</f>
        <v>TOT</v>
      </c>
      <c r="H6" s="20" t="str">
        <f xml:space="preserve"> O_Input!H6</f>
        <v>ANNUAL</v>
      </c>
      <c r="I6" s="20" t="str">
        <f xml:space="preserve"> O_Input!I6</f>
        <v>ASSURED</v>
      </c>
      <c r="J6" s="20" t="str">
        <f xml:space="preserve"> O_Input!J6</f>
        <v>TC</v>
      </c>
      <c r="K6" s="20" t="str">
        <f xml:space="preserve"> O_Input!K6</f>
        <v>MARKET</v>
      </c>
      <c r="L6" s="20" t="str">
        <f xml:space="preserve"> O_Input!L6</f>
        <v>Latest</v>
      </c>
      <c r="M6" s="20" t="str">
        <f xml:space="preserve"> O_Input!M6</f>
        <v>18/06/2026 09:08:01</v>
      </c>
      <c r="N6" s="20" t="str">
        <f xml:space="preserve"> O_Input!N6</f>
        <v>£m</v>
      </c>
      <c r="O6" s="20" t="str">
        <f xml:space="preserve"> O_Input!O6</f>
        <v>MAIN</v>
      </c>
      <c r="P6" s="20" t="str">
        <f xml:space="preserve"> O_Input!P6</f>
        <v>2025-26</v>
      </c>
      <c r="Q6" s="20" t="str">
        <f xml:space="preserve"> O_Input!Q6</f>
        <v>WN</v>
      </c>
      <c r="R6" s="20" t="str">
        <f xml:space="preserve"> O_Input!R6</f>
        <v>LGS</v>
      </c>
      <c r="S6" s="20" t="str">
        <f xml:space="preserve"> O_Input!S6</f>
        <v>GATEDS0002</v>
      </c>
      <c r="T6" s="109"/>
    </row>
    <row r="7" spans="1:22" x14ac:dyDescent="0.25">
      <c r="A7" s="21">
        <f xml:space="preserve"> O_Input!A7</f>
        <v>46216.426438310184</v>
      </c>
      <c r="B7" s="20" t="str">
        <f xml:space="preserve"> O_Input!B7</f>
        <v>NES</v>
      </c>
      <c r="C7" s="20" t="str">
        <f xml:space="preserve"> O_Input!C7</f>
        <v>COST0001</v>
      </c>
      <c r="D7" s="20" t="str">
        <f xml:space="preserve"> O_Input!D7</f>
        <v>Opex</v>
      </c>
      <c r="E7" s="68">
        <f xml:space="preserve"> O_Input!E7</f>
        <v>0</v>
      </c>
      <c r="F7" s="20" t="str">
        <f xml:space="preserve"> O_Input!F7</f>
        <v>2025-26</v>
      </c>
      <c r="G7" s="20" t="str">
        <f xml:space="preserve"> O_Input!G7</f>
        <v>TOT</v>
      </c>
      <c r="H7" s="20" t="str">
        <f xml:space="preserve"> O_Input!H7</f>
        <v>ANNUAL</v>
      </c>
      <c r="I7" s="20" t="str">
        <f xml:space="preserve"> O_Input!I7</f>
        <v>ASSURED</v>
      </c>
      <c r="J7" s="20" t="str">
        <f xml:space="preserve"> O_Input!J7</f>
        <v>TC</v>
      </c>
      <c r="K7" s="20" t="str">
        <f xml:space="preserve"> O_Input!K7</f>
        <v>MARKET</v>
      </c>
      <c r="L7" s="20" t="str">
        <f xml:space="preserve"> O_Input!L7</f>
        <v>Latest</v>
      </c>
      <c r="M7" s="20" t="str">
        <f xml:space="preserve"> O_Input!M7</f>
        <v>18/06/2026 09:08:01</v>
      </c>
      <c r="N7" s="20" t="str">
        <f xml:space="preserve"> O_Input!N7</f>
        <v>£m</v>
      </c>
      <c r="O7" s="20" t="str">
        <f xml:space="preserve"> O_Input!O7</f>
        <v>MAIN</v>
      </c>
      <c r="P7" s="20" t="str">
        <f xml:space="preserve"> O_Input!P7</f>
        <v>2025-26</v>
      </c>
      <c r="Q7" s="20" t="str">
        <f xml:space="preserve"> O_Input!Q7</f>
        <v>WR</v>
      </c>
      <c r="R7" s="20" t="str">
        <f xml:space="preserve"> O_Input!R7</f>
        <v>LGS</v>
      </c>
      <c r="S7" s="20" t="str">
        <f xml:space="preserve"> O_Input!S7</f>
        <v>GATEDS0002</v>
      </c>
      <c r="T7" s="109"/>
    </row>
    <row r="8" spans="1:22" x14ac:dyDescent="0.25">
      <c r="A8" s="21">
        <f xml:space="preserve"> O_Input!A8</f>
        <v>46216.426438310184</v>
      </c>
      <c r="B8" s="20" t="str">
        <f xml:space="preserve"> O_Input!B8</f>
        <v>NES</v>
      </c>
      <c r="C8" s="20" t="str">
        <f xml:space="preserve"> O_Input!C8</f>
        <v>COST0001</v>
      </c>
      <c r="D8" s="20" t="str">
        <f xml:space="preserve"> O_Input!D8</f>
        <v>Opex</v>
      </c>
      <c r="E8" s="68">
        <f xml:space="preserve"> O_Input!E8</f>
        <v>0</v>
      </c>
      <c r="F8" s="20" t="str">
        <f xml:space="preserve"> O_Input!F8</f>
        <v>2025-26</v>
      </c>
      <c r="G8" s="20" t="str">
        <f xml:space="preserve"> O_Input!G8</f>
        <v>TOT</v>
      </c>
      <c r="H8" s="20" t="str">
        <f xml:space="preserve"> O_Input!H8</f>
        <v>ANNUAL</v>
      </c>
      <c r="I8" s="20" t="str">
        <f xml:space="preserve"> O_Input!I8</f>
        <v>ASSURED</v>
      </c>
      <c r="J8" s="20" t="str">
        <f xml:space="preserve"> O_Input!J8</f>
        <v>TC</v>
      </c>
      <c r="K8" s="20" t="str">
        <f xml:space="preserve"> O_Input!K8</f>
        <v>MARKET</v>
      </c>
      <c r="L8" s="20" t="str">
        <f xml:space="preserve"> O_Input!L8</f>
        <v>Latest</v>
      </c>
      <c r="M8" s="20" t="str">
        <f xml:space="preserve"> O_Input!M8</f>
        <v>18/06/2026 09:08:01</v>
      </c>
      <c r="N8" s="20" t="str">
        <f xml:space="preserve"> O_Input!N8</f>
        <v>£m</v>
      </c>
      <c r="O8" s="20" t="str">
        <f xml:space="preserve"> O_Input!O8</f>
        <v>MAIN</v>
      </c>
      <c r="P8" s="20" t="str">
        <f xml:space="preserve"> O_Input!P8</f>
        <v>2025-26</v>
      </c>
      <c r="Q8" s="20" t="str">
        <f xml:space="preserve"> O_Input!Q8</f>
        <v>WWN</v>
      </c>
      <c r="R8" s="20" t="str">
        <f xml:space="preserve"> O_Input!R8</f>
        <v>LGS</v>
      </c>
      <c r="S8" s="20" t="str">
        <f xml:space="preserve"> O_Input!S8</f>
        <v>GATEDS0002</v>
      </c>
      <c r="T8" s="109"/>
    </row>
    <row r="9" spans="1:22" x14ac:dyDescent="0.25">
      <c r="A9" s="21">
        <f xml:space="preserve"> O_Input!A9</f>
        <v>46216.426438310184</v>
      </c>
      <c r="B9" s="20" t="str">
        <f xml:space="preserve"> O_Input!B9</f>
        <v>NES</v>
      </c>
      <c r="C9" s="20" t="str">
        <f xml:space="preserve"> O_Input!C9</f>
        <v>COST0001</v>
      </c>
      <c r="D9" s="20" t="str">
        <f xml:space="preserve"> O_Input!D9</f>
        <v>Opex</v>
      </c>
      <c r="E9" s="68">
        <f xml:space="preserve"> O_Input!E9</f>
        <v>0</v>
      </c>
      <c r="F9" s="20" t="str">
        <f xml:space="preserve"> O_Input!F9</f>
        <v>2026-27</v>
      </c>
      <c r="G9" s="20" t="str">
        <f xml:space="preserve"> O_Input!G9</f>
        <v>TOT</v>
      </c>
      <c r="H9" s="20" t="str">
        <f xml:space="preserve"> O_Input!H9</f>
        <v>ANNUAL</v>
      </c>
      <c r="I9" s="20" t="str">
        <f xml:space="preserve"> O_Input!I9</f>
        <v>ASSURED</v>
      </c>
      <c r="J9" s="20" t="str">
        <f xml:space="preserve"> O_Input!J9</f>
        <v>TC</v>
      </c>
      <c r="K9" s="20" t="str">
        <f xml:space="preserve"> O_Input!K9</f>
        <v>MARKET</v>
      </c>
      <c r="L9" s="20" t="str">
        <f xml:space="preserve"> O_Input!L9</f>
        <v>Latest</v>
      </c>
      <c r="M9" s="20" t="str">
        <f xml:space="preserve"> O_Input!M9</f>
        <v>18/06/2026 09:08:01</v>
      </c>
      <c r="N9" s="20" t="str">
        <f xml:space="preserve"> O_Input!N9</f>
        <v>£m</v>
      </c>
      <c r="O9" s="20" t="str">
        <f xml:space="preserve"> O_Input!O9</f>
        <v>MAIN</v>
      </c>
      <c r="P9" s="20" t="str">
        <f xml:space="preserve"> O_Input!P9</f>
        <v>2025-26</v>
      </c>
      <c r="Q9" s="20" t="str">
        <f xml:space="preserve"> O_Input!Q9</f>
        <v>ADDN1</v>
      </c>
      <c r="R9" s="20" t="str">
        <f xml:space="preserve"> O_Input!R9</f>
        <v>LGS</v>
      </c>
      <c r="S9" s="20" t="str">
        <f xml:space="preserve"> O_Input!S9</f>
        <v>GATEDS0002</v>
      </c>
      <c r="T9" s="109"/>
    </row>
    <row r="10" spans="1:22" x14ac:dyDescent="0.25">
      <c r="A10" s="21">
        <f xml:space="preserve"> O_Input!A10</f>
        <v>46216.426438310184</v>
      </c>
      <c r="B10" s="20" t="str">
        <f xml:space="preserve"> O_Input!B10</f>
        <v>NES</v>
      </c>
      <c r="C10" s="20" t="str">
        <f xml:space="preserve"> O_Input!C10</f>
        <v>COST0001</v>
      </c>
      <c r="D10" s="20" t="str">
        <f xml:space="preserve"> O_Input!D10</f>
        <v>Opex</v>
      </c>
      <c r="E10" s="68">
        <f xml:space="preserve"> O_Input!E10</f>
        <v>0</v>
      </c>
      <c r="F10" s="20" t="str">
        <f xml:space="preserve"> O_Input!F10</f>
        <v>2026-27</v>
      </c>
      <c r="G10" s="20" t="str">
        <f xml:space="preserve"> O_Input!G10</f>
        <v>TOT</v>
      </c>
      <c r="H10" s="20" t="str">
        <f xml:space="preserve"> O_Input!H10</f>
        <v>ANNUAL</v>
      </c>
      <c r="I10" s="20" t="str">
        <f xml:space="preserve"> O_Input!I10</f>
        <v>ASSURED</v>
      </c>
      <c r="J10" s="20" t="str">
        <f xml:space="preserve"> O_Input!J10</f>
        <v>TC</v>
      </c>
      <c r="K10" s="20" t="str">
        <f xml:space="preserve"> O_Input!K10</f>
        <v>MARKET</v>
      </c>
      <c r="L10" s="20" t="str">
        <f xml:space="preserve"> O_Input!L10</f>
        <v>Latest</v>
      </c>
      <c r="M10" s="20" t="str">
        <f xml:space="preserve"> O_Input!M10</f>
        <v>18/06/2026 09:08:01</v>
      </c>
      <c r="N10" s="20" t="str">
        <f xml:space="preserve"> O_Input!N10</f>
        <v>£m</v>
      </c>
      <c r="O10" s="20" t="str">
        <f xml:space="preserve"> O_Input!O10</f>
        <v>MAIN</v>
      </c>
      <c r="P10" s="20" t="str">
        <f xml:space="preserve"> O_Input!P10</f>
        <v>2025-26</v>
      </c>
      <c r="Q10" s="20" t="str">
        <f xml:space="preserve"> O_Input!Q10</f>
        <v>ADDN2</v>
      </c>
      <c r="R10" s="20" t="str">
        <f xml:space="preserve"> O_Input!R10</f>
        <v>LGS</v>
      </c>
      <c r="S10" s="20" t="str">
        <f xml:space="preserve"> O_Input!S10</f>
        <v>GATEDS0002</v>
      </c>
      <c r="T10" s="109"/>
    </row>
    <row r="11" spans="1:22" x14ac:dyDescent="0.25">
      <c r="A11" s="21">
        <f xml:space="preserve"> O_Input!A11</f>
        <v>46216.426438310184</v>
      </c>
      <c r="B11" s="20" t="str">
        <f xml:space="preserve"> O_Input!B11</f>
        <v>NES</v>
      </c>
      <c r="C11" s="20" t="str">
        <f xml:space="preserve"> O_Input!C11</f>
        <v>COST0001</v>
      </c>
      <c r="D11" s="20" t="str">
        <f xml:space="preserve"> O_Input!D11</f>
        <v>Opex</v>
      </c>
      <c r="E11" s="68">
        <f xml:space="preserve"> O_Input!E11</f>
        <v>0</v>
      </c>
      <c r="F11" s="20" t="str">
        <f xml:space="preserve"> O_Input!F11</f>
        <v>2026-27</v>
      </c>
      <c r="G11" s="20" t="str">
        <f xml:space="preserve"> O_Input!G11</f>
        <v>TOT</v>
      </c>
      <c r="H11" s="20" t="str">
        <f xml:space="preserve"> O_Input!H11</f>
        <v>ANNUAL</v>
      </c>
      <c r="I11" s="20" t="str">
        <f xml:space="preserve"> O_Input!I11</f>
        <v>ASSURED</v>
      </c>
      <c r="J11" s="20" t="str">
        <f xml:space="preserve"> O_Input!J11</f>
        <v>TC</v>
      </c>
      <c r="K11" s="20" t="str">
        <f xml:space="preserve"> O_Input!K11</f>
        <v>MARKET</v>
      </c>
      <c r="L11" s="20" t="str">
        <f xml:space="preserve"> O_Input!L11</f>
        <v>Latest</v>
      </c>
      <c r="M11" s="20" t="str">
        <f xml:space="preserve"> O_Input!M11</f>
        <v>18/06/2026 09:08:01</v>
      </c>
      <c r="N11" s="20" t="str">
        <f xml:space="preserve"> O_Input!N11</f>
        <v>£m</v>
      </c>
      <c r="O11" s="20" t="str">
        <f xml:space="preserve"> O_Input!O11</f>
        <v>MAIN</v>
      </c>
      <c r="P11" s="20" t="str">
        <f xml:space="preserve"> O_Input!P11</f>
        <v>2025-26</v>
      </c>
      <c r="Q11" s="20" t="str">
        <f xml:space="preserve"> O_Input!Q11</f>
        <v>BIO</v>
      </c>
      <c r="R11" s="20" t="str">
        <f xml:space="preserve"> O_Input!R11</f>
        <v>LGS</v>
      </c>
      <c r="S11" s="20" t="str">
        <f xml:space="preserve"> O_Input!S11</f>
        <v>GATEDS0002</v>
      </c>
      <c r="T11" s="109"/>
    </row>
    <row r="12" spans="1:22" x14ac:dyDescent="0.25">
      <c r="A12" s="21">
        <f xml:space="preserve"> O_Input!A12</f>
        <v>46216.426438310184</v>
      </c>
      <c r="B12" s="20" t="str">
        <f xml:space="preserve"> O_Input!B12</f>
        <v>NES</v>
      </c>
      <c r="C12" s="20" t="str">
        <f xml:space="preserve"> O_Input!C12</f>
        <v>COST0001</v>
      </c>
      <c r="D12" s="20" t="str">
        <f xml:space="preserve"> O_Input!D12</f>
        <v>Opex</v>
      </c>
      <c r="E12" s="68">
        <f xml:space="preserve"> O_Input!E12</f>
        <v>0</v>
      </c>
      <c r="F12" s="20" t="str">
        <f xml:space="preserve"> O_Input!F12</f>
        <v>2026-27</v>
      </c>
      <c r="G12" s="20" t="str">
        <f xml:space="preserve"> O_Input!G12</f>
        <v>TOT</v>
      </c>
      <c r="H12" s="20" t="str">
        <f xml:space="preserve"> O_Input!H12</f>
        <v>ANNUAL</v>
      </c>
      <c r="I12" s="20" t="str">
        <f xml:space="preserve"> O_Input!I12</f>
        <v>ASSURED</v>
      </c>
      <c r="J12" s="20" t="str">
        <f xml:space="preserve"> O_Input!J12</f>
        <v>TC</v>
      </c>
      <c r="K12" s="20" t="str">
        <f xml:space="preserve"> O_Input!K12</f>
        <v>MARKET</v>
      </c>
      <c r="L12" s="20" t="str">
        <f xml:space="preserve"> O_Input!L12</f>
        <v>Latest</v>
      </c>
      <c r="M12" s="20" t="str">
        <f xml:space="preserve"> O_Input!M12</f>
        <v>18/06/2026 09:08:01</v>
      </c>
      <c r="N12" s="20" t="str">
        <f xml:space="preserve"> O_Input!N12</f>
        <v>£m</v>
      </c>
      <c r="O12" s="20" t="str">
        <f xml:space="preserve"> O_Input!O12</f>
        <v>MAIN</v>
      </c>
      <c r="P12" s="20" t="str">
        <f xml:space="preserve"> O_Input!P12</f>
        <v>2025-26</v>
      </c>
      <c r="Q12" s="20" t="str">
        <f xml:space="preserve"> O_Input!Q12</f>
        <v>TOT</v>
      </c>
      <c r="R12" s="20" t="str">
        <f xml:space="preserve"> O_Input!R12</f>
        <v>LGS</v>
      </c>
      <c r="S12" s="20" t="str">
        <f xml:space="preserve"> O_Input!S12</f>
        <v>GATEDS0002</v>
      </c>
      <c r="T12" s="109"/>
    </row>
    <row r="13" spans="1:22" x14ac:dyDescent="0.25">
      <c r="A13" s="21">
        <f xml:space="preserve"> O_Input!A13</f>
        <v>46216.426438310184</v>
      </c>
      <c r="B13" s="20" t="str">
        <f xml:space="preserve"> O_Input!B13</f>
        <v>NES</v>
      </c>
      <c r="C13" s="20" t="str">
        <f xml:space="preserve"> O_Input!C13</f>
        <v>COST0001</v>
      </c>
      <c r="D13" s="20" t="str">
        <f xml:space="preserve"> O_Input!D13</f>
        <v>Opex</v>
      </c>
      <c r="E13" s="68">
        <f xml:space="preserve"> O_Input!E13</f>
        <v>0</v>
      </c>
      <c r="F13" s="20" t="str">
        <f xml:space="preserve"> O_Input!F13</f>
        <v>2026-27</v>
      </c>
      <c r="G13" s="20" t="str">
        <f xml:space="preserve"> O_Input!G13</f>
        <v>TOT</v>
      </c>
      <c r="H13" s="20" t="str">
        <f xml:space="preserve"> O_Input!H13</f>
        <v>ANNUAL</v>
      </c>
      <c r="I13" s="20" t="str">
        <f xml:space="preserve"> O_Input!I13</f>
        <v>ASSURED</v>
      </c>
      <c r="J13" s="20" t="str">
        <f xml:space="preserve"> O_Input!J13</f>
        <v>TC</v>
      </c>
      <c r="K13" s="20" t="str">
        <f xml:space="preserve"> O_Input!K13</f>
        <v>MARKET</v>
      </c>
      <c r="L13" s="20" t="str">
        <f xml:space="preserve"> O_Input!L13</f>
        <v>Latest</v>
      </c>
      <c r="M13" s="20" t="str">
        <f xml:space="preserve"> O_Input!M13</f>
        <v>18/06/2026 09:08:01</v>
      </c>
      <c r="N13" s="20" t="str">
        <f xml:space="preserve"> O_Input!N13</f>
        <v>£m</v>
      </c>
      <c r="O13" s="20" t="str">
        <f xml:space="preserve"> O_Input!O13</f>
        <v>MAIN</v>
      </c>
      <c r="P13" s="20" t="str">
        <f xml:space="preserve"> O_Input!P13</f>
        <v>2025-26</v>
      </c>
      <c r="Q13" s="20" t="str">
        <f xml:space="preserve"> O_Input!Q13</f>
        <v>WN</v>
      </c>
      <c r="R13" s="20" t="str">
        <f xml:space="preserve"> O_Input!R13</f>
        <v>LGS</v>
      </c>
      <c r="S13" s="20" t="str">
        <f xml:space="preserve"> O_Input!S13</f>
        <v>GATEDS0002</v>
      </c>
      <c r="T13" s="109"/>
    </row>
    <row r="14" spans="1:22" x14ac:dyDescent="0.25">
      <c r="A14" s="21">
        <f xml:space="preserve"> O_Input!A14</f>
        <v>46216.426438310184</v>
      </c>
      <c r="B14" s="20" t="str">
        <f xml:space="preserve"> O_Input!B14</f>
        <v>NES</v>
      </c>
      <c r="C14" s="20" t="str">
        <f xml:space="preserve"> O_Input!C14</f>
        <v>COST0001</v>
      </c>
      <c r="D14" s="20" t="str">
        <f xml:space="preserve"> O_Input!D14</f>
        <v>Opex</v>
      </c>
      <c r="E14" s="68">
        <f xml:space="preserve"> O_Input!E14</f>
        <v>0</v>
      </c>
      <c r="F14" s="20" t="str">
        <f xml:space="preserve"> O_Input!F14</f>
        <v>2026-27</v>
      </c>
      <c r="G14" s="20" t="str">
        <f xml:space="preserve"> O_Input!G14</f>
        <v>TOT</v>
      </c>
      <c r="H14" s="20" t="str">
        <f xml:space="preserve"> O_Input!H14</f>
        <v>ANNUAL</v>
      </c>
      <c r="I14" s="20" t="str">
        <f xml:space="preserve"> O_Input!I14</f>
        <v>ASSURED</v>
      </c>
      <c r="J14" s="20" t="str">
        <f xml:space="preserve"> O_Input!J14</f>
        <v>TC</v>
      </c>
      <c r="K14" s="20" t="str">
        <f xml:space="preserve"> O_Input!K14</f>
        <v>MARKET</v>
      </c>
      <c r="L14" s="20" t="str">
        <f xml:space="preserve"> O_Input!L14</f>
        <v>Latest</v>
      </c>
      <c r="M14" s="20" t="str">
        <f xml:space="preserve"> O_Input!M14</f>
        <v>18/06/2026 09:08:01</v>
      </c>
      <c r="N14" s="20" t="str">
        <f xml:space="preserve"> O_Input!N14</f>
        <v>£m</v>
      </c>
      <c r="O14" s="20" t="str">
        <f xml:space="preserve"> O_Input!O14</f>
        <v>MAIN</v>
      </c>
      <c r="P14" s="20" t="str">
        <f xml:space="preserve"> O_Input!P14</f>
        <v>2025-26</v>
      </c>
      <c r="Q14" s="20" t="str">
        <f xml:space="preserve"> O_Input!Q14</f>
        <v>WR</v>
      </c>
      <c r="R14" s="20" t="str">
        <f xml:space="preserve"> O_Input!R14</f>
        <v>LGS</v>
      </c>
      <c r="S14" s="20" t="str">
        <f xml:space="preserve"> O_Input!S14</f>
        <v>GATEDS0002</v>
      </c>
      <c r="T14" s="109"/>
    </row>
    <row r="15" spans="1:22" x14ac:dyDescent="0.25">
      <c r="A15" s="21">
        <f xml:space="preserve"> O_Input!A15</f>
        <v>46216.426438310184</v>
      </c>
      <c r="B15" s="20" t="str">
        <f xml:space="preserve"> O_Input!B15</f>
        <v>NES</v>
      </c>
      <c r="C15" s="20" t="str">
        <f xml:space="preserve"> O_Input!C15</f>
        <v>COST0001</v>
      </c>
      <c r="D15" s="20" t="str">
        <f xml:space="preserve"> O_Input!D15</f>
        <v>Opex</v>
      </c>
      <c r="E15" s="68">
        <f xml:space="preserve"> O_Input!E15</f>
        <v>0</v>
      </c>
      <c r="F15" s="20" t="str">
        <f xml:space="preserve"> O_Input!F15</f>
        <v>2026-27</v>
      </c>
      <c r="G15" s="20" t="str">
        <f xml:space="preserve"> O_Input!G15</f>
        <v>TOT</v>
      </c>
      <c r="H15" s="20" t="str">
        <f xml:space="preserve"> O_Input!H15</f>
        <v>ANNUAL</v>
      </c>
      <c r="I15" s="20" t="str">
        <f xml:space="preserve"> O_Input!I15</f>
        <v>ASSURED</v>
      </c>
      <c r="J15" s="20" t="str">
        <f xml:space="preserve"> O_Input!J15</f>
        <v>TC</v>
      </c>
      <c r="K15" s="20" t="str">
        <f xml:space="preserve"> O_Input!K15</f>
        <v>MARKET</v>
      </c>
      <c r="L15" s="20" t="str">
        <f xml:space="preserve"> O_Input!L15</f>
        <v>Latest</v>
      </c>
      <c r="M15" s="20" t="str">
        <f xml:space="preserve"> O_Input!M15</f>
        <v>18/06/2026 09:08:01</v>
      </c>
      <c r="N15" s="20" t="str">
        <f xml:space="preserve"> O_Input!N15</f>
        <v>£m</v>
      </c>
      <c r="O15" s="20" t="str">
        <f xml:space="preserve"> O_Input!O15</f>
        <v>MAIN</v>
      </c>
      <c r="P15" s="20" t="str">
        <f xml:space="preserve"> O_Input!P15</f>
        <v>2025-26</v>
      </c>
      <c r="Q15" s="20" t="str">
        <f xml:space="preserve"> O_Input!Q15</f>
        <v>WWN</v>
      </c>
      <c r="R15" s="20" t="str">
        <f xml:space="preserve"> O_Input!R15</f>
        <v>LGS</v>
      </c>
      <c r="S15" s="20" t="str">
        <f xml:space="preserve"> O_Input!S15</f>
        <v>GATEDS0002</v>
      </c>
      <c r="T15" s="109"/>
    </row>
    <row r="16" spans="1:22" x14ac:dyDescent="0.25">
      <c r="A16" s="21">
        <f xml:space="preserve"> O_Input!A16</f>
        <v>46216.426438310184</v>
      </c>
      <c r="B16" s="20" t="str">
        <f xml:space="preserve"> O_Input!B16</f>
        <v>NES</v>
      </c>
      <c r="C16" s="20" t="str">
        <f xml:space="preserve"> O_Input!C16</f>
        <v>COST0001</v>
      </c>
      <c r="D16" s="20" t="str">
        <f xml:space="preserve"> O_Input!D16</f>
        <v>Opex</v>
      </c>
      <c r="E16" s="68">
        <f xml:space="preserve"> O_Input!E16</f>
        <v>0</v>
      </c>
      <c r="F16" s="20" t="str">
        <f xml:space="preserve"> O_Input!F16</f>
        <v>2027-28</v>
      </c>
      <c r="G16" s="20" t="str">
        <f xml:space="preserve"> O_Input!G16</f>
        <v>TOT</v>
      </c>
      <c r="H16" s="20" t="str">
        <f xml:space="preserve"> O_Input!H16</f>
        <v>ANNUAL</v>
      </c>
      <c r="I16" s="20" t="str">
        <f xml:space="preserve"> O_Input!I16</f>
        <v>ASSURED</v>
      </c>
      <c r="J16" s="20" t="str">
        <f xml:space="preserve"> O_Input!J16</f>
        <v>TC</v>
      </c>
      <c r="K16" s="20" t="str">
        <f xml:space="preserve"> O_Input!K16</f>
        <v>MARKET</v>
      </c>
      <c r="L16" s="20" t="str">
        <f xml:space="preserve"> O_Input!L16</f>
        <v>Latest</v>
      </c>
      <c r="M16" s="20" t="str">
        <f xml:space="preserve"> O_Input!M16</f>
        <v>18/06/2026 09:08:01</v>
      </c>
      <c r="N16" s="20" t="str">
        <f xml:space="preserve"> O_Input!N16</f>
        <v>£m</v>
      </c>
      <c r="O16" s="20" t="str">
        <f xml:space="preserve"> O_Input!O16</f>
        <v>MAIN</v>
      </c>
      <c r="P16" s="20" t="str">
        <f xml:space="preserve"> O_Input!P16</f>
        <v>2025-26</v>
      </c>
      <c r="Q16" s="20" t="str">
        <f xml:space="preserve"> O_Input!Q16</f>
        <v>ADDN1</v>
      </c>
      <c r="R16" s="20" t="str">
        <f xml:space="preserve"> O_Input!R16</f>
        <v>LGS</v>
      </c>
      <c r="S16" s="20" t="str">
        <f xml:space="preserve"> O_Input!S16</f>
        <v>GATEDS0002</v>
      </c>
      <c r="T16" s="109"/>
    </row>
    <row r="17" spans="1:20" x14ac:dyDescent="0.25">
      <c r="A17" s="21">
        <f xml:space="preserve"> O_Input!A17</f>
        <v>46216.426438310184</v>
      </c>
      <c r="B17" s="20" t="str">
        <f xml:space="preserve"> O_Input!B17</f>
        <v>NES</v>
      </c>
      <c r="C17" s="20" t="str">
        <f xml:space="preserve"> O_Input!C17</f>
        <v>COST0001</v>
      </c>
      <c r="D17" s="20" t="str">
        <f xml:space="preserve"> O_Input!D17</f>
        <v>Opex</v>
      </c>
      <c r="E17" s="68">
        <f xml:space="preserve"> O_Input!E17</f>
        <v>0</v>
      </c>
      <c r="F17" s="20" t="str">
        <f xml:space="preserve"> O_Input!F17</f>
        <v>2027-28</v>
      </c>
      <c r="G17" s="20" t="str">
        <f xml:space="preserve"> O_Input!G17</f>
        <v>TOT</v>
      </c>
      <c r="H17" s="20" t="str">
        <f xml:space="preserve"> O_Input!H17</f>
        <v>ANNUAL</v>
      </c>
      <c r="I17" s="20" t="str">
        <f xml:space="preserve"> O_Input!I17</f>
        <v>ASSURED</v>
      </c>
      <c r="J17" s="20" t="str">
        <f xml:space="preserve"> O_Input!J17</f>
        <v>TC</v>
      </c>
      <c r="K17" s="20" t="str">
        <f xml:space="preserve"> O_Input!K17</f>
        <v>MARKET</v>
      </c>
      <c r="L17" s="20" t="str">
        <f xml:space="preserve"> O_Input!L17</f>
        <v>Latest</v>
      </c>
      <c r="M17" s="20" t="str">
        <f xml:space="preserve"> O_Input!M17</f>
        <v>18/06/2026 09:08:01</v>
      </c>
      <c r="N17" s="20" t="str">
        <f xml:space="preserve"> O_Input!N17</f>
        <v>£m</v>
      </c>
      <c r="O17" s="20" t="str">
        <f xml:space="preserve"> O_Input!O17</f>
        <v>MAIN</v>
      </c>
      <c r="P17" s="20" t="str">
        <f xml:space="preserve"> O_Input!P17</f>
        <v>2025-26</v>
      </c>
      <c r="Q17" s="20" t="str">
        <f xml:space="preserve"> O_Input!Q17</f>
        <v>ADDN2</v>
      </c>
      <c r="R17" s="20" t="str">
        <f xml:space="preserve"> O_Input!R17</f>
        <v>LGS</v>
      </c>
      <c r="S17" s="20" t="str">
        <f xml:space="preserve"> O_Input!S17</f>
        <v>GATEDS0002</v>
      </c>
      <c r="T17" s="109"/>
    </row>
    <row r="18" spans="1:20" x14ac:dyDescent="0.25">
      <c r="A18" s="21">
        <f xml:space="preserve"> O_Input!A18</f>
        <v>46216.426438310184</v>
      </c>
      <c r="B18" s="20" t="str">
        <f xml:space="preserve"> O_Input!B18</f>
        <v>NES</v>
      </c>
      <c r="C18" s="20" t="str">
        <f xml:space="preserve"> O_Input!C18</f>
        <v>COST0001</v>
      </c>
      <c r="D18" s="20" t="str">
        <f xml:space="preserve"> O_Input!D18</f>
        <v>Opex</v>
      </c>
      <c r="E18" s="68">
        <f xml:space="preserve"> O_Input!E18</f>
        <v>0</v>
      </c>
      <c r="F18" s="20" t="str">
        <f xml:space="preserve"> O_Input!F18</f>
        <v>2027-28</v>
      </c>
      <c r="G18" s="20" t="str">
        <f xml:space="preserve"> O_Input!G18</f>
        <v>TOT</v>
      </c>
      <c r="H18" s="20" t="str">
        <f xml:space="preserve"> O_Input!H18</f>
        <v>ANNUAL</v>
      </c>
      <c r="I18" s="20" t="str">
        <f xml:space="preserve"> O_Input!I18</f>
        <v>ASSURED</v>
      </c>
      <c r="J18" s="20" t="str">
        <f xml:space="preserve"> O_Input!J18</f>
        <v>TC</v>
      </c>
      <c r="K18" s="20" t="str">
        <f xml:space="preserve"> O_Input!K18</f>
        <v>MARKET</v>
      </c>
      <c r="L18" s="20" t="str">
        <f xml:space="preserve"> O_Input!L18</f>
        <v>Latest</v>
      </c>
      <c r="M18" s="20" t="str">
        <f xml:space="preserve"> O_Input!M18</f>
        <v>18/06/2026 09:08:01</v>
      </c>
      <c r="N18" s="20" t="str">
        <f xml:space="preserve"> O_Input!N18</f>
        <v>£m</v>
      </c>
      <c r="O18" s="20" t="str">
        <f xml:space="preserve"> O_Input!O18</f>
        <v>MAIN</v>
      </c>
      <c r="P18" s="20" t="str">
        <f xml:space="preserve"> O_Input!P18</f>
        <v>2025-26</v>
      </c>
      <c r="Q18" s="20" t="str">
        <f xml:space="preserve"> O_Input!Q18</f>
        <v>BIO</v>
      </c>
      <c r="R18" s="20" t="str">
        <f xml:space="preserve"> O_Input!R18</f>
        <v>LGS</v>
      </c>
      <c r="S18" s="20" t="str">
        <f xml:space="preserve"> O_Input!S18</f>
        <v>GATEDS0002</v>
      </c>
      <c r="T18" s="109"/>
    </row>
    <row r="19" spans="1:20" x14ac:dyDescent="0.25">
      <c r="A19" s="21">
        <f xml:space="preserve"> O_Input!A19</f>
        <v>46216.426438310184</v>
      </c>
      <c r="B19" s="20" t="str">
        <f xml:space="preserve"> O_Input!B19</f>
        <v>NES</v>
      </c>
      <c r="C19" s="20" t="str">
        <f xml:space="preserve"> O_Input!C19</f>
        <v>COST0001</v>
      </c>
      <c r="D19" s="20" t="str">
        <f xml:space="preserve"> O_Input!D19</f>
        <v>Opex</v>
      </c>
      <c r="E19" s="68">
        <f xml:space="preserve"> O_Input!E19</f>
        <v>0</v>
      </c>
      <c r="F19" s="20" t="str">
        <f xml:space="preserve"> O_Input!F19</f>
        <v>2027-28</v>
      </c>
      <c r="G19" s="20" t="str">
        <f xml:space="preserve"> O_Input!G19</f>
        <v>TOT</v>
      </c>
      <c r="H19" s="20" t="str">
        <f xml:space="preserve"> O_Input!H19</f>
        <v>ANNUAL</v>
      </c>
      <c r="I19" s="20" t="str">
        <f xml:space="preserve"> O_Input!I19</f>
        <v>ASSURED</v>
      </c>
      <c r="J19" s="20" t="str">
        <f xml:space="preserve"> O_Input!J19</f>
        <v>TC</v>
      </c>
      <c r="K19" s="20" t="str">
        <f xml:space="preserve"> O_Input!K19</f>
        <v>MARKET</v>
      </c>
      <c r="L19" s="20" t="str">
        <f xml:space="preserve"> O_Input!L19</f>
        <v>Latest</v>
      </c>
      <c r="M19" s="20" t="str">
        <f xml:space="preserve"> O_Input!M19</f>
        <v>18/06/2026 09:08:01</v>
      </c>
      <c r="N19" s="20" t="str">
        <f xml:space="preserve"> O_Input!N19</f>
        <v>£m</v>
      </c>
      <c r="O19" s="20" t="str">
        <f xml:space="preserve"> O_Input!O19</f>
        <v>MAIN</v>
      </c>
      <c r="P19" s="20" t="str">
        <f xml:space="preserve"> O_Input!P19</f>
        <v>2025-26</v>
      </c>
      <c r="Q19" s="20" t="str">
        <f xml:space="preserve"> O_Input!Q19</f>
        <v>TOT</v>
      </c>
      <c r="R19" s="20" t="str">
        <f xml:space="preserve"> O_Input!R19</f>
        <v>LGS</v>
      </c>
      <c r="S19" s="20" t="str">
        <f xml:space="preserve"> O_Input!S19</f>
        <v>GATEDS0002</v>
      </c>
      <c r="T19" s="109"/>
    </row>
    <row r="20" spans="1:20" x14ac:dyDescent="0.25">
      <c r="A20" s="21">
        <f xml:space="preserve"> O_Input!A20</f>
        <v>46216.426438310184</v>
      </c>
      <c r="B20" s="20" t="str">
        <f xml:space="preserve"> O_Input!B20</f>
        <v>NES</v>
      </c>
      <c r="C20" s="20" t="str">
        <f xml:space="preserve"> O_Input!C20</f>
        <v>COST0001</v>
      </c>
      <c r="D20" s="20" t="str">
        <f xml:space="preserve"> O_Input!D20</f>
        <v>Opex</v>
      </c>
      <c r="E20" s="68">
        <f xml:space="preserve"> O_Input!E20</f>
        <v>0</v>
      </c>
      <c r="F20" s="20" t="str">
        <f xml:space="preserve"> O_Input!F20</f>
        <v>2027-28</v>
      </c>
      <c r="G20" s="20" t="str">
        <f xml:space="preserve"> O_Input!G20</f>
        <v>TOT</v>
      </c>
      <c r="H20" s="20" t="str">
        <f xml:space="preserve"> O_Input!H20</f>
        <v>ANNUAL</v>
      </c>
      <c r="I20" s="20" t="str">
        <f xml:space="preserve"> O_Input!I20</f>
        <v>ASSURED</v>
      </c>
      <c r="J20" s="20" t="str">
        <f xml:space="preserve"> O_Input!J20</f>
        <v>TC</v>
      </c>
      <c r="K20" s="20" t="str">
        <f xml:space="preserve"> O_Input!K20</f>
        <v>MARKET</v>
      </c>
      <c r="L20" s="20" t="str">
        <f xml:space="preserve"> O_Input!L20</f>
        <v>Latest</v>
      </c>
      <c r="M20" s="20" t="str">
        <f xml:space="preserve"> O_Input!M20</f>
        <v>18/06/2026 09:08:01</v>
      </c>
      <c r="N20" s="20" t="str">
        <f xml:space="preserve"> O_Input!N20</f>
        <v>£m</v>
      </c>
      <c r="O20" s="20" t="str">
        <f xml:space="preserve"> O_Input!O20</f>
        <v>MAIN</v>
      </c>
      <c r="P20" s="20" t="str">
        <f xml:space="preserve"> O_Input!P20</f>
        <v>2025-26</v>
      </c>
      <c r="Q20" s="20" t="str">
        <f xml:space="preserve"> O_Input!Q20</f>
        <v>WN</v>
      </c>
      <c r="R20" s="20" t="str">
        <f xml:space="preserve"> O_Input!R20</f>
        <v>LGS</v>
      </c>
      <c r="S20" s="20" t="str">
        <f xml:space="preserve"> O_Input!S20</f>
        <v>GATEDS0002</v>
      </c>
      <c r="T20" s="109"/>
    </row>
    <row r="21" spans="1:20" x14ac:dyDescent="0.25">
      <c r="A21" s="21">
        <f xml:space="preserve"> O_Input!A21</f>
        <v>46216.426438310184</v>
      </c>
      <c r="B21" s="20" t="str">
        <f xml:space="preserve"> O_Input!B21</f>
        <v>NES</v>
      </c>
      <c r="C21" s="20" t="str">
        <f xml:space="preserve"> O_Input!C21</f>
        <v>COST0001</v>
      </c>
      <c r="D21" s="20" t="str">
        <f xml:space="preserve"> O_Input!D21</f>
        <v>Opex</v>
      </c>
      <c r="E21" s="68">
        <f xml:space="preserve"> O_Input!E21</f>
        <v>0</v>
      </c>
      <c r="F21" s="20" t="str">
        <f xml:space="preserve"> O_Input!F21</f>
        <v>2027-28</v>
      </c>
      <c r="G21" s="20" t="str">
        <f xml:space="preserve"> O_Input!G21</f>
        <v>TOT</v>
      </c>
      <c r="H21" s="20" t="str">
        <f xml:space="preserve"> O_Input!H21</f>
        <v>ANNUAL</v>
      </c>
      <c r="I21" s="20" t="str">
        <f xml:space="preserve"> O_Input!I21</f>
        <v>ASSURED</v>
      </c>
      <c r="J21" s="20" t="str">
        <f xml:space="preserve"> O_Input!J21</f>
        <v>TC</v>
      </c>
      <c r="K21" s="20" t="str">
        <f xml:space="preserve"> O_Input!K21</f>
        <v>MARKET</v>
      </c>
      <c r="L21" s="20" t="str">
        <f xml:space="preserve"> O_Input!L21</f>
        <v>Latest</v>
      </c>
      <c r="M21" s="20" t="str">
        <f xml:space="preserve"> O_Input!M21</f>
        <v>18/06/2026 09:08:01</v>
      </c>
      <c r="N21" s="20" t="str">
        <f xml:space="preserve"> O_Input!N21</f>
        <v>£m</v>
      </c>
      <c r="O21" s="20" t="str">
        <f xml:space="preserve"> O_Input!O21</f>
        <v>MAIN</v>
      </c>
      <c r="P21" s="20" t="str">
        <f xml:space="preserve"> O_Input!P21</f>
        <v>2025-26</v>
      </c>
      <c r="Q21" s="20" t="str">
        <f xml:space="preserve"> O_Input!Q21</f>
        <v>WR</v>
      </c>
      <c r="R21" s="20" t="str">
        <f xml:space="preserve"> O_Input!R21</f>
        <v>LGS</v>
      </c>
      <c r="S21" s="20" t="str">
        <f xml:space="preserve"> O_Input!S21</f>
        <v>GATEDS0002</v>
      </c>
      <c r="T21" s="109"/>
    </row>
    <row r="22" spans="1:20" x14ac:dyDescent="0.25">
      <c r="A22" s="21">
        <f xml:space="preserve"> O_Input!A22</f>
        <v>46216.426438310184</v>
      </c>
      <c r="B22" s="20" t="str">
        <f xml:space="preserve"> O_Input!B22</f>
        <v>NES</v>
      </c>
      <c r="C22" s="20" t="str">
        <f xml:space="preserve"> O_Input!C22</f>
        <v>COST0001</v>
      </c>
      <c r="D22" s="20" t="str">
        <f xml:space="preserve"> O_Input!D22</f>
        <v>Opex</v>
      </c>
      <c r="E22" s="68">
        <f xml:space="preserve"> O_Input!E22</f>
        <v>0</v>
      </c>
      <c r="F22" s="20" t="str">
        <f xml:space="preserve"> O_Input!F22</f>
        <v>2027-28</v>
      </c>
      <c r="G22" s="20" t="str">
        <f xml:space="preserve"> O_Input!G22</f>
        <v>TOT</v>
      </c>
      <c r="H22" s="20" t="str">
        <f xml:space="preserve"> O_Input!H22</f>
        <v>ANNUAL</v>
      </c>
      <c r="I22" s="20" t="str">
        <f xml:space="preserve"> O_Input!I22</f>
        <v>ASSURED</v>
      </c>
      <c r="J22" s="20" t="str">
        <f xml:space="preserve"> O_Input!J22</f>
        <v>TC</v>
      </c>
      <c r="K22" s="20" t="str">
        <f xml:space="preserve"> O_Input!K22</f>
        <v>MARKET</v>
      </c>
      <c r="L22" s="20" t="str">
        <f xml:space="preserve"> O_Input!L22</f>
        <v>Latest</v>
      </c>
      <c r="M22" s="20" t="str">
        <f xml:space="preserve"> O_Input!M22</f>
        <v>18/06/2026 09:08:01</v>
      </c>
      <c r="N22" s="20" t="str">
        <f xml:space="preserve"> O_Input!N22</f>
        <v>£m</v>
      </c>
      <c r="O22" s="20" t="str">
        <f xml:space="preserve"> O_Input!O22</f>
        <v>MAIN</v>
      </c>
      <c r="P22" s="20" t="str">
        <f xml:space="preserve"> O_Input!P22</f>
        <v>2025-26</v>
      </c>
      <c r="Q22" s="20" t="str">
        <f xml:space="preserve"> O_Input!Q22</f>
        <v>WWN</v>
      </c>
      <c r="R22" s="20" t="str">
        <f xml:space="preserve"> O_Input!R22</f>
        <v>LGS</v>
      </c>
      <c r="S22" s="20" t="str">
        <f xml:space="preserve"> O_Input!S22</f>
        <v>GATEDS0002</v>
      </c>
      <c r="T22" s="109"/>
    </row>
    <row r="23" spans="1:20" x14ac:dyDescent="0.25">
      <c r="A23" s="21">
        <f xml:space="preserve"> O_Input!A23</f>
        <v>46216.426438310184</v>
      </c>
      <c r="B23" s="20" t="str">
        <f xml:space="preserve"> O_Input!B23</f>
        <v>NES</v>
      </c>
      <c r="C23" s="20" t="str">
        <f xml:space="preserve"> O_Input!C23</f>
        <v>COST0001</v>
      </c>
      <c r="D23" s="20" t="str">
        <f xml:space="preserve"> O_Input!D23</f>
        <v>Opex</v>
      </c>
      <c r="E23" s="68">
        <f xml:space="preserve"> O_Input!E23</f>
        <v>0</v>
      </c>
      <c r="F23" s="20" t="str">
        <f xml:space="preserve"> O_Input!F23</f>
        <v>2028-29</v>
      </c>
      <c r="G23" s="20" t="str">
        <f xml:space="preserve"> O_Input!G23</f>
        <v>TOT</v>
      </c>
      <c r="H23" s="20" t="str">
        <f xml:space="preserve"> O_Input!H23</f>
        <v>ANNUAL</v>
      </c>
      <c r="I23" s="20" t="str">
        <f xml:space="preserve"> O_Input!I23</f>
        <v>ASSURED</v>
      </c>
      <c r="J23" s="20" t="str">
        <f xml:space="preserve"> O_Input!J23</f>
        <v>TC</v>
      </c>
      <c r="K23" s="20" t="str">
        <f xml:space="preserve"> O_Input!K23</f>
        <v>MARKET</v>
      </c>
      <c r="L23" s="20" t="str">
        <f xml:space="preserve"> O_Input!L23</f>
        <v>Latest</v>
      </c>
      <c r="M23" s="20" t="str">
        <f xml:space="preserve"> O_Input!M23</f>
        <v>18/06/2026 09:08:01</v>
      </c>
      <c r="N23" s="20" t="str">
        <f xml:space="preserve"> O_Input!N23</f>
        <v>£m</v>
      </c>
      <c r="O23" s="20" t="str">
        <f xml:space="preserve"> O_Input!O23</f>
        <v>MAIN</v>
      </c>
      <c r="P23" s="20" t="str">
        <f xml:space="preserve"> O_Input!P23</f>
        <v>2025-26</v>
      </c>
      <c r="Q23" s="20" t="str">
        <f xml:space="preserve"> O_Input!Q23</f>
        <v>ADDN1</v>
      </c>
      <c r="R23" s="20" t="str">
        <f xml:space="preserve"> O_Input!R23</f>
        <v>LGS</v>
      </c>
      <c r="S23" s="20" t="str">
        <f xml:space="preserve"> O_Input!S23</f>
        <v>GATEDS0002</v>
      </c>
      <c r="T23" s="109"/>
    </row>
    <row r="24" spans="1:20" x14ac:dyDescent="0.25">
      <c r="A24" s="21">
        <f xml:space="preserve"> O_Input!A24</f>
        <v>46216.426438310184</v>
      </c>
      <c r="B24" s="20" t="str">
        <f xml:space="preserve"> O_Input!B24</f>
        <v>NES</v>
      </c>
      <c r="C24" s="20" t="str">
        <f xml:space="preserve"> O_Input!C24</f>
        <v>COST0001</v>
      </c>
      <c r="D24" s="20" t="str">
        <f xml:space="preserve"> O_Input!D24</f>
        <v>Opex</v>
      </c>
      <c r="E24" s="68">
        <f xml:space="preserve"> O_Input!E24</f>
        <v>0</v>
      </c>
      <c r="F24" s="20" t="str">
        <f xml:space="preserve"> O_Input!F24</f>
        <v>2028-29</v>
      </c>
      <c r="G24" s="20" t="str">
        <f xml:space="preserve"> O_Input!G24</f>
        <v>TOT</v>
      </c>
      <c r="H24" s="20" t="str">
        <f xml:space="preserve"> O_Input!H24</f>
        <v>ANNUAL</v>
      </c>
      <c r="I24" s="20" t="str">
        <f xml:space="preserve"> O_Input!I24</f>
        <v>ASSURED</v>
      </c>
      <c r="J24" s="20" t="str">
        <f xml:space="preserve"> O_Input!J24</f>
        <v>TC</v>
      </c>
      <c r="K24" s="20" t="str">
        <f xml:space="preserve"> O_Input!K24</f>
        <v>MARKET</v>
      </c>
      <c r="L24" s="20" t="str">
        <f xml:space="preserve"> O_Input!L24</f>
        <v>Latest</v>
      </c>
      <c r="M24" s="20" t="str">
        <f xml:space="preserve"> O_Input!M24</f>
        <v>18/06/2026 09:08:01</v>
      </c>
      <c r="N24" s="20" t="str">
        <f xml:space="preserve"> O_Input!N24</f>
        <v>£m</v>
      </c>
      <c r="O24" s="20" t="str">
        <f xml:space="preserve"> O_Input!O24</f>
        <v>MAIN</v>
      </c>
      <c r="P24" s="20" t="str">
        <f xml:space="preserve"> O_Input!P24</f>
        <v>2025-26</v>
      </c>
      <c r="Q24" s="20" t="str">
        <f xml:space="preserve"> O_Input!Q24</f>
        <v>ADDN2</v>
      </c>
      <c r="R24" s="20" t="str">
        <f xml:space="preserve"> O_Input!R24</f>
        <v>LGS</v>
      </c>
      <c r="S24" s="20" t="str">
        <f xml:space="preserve"> O_Input!S24</f>
        <v>GATEDS0002</v>
      </c>
      <c r="T24" s="109"/>
    </row>
    <row r="25" spans="1:20" x14ac:dyDescent="0.25">
      <c r="A25" s="21">
        <f xml:space="preserve"> O_Input!A25</f>
        <v>46216.426438310184</v>
      </c>
      <c r="B25" s="20" t="str">
        <f xml:space="preserve"> O_Input!B25</f>
        <v>NES</v>
      </c>
      <c r="C25" s="20" t="str">
        <f xml:space="preserve"> O_Input!C25</f>
        <v>COST0001</v>
      </c>
      <c r="D25" s="20" t="str">
        <f xml:space="preserve"> O_Input!D25</f>
        <v>Opex</v>
      </c>
      <c r="E25" s="68">
        <f xml:space="preserve"> O_Input!E25</f>
        <v>0</v>
      </c>
      <c r="F25" s="20" t="str">
        <f xml:space="preserve"> O_Input!F25</f>
        <v>2028-29</v>
      </c>
      <c r="G25" s="20" t="str">
        <f xml:space="preserve"> O_Input!G25</f>
        <v>TOT</v>
      </c>
      <c r="H25" s="20" t="str">
        <f xml:space="preserve"> O_Input!H25</f>
        <v>ANNUAL</v>
      </c>
      <c r="I25" s="20" t="str">
        <f xml:space="preserve"> O_Input!I25</f>
        <v>ASSURED</v>
      </c>
      <c r="J25" s="20" t="str">
        <f xml:space="preserve"> O_Input!J25</f>
        <v>TC</v>
      </c>
      <c r="K25" s="20" t="str">
        <f xml:space="preserve"> O_Input!K25</f>
        <v>MARKET</v>
      </c>
      <c r="L25" s="20" t="str">
        <f xml:space="preserve"> O_Input!L25</f>
        <v>Latest</v>
      </c>
      <c r="M25" s="20" t="str">
        <f xml:space="preserve"> O_Input!M25</f>
        <v>18/06/2026 09:08:01</v>
      </c>
      <c r="N25" s="20" t="str">
        <f xml:space="preserve"> O_Input!N25</f>
        <v>£m</v>
      </c>
      <c r="O25" s="20" t="str">
        <f xml:space="preserve"> O_Input!O25</f>
        <v>MAIN</v>
      </c>
      <c r="P25" s="20" t="str">
        <f xml:space="preserve"> O_Input!P25</f>
        <v>2025-26</v>
      </c>
      <c r="Q25" s="20" t="str">
        <f xml:space="preserve"> O_Input!Q25</f>
        <v>BIO</v>
      </c>
      <c r="R25" s="20" t="str">
        <f xml:space="preserve"> O_Input!R25</f>
        <v>LGS</v>
      </c>
      <c r="S25" s="20" t="str">
        <f xml:space="preserve"> O_Input!S25</f>
        <v>GATEDS0002</v>
      </c>
      <c r="T25" s="109"/>
    </row>
    <row r="26" spans="1:20" x14ac:dyDescent="0.25">
      <c r="A26" s="21">
        <f xml:space="preserve"> O_Input!A26</f>
        <v>46216.426438310184</v>
      </c>
      <c r="B26" s="20" t="str">
        <f xml:space="preserve"> O_Input!B26</f>
        <v>NES</v>
      </c>
      <c r="C26" s="20" t="str">
        <f xml:space="preserve"> O_Input!C26</f>
        <v>COST0001</v>
      </c>
      <c r="D26" s="20" t="str">
        <f xml:space="preserve"> O_Input!D26</f>
        <v>Opex</v>
      </c>
      <c r="E26" s="68">
        <f xml:space="preserve"> O_Input!E26</f>
        <v>0</v>
      </c>
      <c r="F26" s="20" t="str">
        <f xml:space="preserve"> O_Input!F26</f>
        <v>2028-29</v>
      </c>
      <c r="G26" s="20" t="str">
        <f xml:space="preserve"> O_Input!G26</f>
        <v>TOT</v>
      </c>
      <c r="H26" s="20" t="str">
        <f xml:space="preserve"> O_Input!H26</f>
        <v>ANNUAL</v>
      </c>
      <c r="I26" s="20" t="str">
        <f xml:space="preserve"> O_Input!I26</f>
        <v>ASSURED</v>
      </c>
      <c r="J26" s="20" t="str">
        <f xml:space="preserve"> O_Input!J26</f>
        <v>TC</v>
      </c>
      <c r="K26" s="20" t="str">
        <f xml:space="preserve"> O_Input!K26</f>
        <v>MARKET</v>
      </c>
      <c r="L26" s="20" t="str">
        <f xml:space="preserve"> O_Input!L26</f>
        <v>Latest</v>
      </c>
      <c r="M26" s="20" t="str">
        <f xml:space="preserve"> O_Input!M26</f>
        <v>18/06/2026 09:08:01</v>
      </c>
      <c r="N26" s="20" t="str">
        <f xml:space="preserve"> O_Input!N26</f>
        <v>£m</v>
      </c>
      <c r="O26" s="20" t="str">
        <f xml:space="preserve"> O_Input!O26</f>
        <v>MAIN</v>
      </c>
      <c r="P26" s="20" t="str">
        <f xml:space="preserve"> O_Input!P26</f>
        <v>2025-26</v>
      </c>
      <c r="Q26" s="20" t="str">
        <f xml:space="preserve"> O_Input!Q26</f>
        <v>TOT</v>
      </c>
      <c r="R26" s="20" t="str">
        <f xml:space="preserve"> O_Input!R26</f>
        <v>LGS</v>
      </c>
      <c r="S26" s="20" t="str">
        <f xml:space="preserve"> O_Input!S26</f>
        <v>GATEDS0002</v>
      </c>
      <c r="T26" s="109"/>
    </row>
    <row r="27" spans="1:20" x14ac:dyDescent="0.25">
      <c r="A27" s="21">
        <f xml:space="preserve"> O_Input!A27</f>
        <v>46216.426438310184</v>
      </c>
      <c r="B27" s="20" t="str">
        <f xml:space="preserve"> O_Input!B27</f>
        <v>NES</v>
      </c>
      <c r="C27" s="20" t="str">
        <f xml:space="preserve"> O_Input!C27</f>
        <v>COST0001</v>
      </c>
      <c r="D27" s="20" t="str">
        <f xml:space="preserve"> O_Input!D27</f>
        <v>Opex</v>
      </c>
      <c r="E27" s="68">
        <f xml:space="preserve"> O_Input!E27</f>
        <v>0</v>
      </c>
      <c r="F27" s="20" t="str">
        <f xml:space="preserve"> O_Input!F27</f>
        <v>2028-29</v>
      </c>
      <c r="G27" s="20" t="str">
        <f xml:space="preserve"> O_Input!G27</f>
        <v>TOT</v>
      </c>
      <c r="H27" s="20" t="str">
        <f xml:space="preserve"> O_Input!H27</f>
        <v>ANNUAL</v>
      </c>
      <c r="I27" s="20" t="str">
        <f xml:space="preserve"> O_Input!I27</f>
        <v>ASSURED</v>
      </c>
      <c r="J27" s="20" t="str">
        <f xml:space="preserve"> O_Input!J27</f>
        <v>TC</v>
      </c>
      <c r="K27" s="20" t="str">
        <f xml:space="preserve"> O_Input!K27</f>
        <v>MARKET</v>
      </c>
      <c r="L27" s="20" t="str">
        <f xml:space="preserve"> O_Input!L27</f>
        <v>Latest</v>
      </c>
      <c r="M27" s="20" t="str">
        <f xml:space="preserve"> O_Input!M27</f>
        <v>18/06/2026 09:08:01</v>
      </c>
      <c r="N27" s="20" t="str">
        <f xml:space="preserve"> O_Input!N27</f>
        <v>£m</v>
      </c>
      <c r="O27" s="20" t="str">
        <f xml:space="preserve"> O_Input!O27</f>
        <v>MAIN</v>
      </c>
      <c r="P27" s="20" t="str">
        <f xml:space="preserve"> O_Input!P27</f>
        <v>2025-26</v>
      </c>
      <c r="Q27" s="20" t="str">
        <f xml:space="preserve"> O_Input!Q27</f>
        <v>WN</v>
      </c>
      <c r="R27" s="20" t="str">
        <f xml:space="preserve"> O_Input!R27</f>
        <v>LGS</v>
      </c>
      <c r="S27" s="20" t="str">
        <f xml:space="preserve"> O_Input!S27</f>
        <v>GATEDS0002</v>
      </c>
      <c r="T27" s="109"/>
    </row>
    <row r="28" spans="1:20" x14ac:dyDescent="0.25">
      <c r="A28" s="21">
        <f xml:space="preserve"> O_Input!A28</f>
        <v>46216.426438310184</v>
      </c>
      <c r="B28" s="20" t="str">
        <f xml:space="preserve"> O_Input!B28</f>
        <v>NES</v>
      </c>
      <c r="C28" s="20" t="str">
        <f xml:space="preserve"> O_Input!C28</f>
        <v>COST0001</v>
      </c>
      <c r="D28" s="20" t="str">
        <f xml:space="preserve"> O_Input!D28</f>
        <v>Opex</v>
      </c>
      <c r="E28" s="68">
        <f xml:space="preserve"> O_Input!E28</f>
        <v>0</v>
      </c>
      <c r="F28" s="20" t="str">
        <f xml:space="preserve"> O_Input!F28</f>
        <v>2028-29</v>
      </c>
      <c r="G28" s="20" t="str">
        <f xml:space="preserve"> O_Input!G28</f>
        <v>TOT</v>
      </c>
      <c r="H28" s="20" t="str">
        <f xml:space="preserve"> O_Input!H28</f>
        <v>ANNUAL</v>
      </c>
      <c r="I28" s="20" t="str">
        <f xml:space="preserve"> O_Input!I28</f>
        <v>ASSURED</v>
      </c>
      <c r="J28" s="20" t="str">
        <f xml:space="preserve"> O_Input!J28</f>
        <v>TC</v>
      </c>
      <c r="K28" s="20" t="str">
        <f xml:space="preserve"> O_Input!K28</f>
        <v>MARKET</v>
      </c>
      <c r="L28" s="20" t="str">
        <f xml:space="preserve"> O_Input!L28</f>
        <v>Latest</v>
      </c>
      <c r="M28" s="20" t="str">
        <f xml:space="preserve"> O_Input!M28</f>
        <v>18/06/2026 09:08:01</v>
      </c>
      <c r="N28" s="20" t="str">
        <f xml:space="preserve"> O_Input!N28</f>
        <v>£m</v>
      </c>
      <c r="O28" s="20" t="str">
        <f xml:space="preserve"> O_Input!O28</f>
        <v>MAIN</v>
      </c>
      <c r="P28" s="20" t="str">
        <f xml:space="preserve"> O_Input!P28</f>
        <v>2025-26</v>
      </c>
      <c r="Q28" s="20" t="str">
        <f xml:space="preserve"> O_Input!Q28</f>
        <v>WR</v>
      </c>
      <c r="R28" s="20" t="str">
        <f xml:space="preserve"> O_Input!R28</f>
        <v>LGS</v>
      </c>
      <c r="S28" s="20" t="str">
        <f xml:space="preserve"> O_Input!S28</f>
        <v>GATEDS0002</v>
      </c>
      <c r="T28" s="109"/>
    </row>
    <row r="29" spans="1:20" x14ac:dyDescent="0.25">
      <c r="A29" s="21">
        <f xml:space="preserve"> O_Input!A29</f>
        <v>46216.426438310184</v>
      </c>
      <c r="B29" s="20" t="str">
        <f xml:space="preserve"> O_Input!B29</f>
        <v>NES</v>
      </c>
      <c r="C29" s="20" t="str">
        <f xml:space="preserve"> O_Input!C29</f>
        <v>COST0001</v>
      </c>
      <c r="D29" s="20" t="str">
        <f xml:space="preserve"> O_Input!D29</f>
        <v>Opex</v>
      </c>
      <c r="E29" s="68">
        <f xml:space="preserve"> O_Input!E29</f>
        <v>0</v>
      </c>
      <c r="F29" s="20" t="str">
        <f xml:space="preserve"> O_Input!F29</f>
        <v>2028-29</v>
      </c>
      <c r="G29" s="20" t="str">
        <f xml:space="preserve"> O_Input!G29</f>
        <v>TOT</v>
      </c>
      <c r="H29" s="20" t="str">
        <f xml:space="preserve"> O_Input!H29</f>
        <v>ANNUAL</v>
      </c>
      <c r="I29" s="20" t="str">
        <f xml:space="preserve"> O_Input!I29</f>
        <v>ASSURED</v>
      </c>
      <c r="J29" s="20" t="str">
        <f xml:space="preserve"> O_Input!J29</f>
        <v>TC</v>
      </c>
      <c r="K29" s="20" t="str">
        <f xml:space="preserve"> O_Input!K29</f>
        <v>MARKET</v>
      </c>
      <c r="L29" s="20" t="str">
        <f xml:space="preserve"> O_Input!L29</f>
        <v>Latest</v>
      </c>
      <c r="M29" s="20" t="str">
        <f xml:space="preserve"> O_Input!M29</f>
        <v>18/06/2026 09:08:01</v>
      </c>
      <c r="N29" s="20" t="str">
        <f xml:space="preserve"> O_Input!N29</f>
        <v>£m</v>
      </c>
      <c r="O29" s="20" t="str">
        <f xml:space="preserve"> O_Input!O29</f>
        <v>MAIN</v>
      </c>
      <c r="P29" s="20" t="str">
        <f xml:space="preserve"> O_Input!P29</f>
        <v>2025-26</v>
      </c>
      <c r="Q29" s="20" t="str">
        <f xml:space="preserve"> O_Input!Q29</f>
        <v>WWN</v>
      </c>
      <c r="R29" s="20" t="str">
        <f xml:space="preserve"> O_Input!R29</f>
        <v>LGS</v>
      </c>
      <c r="S29" s="20" t="str">
        <f xml:space="preserve"> O_Input!S29</f>
        <v>GATEDS0002</v>
      </c>
      <c r="T29" s="109"/>
    </row>
    <row r="30" spans="1:20" x14ac:dyDescent="0.25">
      <c r="A30" s="21">
        <f xml:space="preserve"> O_Input!A30</f>
        <v>46216.426438310184</v>
      </c>
      <c r="B30" s="20" t="str">
        <f xml:space="preserve"> O_Input!B30</f>
        <v>NES</v>
      </c>
      <c r="C30" s="20" t="str">
        <f xml:space="preserve"> O_Input!C30</f>
        <v>COST0001</v>
      </c>
      <c r="D30" s="20" t="str">
        <f xml:space="preserve"> O_Input!D30</f>
        <v>Opex</v>
      </c>
      <c r="E30" s="68">
        <f xml:space="preserve"> O_Input!E30</f>
        <v>0</v>
      </c>
      <c r="F30" s="20" t="str">
        <f xml:space="preserve"> O_Input!F30</f>
        <v>2029-30</v>
      </c>
      <c r="G30" s="20" t="str">
        <f xml:space="preserve"> O_Input!G30</f>
        <v>TOT</v>
      </c>
      <c r="H30" s="20" t="str">
        <f xml:space="preserve"> O_Input!H30</f>
        <v>ANNUAL</v>
      </c>
      <c r="I30" s="20" t="str">
        <f xml:space="preserve"> O_Input!I30</f>
        <v>ASSURED</v>
      </c>
      <c r="J30" s="20" t="str">
        <f xml:space="preserve"> O_Input!J30</f>
        <v>TC</v>
      </c>
      <c r="K30" s="20" t="str">
        <f xml:space="preserve"> O_Input!K30</f>
        <v>MARKET</v>
      </c>
      <c r="L30" s="20" t="str">
        <f xml:space="preserve"> O_Input!L30</f>
        <v>Latest</v>
      </c>
      <c r="M30" s="20" t="str">
        <f xml:space="preserve"> O_Input!M30</f>
        <v>18/06/2026 09:08:01</v>
      </c>
      <c r="N30" s="20" t="str">
        <f xml:space="preserve"> O_Input!N30</f>
        <v>£m</v>
      </c>
      <c r="O30" s="20" t="str">
        <f xml:space="preserve"> O_Input!O30</f>
        <v>MAIN</v>
      </c>
      <c r="P30" s="20" t="str">
        <f xml:space="preserve"> O_Input!P30</f>
        <v>2025-26</v>
      </c>
      <c r="Q30" s="20" t="str">
        <f xml:space="preserve"> O_Input!Q30</f>
        <v>ADDN1</v>
      </c>
      <c r="R30" s="20" t="str">
        <f xml:space="preserve"> O_Input!R30</f>
        <v>LGS</v>
      </c>
      <c r="S30" s="20" t="str">
        <f xml:space="preserve"> O_Input!S30</f>
        <v>GATEDS0002</v>
      </c>
      <c r="T30" s="109"/>
    </row>
    <row r="31" spans="1:20" x14ac:dyDescent="0.25">
      <c r="A31" s="21">
        <f xml:space="preserve"> O_Input!A31</f>
        <v>46216.426438310184</v>
      </c>
      <c r="B31" s="20" t="str">
        <f xml:space="preserve"> O_Input!B31</f>
        <v>NES</v>
      </c>
      <c r="C31" s="20" t="str">
        <f xml:space="preserve"> O_Input!C31</f>
        <v>COST0001</v>
      </c>
      <c r="D31" s="20" t="str">
        <f xml:space="preserve"> O_Input!D31</f>
        <v>Opex</v>
      </c>
      <c r="E31" s="68">
        <f xml:space="preserve"> O_Input!E31</f>
        <v>0</v>
      </c>
      <c r="F31" s="20" t="str">
        <f xml:space="preserve"> O_Input!F31</f>
        <v>2029-30</v>
      </c>
      <c r="G31" s="20" t="str">
        <f xml:space="preserve"> O_Input!G31</f>
        <v>TOT</v>
      </c>
      <c r="H31" s="20" t="str">
        <f xml:space="preserve"> O_Input!H31</f>
        <v>ANNUAL</v>
      </c>
      <c r="I31" s="20" t="str">
        <f xml:space="preserve"> O_Input!I31</f>
        <v>ASSURED</v>
      </c>
      <c r="J31" s="20" t="str">
        <f xml:space="preserve"> O_Input!J31</f>
        <v>TC</v>
      </c>
      <c r="K31" s="20" t="str">
        <f xml:space="preserve"> O_Input!K31</f>
        <v>MARKET</v>
      </c>
      <c r="L31" s="20" t="str">
        <f xml:space="preserve"> O_Input!L31</f>
        <v>Latest</v>
      </c>
      <c r="M31" s="20" t="str">
        <f xml:space="preserve"> O_Input!M31</f>
        <v>18/06/2026 09:08:01</v>
      </c>
      <c r="N31" s="20" t="str">
        <f xml:space="preserve"> O_Input!N31</f>
        <v>£m</v>
      </c>
      <c r="O31" s="20" t="str">
        <f xml:space="preserve"> O_Input!O31</f>
        <v>MAIN</v>
      </c>
      <c r="P31" s="20" t="str">
        <f xml:space="preserve"> O_Input!P31</f>
        <v>2025-26</v>
      </c>
      <c r="Q31" s="20" t="str">
        <f xml:space="preserve"> O_Input!Q31</f>
        <v>ADDN2</v>
      </c>
      <c r="R31" s="20" t="str">
        <f xml:space="preserve"> O_Input!R31</f>
        <v>LGS</v>
      </c>
      <c r="S31" s="20" t="str">
        <f xml:space="preserve"> O_Input!S31</f>
        <v>GATEDS0002</v>
      </c>
      <c r="T31" s="109"/>
    </row>
    <row r="32" spans="1:20" x14ac:dyDescent="0.25">
      <c r="A32" s="21">
        <f xml:space="preserve"> O_Input!A32</f>
        <v>46216.426438310184</v>
      </c>
      <c r="B32" s="20" t="str">
        <f xml:space="preserve"> O_Input!B32</f>
        <v>NES</v>
      </c>
      <c r="C32" s="20" t="str">
        <f xml:space="preserve"> O_Input!C32</f>
        <v>COST0001</v>
      </c>
      <c r="D32" s="20" t="str">
        <f xml:space="preserve"> O_Input!D32</f>
        <v>Opex</v>
      </c>
      <c r="E32" s="68">
        <f xml:space="preserve"> O_Input!E32</f>
        <v>0</v>
      </c>
      <c r="F32" s="20" t="str">
        <f xml:space="preserve"> O_Input!F32</f>
        <v>2029-30</v>
      </c>
      <c r="G32" s="20" t="str">
        <f xml:space="preserve"> O_Input!G32</f>
        <v>TOT</v>
      </c>
      <c r="H32" s="20" t="str">
        <f xml:space="preserve"> O_Input!H32</f>
        <v>ANNUAL</v>
      </c>
      <c r="I32" s="20" t="str">
        <f xml:space="preserve"> O_Input!I32</f>
        <v>ASSURED</v>
      </c>
      <c r="J32" s="20" t="str">
        <f xml:space="preserve"> O_Input!J32</f>
        <v>TC</v>
      </c>
      <c r="K32" s="20" t="str">
        <f xml:space="preserve"> O_Input!K32</f>
        <v>MARKET</v>
      </c>
      <c r="L32" s="20" t="str">
        <f xml:space="preserve"> O_Input!L32</f>
        <v>Latest</v>
      </c>
      <c r="M32" s="20" t="str">
        <f xml:space="preserve"> O_Input!M32</f>
        <v>18/06/2026 09:08:01</v>
      </c>
      <c r="N32" s="20" t="str">
        <f xml:space="preserve"> O_Input!N32</f>
        <v>£m</v>
      </c>
      <c r="O32" s="20" t="str">
        <f xml:space="preserve"> O_Input!O32</f>
        <v>MAIN</v>
      </c>
      <c r="P32" s="20" t="str">
        <f xml:space="preserve"> O_Input!P32</f>
        <v>2025-26</v>
      </c>
      <c r="Q32" s="20" t="str">
        <f xml:space="preserve"> O_Input!Q32</f>
        <v>BIO</v>
      </c>
      <c r="R32" s="20" t="str">
        <f xml:space="preserve"> O_Input!R32</f>
        <v>LGS</v>
      </c>
      <c r="S32" s="20" t="str">
        <f xml:space="preserve"> O_Input!S32</f>
        <v>GATEDS0002</v>
      </c>
      <c r="T32" s="109"/>
    </row>
    <row r="33" spans="1:20" x14ac:dyDescent="0.25">
      <c r="A33" s="21">
        <f xml:space="preserve"> O_Input!A33</f>
        <v>46216.426438310184</v>
      </c>
      <c r="B33" s="20" t="str">
        <f xml:space="preserve"> O_Input!B33</f>
        <v>NES</v>
      </c>
      <c r="C33" s="20" t="str">
        <f xml:space="preserve"> O_Input!C33</f>
        <v>COST0001</v>
      </c>
      <c r="D33" s="20" t="str">
        <f xml:space="preserve"> O_Input!D33</f>
        <v>Opex</v>
      </c>
      <c r="E33" s="68">
        <f xml:space="preserve"> O_Input!E33</f>
        <v>0</v>
      </c>
      <c r="F33" s="20" t="str">
        <f xml:space="preserve"> O_Input!F33</f>
        <v>2029-30</v>
      </c>
      <c r="G33" s="20" t="str">
        <f xml:space="preserve"> O_Input!G33</f>
        <v>TOT</v>
      </c>
      <c r="H33" s="20" t="str">
        <f xml:space="preserve"> O_Input!H33</f>
        <v>ANNUAL</v>
      </c>
      <c r="I33" s="20" t="str">
        <f xml:space="preserve"> O_Input!I33</f>
        <v>ASSURED</v>
      </c>
      <c r="J33" s="20" t="str">
        <f xml:space="preserve"> O_Input!J33</f>
        <v>TC</v>
      </c>
      <c r="K33" s="20" t="str">
        <f xml:space="preserve"> O_Input!K33</f>
        <v>MARKET</v>
      </c>
      <c r="L33" s="20" t="str">
        <f xml:space="preserve"> O_Input!L33</f>
        <v>Latest</v>
      </c>
      <c r="M33" s="20" t="str">
        <f xml:space="preserve"> O_Input!M33</f>
        <v>18/06/2026 09:08:01</v>
      </c>
      <c r="N33" s="20" t="str">
        <f xml:space="preserve"> O_Input!N33</f>
        <v>£m</v>
      </c>
      <c r="O33" s="20" t="str">
        <f xml:space="preserve"> O_Input!O33</f>
        <v>MAIN</v>
      </c>
      <c r="P33" s="20" t="str">
        <f xml:space="preserve"> O_Input!P33</f>
        <v>2025-26</v>
      </c>
      <c r="Q33" s="20" t="str">
        <f xml:space="preserve"> O_Input!Q33</f>
        <v>TOT</v>
      </c>
      <c r="R33" s="20" t="str">
        <f xml:space="preserve"> O_Input!R33</f>
        <v>LGS</v>
      </c>
      <c r="S33" s="20" t="str">
        <f xml:space="preserve"> O_Input!S33</f>
        <v>GATEDS0002</v>
      </c>
      <c r="T33" s="109"/>
    </row>
    <row r="34" spans="1:20" x14ac:dyDescent="0.25">
      <c r="A34" s="21">
        <f xml:space="preserve"> O_Input!A34</f>
        <v>46216.426438310184</v>
      </c>
      <c r="B34" s="20" t="str">
        <f xml:space="preserve"> O_Input!B34</f>
        <v>NES</v>
      </c>
      <c r="C34" s="20" t="str">
        <f xml:space="preserve"> O_Input!C34</f>
        <v>COST0001</v>
      </c>
      <c r="D34" s="20" t="str">
        <f xml:space="preserve"> O_Input!D34</f>
        <v>Opex</v>
      </c>
      <c r="E34" s="68">
        <f xml:space="preserve"> O_Input!E34</f>
        <v>0</v>
      </c>
      <c r="F34" s="20" t="str">
        <f xml:space="preserve"> O_Input!F34</f>
        <v>2029-30</v>
      </c>
      <c r="G34" s="20" t="str">
        <f xml:space="preserve"> O_Input!G34</f>
        <v>TOT</v>
      </c>
      <c r="H34" s="20" t="str">
        <f xml:space="preserve"> O_Input!H34</f>
        <v>ANNUAL</v>
      </c>
      <c r="I34" s="20" t="str">
        <f xml:space="preserve"> O_Input!I34</f>
        <v>ASSURED</v>
      </c>
      <c r="J34" s="20" t="str">
        <f xml:space="preserve"> O_Input!J34</f>
        <v>TC</v>
      </c>
      <c r="K34" s="20" t="str">
        <f xml:space="preserve"> O_Input!K34</f>
        <v>MARKET</v>
      </c>
      <c r="L34" s="20" t="str">
        <f xml:space="preserve"> O_Input!L34</f>
        <v>Latest</v>
      </c>
      <c r="M34" s="20" t="str">
        <f xml:space="preserve"> O_Input!M34</f>
        <v>18/06/2026 09:08:01</v>
      </c>
      <c r="N34" s="20" t="str">
        <f xml:space="preserve"> O_Input!N34</f>
        <v>£m</v>
      </c>
      <c r="O34" s="20" t="str">
        <f xml:space="preserve"> O_Input!O34</f>
        <v>MAIN</v>
      </c>
      <c r="P34" s="20" t="str">
        <f xml:space="preserve"> O_Input!P34</f>
        <v>2025-26</v>
      </c>
      <c r="Q34" s="20" t="str">
        <f xml:space="preserve"> O_Input!Q34</f>
        <v>WN</v>
      </c>
      <c r="R34" s="20" t="str">
        <f xml:space="preserve"> O_Input!R34</f>
        <v>LGS</v>
      </c>
      <c r="S34" s="20" t="str">
        <f xml:space="preserve"> O_Input!S34</f>
        <v>GATEDS0002</v>
      </c>
      <c r="T34" s="109"/>
    </row>
    <row r="35" spans="1:20" x14ac:dyDescent="0.25">
      <c r="A35" s="21">
        <f xml:space="preserve"> O_Input!A35</f>
        <v>46216.426438310184</v>
      </c>
      <c r="B35" s="20" t="str">
        <f xml:space="preserve"> O_Input!B35</f>
        <v>NES</v>
      </c>
      <c r="C35" s="20" t="str">
        <f xml:space="preserve"> O_Input!C35</f>
        <v>COST0001</v>
      </c>
      <c r="D35" s="20" t="str">
        <f xml:space="preserve"> O_Input!D35</f>
        <v>Opex</v>
      </c>
      <c r="E35" s="68">
        <f xml:space="preserve"> O_Input!E35</f>
        <v>0</v>
      </c>
      <c r="F35" s="20" t="str">
        <f xml:space="preserve"> O_Input!F35</f>
        <v>2029-30</v>
      </c>
      <c r="G35" s="20" t="str">
        <f xml:space="preserve"> O_Input!G35</f>
        <v>TOT</v>
      </c>
      <c r="H35" s="20" t="str">
        <f xml:space="preserve"> O_Input!H35</f>
        <v>ANNUAL</v>
      </c>
      <c r="I35" s="20" t="str">
        <f xml:space="preserve"> O_Input!I35</f>
        <v>ASSURED</v>
      </c>
      <c r="J35" s="20" t="str">
        <f xml:space="preserve"> O_Input!J35</f>
        <v>TC</v>
      </c>
      <c r="K35" s="20" t="str">
        <f xml:space="preserve"> O_Input!K35</f>
        <v>MARKET</v>
      </c>
      <c r="L35" s="20" t="str">
        <f xml:space="preserve"> O_Input!L35</f>
        <v>Latest</v>
      </c>
      <c r="M35" s="20" t="str">
        <f xml:space="preserve"> O_Input!M35</f>
        <v>18/06/2026 09:08:01</v>
      </c>
      <c r="N35" s="20" t="str">
        <f xml:space="preserve"> O_Input!N35</f>
        <v>£m</v>
      </c>
      <c r="O35" s="20" t="str">
        <f xml:space="preserve"> O_Input!O35</f>
        <v>MAIN</v>
      </c>
      <c r="P35" s="20" t="str">
        <f xml:space="preserve"> O_Input!P35</f>
        <v>2025-26</v>
      </c>
      <c r="Q35" s="20" t="str">
        <f xml:space="preserve"> O_Input!Q35</f>
        <v>WR</v>
      </c>
      <c r="R35" s="20" t="str">
        <f xml:space="preserve"> O_Input!R35</f>
        <v>LGS</v>
      </c>
      <c r="S35" s="20" t="str">
        <f xml:space="preserve"> O_Input!S35</f>
        <v>GATEDS0002</v>
      </c>
      <c r="T35" s="109"/>
    </row>
    <row r="36" spans="1:20" x14ac:dyDescent="0.25">
      <c r="A36" s="21">
        <f xml:space="preserve"> O_Input!A36</f>
        <v>46216.426438310184</v>
      </c>
      <c r="B36" s="20" t="str">
        <f xml:space="preserve"> O_Input!B36</f>
        <v>NES</v>
      </c>
      <c r="C36" s="20" t="str">
        <f xml:space="preserve"> O_Input!C36</f>
        <v>COST0001</v>
      </c>
      <c r="D36" s="20" t="str">
        <f xml:space="preserve"> O_Input!D36</f>
        <v>Opex</v>
      </c>
      <c r="E36" s="68">
        <f xml:space="preserve"> O_Input!E36</f>
        <v>0</v>
      </c>
      <c r="F36" s="20" t="str">
        <f xml:space="preserve"> O_Input!F36</f>
        <v>2029-30</v>
      </c>
      <c r="G36" s="20" t="str">
        <f xml:space="preserve"> O_Input!G36</f>
        <v>TOT</v>
      </c>
      <c r="H36" s="20" t="str">
        <f xml:space="preserve"> O_Input!H36</f>
        <v>ANNUAL</v>
      </c>
      <c r="I36" s="20" t="str">
        <f xml:space="preserve"> O_Input!I36</f>
        <v>ASSURED</v>
      </c>
      <c r="J36" s="20" t="str">
        <f xml:space="preserve"> O_Input!J36</f>
        <v>TC</v>
      </c>
      <c r="K36" s="20" t="str">
        <f xml:space="preserve"> O_Input!K36</f>
        <v>MARKET</v>
      </c>
      <c r="L36" s="20" t="str">
        <f xml:space="preserve"> O_Input!L36</f>
        <v>Latest</v>
      </c>
      <c r="M36" s="20" t="str">
        <f xml:space="preserve"> O_Input!M36</f>
        <v>18/06/2026 09:08:01</v>
      </c>
      <c r="N36" s="20" t="str">
        <f xml:space="preserve"> O_Input!N36</f>
        <v>£m</v>
      </c>
      <c r="O36" s="20" t="str">
        <f xml:space="preserve"> O_Input!O36</f>
        <v>MAIN</v>
      </c>
      <c r="P36" s="20" t="str">
        <f xml:space="preserve"> O_Input!P36</f>
        <v>2025-26</v>
      </c>
      <c r="Q36" s="20" t="str">
        <f xml:space="preserve"> O_Input!Q36</f>
        <v>WWN</v>
      </c>
      <c r="R36" s="20" t="str">
        <f xml:space="preserve"> O_Input!R36</f>
        <v>LGS</v>
      </c>
      <c r="S36" s="20" t="str">
        <f xml:space="preserve"> O_Input!S36</f>
        <v>GATEDS0002</v>
      </c>
      <c r="T36" s="109"/>
    </row>
    <row r="37" spans="1:20" x14ac:dyDescent="0.25">
      <c r="A37" s="21">
        <f xml:space="preserve"> O_Input!A37</f>
        <v>46216.426438310184</v>
      </c>
      <c r="B37" s="20" t="str">
        <f xml:space="preserve"> O_Input!B37</f>
        <v>NES</v>
      </c>
      <c r="C37" s="20" t="str">
        <f xml:space="preserve"> O_Input!C37</f>
        <v>COST0001</v>
      </c>
      <c r="D37" s="20" t="str">
        <f xml:space="preserve"> O_Input!D37</f>
        <v>Opex</v>
      </c>
      <c r="E37" s="68">
        <f xml:space="preserve"> O_Input!E37</f>
        <v>0</v>
      </c>
      <c r="F37" s="20" t="str">
        <f xml:space="preserve"> O_Input!F37</f>
        <v>2030-31</v>
      </c>
      <c r="G37" s="20" t="str">
        <f xml:space="preserve"> O_Input!G37</f>
        <v>TOT</v>
      </c>
      <c r="H37" s="20" t="str">
        <f xml:space="preserve"> O_Input!H37</f>
        <v>ANNUAL</v>
      </c>
      <c r="I37" s="20" t="str">
        <f xml:space="preserve"> O_Input!I37</f>
        <v>ASSURED</v>
      </c>
      <c r="J37" s="20" t="str">
        <f xml:space="preserve"> O_Input!J37</f>
        <v>TC</v>
      </c>
      <c r="K37" s="20" t="str">
        <f xml:space="preserve"> O_Input!K37</f>
        <v>MARKET</v>
      </c>
      <c r="L37" s="20" t="str">
        <f xml:space="preserve"> O_Input!L37</f>
        <v>Latest</v>
      </c>
      <c r="M37" s="20" t="str">
        <f xml:space="preserve"> O_Input!M37</f>
        <v>18/06/2026 09:08:01</v>
      </c>
      <c r="N37" s="20" t="str">
        <f xml:space="preserve"> O_Input!N37</f>
        <v>£m</v>
      </c>
      <c r="O37" s="20" t="str">
        <f xml:space="preserve"> O_Input!O37</f>
        <v>MAIN</v>
      </c>
      <c r="P37" s="20" t="str">
        <f xml:space="preserve"> O_Input!P37</f>
        <v>2025-26</v>
      </c>
      <c r="Q37" s="20" t="str">
        <f xml:space="preserve"> O_Input!Q37</f>
        <v>ADDN1</v>
      </c>
      <c r="R37" s="20" t="str">
        <f xml:space="preserve"> O_Input!R37</f>
        <v>LGS</v>
      </c>
      <c r="S37" s="20" t="str">
        <f xml:space="preserve"> O_Input!S37</f>
        <v>GATEDS0002</v>
      </c>
      <c r="T37" s="109"/>
    </row>
    <row r="38" spans="1:20" x14ac:dyDescent="0.25">
      <c r="A38" s="21">
        <f xml:space="preserve"> O_Input!A38</f>
        <v>46216.426438310184</v>
      </c>
      <c r="B38" s="20" t="str">
        <f xml:space="preserve"> O_Input!B38</f>
        <v>NES</v>
      </c>
      <c r="C38" s="20" t="str">
        <f xml:space="preserve"> O_Input!C38</f>
        <v>COST0001</v>
      </c>
      <c r="D38" s="20" t="str">
        <f xml:space="preserve"> O_Input!D38</f>
        <v>Opex</v>
      </c>
      <c r="E38" s="68">
        <f xml:space="preserve"> O_Input!E38</f>
        <v>0</v>
      </c>
      <c r="F38" s="20" t="str">
        <f xml:space="preserve"> O_Input!F38</f>
        <v>2030-31</v>
      </c>
      <c r="G38" s="20" t="str">
        <f xml:space="preserve"> O_Input!G38</f>
        <v>TOT</v>
      </c>
      <c r="H38" s="20" t="str">
        <f xml:space="preserve"> O_Input!H38</f>
        <v>ANNUAL</v>
      </c>
      <c r="I38" s="20" t="str">
        <f xml:space="preserve"> O_Input!I38</f>
        <v>ASSURED</v>
      </c>
      <c r="J38" s="20" t="str">
        <f xml:space="preserve"> O_Input!J38</f>
        <v>TC</v>
      </c>
      <c r="K38" s="20" t="str">
        <f xml:space="preserve"> O_Input!K38</f>
        <v>MARKET</v>
      </c>
      <c r="L38" s="20" t="str">
        <f xml:space="preserve"> O_Input!L38</f>
        <v>Latest</v>
      </c>
      <c r="M38" s="20" t="str">
        <f xml:space="preserve"> O_Input!M38</f>
        <v>18/06/2026 09:08:01</v>
      </c>
      <c r="N38" s="20" t="str">
        <f xml:space="preserve"> O_Input!N38</f>
        <v>£m</v>
      </c>
      <c r="O38" s="20" t="str">
        <f xml:space="preserve"> O_Input!O38</f>
        <v>MAIN</v>
      </c>
      <c r="P38" s="20" t="str">
        <f xml:space="preserve"> O_Input!P38</f>
        <v>2025-26</v>
      </c>
      <c r="Q38" s="20" t="str">
        <f xml:space="preserve"> O_Input!Q38</f>
        <v>ADDN2</v>
      </c>
      <c r="R38" s="20" t="str">
        <f xml:space="preserve"> O_Input!R38</f>
        <v>LGS</v>
      </c>
      <c r="S38" s="20" t="str">
        <f xml:space="preserve"> O_Input!S38</f>
        <v>GATEDS0002</v>
      </c>
      <c r="T38" s="109"/>
    </row>
    <row r="39" spans="1:20" x14ac:dyDescent="0.25">
      <c r="A39" s="21">
        <f xml:space="preserve"> O_Input!A39</f>
        <v>46216.426438310184</v>
      </c>
      <c r="B39" s="20" t="str">
        <f xml:space="preserve"> O_Input!B39</f>
        <v>NES</v>
      </c>
      <c r="C39" s="20" t="str">
        <f xml:space="preserve"> O_Input!C39</f>
        <v>COST0001</v>
      </c>
      <c r="D39" s="20" t="str">
        <f xml:space="preserve"> O_Input!D39</f>
        <v>Opex</v>
      </c>
      <c r="E39" s="68">
        <f xml:space="preserve"> O_Input!E39</f>
        <v>0</v>
      </c>
      <c r="F39" s="20" t="str">
        <f xml:space="preserve"> O_Input!F39</f>
        <v>2030-31</v>
      </c>
      <c r="G39" s="20" t="str">
        <f xml:space="preserve"> O_Input!G39</f>
        <v>TOT</v>
      </c>
      <c r="H39" s="20" t="str">
        <f xml:space="preserve"> O_Input!H39</f>
        <v>ANNUAL</v>
      </c>
      <c r="I39" s="20" t="str">
        <f xml:space="preserve"> O_Input!I39</f>
        <v>ASSURED</v>
      </c>
      <c r="J39" s="20" t="str">
        <f xml:space="preserve"> O_Input!J39</f>
        <v>TC</v>
      </c>
      <c r="K39" s="20" t="str">
        <f xml:space="preserve"> O_Input!K39</f>
        <v>MARKET</v>
      </c>
      <c r="L39" s="20" t="str">
        <f xml:space="preserve"> O_Input!L39</f>
        <v>Latest</v>
      </c>
      <c r="M39" s="20" t="str">
        <f xml:space="preserve"> O_Input!M39</f>
        <v>18/06/2026 09:08:01</v>
      </c>
      <c r="N39" s="20" t="str">
        <f xml:space="preserve"> O_Input!N39</f>
        <v>£m</v>
      </c>
      <c r="O39" s="20" t="str">
        <f xml:space="preserve"> O_Input!O39</f>
        <v>MAIN</v>
      </c>
      <c r="P39" s="20" t="str">
        <f xml:space="preserve"> O_Input!P39</f>
        <v>2025-26</v>
      </c>
      <c r="Q39" s="20" t="str">
        <f xml:space="preserve"> O_Input!Q39</f>
        <v>BIO</v>
      </c>
      <c r="R39" s="20" t="str">
        <f xml:space="preserve"> O_Input!R39</f>
        <v>LGS</v>
      </c>
      <c r="S39" s="20" t="str">
        <f xml:space="preserve"> O_Input!S39</f>
        <v>GATEDS0002</v>
      </c>
      <c r="T39" s="109"/>
    </row>
    <row r="40" spans="1:20" x14ac:dyDescent="0.25">
      <c r="A40" s="21">
        <f xml:space="preserve"> O_Input!A40</f>
        <v>46216.426438310184</v>
      </c>
      <c r="B40" s="20" t="str">
        <f xml:space="preserve"> O_Input!B40</f>
        <v>NES</v>
      </c>
      <c r="C40" s="20" t="str">
        <f xml:space="preserve"> O_Input!C40</f>
        <v>COST0001</v>
      </c>
      <c r="D40" s="20" t="str">
        <f xml:space="preserve"> O_Input!D40</f>
        <v>Opex</v>
      </c>
      <c r="E40" s="68">
        <f xml:space="preserve"> O_Input!E40</f>
        <v>0</v>
      </c>
      <c r="F40" s="20" t="str">
        <f xml:space="preserve"> O_Input!F40</f>
        <v>2030-31</v>
      </c>
      <c r="G40" s="20" t="str">
        <f xml:space="preserve"> O_Input!G40</f>
        <v>TOT</v>
      </c>
      <c r="H40" s="20" t="str">
        <f xml:space="preserve"> O_Input!H40</f>
        <v>ANNUAL</v>
      </c>
      <c r="I40" s="20" t="str">
        <f xml:space="preserve"> O_Input!I40</f>
        <v>ASSURED</v>
      </c>
      <c r="J40" s="20" t="str">
        <f xml:space="preserve"> O_Input!J40</f>
        <v>TC</v>
      </c>
      <c r="K40" s="20" t="str">
        <f xml:space="preserve"> O_Input!K40</f>
        <v>MARKET</v>
      </c>
      <c r="L40" s="20" t="str">
        <f xml:space="preserve"> O_Input!L40</f>
        <v>Latest</v>
      </c>
      <c r="M40" s="20" t="str">
        <f xml:space="preserve"> O_Input!M40</f>
        <v>18/06/2026 09:08:01</v>
      </c>
      <c r="N40" s="20" t="str">
        <f xml:space="preserve"> O_Input!N40</f>
        <v>£m</v>
      </c>
      <c r="O40" s="20" t="str">
        <f xml:space="preserve"> O_Input!O40</f>
        <v>MAIN</v>
      </c>
      <c r="P40" s="20" t="str">
        <f xml:space="preserve"> O_Input!P40</f>
        <v>2025-26</v>
      </c>
      <c r="Q40" s="20" t="str">
        <f xml:space="preserve"> O_Input!Q40</f>
        <v>TOT</v>
      </c>
      <c r="R40" s="20" t="str">
        <f xml:space="preserve"> O_Input!R40</f>
        <v>LGS</v>
      </c>
      <c r="S40" s="20" t="str">
        <f xml:space="preserve"> O_Input!S40</f>
        <v>GATEDS0002</v>
      </c>
      <c r="T40" s="109"/>
    </row>
    <row r="41" spans="1:20" x14ac:dyDescent="0.25">
      <c r="A41" s="21">
        <f xml:space="preserve"> O_Input!A41</f>
        <v>46216.426438310184</v>
      </c>
      <c r="B41" s="20" t="str">
        <f xml:space="preserve"> O_Input!B41</f>
        <v>NES</v>
      </c>
      <c r="C41" s="20" t="str">
        <f xml:space="preserve"> O_Input!C41</f>
        <v>COST0001</v>
      </c>
      <c r="D41" s="20" t="str">
        <f xml:space="preserve"> O_Input!D41</f>
        <v>Opex</v>
      </c>
      <c r="E41" s="68">
        <f xml:space="preserve"> O_Input!E41</f>
        <v>0</v>
      </c>
      <c r="F41" s="20" t="str">
        <f xml:space="preserve"> O_Input!F41</f>
        <v>2030-31</v>
      </c>
      <c r="G41" s="20" t="str">
        <f xml:space="preserve"> O_Input!G41</f>
        <v>TOT</v>
      </c>
      <c r="H41" s="20" t="str">
        <f xml:space="preserve"> O_Input!H41</f>
        <v>ANNUAL</v>
      </c>
      <c r="I41" s="20" t="str">
        <f xml:space="preserve"> O_Input!I41</f>
        <v>ASSURED</v>
      </c>
      <c r="J41" s="20" t="str">
        <f xml:space="preserve"> O_Input!J41</f>
        <v>TC</v>
      </c>
      <c r="K41" s="20" t="str">
        <f xml:space="preserve"> O_Input!K41</f>
        <v>MARKET</v>
      </c>
      <c r="L41" s="20" t="str">
        <f xml:space="preserve"> O_Input!L41</f>
        <v>Latest</v>
      </c>
      <c r="M41" s="20" t="str">
        <f xml:space="preserve"> O_Input!M41</f>
        <v>18/06/2026 09:08:01</v>
      </c>
      <c r="N41" s="20" t="str">
        <f xml:space="preserve"> O_Input!N41</f>
        <v>£m</v>
      </c>
      <c r="O41" s="20" t="str">
        <f xml:space="preserve"> O_Input!O41</f>
        <v>MAIN</v>
      </c>
      <c r="P41" s="20" t="str">
        <f xml:space="preserve"> O_Input!P41</f>
        <v>2025-26</v>
      </c>
      <c r="Q41" s="20" t="str">
        <f xml:space="preserve"> O_Input!Q41</f>
        <v>WN</v>
      </c>
      <c r="R41" s="20" t="str">
        <f xml:space="preserve"> O_Input!R41</f>
        <v>LGS</v>
      </c>
      <c r="S41" s="20" t="str">
        <f xml:space="preserve"> O_Input!S41</f>
        <v>GATEDS0002</v>
      </c>
      <c r="T41" s="109"/>
    </row>
    <row r="42" spans="1:20" x14ac:dyDescent="0.25">
      <c r="A42" s="21">
        <f xml:space="preserve"> O_Input!A42</f>
        <v>46216.426438310184</v>
      </c>
      <c r="B42" s="20" t="str">
        <f xml:space="preserve"> O_Input!B42</f>
        <v>NES</v>
      </c>
      <c r="C42" s="20" t="str">
        <f xml:space="preserve"> O_Input!C42</f>
        <v>COST0001</v>
      </c>
      <c r="D42" s="20" t="str">
        <f xml:space="preserve"> O_Input!D42</f>
        <v>Opex</v>
      </c>
      <c r="E42" s="68">
        <f xml:space="preserve"> O_Input!E42</f>
        <v>0</v>
      </c>
      <c r="F42" s="20" t="str">
        <f xml:space="preserve"> O_Input!F42</f>
        <v>2030-31</v>
      </c>
      <c r="G42" s="20" t="str">
        <f xml:space="preserve"> O_Input!G42</f>
        <v>TOT</v>
      </c>
      <c r="H42" s="20" t="str">
        <f xml:space="preserve"> O_Input!H42</f>
        <v>ANNUAL</v>
      </c>
      <c r="I42" s="20" t="str">
        <f xml:space="preserve"> O_Input!I42</f>
        <v>ASSURED</v>
      </c>
      <c r="J42" s="20" t="str">
        <f xml:space="preserve"> O_Input!J42</f>
        <v>TC</v>
      </c>
      <c r="K42" s="20" t="str">
        <f xml:space="preserve"> O_Input!K42</f>
        <v>MARKET</v>
      </c>
      <c r="L42" s="20" t="str">
        <f xml:space="preserve"> O_Input!L42</f>
        <v>Latest</v>
      </c>
      <c r="M42" s="20" t="str">
        <f xml:space="preserve"> O_Input!M42</f>
        <v>18/06/2026 09:08:01</v>
      </c>
      <c r="N42" s="20" t="str">
        <f xml:space="preserve"> O_Input!N42</f>
        <v>£m</v>
      </c>
      <c r="O42" s="20" t="str">
        <f xml:space="preserve"> O_Input!O42</f>
        <v>MAIN</v>
      </c>
      <c r="P42" s="20" t="str">
        <f xml:space="preserve"> O_Input!P42</f>
        <v>2025-26</v>
      </c>
      <c r="Q42" s="20" t="str">
        <f xml:space="preserve"> O_Input!Q42</f>
        <v>WR</v>
      </c>
      <c r="R42" s="20" t="str">
        <f xml:space="preserve"> O_Input!R42</f>
        <v>LGS</v>
      </c>
      <c r="S42" s="20" t="str">
        <f xml:space="preserve"> O_Input!S42</f>
        <v>GATEDS0002</v>
      </c>
      <c r="T42" s="109"/>
    </row>
    <row r="43" spans="1:20" x14ac:dyDescent="0.25">
      <c r="A43" s="21">
        <f xml:space="preserve"> O_Input!A43</f>
        <v>46216.426438310184</v>
      </c>
      <c r="B43" s="20" t="str">
        <f xml:space="preserve"> O_Input!B43</f>
        <v>NES</v>
      </c>
      <c r="C43" s="20" t="str">
        <f xml:space="preserve"> O_Input!C43</f>
        <v>COST0001</v>
      </c>
      <c r="D43" s="20" t="str">
        <f xml:space="preserve"> O_Input!D43</f>
        <v>Opex</v>
      </c>
      <c r="E43" s="68">
        <f xml:space="preserve"> O_Input!E43</f>
        <v>0</v>
      </c>
      <c r="F43" s="20" t="str">
        <f xml:space="preserve"> O_Input!F43</f>
        <v>2030-31</v>
      </c>
      <c r="G43" s="20" t="str">
        <f xml:space="preserve"> O_Input!G43</f>
        <v>TOT</v>
      </c>
      <c r="H43" s="20" t="str">
        <f xml:space="preserve"> O_Input!H43</f>
        <v>ANNUAL</v>
      </c>
      <c r="I43" s="20" t="str">
        <f xml:space="preserve"> O_Input!I43</f>
        <v>ASSURED</v>
      </c>
      <c r="J43" s="20" t="str">
        <f xml:space="preserve"> O_Input!J43</f>
        <v>TC</v>
      </c>
      <c r="K43" s="20" t="str">
        <f xml:space="preserve"> O_Input!K43</f>
        <v>MARKET</v>
      </c>
      <c r="L43" s="20" t="str">
        <f xml:space="preserve"> O_Input!L43</f>
        <v>Latest</v>
      </c>
      <c r="M43" s="20" t="str">
        <f xml:space="preserve"> O_Input!M43</f>
        <v>18/06/2026 09:08:01</v>
      </c>
      <c r="N43" s="20" t="str">
        <f xml:space="preserve"> O_Input!N43</f>
        <v>£m</v>
      </c>
      <c r="O43" s="20" t="str">
        <f xml:space="preserve"> O_Input!O43</f>
        <v>MAIN</v>
      </c>
      <c r="P43" s="20" t="str">
        <f xml:space="preserve"> O_Input!P43</f>
        <v>2025-26</v>
      </c>
      <c r="Q43" s="20" t="str">
        <f xml:space="preserve"> O_Input!Q43</f>
        <v>WWN</v>
      </c>
      <c r="R43" s="20" t="str">
        <f xml:space="preserve"> O_Input!R43</f>
        <v>LGS</v>
      </c>
      <c r="S43" s="20" t="str">
        <f xml:space="preserve"> O_Input!S43</f>
        <v>GATEDS0002</v>
      </c>
      <c r="T43" s="109"/>
    </row>
    <row r="44" spans="1:20" x14ac:dyDescent="0.25">
      <c r="A44" s="21">
        <f xml:space="preserve"> O_Input!A44</f>
        <v>46216.426438310184</v>
      </c>
      <c r="B44" s="20" t="str">
        <f xml:space="preserve"> O_Input!B44</f>
        <v>NES</v>
      </c>
      <c r="C44" s="20" t="str">
        <f xml:space="preserve"> O_Input!C44</f>
        <v>COST0001</v>
      </c>
      <c r="D44" s="20" t="str">
        <f xml:space="preserve"> O_Input!D44</f>
        <v>Opex</v>
      </c>
      <c r="E44" s="68">
        <f xml:space="preserve"> O_Input!E44</f>
        <v>0</v>
      </c>
      <c r="F44" s="20" t="str">
        <f xml:space="preserve"> O_Input!F44</f>
        <v>2031-32</v>
      </c>
      <c r="G44" s="20" t="str">
        <f xml:space="preserve"> O_Input!G44</f>
        <v>TOT</v>
      </c>
      <c r="H44" s="20" t="str">
        <f xml:space="preserve"> O_Input!H44</f>
        <v>ANNUAL</v>
      </c>
      <c r="I44" s="20" t="str">
        <f xml:space="preserve"> O_Input!I44</f>
        <v>ASSURED</v>
      </c>
      <c r="J44" s="20" t="str">
        <f xml:space="preserve"> O_Input!J44</f>
        <v>TC</v>
      </c>
      <c r="K44" s="20" t="str">
        <f xml:space="preserve"> O_Input!K44</f>
        <v>MARKET</v>
      </c>
      <c r="L44" s="20" t="str">
        <f xml:space="preserve"> O_Input!L44</f>
        <v>Latest</v>
      </c>
      <c r="M44" s="20" t="str">
        <f xml:space="preserve"> O_Input!M44</f>
        <v>18/06/2026 09:08:01</v>
      </c>
      <c r="N44" s="20" t="str">
        <f xml:space="preserve"> O_Input!N44</f>
        <v>£m</v>
      </c>
      <c r="O44" s="20" t="str">
        <f xml:space="preserve"> O_Input!O44</f>
        <v>MAIN</v>
      </c>
      <c r="P44" s="20" t="str">
        <f xml:space="preserve"> O_Input!P44</f>
        <v>2025-26</v>
      </c>
      <c r="Q44" s="20" t="str">
        <f xml:space="preserve"> O_Input!Q44</f>
        <v>ADDN1</v>
      </c>
      <c r="R44" s="20" t="str">
        <f xml:space="preserve"> O_Input!R44</f>
        <v>LGS</v>
      </c>
      <c r="S44" s="20" t="str">
        <f xml:space="preserve"> O_Input!S44</f>
        <v>GATEDS0002</v>
      </c>
      <c r="T44" s="109"/>
    </row>
    <row r="45" spans="1:20" x14ac:dyDescent="0.25">
      <c r="A45" s="21">
        <f xml:space="preserve"> O_Input!A45</f>
        <v>46216.426438310184</v>
      </c>
      <c r="B45" s="20" t="str">
        <f xml:space="preserve"> O_Input!B45</f>
        <v>NES</v>
      </c>
      <c r="C45" s="20" t="str">
        <f xml:space="preserve"> O_Input!C45</f>
        <v>COST0001</v>
      </c>
      <c r="D45" s="20" t="str">
        <f xml:space="preserve"> O_Input!D45</f>
        <v>Opex</v>
      </c>
      <c r="E45" s="68">
        <f xml:space="preserve"> O_Input!E45</f>
        <v>0</v>
      </c>
      <c r="F45" s="20" t="str">
        <f xml:space="preserve"> O_Input!F45</f>
        <v>2031-32</v>
      </c>
      <c r="G45" s="20" t="str">
        <f xml:space="preserve"> O_Input!G45</f>
        <v>TOT</v>
      </c>
      <c r="H45" s="20" t="str">
        <f xml:space="preserve"> O_Input!H45</f>
        <v>ANNUAL</v>
      </c>
      <c r="I45" s="20" t="str">
        <f xml:space="preserve"> O_Input!I45</f>
        <v>ASSURED</v>
      </c>
      <c r="J45" s="20" t="str">
        <f xml:space="preserve"> O_Input!J45</f>
        <v>TC</v>
      </c>
      <c r="K45" s="20" t="str">
        <f xml:space="preserve"> O_Input!K45</f>
        <v>MARKET</v>
      </c>
      <c r="L45" s="20" t="str">
        <f xml:space="preserve"> O_Input!L45</f>
        <v>Latest</v>
      </c>
      <c r="M45" s="20" t="str">
        <f xml:space="preserve"> O_Input!M45</f>
        <v>18/06/2026 09:08:01</v>
      </c>
      <c r="N45" s="20" t="str">
        <f xml:space="preserve"> O_Input!N45</f>
        <v>£m</v>
      </c>
      <c r="O45" s="20" t="str">
        <f xml:space="preserve"> O_Input!O45</f>
        <v>MAIN</v>
      </c>
      <c r="P45" s="20" t="str">
        <f xml:space="preserve"> O_Input!P45</f>
        <v>2025-26</v>
      </c>
      <c r="Q45" s="20" t="str">
        <f xml:space="preserve"> O_Input!Q45</f>
        <v>ADDN2</v>
      </c>
      <c r="R45" s="20" t="str">
        <f xml:space="preserve"> O_Input!R45</f>
        <v>LGS</v>
      </c>
      <c r="S45" s="20" t="str">
        <f xml:space="preserve"> O_Input!S45</f>
        <v>GATEDS0002</v>
      </c>
      <c r="T45" s="109"/>
    </row>
    <row r="46" spans="1:20" x14ac:dyDescent="0.25">
      <c r="A46" s="21">
        <f xml:space="preserve"> O_Input!A46</f>
        <v>46216.426438310184</v>
      </c>
      <c r="B46" s="20" t="str">
        <f xml:space="preserve"> O_Input!B46</f>
        <v>NES</v>
      </c>
      <c r="C46" s="20" t="str">
        <f xml:space="preserve"> O_Input!C46</f>
        <v>COST0001</v>
      </c>
      <c r="D46" s="20" t="str">
        <f xml:space="preserve"> O_Input!D46</f>
        <v>Opex</v>
      </c>
      <c r="E46" s="68">
        <f xml:space="preserve"> O_Input!E46</f>
        <v>0</v>
      </c>
      <c r="F46" s="20" t="str">
        <f xml:space="preserve"> O_Input!F46</f>
        <v>2031-32</v>
      </c>
      <c r="G46" s="20" t="str">
        <f xml:space="preserve"> O_Input!G46</f>
        <v>TOT</v>
      </c>
      <c r="H46" s="20" t="str">
        <f xml:space="preserve"> O_Input!H46</f>
        <v>ANNUAL</v>
      </c>
      <c r="I46" s="20" t="str">
        <f xml:space="preserve"> O_Input!I46</f>
        <v>ASSURED</v>
      </c>
      <c r="J46" s="20" t="str">
        <f xml:space="preserve"> O_Input!J46</f>
        <v>TC</v>
      </c>
      <c r="K46" s="20" t="str">
        <f xml:space="preserve"> O_Input!K46</f>
        <v>MARKET</v>
      </c>
      <c r="L46" s="20" t="str">
        <f xml:space="preserve"> O_Input!L46</f>
        <v>Latest</v>
      </c>
      <c r="M46" s="20" t="str">
        <f xml:space="preserve"> O_Input!M46</f>
        <v>18/06/2026 09:08:01</v>
      </c>
      <c r="N46" s="20" t="str">
        <f xml:space="preserve"> O_Input!N46</f>
        <v>£m</v>
      </c>
      <c r="O46" s="20" t="str">
        <f xml:space="preserve"> O_Input!O46</f>
        <v>MAIN</v>
      </c>
      <c r="P46" s="20" t="str">
        <f xml:space="preserve"> O_Input!P46</f>
        <v>2025-26</v>
      </c>
      <c r="Q46" s="20" t="str">
        <f xml:space="preserve"> O_Input!Q46</f>
        <v>BIO</v>
      </c>
      <c r="R46" s="20" t="str">
        <f xml:space="preserve"> O_Input!R46</f>
        <v>LGS</v>
      </c>
      <c r="S46" s="20" t="str">
        <f xml:space="preserve"> O_Input!S46</f>
        <v>GATEDS0002</v>
      </c>
      <c r="T46" s="109"/>
    </row>
    <row r="47" spans="1:20" x14ac:dyDescent="0.25">
      <c r="A47" s="21">
        <f xml:space="preserve"> O_Input!A47</f>
        <v>46216.426438310184</v>
      </c>
      <c r="B47" s="20" t="str">
        <f xml:space="preserve"> O_Input!B47</f>
        <v>NES</v>
      </c>
      <c r="C47" s="20" t="str">
        <f xml:space="preserve"> O_Input!C47</f>
        <v>COST0001</v>
      </c>
      <c r="D47" s="20" t="str">
        <f xml:space="preserve"> O_Input!D47</f>
        <v>Opex</v>
      </c>
      <c r="E47" s="68">
        <f xml:space="preserve"> O_Input!E47</f>
        <v>0</v>
      </c>
      <c r="F47" s="20" t="str">
        <f xml:space="preserve"> O_Input!F47</f>
        <v>2031-32</v>
      </c>
      <c r="G47" s="20" t="str">
        <f xml:space="preserve"> O_Input!G47</f>
        <v>TOT</v>
      </c>
      <c r="H47" s="20" t="str">
        <f xml:space="preserve"> O_Input!H47</f>
        <v>ANNUAL</v>
      </c>
      <c r="I47" s="20" t="str">
        <f xml:space="preserve"> O_Input!I47</f>
        <v>ASSURED</v>
      </c>
      <c r="J47" s="20" t="str">
        <f xml:space="preserve"> O_Input!J47</f>
        <v>TC</v>
      </c>
      <c r="K47" s="20" t="str">
        <f xml:space="preserve"> O_Input!K47</f>
        <v>MARKET</v>
      </c>
      <c r="L47" s="20" t="str">
        <f xml:space="preserve"> O_Input!L47</f>
        <v>Latest</v>
      </c>
      <c r="M47" s="20" t="str">
        <f xml:space="preserve"> O_Input!M47</f>
        <v>18/06/2026 09:08:01</v>
      </c>
      <c r="N47" s="20" t="str">
        <f xml:space="preserve"> O_Input!N47</f>
        <v>£m</v>
      </c>
      <c r="O47" s="20" t="str">
        <f xml:space="preserve"> O_Input!O47</f>
        <v>MAIN</v>
      </c>
      <c r="P47" s="20" t="str">
        <f xml:space="preserve"> O_Input!P47</f>
        <v>2025-26</v>
      </c>
      <c r="Q47" s="20" t="str">
        <f xml:space="preserve"> O_Input!Q47</f>
        <v>TOT</v>
      </c>
      <c r="R47" s="20" t="str">
        <f xml:space="preserve"> O_Input!R47</f>
        <v>LGS</v>
      </c>
      <c r="S47" s="20" t="str">
        <f xml:space="preserve"> O_Input!S47</f>
        <v>GATEDS0002</v>
      </c>
      <c r="T47" s="109"/>
    </row>
    <row r="48" spans="1:20" x14ac:dyDescent="0.25">
      <c r="A48" s="21">
        <f xml:space="preserve"> O_Input!A48</f>
        <v>46216.426438310184</v>
      </c>
      <c r="B48" s="20" t="str">
        <f xml:space="preserve"> O_Input!B48</f>
        <v>NES</v>
      </c>
      <c r="C48" s="20" t="str">
        <f xml:space="preserve"> O_Input!C48</f>
        <v>COST0001</v>
      </c>
      <c r="D48" s="20" t="str">
        <f xml:space="preserve"> O_Input!D48</f>
        <v>Opex</v>
      </c>
      <c r="E48" s="68">
        <f xml:space="preserve"> O_Input!E48</f>
        <v>0</v>
      </c>
      <c r="F48" s="20" t="str">
        <f xml:space="preserve"> O_Input!F48</f>
        <v>2031-32</v>
      </c>
      <c r="G48" s="20" t="str">
        <f xml:space="preserve"> O_Input!G48</f>
        <v>TOT</v>
      </c>
      <c r="H48" s="20" t="str">
        <f xml:space="preserve"> O_Input!H48</f>
        <v>ANNUAL</v>
      </c>
      <c r="I48" s="20" t="str">
        <f xml:space="preserve"> O_Input!I48</f>
        <v>ASSURED</v>
      </c>
      <c r="J48" s="20" t="str">
        <f xml:space="preserve"> O_Input!J48</f>
        <v>TC</v>
      </c>
      <c r="K48" s="20" t="str">
        <f xml:space="preserve"> O_Input!K48</f>
        <v>MARKET</v>
      </c>
      <c r="L48" s="20" t="str">
        <f xml:space="preserve"> O_Input!L48</f>
        <v>Latest</v>
      </c>
      <c r="M48" s="20" t="str">
        <f xml:space="preserve"> O_Input!M48</f>
        <v>18/06/2026 09:08:01</v>
      </c>
      <c r="N48" s="20" t="str">
        <f xml:space="preserve"> O_Input!N48</f>
        <v>£m</v>
      </c>
      <c r="O48" s="20" t="str">
        <f xml:space="preserve"> O_Input!O48</f>
        <v>MAIN</v>
      </c>
      <c r="P48" s="20" t="str">
        <f xml:space="preserve"> O_Input!P48</f>
        <v>2025-26</v>
      </c>
      <c r="Q48" s="20" t="str">
        <f xml:space="preserve"> O_Input!Q48</f>
        <v>WN</v>
      </c>
      <c r="R48" s="20" t="str">
        <f xml:space="preserve"> O_Input!R48</f>
        <v>LGS</v>
      </c>
      <c r="S48" s="20" t="str">
        <f xml:space="preserve"> O_Input!S48</f>
        <v>GATEDS0002</v>
      </c>
      <c r="T48" s="109"/>
    </row>
    <row r="49" spans="1:20" x14ac:dyDescent="0.25">
      <c r="A49" s="21">
        <f xml:space="preserve"> O_Input!A49</f>
        <v>46216.426438310184</v>
      </c>
      <c r="B49" s="20" t="str">
        <f xml:space="preserve"> O_Input!B49</f>
        <v>NES</v>
      </c>
      <c r="C49" s="20" t="str">
        <f xml:space="preserve"> O_Input!C49</f>
        <v>COST0001</v>
      </c>
      <c r="D49" s="20" t="str">
        <f xml:space="preserve"> O_Input!D49</f>
        <v>Opex</v>
      </c>
      <c r="E49" s="68">
        <f xml:space="preserve"> O_Input!E49</f>
        <v>0</v>
      </c>
      <c r="F49" s="20" t="str">
        <f xml:space="preserve"> O_Input!F49</f>
        <v>2031-32</v>
      </c>
      <c r="G49" s="20" t="str">
        <f xml:space="preserve"> O_Input!G49</f>
        <v>TOT</v>
      </c>
      <c r="H49" s="20" t="str">
        <f xml:space="preserve"> O_Input!H49</f>
        <v>ANNUAL</v>
      </c>
      <c r="I49" s="20" t="str">
        <f xml:space="preserve"> O_Input!I49</f>
        <v>ASSURED</v>
      </c>
      <c r="J49" s="20" t="str">
        <f xml:space="preserve"> O_Input!J49</f>
        <v>TC</v>
      </c>
      <c r="K49" s="20" t="str">
        <f xml:space="preserve"> O_Input!K49</f>
        <v>MARKET</v>
      </c>
      <c r="L49" s="20" t="str">
        <f xml:space="preserve"> O_Input!L49</f>
        <v>Latest</v>
      </c>
      <c r="M49" s="20" t="str">
        <f xml:space="preserve"> O_Input!M49</f>
        <v>18/06/2026 09:08:01</v>
      </c>
      <c r="N49" s="20" t="str">
        <f xml:space="preserve"> O_Input!N49</f>
        <v>£m</v>
      </c>
      <c r="O49" s="20" t="str">
        <f xml:space="preserve"> O_Input!O49</f>
        <v>MAIN</v>
      </c>
      <c r="P49" s="20" t="str">
        <f xml:space="preserve"> O_Input!P49</f>
        <v>2025-26</v>
      </c>
      <c r="Q49" s="20" t="str">
        <f xml:space="preserve"> O_Input!Q49</f>
        <v>WR</v>
      </c>
      <c r="R49" s="20" t="str">
        <f xml:space="preserve"> O_Input!R49</f>
        <v>LGS</v>
      </c>
      <c r="S49" s="20" t="str">
        <f xml:space="preserve"> O_Input!S49</f>
        <v>GATEDS0002</v>
      </c>
      <c r="T49" s="109"/>
    </row>
    <row r="50" spans="1:20" x14ac:dyDescent="0.25">
      <c r="A50" s="21">
        <f xml:space="preserve"> O_Input!A50</f>
        <v>46216.426438310184</v>
      </c>
      <c r="B50" s="20" t="str">
        <f xml:space="preserve"> O_Input!B50</f>
        <v>NES</v>
      </c>
      <c r="C50" s="20" t="str">
        <f xml:space="preserve"> O_Input!C50</f>
        <v>COST0001</v>
      </c>
      <c r="D50" s="20" t="str">
        <f xml:space="preserve"> O_Input!D50</f>
        <v>Opex</v>
      </c>
      <c r="E50" s="68">
        <f xml:space="preserve"> O_Input!E50</f>
        <v>0</v>
      </c>
      <c r="F50" s="20" t="str">
        <f xml:space="preserve"> O_Input!F50</f>
        <v>2031-32</v>
      </c>
      <c r="G50" s="20" t="str">
        <f xml:space="preserve"> O_Input!G50</f>
        <v>TOT</v>
      </c>
      <c r="H50" s="20" t="str">
        <f xml:space="preserve"> O_Input!H50</f>
        <v>ANNUAL</v>
      </c>
      <c r="I50" s="20" t="str">
        <f xml:space="preserve"> O_Input!I50</f>
        <v>ASSURED</v>
      </c>
      <c r="J50" s="20" t="str">
        <f xml:space="preserve"> O_Input!J50</f>
        <v>TC</v>
      </c>
      <c r="K50" s="20" t="str">
        <f xml:space="preserve"> O_Input!K50</f>
        <v>MARKET</v>
      </c>
      <c r="L50" s="20" t="str">
        <f xml:space="preserve"> O_Input!L50</f>
        <v>Latest</v>
      </c>
      <c r="M50" s="20" t="str">
        <f xml:space="preserve"> O_Input!M50</f>
        <v>18/06/2026 09:08:01</v>
      </c>
      <c r="N50" s="20" t="str">
        <f xml:space="preserve"> O_Input!N50</f>
        <v>£m</v>
      </c>
      <c r="O50" s="20" t="str">
        <f xml:space="preserve"> O_Input!O50</f>
        <v>MAIN</v>
      </c>
      <c r="P50" s="20" t="str">
        <f xml:space="preserve"> O_Input!P50</f>
        <v>2025-26</v>
      </c>
      <c r="Q50" s="20" t="str">
        <f xml:space="preserve"> O_Input!Q50</f>
        <v>WWN</v>
      </c>
      <c r="R50" s="20" t="str">
        <f xml:space="preserve"> O_Input!R50</f>
        <v>LGS</v>
      </c>
      <c r="S50" s="20" t="str">
        <f xml:space="preserve"> O_Input!S50</f>
        <v>GATEDS0002</v>
      </c>
      <c r="T50" s="109"/>
    </row>
    <row r="51" spans="1:20" x14ac:dyDescent="0.25">
      <c r="A51" s="21">
        <f xml:space="preserve"> O_Input!A51</f>
        <v>46216.426438310184</v>
      </c>
      <c r="B51" s="20" t="str">
        <f xml:space="preserve"> O_Input!B51</f>
        <v>NES</v>
      </c>
      <c r="C51" s="20" t="str">
        <f xml:space="preserve"> O_Input!C51</f>
        <v>COST0001</v>
      </c>
      <c r="D51" s="20" t="str">
        <f xml:space="preserve"> O_Input!D51</f>
        <v>Opex</v>
      </c>
      <c r="E51" s="68">
        <f xml:space="preserve"> O_Input!E51</f>
        <v>0</v>
      </c>
      <c r="F51" s="20" t="str">
        <f xml:space="preserve"> O_Input!F51</f>
        <v>2032-33</v>
      </c>
      <c r="G51" s="20" t="str">
        <f xml:space="preserve"> O_Input!G51</f>
        <v>TOT</v>
      </c>
      <c r="H51" s="20" t="str">
        <f xml:space="preserve"> O_Input!H51</f>
        <v>ANNUAL</v>
      </c>
      <c r="I51" s="20" t="str">
        <f xml:space="preserve"> O_Input!I51</f>
        <v>ASSURED</v>
      </c>
      <c r="J51" s="20" t="str">
        <f xml:space="preserve"> O_Input!J51</f>
        <v>TC</v>
      </c>
      <c r="K51" s="20" t="str">
        <f xml:space="preserve"> O_Input!K51</f>
        <v>MARKET</v>
      </c>
      <c r="L51" s="20" t="str">
        <f xml:space="preserve"> O_Input!L51</f>
        <v>Latest</v>
      </c>
      <c r="M51" s="20" t="str">
        <f xml:space="preserve"> O_Input!M51</f>
        <v>18/06/2026 09:08:01</v>
      </c>
      <c r="N51" s="20" t="str">
        <f xml:space="preserve"> O_Input!N51</f>
        <v>£m</v>
      </c>
      <c r="O51" s="20" t="str">
        <f xml:space="preserve"> O_Input!O51</f>
        <v>MAIN</v>
      </c>
      <c r="P51" s="20" t="str">
        <f xml:space="preserve"> O_Input!P51</f>
        <v>2025-26</v>
      </c>
      <c r="Q51" s="20" t="str">
        <f xml:space="preserve"> O_Input!Q51</f>
        <v>ADDN1</v>
      </c>
      <c r="R51" s="20" t="str">
        <f xml:space="preserve"> O_Input!R51</f>
        <v>LGS</v>
      </c>
      <c r="S51" s="20" t="str">
        <f xml:space="preserve"> O_Input!S51</f>
        <v>GATEDS0002</v>
      </c>
      <c r="T51" s="109"/>
    </row>
    <row r="52" spans="1:20" x14ac:dyDescent="0.25">
      <c r="A52" s="21">
        <f xml:space="preserve"> O_Input!A52</f>
        <v>46216.426438310184</v>
      </c>
      <c r="B52" s="20" t="str">
        <f xml:space="preserve"> O_Input!B52</f>
        <v>NES</v>
      </c>
      <c r="C52" s="20" t="str">
        <f xml:space="preserve"> O_Input!C52</f>
        <v>COST0001</v>
      </c>
      <c r="D52" s="20" t="str">
        <f xml:space="preserve"> O_Input!D52</f>
        <v>Opex</v>
      </c>
      <c r="E52" s="68">
        <f xml:space="preserve"> O_Input!E52</f>
        <v>0</v>
      </c>
      <c r="F52" s="20" t="str">
        <f xml:space="preserve"> O_Input!F52</f>
        <v>2032-33</v>
      </c>
      <c r="G52" s="20" t="str">
        <f xml:space="preserve"> O_Input!G52</f>
        <v>TOT</v>
      </c>
      <c r="H52" s="20" t="str">
        <f xml:space="preserve"> O_Input!H52</f>
        <v>ANNUAL</v>
      </c>
      <c r="I52" s="20" t="str">
        <f xml:space="preserve"> O_Input!I52</f>
        <v>ASSURED</v>
      </c>
      <c r="J52" s="20" t="str">
        <f xml:space="preserve"> O_Input!J52</f>
        <v>TC</v>
      </c>
      <c r="K52" s="20" t="str">
        <f xml:space="preserve"> O_Input!K52</f>
        <v>MARKET</v>
      </c>
      <c r="L52" s="20" t="str">
        <f xml:space="preserve"> O_Input!L52</f>
        <v>Latest</v>
      </c>
      <c r="M52" s="20" t="str">
        <f xml:space="preserve"> O_Input!M52</f>
        <v>18/06/2026 09:08:01</v>
      </c>
      <c r="N52" s="20" t="str">
        <f xml:space="preserve"> O_Input!N52</f>
        <v>£m</v>
      </c>
      <c r="O52" s="20" t="str">
        <f xml:space="preserve"> O_Input!O52</f>
        <v>MAIN</v>
      </c>
      <c r="P52" s="20" t="str">
        <f xml:space="preserve"> O_Input!P52</f>
        <v>2025-26</v>
      </c>
      <c r="Q52" s="20" t="str">
        <f xml:space="preserve"> O_Input!Q52</f>
        <v>ADDN2</v>
      </c>
      <c r="R52" s="20" t="str">
        <f xml:space="preserve"> O_Input!R52</f>
        <v>LGS</v>
      </c>
      <c r="S52" s="20" t="str">
        <f xml:space="preserve"> O_Input!S52</f>
        <v>GATEDS0002</v>
      </c>
      <c r="T52" s="109"/>
    </row>
    <row r="53" spans="1:20" x14ac:dyDescent="0.25">
      <c r="A53" s="21">
        <f xml:space="preserve"> O_Input!A53</f>
        <v>46216.426438310184</v>
      </c>
      <c r="B53" s="20" t="str">
        <f xml:space="preserve"> O_Input!B53</f>
        <v>NES</v>
      </c>
      <c r="C53" s="20" t="str">
        <f xml:space="preserve"> O_Input!C53</f>
        <v>COST0001</v>
      </c>
      <c r="D53" s="20" t="str">
        <f xml:space="preserve"> O_Input!D53</f>
        <v>Opex</v>
      </c>
      <c r="E53" s="68">
        <f xml:space="preserve"> O_Input!E53</f>
        <v>0</v>
      </c>
      <c r="F53" s="20" t="str">
        <f xml:space="preserve"> O_Input!F53</f>
        <v>2032-33</v>
      </c>
      <c r="G53" s="20" t="str">
        <f xml:space="preserve"> O_Input!G53</f>
        <v>TOT</v>
      </c>
      <c r="H53" s="20" t="str">
        <f xml:space="preserve"> O_Input!H53</f>
        <v>ANNUAL</v>
      </c>
      <c r="I53" s="20" t="str">
        <f xml:space="preserve"> O_Input!I53</f>
        <v>ASSURED</v>
      </c>
      <c r="J53" s="20" t="str">
        <f xml:space="preserve"> O_Input!J53</f>
        <v>TC</v>
      </c>
      <c r="K53" s="20" t="str">
        <f xml:space="preserve"> O_Input!K53</f>
        <v>MARKET</v>
      </c>
      <c r="L53" s="20" t="str">
        <f xml:space="preserve"> O_Input!L53</f>
        <v>Latest</v>
      </c>
      <c r="M53" s="20" t="str">
        <f xml:space="preserve"> O_Input!M53</f>
        <v>18/06/2026 09:08:01</v>
      </c>
      <c r="N53" s="20" t="str">
        <f xml:space="preserve"> O_Input!N53</f>
        <v>£m</v>
      </c>
      <c r="O53" s="20" t="str">
        <f xml:space="preserve"> O_Input!O53</f>
        <v>MAIN</v>
      </c>
      <c r="P53" s="20" t="str">
        <f xml:space="preserve"> O_Input!P53</f>
        <v>2025-26</v>
      </c>
      <c r="Q53" s="20" t="str">
        <f xml:space="preserve"> O_Input!Q53</f>
        <v>BIO</v>
      </c>
      <c r="R53" s="20" t="str">
        <f xml:space="preserve"> O_Input!R53</f>
        <v>LGS</v>
      </c>
      <c r="S53" s="20" t="str">
        <f xml:space="preserve"> O_Input!S53</f>
        <v>GATEDS0002</v>
      </c>
      <c r="T53" s="109"/>
    </row>
    <row r="54" spans="1:20" x14ac:dyDescent="0.25">
      <c r="A54" s="21">
        <f xml:space="preserve"> O_Input!A54</f>
        <v>46216.426438310184</v>
      </c>
      <c r="B54" s="20" t="str">
        <f xml:space="preserve"> O_Input!B54</f>
        <v>NES</v>
      </c>
      <c r="C54" s="20" t="str">
        <f xml:space="preserve"> O_Input!C54</f>
        <v>COST0001</v>
      </c>
      <c r="D54" s="20" t="str">
        <f xml:space="preserve"> O_Input!D54</f>
        <v>Opex</v>
      </c>
      <c r="E54" s="68">
        <f xml:space="preserve"> O_Input!E54</f>
        <v>0</v>
      </c>
      <c r="F54" s="20" t="str">
        <f xml:space="preserve"> O_Input!F54</f>
        <v>2032-33</v>
      </c>
      <c r="G54" s="20" t="str">
        <f xml:space="preserve"> O_Input!G54</f>
        <v>TOT</v>
      </c>
      <c r="H54" s="20" t="str">
        <f xml:space="preserve"> O_Input!H54</f>
        <v>ANNUAL</v>
      </c>
      <c r="I54" s="20" t="str">
        <f xml:space="preserve"> O_Input!I54</f>
        <v>ASSURED</v>
      </c>
      <c r="J54" s="20" t="str">
        <f xml:space="preserve"> O_Input!J54</f>
        <v>TC</v>
      </c>
      <c r="K54" s="20" t="str">
        <f xml:space="preserve"> O_Input!K54</f>
        <v>MARKET</v>
      </c>
      <c r="L54" s="20" t="str">
        <f xml:space="preserve"> O_Input!L54</f>
        <v>Latest</v>
      </c>
      <c r="M54" s="20" t="str">
        <f xml:space="preserve"> O_Input!M54</f>
        <v>18/06/2026 09:08:01</v>
      </c>
      <c r="N54" s="20" t="str">
        <f xml:space="preserve"> O_Input!N54</f>
        <v>£m</v>
      </c>
      <c r="O54" s="20" t="str">
        <f xml:space="preserve"> O_Input!O54</f>
        <v>MAIN</v>
      </c>
      <c r="P54" s="20" t="str">
        <f xml:space="preserve"> O_Input!P54</f>
        <v>2025-26</v>
      </c>
      <c r="Q54" s="20" t="str">
        <f xml:space="preserve"> O_Input!Q54</f>
        <v>TOT</v>
      </c>
      <c r="R54" s="20" t="str">
        <f xml:space="preserve"> O_Input!R54</f>
        <v>LGS</v>
      </c>
      <c r="S54" s="20" t="str">
        <f xml:space="preserve"> O_Input!S54</f>
        <v>GATEDS0002</v>
      </c>
      <c r="T54" s="109"/>
    </row>
    <row r="55" spans="1:20" x14ac:dyDescent="0.25">
      <c r="A55" s="21">
        <f xml:space="preserve"> O_Input!A55</f>
        <v>46216.426438310184</v>
      </c>
      <c r="B55" s="20" t="str">
        <f xml:space="preserve"> O_Input!B55</f>
        <v>NES</v>
      </c>
      <c r="C55" s="20" t="str">
        <f xml:space="preserve"> O_Input!C55</f>
        <v>COST0001</v>
      </c>
      <c r="D55" s="20" t="str">
        <f xml:space="preserve"> O_Input!D55</f>
        <v>Opex</v>
      </c>
      <c r="E55" s="68">
        <f xml:space="preserve"> O_Input!E55</f>
        <v>0</v>
      </c>
      <c r="F55" s="20" t="str">
        <f xml:space="preserve"> O_Input!F55</f>
        <v>2032-33</v>
      </c>
      <c r="G55" s="20" t="str">
        <f xml:space="preserve"> O_Input!G55</f>
        <v>TOT</v>
      </c>
      <c r="H55" s="20" t="str">
        <f xml:space="preserve"> O_Input!H55</f>
        <v>ANNUAL</v>
      </c>
      <c r="I55" s="20" t="str">
        <f xml:space="preserve"> O_Input!I55</f>
        <v>ASSURED</v>
      </c>
      <c r="J55" s="20" t="str">
        <f xml:space="preserve"> O_Input!J55</f>
        <v>TC</v>
      </c>
      <c r="K55" s="20" t="str">
        <f xml:space="preserve"> O_Input!K55</f>
        <v>MARKET</v>
      </c>
      <c r="L55" s="20" t="str">
        <f xml:space="preserve"> O_Input!L55</f>
        <v>Latest</v>
      </c>
      <c r="M55" s="20" t="str">
        <f xml:space="preserve"> O_Input!M55</f>
        <v>18/06/2026 09:08:01</v>
      </c>
      <c r="N55" s="20" t="str">
        <f xml:space="preserve"> O_Input!N55</f>
        <v>£m</v>
      </c>
      <c r="O55" s="20" t="str">
        <f xml:space="preserve"> O_Input!O55</f>
        <v>MAIN</v>
      </c>
      <c r="P55" s="20" t="str">
        <f xml:space="preserve"> O_Input!P55</f>
        <v>2025-26</v>
      </c>
      <c r="Q55" s="20" t="str">
        <f xml:space="preserve"> O_Input!Q55</f>
        <v>WN</v>
      </c>
      <c r="R55" s="20" t="str">
        <f xml:space="preserve"> O_Input!R55</f>
        <v>LGS</v>
      </c>
      <c r="S55" s="20" t="str">
        <f xml:space="preserve"> O_Input!S55</f>
        <v>GATEDS0002</v>
      </c>
      <c r="T55" s="109"/>
    </row>
    <row r="56" spans="1:20" x14ac:dyDescent="0.25">
      <c r="A56" s="21">
        <f xml:space="preserve"> O_Input!A56</f>
        <v>46216.426438310184</v>
      </c>
      <c r="B56" s="20" t="str">
        <f xml:space="preserve"> O_Input!B56</f>
        <v>NES</v>
      </c>
      <c r="C56" s="20" t="str">
        <f xml:space="preserve"> O_Input!C56</f>
        <v>COST0001</v>
      </c>
      <c r="D56" s="20" t="str">
        <f xml:space="preserve"> O_Input!D56</f>
        <v>Opex</v>
      </c>
      <c r="E56" s="68">
        <f xml:space="preserve"> O_Input!E56</f>
        <v>0</v>
      </c>
      <c r="F56" s="20" t="str">
        <f xml:space="preserve"> O_Input!F56</f>
        <v>2032-33</v>
      </c>
      <c r="G56" s="20" t="str">
        <f xml:space="preserve"> O_Input!G56</f>
        <v>TOT</v>
      </c>
      <c r="H56" s="20" t="str">
        <f xml:space="preserve"> O_Input!H56</f>
        <v>ANNUAL</v>
      </c>
      <c r="I56" s="20" t="str">
        <f xml:space="preserve"> O_Input!I56</f>
        <v>ASSURED</v>
      </c>
      <c r="J56" s="20" t="str">
        <f xml:space="preserve"> O_Input!J56</f>
        <v>TC</v>
      </c>
      <c r="K56" s="20" t="str">
        <f xml:space="preserve"> O_Input!K56</f>
        <v>MARKET</v>
      </c>
      <c r="L56" s="20" t="str">
        <f xml:space="preserve"> O_Input!L56</f>
        <v>Latest</v>
      </c>
      <c r="M56" s="20" t="str">
        <f xml:space="preserve"> O_Input!M56</f>
        <v>18/06/2026 09:08:01</v>
      </c>
      <c r="N56" s="20" t="str">
        <f xml:space="preserve"> O_Input!N56</f>
        <v>£m</v>
      </c>
      <c r="O56" s="20" t="str">
        <f xml:space="preserve"> O_Input!O56</f>
        <v>MAIN</v>
      </c>
      <c r="P56" s="20" t="str">
        <f xml:space="preserve"> O_Input!P56</f>
        <v>2025-26</v>
      </c>
      <c r="Q56" s="20" t="str">
        <f xml:space="preserve"> O_Input!Q56</f>
        <v>WR</v>
      </c>
      <c r="R56" s="20" t="str">
        <f xml:space="preserve"> O_Input!R56</f>
        <v>LGS</v>
      </c>
      <c r="S56" s="20" t="str">
        <f xml:space="preserve"> O_Input!S56</f>
        <v>GATEDS0002</v>
      </c>
      <c r="T56" s="109"/>
    </row>
    <row r="57" spans="1:20" x14ac:dyDescent="0.25">
      <c r="A57" s="21">
        <f xml:space="preserve"> O_Input!A57</f>
        <v>46216.426438310184</v>
      </c>
      <c r="B57" s="20" t="str">
        <f xml:space="preserve"> O_Input!B57</f>
        <v>NES</v>
      </c>
      <c r="C57" s="20" t="str">
        <f xml:space="preserve"> O_Input!C57</f>
        <v>COST0001</v>
      </c>
      <c r="D57" s="20" t="str">
        <f xml:space="preserve"> O_Input!D57</f>
        <v>Opex</v>
      </c>
      <c r="E57" s="68">
        <f xml:space="preserve"> O_Input!E57</f>
        <v>0</v>
      </c>
      <c r="F57" s="20" t="str">
        <f xml:space="preserve"> O_Input!F57</f>
        <v>2032-33</v>
      </c>
      <c r="G57" s="20" t="str">
        <f xml:space="preserve"> O_Input!G57</f>
        <v>TOT</v>
      </c>
      <c r="H57" s="20" t="str">
        <f xml:space="preserve"> O_Input!H57</f>
        <v>ANNUAL</v>
      </c>
      <c r="I57" s="20" t="str">
        <f xml:space="preserve"> O_Input!I57</f>
        <v>ASSURED</v>
      </c>
      <c r="J57" s="20" t="str">
        <f xml:space="preserve"> O_Input!J57</f>
        <v>TC</v>
      </c>
      <c r="K57" s="20" t="str">
        <f xml:space="preserve"> O_Input!K57</f>
        <v>MARKET</v>
      </c>
      <c r="L57" s="20" t="str">
        <f xml:space="preserve"> O_Input!L57</f>
        <v>Latest</v>
      </c>
      <c r="M57" s="20" t="str">
        <f xml:space="preserve"> O_Input!M57</f>
        <v>18/06/2026 09:08:01</v>
      </c>
      <c r="N57" s="20" t="str">
        <f xml:space="preserve"> O_Input!N57</f>
        <v>£m</v>
      </c>
      <c r="O57" s="20" t="str">
        <f xml:space="preserve"> O_Input!O57</f>
        <v>MAIN</v>
      </c>
      <c r="P57" s="20" t="str">
        <f xml:space="preserve"> O_Input!P57</f>
        <v>2025-26</v>
      </c>
      <c r="Q57" s="20" t="str">
        <f xml:space="preserve"> O_Input!Q57</f>
        <v>WWN</v>
      </c>
      <c r="R57" s="20" t="str">
        <f xml:space="preserve"> O_Input!R57</f>
        <v>LGS</v>
      </c>
      <c r="S57" s="20" t="str">
        <f xml:space="preserve"> O_Input!S57</f>
        <v>GATEDS0002</v>
      </c>
      <c r="T57" s="109"/>
    </row>
    <row r="58" spans="1:20" x14ac:dyDescent="0.25">
      <c r="A58" s="21">
        <f xml:space="preserve"> O_Input!A58</f>
        <v>46216.426438310184</v>
      </c>
      <c r="B58" s="20" t="str">
        <f xml:space="preserve"> O_Input!B58</f>
        <v>NES</v>
      </c>
      <c r="C58" s="20" t="str">
        <f xml:space="preserve"> O_Input!C58</f>
        <v>COST0001</v>
      </c>
      <c r="D58" s="20" t="str">
        <f xml:space="preserve"> O_Input!D58</f>
        <v>Opex</v>
      </c>
      <c r="E58" s="68">
        <f xml:space="preserve"> O_Input!E58</f>
        <v>0</v>
      </c>
      <c r="F58" s="20" t="str">
        <f xml:space="preserve"> O_Input!F58</f>
        <v>2033-34</v>
      </c>
      <c r="G58" s="20" t="str">
        <f xml:space="preserve"> O_Input!G58</f>
        <v>TOT</v>
      </c>
      <c r="H58" s="20" t="str">
        <f xml:space="preserve"> O_Input!H58</f>
        <v>ANNUAL</v>
      </c>
      <c r="I58" s="20" t="str">
        <f xml:space="preserve"> O_Input!I58</f>
        <v>ASSURED</v>
      </c>
      <c r="J58" s="20" t="str">
        <f xml:space="preserve"> O_Input!J58</f>
        <v>TC</v>
      </c>
      <c r="K58" s="20" t="str">
        <f xml:space="preserve"> O_Input!K58</f>
        <v>MARKET</v>
      </c>
      <c r="L58" s="20" t="str">
        <f xml:space="preserve"> O_Input!L58</f>
        <v>Latest</v>
      </c>
      <c r="M58" s="20" t="str">
        <f xml:space="preserve"> O_Input!M58</f>
        <v>18/06/2026 09:08:01</v>
      </c>
      <c r="N58" s="20" t="str">
        <f xml:space="preserve"> O_Input!N58</f>
        <v>£m</v>
      </c>
      <c r="O58" s="20" t="str">
        <f xml:space="preserve"> O_Input!O58</f>
        <v>MAIN</v>
      </c>
      <c r="P58" s="20" t="str">
        <f xml:space="preserve"> O_Input!P58</f>
        <v>2025-26</v>
      </c>
      <c r="Q58" s="20" t="str">
        <f xml:space="preserve"> O_Input!Q58</f>
        <v>ADDN1</v>
      </c>
      <c r="R58" s="20" t="str">
        <f xml:space="preserve"> O_Input!R58</f>
        <v>LGS</v>
      </c>
      <c r="S58" s="20" t="str">
        <f xml:space="preserve"> O_Input!S58</f>
        <v>GATEDS0002</v>
      </c>
      <c r="T58" s="109"/>
    </row>
    <row r="59" spans="1:20" x14ac:dyDescent="0.25">
      <c r="A59" s="21">
        <f xml:space="preserve"> O_Input!A59</f>
        <v>46216.426438310184</v>
      </c>
      <c r="B59" s="20" t="str">
        <f xml:space="preserve"> O_Input!B59</f>
        <v>NES</v>
      </c>
      <c r="C59" s="20" t="str">
        <f xml:space="preserve"> O_Input!C59</f>
        <v>COST0001</v>
      </c>
      <c r="D59" s="20" t="str">
        <f xml:space="preserve"> O_Input!D59</f>
        <v>Opex</v>
      </c>
      <c r="E59" s="68">
        <f xml:space="preserve"> O_Input!E59</f>
        <v>0</v>
      </c>
      <c r="F59" s="20" t="str">
        <f xml:space="preserve"> O_Input!F59</f>
        <v>2033-34</v>
      </c>
      <c r="G59" s="20" t="str">
        <f xml:space="preserve"> O_Input!G59</f>
        <v>TOT</v>
      </c>
      <c r="H59" s="20" t="str">
        <f xml:space="preserve"> O_Input!H59</f>
        <v>ANNUAL</v>
      </c>
      <c r="I59" s="20" t="str">
        <f xml:space="preserve"> O_Input!I59</f>
        <v>ASSURED</v>
      </c>
      <c r="J59" s="20" t="str">
        <f xml:space="preserve"> O_Input!J59</f>
        <v>TC</v>
      </c>
      <c r="K59" s="20" t="str">
        <f xml:space="preserve"> O_Input!K59</f>
        <v>MARKET</v>
      </c>
      <c r="L59" s="20" t="str">
        <f xml:space="preserve"> O_Input!L59</f>
        <v>Latest</v>
      </c>
      <c r="M59" s="20" t="str">
        <f xml:space="preserve"> O_Input!M59</f>
        <v>18/06/2026 09:08:01</v>
      </c>
      <c r="N59" s="20" t="str">
        <f xml:space="preserve"> O_Input!N59</f>
        <v>£m</v>
      </c>
      <c r="O59" s="20" t="str">
        <f xml:space="preserve"> O_Input!O59</f>
        <v>MAIN</v>
      </c>
      <c r="P59" s="20" t="str">
        <f xml:space="preserve"> O_Input!P59</f>
        <v>2025-26</v>
      </c>
      <c r="Q59" s="20" t="str">
        <f xml:space="preserve"> O_Input!Q59</f>
        <v>ADDN2</v>
      </c>
      <c r="R59" s="20" t="str">
        <f xml:space="preserve"> O_Input!R59</f>
        <v>LGS</v>
      </c>
      <c r="S59" s="20" t="str">
        <f xml:space="preserve"> O_Input!S59</f>
        <v>GATEDS0002</v>
      </c>
      <c r="T59" s="109"/>
    </row>
    <row r="60" spans="1:20" x14ac:dyDescent="0.25">
      <c r="A60" s="21">
        <f xml:space="preserve"> O_Input!A60</f>
        <v>46216.426438310184</v>
      </c>
      <c r="B60" s="20" t="str">
        <f xml:space="preserve"> O_Input!B60</f>
        <v>NES</v>
      </c>
      <c r="C60" s="20" t="str">
        <f xml:space="preserve"> O_Input!C60</f>
        <v>COST0001</v>
      </c>
      <c r="D60" s="20" t="str">
        <f xml:space="preserve"> O_Input!D60</f>
        <v>Opex</v>
      </c>
      <c r="E60" s="68">
        <f xml:space="preserve"> O_Input!E60</f>
        <v>0</v>
      </c>
      <c r="F60" s="20" t="str">
        <f xml:space="preserve"> O_Input!F60</f>
        <v>2033-34</v>
      </c>
      <c r="G60" s="20" t="str">
        <f xml:space="preserve"> O_Input!G60</f>
        <v>TOT</v>
      </c>
      <c r="H60" s="20" t="str">
        <f xml:space="preserve"> O_Input!H60</f>
        <v>ANNUAL</v>
      </c>
      <c r="I60" s="20" t="str">
        <f xml:space="preserve"> O_Input!I60</f>
        <v>ASSURED</v>
      </c>
      <c r="J60" s="20" t="str">
        <f xml:space="preserve"> O_Input!J60</f>
        <v>TC</v>
      </c>
      <c r="K60" s="20" t="str">
        <f xml:space="preserve"> O_Input!K60</f>
        <v>MARKET</v>
      </c>
      <c r="L60" s="20" t="str">
        <f xml:space="preserve"> O_Input!L60</f>
        <v>Latest</v>
      </c>
      <c r="M60" s="20" t="str">
        <f xml:space="preserve"> O_Input!M60</f>
        <v>18/06/2026 09:08:01</v>
      </c>
      <c r="N60" s="20" t="str">
        <f xml:space="preserve"> O_Input!N60</f>
        <v>£m</v>
      </c>
      <c r="O60" s="20" t="str">
        <f xml:space="preserve"> O_Input!O60</f>
        <v>MAIN</v>
      </c>
      <c r="P60" s="20" t="str">
        <f xml:space="preserve"> O_Input!P60</f>
        <v>2025-26</v>
      </c>
      <c r="Q60" s="20" t="str">
        <f xml:space="preserve"> O_Input!Q60</f>
        <v>BIO</v>
      </c>
      <c r="R60" s="20" t="str">
        <f xml:space="preserve"> O_Input!R60</f>
        <v>LGS</v>
      </c>
      <c r="S60" s="20" t="str">
        <f xml:space="preserve"> O_Input!S60</f>
        <v>GATEDS0002</v>
      </c>
      <c r="T60" s="109"/>
    </row>
    <row r="61" spans="1:20" x14ac:dyDescent="0.25">
      <c r="A61" s="21">
        <f xml:space="preserve"> O_Input!A61</f>
        <v>46216.426438310184</v>
      </c>
      <c r="B61" s="20" t="str">
        <f xml:space="preserve"> O_Input!B61</f>
        <v>NES</v>
      </c>
      <c r="C61" s="20" t="str">
        <f xml:space="preserve"> O_Input!C61</f>
        <v>COST0001</v>
      </c>
      <c r="D61" s="20" t="str">
        <f xml:space="preserve"> O_Input!D61</f>
        <v>Opex</v>
      </c>
      <c r="E61" s="68">
        <f xml:space="preserve"> O_Input!E61</f>
        <v>0</v>
      </c>
      <c r="F61" s="20" t="str">
        <f xml:space="preserve"> O_Input!F61</f>
        <v>2033-34</v>
      </c>
      <c r="G61" s="20" t="str">
        <f xml:space="preserve"> O_Input!G61</f>
        <v>TOT</v>
      </c>
      <c r="H61" s="20" t="str">
        <f xml:space="preserve"> O_Input!H61</f>
        <v>ANNUAL</v>
      </c>
      <c r="I61" s="20" t="str">
        <f xml:space="preserve"> O_Input!I61</f>
        <v>ASSURED</v>
      </c>
      <c r="J61" s="20" t="str">
        <f xml:space="preserve"> O_Input!J61</f>
        <v>TC</v>
      </c>
      <c r="K61" s="20" t="str">
        <f xml:space="preserve"> O_Input!K61</f>
        <v>MARKET</v>
      </c>
      <c r="L61" s="20" t="str">
        <f xml:space="preserve"> O_Input!L61</f>
        <v>Latest</v>
      </c>
      <c r="M61" s="20" t="str">
        <f xml:space="preserve"> O_Input!M61</f>
        <v>18/06/2026 09:08:01</v>
      </c>
      <c r="N61" s="20" t="str">
        <f xml:space="preserve"> O_Input!N61</f>
        <v>£m</v>
      </c>
      <c r="O61" s="20" t="str">
        <f xml:space="preserve"> O_Input!O61</f>
        <v>MAIN</v>
      </c>
      <c r="P61" s="20" t="str">
        <f xml:space="preserve"> O_Input!P61</f>
        <v>2025-26</v>
      </c>
      <c r="Q61" s="20" t="str">
        <f xml:space="preserve"> O_Input!Q61</f>
        <v>TOT</v>
      </c>
      <c r="R61" s="20" t="str">
        <f xml:space="preserve"> O_Input!R61</f>
        <v>LGS</v>
      </c>
      <c r="S61" s="20" t="str">
        <f xml:space="preserve"> O_Input!S61</f>
        <v>GATEDS0002</v>
      </c>
      <c r="T61" s="109"/>
    </row>
    <row r="62" spans="1:20" x14ac:dyDescent="0.25">
      <c r="A62" s="21">
        <f xml:space="preserve"> O_Input!A62</f>
        <v>46216.426438310184</v>
      </c>
      <c r="B62" s="20" t="str">
        <f xml:space="preserve"> O_Input!B62</f>
        <v>NES</v>
      </c>
      <c r="C62" s="20" t="str">
        <f xml:space="preserve"> O_Input!C62</f>
        <v>COST0001</v>
      </c>
      <c r="D62" s="20" t="str">
        <f xml:space="preserve"> O_Input!D62</f>
        <v>Opex</v>
      </c>
      <c r="E62" s="68">
        <f xml:space="preserve"> O_Input!E62</f>
        <v>0</v>
      </c>
      <c r="F62" s="20" t="str">
        <f xml:space="preserve"> O_Input!F62</f>
        <v>2033-34</v>
      </c>
      <c r="G62" s="20" t="str">
        <f xml:space="preserve"> O_Input!G62</f>
        <v>TOT</v>
      </c>
      <c r="H62" s="20" t="str">
        <f xml:space="preserve"> O_Input!H62</f>
        <v>ANNUAL</v>
      </c>
      <c r="I62" s="20" t="str">
        <f xml:space="preserve"> O_Input!I62</f>
        <v>ASSURED</v>
      </c>
      <c r="J62" s="20" t="str">
        <f xml:space="preserve"> O_Input!J62</f>
        <v>TC</v>
      </c>
      <c r="K62" s="20" t="str">
        <f xml:space="preserve"> O_Input!K62</f>
        <v>MARKET</v>
      </c>
      <c r="L62" s="20" t="str">
        <f xml:space="preserve"> O_Input!L62</f>
        <v>Latest</v>
      </c>
      <c r="M62" s="20" t="str">
        <f xml:space="preserve"> O_Input!M62</f>
        <v>18/06/2026 09:08:01</v>
      </c>
      <c r="N62" s="20" t="str">
        <f xml:space="preserve"> O_Input!N62</f>
        <v>£m</v>
      </c>
      <c r="O62" s="20" t="str">
        <f xml:space="preserve"> O_Input!O62</f>
        <v>MAIN</v>
      </c>
      <c r="P62" s="20" t="str">
        <f xml:space="preserve"> O_Input!P62</f>
        <v>2025-26</v>
      </c>
      <c r="Q62" s="20" t="str">
        <f xml:space="preserve"> O_Input!Q62</f>
        <v>WN</v>
      </c>
      <c r="R62" s="20" t="str">
        <f xml:space="preserve"> O_Input!R62</f>
        <v>LGS</v>
      </c>
      <c r="S62" s="20" t="str">
        <f xml:space="preserve"> O_Input!S62</f>
        <v>GATEDS0002</v>
      </c>
      <c r="T62" s="109"/>
    </row>
    <row r="63" spans="1:20" x14ac:dyDescent="0.25">
      <c r="A63" s="21">
        <f xml:space="preserve"> O_Input!A63</f>
        <v>46216.426438310184</v>
      </c>
      <c r="B63" s="20" t="str">
        <f xml:space="preserve"> O_Input!B63</f>
        <v>NES</v>
      </c>
      <c r="C63" s="20" t="str">
        <f xml:space="preserve"> O_Input!C63</f>
        <v>COST0001</v>
      </c>
      <c r="D63" s="20" t="str">
        <f xml:space="preserve"> O_Input!D63</f>
        <v>Opex</v>
      </c>
      <c r="E63" s="68">
        <f xml:space="preserve"> O_Input!E63</f>
        <v>0</v>
      </c>
      <c r="F63" s="20" t="str">
        <f xml:space="preserve"> O_Input!F63</f>
        <v>2033-34</v>
      </c>
      <c r="G63" s="20" t="str">
        <f xml:space="preserve"> O_Input!G63</f>
        <v>TOT</v>
      </c>
      <c r="H63" s="20" t="str">
        <f xml:space="preserve"> O_Input!H63</f>
        <v>ANNUAL</v>
      </c>
      <c r="I63" s="20" t="str">
        <f xml:space="preserve"> O_Input!I63</f>
        <v>ASSURED</v>
      </c>
      <c r="J63" s="20" t="str">
        <f xml:space="preserve"> O_Input!J63</f>
        <v>TC</v>
      </c>
      <c r="K63" s="20" t="str">
        <f xml:space="preserve"> O_Input!K63</f>
        <v>MARKET</v>
      </c>
      <c r="L63" s="20" t="str">
        <f xml:space="preserve"> O_Input!L63</f>
        <v>Latest</v>
      </c>
      <c r="M63" s="20" t="str">
        <f xml:space="preserve"> O_Input!M63</f>
        <v>18/06/2026 09:08:01</v>
      </c>
      <c r="N63" s="20" t="str">
        <f xml:space="preserve"> O_Input!N63</f>
        <v>£m</v>
      </c>
      <c r="O63" s="20" t="str">
        <f xml:space="preserve"> O_Input!O63</f>
        <v>MAIN</v>
      </c>
      <c r="P63" s="20" t="str">
        <f xml:space="preserve"> O_Input!P63</f>
        <v>2025-26</v>
      </c>
      <c r="Q63" s="20" t="str">
        <f xml:space="preserve"> O_Input!Q63</f>
        <v>WR</v>
      </c>
      <c r="R63" s="20" t="str">
        <f xml:space="preserve"> O_Input!R63</f>
        <v>LGS</v>
      </c>
      <c r="S63" s="20" t="str">
        <f xml:space="preserve"> O_Input!S63</f>
        <v>GATEDS0002</v>
      </c>
      <c r="T63" s="109"/>
    </row>
    <row r="64" spans="1:20" x14ac:dyDescent="0.25">
      <c r="A64" s="21">
        <f xml:space="preserve"> O_Input!A64</f>
        <v>46216.426438310184</v>
      </c>
      <c r="B64" s="20" t="str">
        <f xml:space="preserve"> O_Input!B64</f>
        <v>NES</v>
      </c>
      <c r="C64" s="20" t="str">
        <f xml:space="preserve"> O_Input!C64</f>
        <v>COST0001</v>
      </c>
      <c r="D64" s="20" t="str">
        <f xml:space="preserve"> O_Input!D64</f>
        <v>Opex</v>
      </c>
      <c r="E64" s="68">
        <f xml:space="preserve"> O_Input!E64</f>
        <v>0</v>
      </c>
      <c r="F64" s="20" t="str">
        <f xml:space="preserve"> O_Input!F64</f>
        <v>2033-34</v>
      </c>
      <c r="G64" s="20" t="str">
        <f xml:space="preserve"> O_Input!G64</f>
        <v>TOT</v>
      </c>
      <c r="H64" s="20" t="str">
        <f xml:space="preserve"> O_Input!H64</f>
        <v>ANNUAL</v>
      </c>
      <c r="I64" s="20" t="str">
        <f xml:space="preserve"> O_Input!I64</f>
        <v>ASSURED</v>
      </c>
      <c r="J64" s="20" t="str">
        <f xml:space="preserve"> O_Input!J64</f>
        <v>TC</v>
      </c>
      <c r="K64" s="20" t="str">
        <f xml:space="preserve"> O_Input!K64</f>
        <v>MARKET</v>
      </c>
      <c r="L64" s="20" t="str">
        <f xml:space="preserve"> O_Input!L64</f>
        <v>Latest</v>
      </c>
      <c r="M64" s="20" t="str">
        <f xml:space="preserve"> O_Input!M64</f>
        <v>18/06/2026 09:08:01</v>
      </c>
      <c r="N64" s="20" t="str">
        <f xml:space="preserve"> O_Input!N64</f>
        <v>£m</v>
      </c>
      <c r="O64" s="20" t="str">
        <f xml:space="preserve"> O_Input!O64</f>
        <v>MAIN</v>
      </c>
      <c r="P64" s="20" t="str">
        <f xml:space="preserve"> O_Input!P64</f>
        <v>2025-26</v>
      </c>
      <c r="Q64" s="20" t="str">
        <f xml:space="preserve"> O_Input!Q64</f>
        <v>WWN</v>
      </c>
      <c r="R64" s="20" t="str">
        <f xml:space="preserve"> O_Input!R64</f>
        <v>LGS</v>
      </c>
      <c r="S64" s="20" t="str">
        <f xml:space="preserve"> O_Input!S64</f>
        <v>GATEDS0002</v>
      </c>
      <c r="T64" s="109"/>
    </row>
    <row r="65" spans="1:20" x14ac:dyDescent="0.25">
      <c r="A65" s="21">
        <f xml:space="preserve"> O_Input!A65</f>
        <v>46216.426438310184</v>
      </c>
      <c r="B65" s="20" t="str">
        <f xml:space="preserve"> O_Input!B65</f>
        <v>NES</v>
      </c>
      <c r="C65" s="20" t="str">
        <f xml:space="preserve"> O_Input!C65</f>
        <v>COST0001</v>
      </c>
      <c r="D65" s="20" t="str">
        <f xml:space="preserve"> O_Input!D65</f>
        <v>Opex</v>
      </c>
      <c r="E65" s="68">
        <f xml:space="preserve"> O_Input!E65</f>
        <v>0</v>
      </c>
      <c r="F65" s="20" t="str">
        <f xml:space="preserve"> O_Input!F65</f>
        <v>2034-35</v>
      </c>
      <c r="G65" s="20" t="str">
        <f xml:space="preserve"> O_Input!G65</f>
        <v>TOT</v>
      </c>
      <c r="H65" s="20" t="str">
        <f xml:space="preserve"> O_Input!H65</f>
        <v>ANNUAL</v>
      </c>
      <c r="I65" s="20" t="str">
        <f xml:space="preserve"> O_Input!I65</f>
        <v>ASSURED</v>
      </c>
      <c r="J65" s="20" t="str">
        <f xml:space="preserve"> O_Input!J65</f>
        <v>TC</v>
      </c>
      <c r="K65" s="20" t="str">
        <f xml:space="preserve"> O_Input!K65</f>
        <v>MARKET</v>
      </c>
      <c r="L65" s="20" t="str">
        <f xml:space="preserve"> O_Input!L65</f>
        <v>Latest</v>
      </c>
      <c r="M65" s="20" t="str">
        <f xml:space="preserve"> O_Input!M65</f>
        <v>18/06/2026 09:08:01</v>
      </c>
      <c r="N65" s="20" t="str">
        <f xml:space="preserve"> O_Input!N65</f>
        <v>£m</v>
      </c>
      <c r="O65" s="20" t="str">
        <f xml:space="preserve"> O_Input!O65</f>
        <v>MAIN</v>
      </c>
      <c r="P65" s="20" t="str">
        <f xml:space="preserve"> O_Input!P65</f>
        <v>2025-26</v>
      </c>
      <c r="Q65" s="20" t="str">
        <f xml:space="preserve"> O_Input!Q65</f>
        <v>ADDN1</v>
      </c>
      <c r="R65" s="20" t="str">
        <f xml:space="preserve"> O_Input!R65</f>
        <v>LGS</v>
      </c>
      <c r="S65" s="20" t="str">
        <f xml:space="preserve"> O_Input!S65</f>
        <v>GATEDS0002</v>
      </c>
      <c r="T65" s="109"/>
    </row>
    <row r="66" spans="1:20" x14ac:dyDescent="0.25">
      <c r="A66" s="21">
        <f xml:space="preserve"> O_Input!A66</f>
        <v>46216.426438310184</v>
      </c>
      <c r="B66" s="20" t="str">
        <f xml:space="preserve"> O_Input!B66</f>
        <v>NES</v>
      </c>
      <c r="C66" s="20" t="str">
        <f xml:space="preserve"> O_Input!C66</f>
        <v>COST0001</v>
      </c>
      <c r="D66" s="20" t="str">
        <f xml:space="preserve"> O_Input!D66</f>
        <v>Opex</v>
      </c>
      <c r="E66" s="68">
        <f xml:space="preserve"> O_Input!E66</f>
        <v>0</v>
      </c>
      <c r="F66" s="20" t="str">
        <f xml:space="preserve"> O_Input!F66</f>
        <v>2034-35</v>
      </c>
      <c r="G66" s="20" t="str">
        <f xml:space="preserve"> O_Input!G66</f>
        <v>TOT</v>
      </c>
      <c r="H66" s="20" t="str">
        <f xml:space="preserve"> O_Input!H66</f>
        <v>ANNUAL</v>
      </c>
      <c r="I66" s="20" t="str">
        <f xml:space="preserve"> O_Input!I66</f>
        <v>ASSURED</v>
      </c>
      <c r="J66" s="20" t="str">
        <f xml:space="preserve"> O_Input!J66</f>
        <v>TC</v>
      </c>
      <c r="K66" s="20" t="str">
        <f xml:space="preserve"> O_Input!K66</f>
        <v>MARKET</v>
      </c>
      <c r="L66" s="20" t="str">
        <f xml:space="preserve"> O_Input!L66</f>
        <v>Latest</v>
      </c>
      <c r="M66" s="20" t="str">
        <f xml:space="preserve"> O_Input!M66</f>
        <v>18/06/2026 09:08:01</v>
      </c>
      <c r="N66" s="20" t="str">
        <f xml:space="preserve"> O_Input!N66</f>
        <v>£m</v>
      </c>
      <c r="O66" s="20" t="str">
        <f xml:space="preserve"> O_Input!O66</f>
        <v>MAIN</v>
      </c>
      <c r="P66" s="20" t="str">
        <f xml:space="preserve"> O_Input!P66</f>
        <v>2025-26</v>
      </c>
      <c r="Q66" s="20" t="str">
        <f xml:space="preserve"> O_Input!Q66</f>
        <v>ADDN2</v>
      </c>
      <c r="R66" s="20" t="str">
        <f xml:space="preserve"> O_Input!R66</f>
        <v>LGS</v>
      </c>
      <c r="S66" s="20" t="str">
        <f xml:space="preserve"> O_Input!S66</f>
        <v>GATEDS0002</v>
      </c>
      <c r="T66" s="109"/>
    </row>
    <row r="67" spans="1:20" x14ac:dyDescent="0.25">
      <c r="A67" s="21">
        <f xml:space="preserve"> O_Input!A67</f>
        <v>46216.426438310184</v>
      </c>
      <c r="B67" s="20" t="str">
        <f xml:space="preserve"> O_Input!B67</f>
        <v>NES</v>
      </c>
      <c r="C67" s="20" t="str">
        <f xml:space="preserve"> O_Input!C67</f>
        <v>COST0001</v>
      </c>
      <c r="D67" s="20" t="str">
        <f xml:space="preserve"> O_Input!D67</f>
        <v>Opex</v>
      </c>
      <c r="E67" s="68">
        <f xml:space="preserve"> O_Input!E67</f>
        <v>0</v>
      </c>
      <c r="F67" s="20" t="str">
        <f xml:space="preserve"> O_Input!F67</f>
        <v>2034-35</v>
      </c>
      <c r="G67" s="20" t="str">
        <f xml:space="preserve"> O_Input!G67</f>
        <v>TOT</v>
      </c>
      <c r="H67" s="20" t="str">
        <f xml:space="preserve"> O_Input!H67</f>
        <v>ANNUAL</v>
      </c>
      <c r="I67" s="20" t="str">
        <f xml:space="preserve"> O_Input!I67</f>
        <v>ASSURED</v>
      </c>
      <c r="J67" s="20" t="str">
        <f xml:space="preserve"> O_Input!J67</f>
        <v>TC</v>
      </c>
      <c r="K67" s="20" t="str">
        <f xml:space="preserve"> O_Input!K67</f>
        <v>MARKET</v>
      </c>
      <c r="L67" s="20" t="str">
        <f xml:space="preserve"> O_Input!L67</f>
        <v>Latest</v>
      </c>
      <c r="M67" s="20" t="str">
        <f xml:space="preserve"> O_Input!M67</f>
        <v>18/06/2026 09:08:01</v>
      </c>
      <c r="N67" s="20" t="str">
        <f xml:space="preserve"> O_Input!N67</f>
        <v>£m</v>
      </c>
      <c r="O67" s="20" t="str">
        <f xml:space="preserve"> O_Input!O67</f>
        <v>MAIN</v>
      </c>
      <c r="P67" s="20" t="str">
        <f xml:space="preserve"> O_Input!P67</f>
        <v>2025-26</v>
      </c>
      <c r="Q67" s="20" t="str">
        <f xml:space="preserve"> O_Input!Q67</f>
        <v>BIO</v>
      </c>
      <c r="R67" s="20" t="str">
        <f xml:space="preserve"> O_Input!R67</f>
        <v>LGS</v>
      </c>
      <c r="S67" s="20" t="str">
        <f xml:space="preserve"> O_Input!S67</f>
        <v>GATEDS0002</v>
      </c>
      <c r="T67" s="109"/>
    </row>
    <row r="68" spans="1:20" x14ac:dyDescent="0.25">
      <c r="A68" s="21">
        <f xml:space="preserve"> O_Input!A68</f>
        <v>46216.426438310184</v>
      </c>
      <c r="B68" s="20" t="str">
        <f xml:space="preserve"> O_Input!B68</f>
        <v>NES</v>
      </c>
      <c r="C68" s="20" t="str">
        <f xml:space="preserve"> O_Input!C68</f>
        <v>COST0001</v>
      </c>
      <c r="D68" s="20" t="str">
        <f xml:space="preserve"> O_Input!D68</f>
        <v>Opex</v>
      </c>
      <c r="E68" s="68">
        <f xml:space="preserve"> O_Input!E68</f>
        <v>0</v>
      </c>
      <c r="F68" s="20" t="str">
        <f xml:space="preserve"> O_Input!F68</f>
        <v>2034-35</v>
      </c>
      <c r="G68" s="20" t="str">
        <f xml:space="preserve"> O_Input!G68</f>
        <v>TOT</v>
      </c>
      <c r="H68" s="20" t="str">
        <f xml:space="preserve"> O_Input!H68</f>
        <v>ANNUAL</v>
      </c>
      <c r="I68" s="20" t="str">
        <f xml:space="preserve"> O_Input!I68</f>
        <v>ASSURED</v>
      </c>
      <c r="J68" s="20" t="str">
        <f xml:space="preserve"> O_Input!J68</f>
        <v>TC</v>
      </c>
      <c r="K68" s="20" t="str">
        <f xml:space="preserve"> O_Input!K68</f>
        <v>MARKET</v>
      </c>
      <c r="L68" s="20" t="str">
        <f xml:space="preserve"> O_Input!L68</f>
        <v>Latest</v>
      </c>
      <c r="M68" s="20" t="str">
        <f xml:space="preserve"> O_Input!M68</f>
        <v>18/06/2026 09:08:01</v>
      </c>
      <c r="N68" s="20" t="str">
        <f xml:space="preserve"> O_Input!N68</f>
        <v>£m</v>
      </c>
      <c r="O68" s="20" t="str">
        <f xml:space="preserve"> O_Input!O68</f>
        <v>MAIN</v>
      </c>
      <c r="P68" s="20" t="str">
        <f xml:space="preserve"> O_Input!P68</f>
        <v>2025-26</v>
      </c>
      <c r="Q68" s="20" t="str">
        <f xml:space="preserve"> O_Input!Q68</f>
        <v>TOT</v>
      </c>
      <c r="R68" s="20" t="str">
        <f xml:space="preserve"> O_Input!R68</f>
        <v>LGS</v>
      </c>
      <c r="S68" s="20" t="str">
        <f xml:space="preserve"> O_Input!S68</f>
        <v>GATEDS0002</v>
      </c>
      <c r="T68" s="109"/>
    </row>
    <row r="69" spans="1:20" x14ac:dyDescent="0.25">
      <c r="A69" s="21">
        <f xml:space="preserve"> O_Input!A69</f>
        <v>46216.426438310184</v>
      </c>
      <c r="B69" s="20" t="str">
        <f xml:space="preserve"> O_Input!B69</f>
        <v>NES</v>
      </c>
      <c r="C69" s="20" t="str">
        <f xml:space="preserve"> O_Input!C69</f>
        <v>COST0001</v>
      </c>
      <c r="D69" s="20" t="str">
        <f xml:space="preserve"> O_Input!D69</f>
        <v>Opex</v>
      </c>
      <c r="E69" s="68">
        <f xml:space="preserve"> O_Input!E69</f>
        <v>0</v>
      </c>
      <c r="F69" s="20" t="str">
        <f xml:space="preserve"> O_Input!F69</f>
        <v>2034-35</v>
      </c>
      <c r="G69" s="20" t="str">
        <f xml:space="preserve"> O_Input!G69</f>
        <v>TOT</v>
      </c>
      <c r="H69" s="20" t="str">
        <f xml:space="preserve"> O_Input!H69</f>
        <v>ANNUAL</v>
      </c>
      <c r="I69" s="20" t="str">
        <f xml:space="preserve"> O_Input!I69</f>
        <v>ASSURED</v>
      </c>
      <c r="J69" s="20" t="str">
        <f xml:space="preserve"> O_Input!J69</f>
        <v>TC</v>
      </c>
      <c r="K69" s="20" t="str">
        <f xml:space="preserve"> O_Input!K69</f>
        <v>MARKET</v>
      </c>
      <c r="L69" s="20" t="str">
        <f xml:space="preserve"> O_Input!L69</f>
        <v>Latest</v>
      </c>
      <c r="M69" s="20" t="str">
        <f xml:space="preserve"> O_Input!M69</f>
        <v>18/06/2026 09:08:01</v>
      </c>
      <c r="N69" s="20" t="str">
        <f xml:space="preserve"> O_Input!N69</f>
        <v>£m</v>
      </c>
      <c r="O69" s="20" t="str">
        <f xml:space="preserve"> O_Input!O69</f>
        <v>MAIN</v>
      </c>
      <c r="P69" s="20" t="str">
        <f xml:space="preserve"> O_Input!P69</f>
        <v>2025-26</v>
      </c>
      <c r="Q69" s="20" t="str">
        <f xml:space="preserve"> O_Input!Q69</f>
        <v>WN</v>
      </c>
      <c r="R69" s="20" t="str">
        <f xml:space="preserve"> O_Input!R69</f>
        <v>LGS</v>
      </c>
      <c r="S69" s="20" t="str">
        <f xml:space="preserve"> O_Input!S69</f>
        <v>GATEDS0002</v>
      </c>
      <c r="T69" s="109"/>
    </row>
    <row r="70" spans="1:20" x14ac:dyDescent="0.25">
      <c r="A70" s="21">
        <f xml:space="preserve"> O_Input!A70</f>
        <v>46216.426438310184</v>
      </c>
      <c r="B70" s="20" t="str">
        <f xml:space="preserve"> O_Input!B70</f>
        <v>NES</v>
      </c>
      <c r="C70" s="20" t="str">
        <f xml:space="preserve"> O_Input!C70</f>
        <v>COST0001</v>
      </c>
      <c r="D70" s="20" t="str">
        <f xml:space="preserve"> O_Input!D70</f>
        <v>Opex</v>
      </c>
      <c r="E70" s="68">
        <f xml:space="preserve"> O_Input!E70</f>
        <v>0</v>
      </c>
      <c r="F70" s="20" t="str">
        <f xml:space="preserve"> O_Input!F70</f>
        <v>2034-35</v>
      </c>
      <c r="G70" s="20" t="str">
        <f xml:space="preserve"> O_Input!G70</f>
        <v>TOT</v>
      </c>
      <c r="H70" s="20" t="str">
        <f xml:space="preserve"> O_Input!H70</f>
        <v>ANNUAL</v>
      </c>
      <c r="I70" s="20" t="str">
        <f xml:space="preserve"> O_Input!I70</f>
        <v>ASSURED</v>
      </c>
      <c r="J70" s="20" t="str">
        <f xml:space="preserve"> O_Input!J70</f>
        <v>TC</v>
      </c>
      <c r="K70" s="20" t="str">
        <f xml:space="preserve"> O_Input!K70</f>
        <v>MARKET</v>
      </c>
      <c r="L70" s="20" t="str">
        <f xml:space="preserve"> O_Input!L70</f>
        <v>Latest</v>
      </c>
      <c r="M70" s="20" t="str">
        <f xml:space="preserve"> O_Input!M70</f>
        <v>18/06/2026 09:08:01</v>
      </c>
      <c r="N70" s="20" t="str">
        <f xml:space="preserve"> O_Input!N70</f>
        <v>£m</v>
      </c>
      <c r="O70" s="20" t="str">
        <f xml:space="preserve"> O_Input!O70</f>
        <v>MAIN</v>
      </c>
      <c r="P70" s="20" t="str">
        <f xml:space="preserve"> O_Input!P70</f>
        <v>2025-26</v>
      </c>
      <c r="Q70" s="20" t="str">
        <f xml:space="preserve"> O_Input!Q70</f>
        <v>WR</v>
      </c>
      <c r="R70" s="20" t="str">
        <f xml:space="preserve"> O_Input!R70</f>
        <v>LGS</v>
      </c>
      <c r="S70" s="20" t="str">
        <f xml:space="preserve"> O_Input!S70</f>
        <v>GATEDS0002</v>
      </c>
      <c r="T70" s="109"/>
    </row>
    <row r="71" spans="1:20" x14ac:dyDescent="0.25">
      <c r="A71" s="21">
        <f xml:space="preserve"> O_Input!A71</f>
        <v>46216.426438310184</v>
      </c>
      <c r="B71" s="20" t="str">
        <f xml:space="preserve"> O_Input!B71</f>
        <v>NES</v>
      </c>
      <c r="C71" s="20" t="str">
        <f xml:space="preserve"> O_Input!C71</f>
        <v>COST0001</v>
      </c>
      <c r="D71" s="20" t="str">
        <f xml:space="preserve"> O_Input!D71</f>
        <v>Opex</v>
      </c>
      <c r="E71" s="68">
        <f xml:space="preserve"> O_Input!E71</f>
        <v>0</v>
      </c>
      <c r="F71" s="20" t="str">
        <f xml:space="preserve"> O_Input!F71</f>
        <v>2034-35</v>
      </c>
      <c r="G71" s="20" t="str">
        <f xml:space="preserve"> O_Input!G71</f>
        <v>TOT</v>
      </c>
      <c r="H71" s="20" t="str">
        <f xml:space="preserve"> O_Input!H71</f>
        <v>ANNUAL</v>
      </c>
      <c r="I71" s="20" t="str">
        <f xml:space="preserve"> O_Input!I71</f>
        <v>ASSURED</v>
      </c>
      <c r="J71" s="20" t="str">
        <f xml:space="preserve"> O_Input!J71</f>
        <v>TC</v>
      </c>
      <c r="K71" s="20" t="str">
        <f xml:space="preserve"> O_Input!K71</f>
        <v>MARKET</v>
      </c>
      <c r="L71" s="20" t="str">
        <f xml:space="preserve"> O_Input!L71</f>
        <v>Latest</v>
      </c>
      <c r="M71" s="20" t="str">
        <f xml:space="preserve"> O_Input!M71</f>
        <v>18/06/2026 09:08:01</v>
      </c>
      <c r="N71" s="20" t="str">
        <f xml:space="preserve"> O_Input!N71</f>
        <v>£m</v>
      </c>
      <c r="O71" s="20" t="str">
        <f xml:space="preserve"> O_Input!O71</f>
        <v>MAIN</v>
      </c>
      <c r="P71" s="20" t="str">
        <f xml:space="preserve"> O_Input!P71</f>
        <v>2025-26</v>
      </c>
      <c r="Q71" s="20" t="str">
        <f xml:space="preserve"> O_Input!Q71</f>
        <v>WWN</v>
      </c>
      <c r="R71" s="20" t="str">
        <f xml:space="preserve"> O_Input!R71</f>
        <v>LGS</v>
      </c>
      <c r="S71" s="20" t="str">
        <f xml:space="preserve"> O_Input!S71</f>
        <v>GATEDS0002</v>
      </c>
      <c r="T71" s="109"/>
    </row>
    <row r="72" spans="1:20" x14ac:dyDescent="0.25">
      <c r="A72" s="21">
        <f xml:space="preserve"> O_Input!A72</f>
        <v>46216.426438310184</v>
      </c>
      <c r="B72" s="20" t="str">
        <f xml:space="preserve"> O_Input!B72</f>
        <v>NES</v>
      </c>
      <c r="C72" s="20" t="str">
        <f xml:space="preserve"> O_Input!C72</f>
        <v>COST0001</v>
      </c>
      <c r="D72" s="20" t="str">
        <f xml:space="preserve"> O_Input!D72</f>
        <v>Opex</v>
      </c>
      <c r="E72" s="68">
        <f xml:space="preserve"> O_Input!E72</f>
        <v>0</v>
      </c>
      <c r="F72" s="20" t="str">
        <f xml:space="preserve"> O_Input!F72</f>
        <v>2035-36</v>
      </c>
      <c r="G72" s="20" t="str">
        <f xml:space="preserve"> O_Input!G72</f>
        <v>TOT</v>
      </c>
      <c r="H72" s="20" t="str">
        <f xml:space="preserve"> O_Input!H72</f>
        <v>ANNUAL</v>
      </c>
      <c r="I72" s="20" t="str">
        <f xml:space="preserve"> O_Input!I72</f>
        <v>ASSURED</v>
      </c>
      <c r="J72" s="20" t="str">
        <f xml:space="preserve"> O_Input!J72</f>
        <v>TC</v>
      </c>
      <c r="K72" s="20" t="str">
        <f xml:space="preserve"> O_Input!K72</f>
        <v>MARKET</v>
      </c>
      <c r="L72" s="20" t="str">
        <f xml:space="preserve"> O_Input!L72</f>
        <v>Latest</v>
      </c>
      <c r="M72" s="20" t="str">
        <f xml:space="preserve"> O_Input!M72</f>
        <v>18/06/2026 09:08:01</v>
      </c>
      <c r="N72" s="20" t="str">
        <f xml:space="preserve"> O_Input!N72</f>
        <v>£m</v>
      </c>
      <c r="O72" s="20" t="str">
        <f xml:space="preserve"> O_Input!O72</f>
        <v>MAIN</v>
      </c>
      <c r="P72" s="20" t="str">
        <f xml:space="preserve"> O_Input!P72</f>
        <v>2025-26</v>
      </c>
      <c r="Q72" s="20" t="str">
        <f xml:space="preserve"> O_Input!Q72</f>
        <v>ADDN1</v>
      </c>
      <c r="R72" s="20" t="str">
        <f xml:space="preserve"> O_Input!R72</f>
        <v>LGS</v>
      </c>
      <c r="S72" s="20" t="str">
        <f xml:space="preserve"> O_Input!S72</f>
        <v>GATEDS0002</v>
      </c>
      <c r="T72" s="109"/>
    </row>
    <row r="73" spans="1:20" x14ac:dyDescent="0.25">
      <c r="A73" s="21">
        <f xml:space="preserve"> O_Input!A73</f>
        <v>46216.426438310184</v>
      </c>
      <c r="B73" s="20" t="str">
        <f xml:space="preserve"> O_Input!B73</f>
        <v>NES</v>
      </c>
      <c r="C73" s="20" t="str">
        <f xml:space="preserve"> O_Input!C73</f>
        <v>COST0001</v>
      </c>
      <c r="D73" s="20" t="str">
        <f xml:space="preserve"> O_Input!D73</f>
        <v>Opex</v>
      </c>
      <c r="E73" s="68">
        <f xml:space="preserve"> O_Input!E73</f>
        <v>0</v>
      </c>
      <c r="F73" s="20" t="str">
        <f xml:space="preserve"> O_Input!F73</f>
        <v>2035-36</v>
      </c>
      <c r="G73" s="20" t="str">
        <f xml:space="preserve"> O_Input!G73</f>
        <v>TOT</v>
      </c>
      <c r="H73" s="20" t="str">
        <f xml:space="preserve"> O_Input!H73</f>
        <v>ANNUAL</v>
      </c>
      <c r="I73" s="20" t="str">
        <f xml:space="preserve"> O_Input!I73</f>
        <v>ASSURED</v>
      </c>
      <c r="J73" s="20" t="str">
        <f xml:space="preserve"> O_Input!J73</f>
        <v>TC</v>
      </c>
      <c r="K73" s="20" t="str">
        <f xml:space="preserve"> O_Input!K73</f>
        <v>MARKET</v>
      </c>
      <c r="L73" s="20" t="str">
        <f xml:space="preserve"> O_Input!L73</f>
        <v>Latest</v>
      </c>
      <c r="M73" s="20" t="str">
        <f xml:space="preserve"> O_Input!M73</f>
        <v>18/06/2026 09:08:01</v>
      </c>
      <c r="N73" s="20" t="str">
        <f xml:space="preserve"> O_Input!N73</f>
        <v>£m</v>
      </c>
      <c r="O73" s="20" t="str">
        <f xml:space="preserve"> O_Input!O73</f>
        <v>MAIN</v>
      </c>
      <c r="P73" s="20" t="str">
        <f xml:space="preserve"> O_Input!P73</f>
        <v>2025-26</v>
      </c>
      <c r="Q73" s="20" t="str">
        <f xml:space="preserve"> O_Input!Q73</f>
        <v>ADDN2</v>
      </c>
      <c r="R73" s="20" t="str">
        <f xml:space="preserve"> O_Input!R73</f>
        <v>LGS</v>
      </c>
      <c r="S73" s="20" t="str">
        <f xml:space="preserve"> O_Input!S73</f>
        <v>GATEDS0002</v>
      </c>
      <c r="T73" s="109"/>
    </row>
    <row r="74" spans="1:20" x14ac:dyDescent="0.25">
      <c r="A74" s="21">
        <f xml:space="preserve"> O_Input!A74</f>
        <v>46216.426438310184</v>
      </c>
      <c r="B74" s="20" t="str">
        <f xml:space="preserve"> O_Input!B74</f>
        <v>NES</v>
      </c>
      <c r="C74" s="20" t="str">
        <f xml:space="preserve"> O_Input!C74</f>
        <v>COST0001</v>
      </c>
      <c r="D74" s="20" t="str">
        <f xml:space="preserve"> O_Input!D74</f>
        <v>Opex</v>
      </c>
      <c r="E74" s="68">
        <f xml:space="preserve"> O_Input!E74</f>
        <v>0</v>
      </c>
      <c r="F74" s="20" t="str">
        <f xml:space="preserve"> O_Input!F74</f>
        <v>2035-36</v>
      </c>
      <c r="G74" s="20" t="str">
        <f xml:space="preserve"> O_Input!G74</f>
        <v>TOT</v>
      </c>
      <c r="H74" s="20" t="str">
        <f xml:space="preserve"> O_Input!H74</f>
        <v>ANNUAL</v>
      </c>
      <c r="I74" s="20" t="str">
        <f xml:space="preserve"> O_Input!I74</f>
        <v>ASSURED</v>
      </c>
      <c r="J74" s="20" t="str">
        <f xml:space="preserve"> O_Input!J74</f>
        <v>TC</v>
      </c>
      <c r="K74" s="20" t="str">
        <f xml:space="preserve"> O_Input!K74</f>
        <v>MARKET</v>
      </c>
      <c r="L74" s="20" t="str">
        <f xml:space="preserve"> O_Input!L74</f>
        <v>Latest</v>
      </c>
      <c r="M74" s="20" t="str">
        <f xml:space="preserve"> O_Input!M74</f>
        <v>18/06/2026 09:08:01</v>
      </c>
      <c r="N74" s="20" t="str">
        <f xml:space="preserve"> O_Input!N74</f>
        <v>£m</v>
      </c>
      <c r="O74" s="20" t="str">
        <f xml:space="preserve"> O_Input!O74</f>
        <v>MAIN</v>
      </c>
      <c r="P74" s="20" t="str">
        <f xml:space="preserve"> O_Input!P74</f>
        <v>2025-26</v>
      </c>
      <c r="Q74" s="20" t="str">
        <f xml:space="preserve"> O_Input!Q74</f>
        <v>BIO</v>
      </c>
      <c r="R74" s="20" t="str">
        <f xml:space="preserve"> O_Input!R74</f>
        <v>LGS</v>
      </c>
      <c r="S74" s="20" t="str">
        <f xml:space="preserve"> O_Input!S74</f>
        <v>GATEDS0002</v>
      </c>
      <c r="T74" s="109"/>
    </row>
    <row r="75" spans="1:20" x14ac:dyDescent="0.25">
      <c r="A75" s="21">
        <f xml:space="preserve"> O_Input!A75</f>
        <v>46216.426438310184</v>
      </c>
      <c r="B75" s="20" t="str">
        <f xml:space="preserve"> O_Input!B75</f>
        <v>NES</v>
      </c>
      <c r="C75" s="20" t="str">
        <f xml:space="preserve"> O_Input!C75</f>
        <v>COST0001</v>
      </c>
      <c r="D75" s="20" t="str">
        <f xml:space="preserve"> O_Input!D75</f>
        <v>Opex</v>
      </c>
      <c r="E75" s="68">
        <f xml:space="preserve"> O_Input!E75</f>
        <v>0</v>
      </c>
      <c r="F75" s="20" t="str">
        <f xml:space="preserve"> O_Input!F75</f>
        <v>2035-36</v>
      </c>
      <c r="G75" s="20" t="str">
        <f xml:space="preserve"> O_Input!G75</f>
        <v>TOT</v>
      </c>
      <c r="H75" s="20" t="str">
        <f xml:space="preserve"> O_Input!H75</f>
        <v>ANNUAL</v>
      </c>
      <c r="I75" s="20" t="str">
        <f xml:space="preserve"> O_Input!I75</f>
        <v>ASSURED</v>
      </c>
      <c r="J75" s="20" t="str">
        <f xml:space="preserve"> O_Input!J75</f>
        <v>TC</v>
      </c>
      <c r="K75" s="20" t="str">
        <f xml:space="preserve"> O_Input!K75</f>
        <v>MARKET</v>
      </c>
      <c r="L75" s="20" t="str">
        <f xml:space="preserve"> O_Input!L75</f>
        <v>Latest</v>
      </c>
      <c r="M75" s="20" t="str">
        <f xml:space="preserve"> O_Input!M75</f>
        <v>18/06/2026 09:08:01</v>
      </c>
      <c r="N75" s="20" t="str">
        <f xml:space="preserve"> O_Input!N75</f>
        <v>£m</v>
      </c>
      <c r="O75" s="20" t="str">
        <f xml:space="preserve"> O_Input!O75</f>
        <v>MAIN</v>
      </c>
      <c r="P75" s="20" t="str">
        <f xml:space="preserve"> O_Input!P75</f>
        <v>2025-26</v>
      </c>
      <c r="Q75" s="20" t="str">
        <f xml:space="preserve"> O_Input!Q75</f>
        <v>TOT</v>
      </c>
      <c r="R75" s="20" t="str">
        <f xml:space="preserve"> O_Input!R75</f>
        <v>LGS</v>
      </c>
      <c r="S75" s="20" t="str">
        <f xml:space="preserve"> O_Input!S75</f>
        <v>GATEDS0002</v>
      </c>
      <c r="T75" s="109"/>
    </row>
    <row r="76" spans="1:20" x14ac:dyDescent="0.25">
      <c r="A76" s="21">
        <f xml:space="preserve"> O_Input!A76</f>
        <v>46216.426438310184</v>
      </c>
      <c r="B76" s="20" t="str">
        <f xml:space="preserve"> O_Input!B76</f>
        <v>NES</v>
      </c>
      <c r="C76" s="20" t="str">
        <f xml:space="preserve"> O_Input!C76</f>
        <v>COST0001</v>
      </c>
      <c r="D76" s="20" t="str">
        <f xml:space="preserve"> O_Input!D76</f>
        <v>Opex</v>
      </c>
      <c r="E76" s="68">
        <f xml:space="preserve"> O_Input!E76</f>
        <v>0</v>
      </c>
      <c r="F76" s="20" t="str">
        <f xml:space="preserve"> O_Input!F76</f>
        <v>2035-36</v>
      </c>
      <c r="G76" s="20" t="str">
        <f xml:space="preserve"> O_Input!G76</f>
        <v>TOT</v>
      </c>
      <c r="H76" s="20" t="str">
        <f xml:space="preserve"> O_Input!H76</f>
        <v>ANNUAL</v>
      </c>
      <c r="I76" s="20" t="str">
        <f xml:space="preserve"> O_Input!I76</f>
        <v>ASSURED</v>
      </c>
      <c r="J76" s="20" t="str">
        <f xml:space="preserve"> O_Input!J76</f>
        <v>TC</v>
      </c>
      <c r="K76" s="20" t="str">
        <f xml:space="preserve"> O_Input!K76</f>
        <v>MARKET</v>
      </c>
      <c r="L76" s="20" t="str">
        <f xml:space="preserve"> O_Input!L76</f>
        <v>Latest</v>
      </c>
      <c r="M76" s="20" t="str">
        <f xml:space="preserve"> O_Input!M76</f>
        <v>18/06/2026 09:08:01</v>
      </c>
      <c r="N76" s="20" t="str">
        <f xml:space="preserve"> O_Input!N76</f>
        <v>£m</v>
      </c>
      <c r="O76" s="20" t="str">
        <f xml:space="preserve"> O_Input!O76</f>
        <v>MAIN</v>
      </c>
      <c r="P76" s="20" t="str">
        <f xml:space="preserve"> O_Input!P76</f>
        <v>2025-26</v>
      </c>
      <c r="Q76" s="20" t="str">
        <f xml:space="preserve"> O_Input!Q76</f>
        <v>WN</v>
      </c>
      <c r="R76" s="20" t="str">
        <f xml:space="preserve"> O_Input!R76</f>
        <v>LGS</v>
      </c>
      <c r="S76" s="20" t="str">
        <f xml:space="preserve"> O_Input!S76</f>
        <v>GATEDS0002</v>
      </c>
      <c r="T76" s="109"/>
    </row>
    <row r="77" spans="1:20" x14ac:dyDescent="0.25">
      <c r="A77" s="21">
        <f xml:space="preserve"> O_Input!A77</f>
        <v>46216.426438310184</v>
      </c>
      <c r="B77" s="20" t="str">
        <f xml:space="preserve"> O_Input!B77</f>
        <v>NES</v>
      </c>
      <c r="C77" s="20" t="str">
        <f xml:space="preserve"> O_Input!C77</f>
        <v>COST0001</v>
      </c>
      <c r="D77" s="20" t="str">
        <f xml:space="preserve"> O_Input!D77</f>
        <v>Opex</v>
      </c>
      <c r="E77" s="68">
        <f xml:space="preserve"> O_Input!E77</f>
        <v>0</v>
      </c>
      <c r="F77" s="20" t="str">
        <f xml:space="preserve"> O_Input!F77</f>
        <v>2035-36</v>
      </c>
      <c r="G77" s="20" t="str">
        <f xml:space="preserve"> O_Input!G77</f>
        <v>TOT</v>
      </c>
      <c r="H77" s="20" t="str">
        <f xml:space="preserve"> O_Input!H77</f>
        <v>ANNUAL</v>
      </c>
      <c r="I77" s="20" t="str">
        <f xml:space="preserve"> O_Input!I77</f>
        <v>ASSURED</v>
      </c>
      <c r="J77" s="20" t="str">
        <f xml:space="preserve"> O_Input!J77</f>
        <v>TC</v>
      </c>
      <c r="K77" s="20" t="str">
        <f xml:space="preserve"> O_Input!K77</f>
        <v>MARKET</v>
      </c>
      <c r="L77" s="20" t="str">
        <f xml:space="preserve"> O_Input!L77</f>
        <v>Latest</v>
      </c>
      <c r="M77" s="20" t="str">
        <f xml:space="preserve"> O_Input!M77</f>
        <v>18/06/2026 09:08:01</v>
      </c>
      <c r="N77" s="20" t="str">
        <f xml:space="preserve"> O_Input!N77</f>
        <v>£m</v>
      </c>
      <c r="O77" s="20" t="str">
        <f xml:space="preserve"> O_Input!O77</f>
        <v>MAIN</v>
      </c>
      <c r="P77" s="20" t="str">
        <f xml:space="preserve"> O_Input!P77</f>
        <v>2025-26</v>
      </c>
      <c r="Q77" s="20" t="str">
        <f xml:space="preserve"> O_Input!Q77</f>
        <v>WR</v>
      </c>
      <c r="R77" s="20" t="str">
        <f xml:space="preserve"> O_Input!R77</f>
        <v>LGS</v>
      </c>
      <c r="S77" s="20" t="str">
        <f xml:space="preserve"> O_Input!S77</f>
        <v>GATEDS0002</v>
      </c>
      <c r="T77" s="109"/>
    </row>
    <row r="78" spans="1:20" x14ac:dyDescent="0.25">
      <c r="A78" s="21">
        <f xml:space="preserve"> O_Input!A78</f>
        <v>46216.426438310184</v>
      </c>
      <c r="B78" s="20" t="str">
        <f xml:space="preserve"> O_Input!B78</f>
        <v>NES</v>
      </c>
      <c r="C78" s="20" t="str">
        <f xml:space="preserve"> O_Input!C78</f>
        <v>COST0001</v>
      </c>
      <c r="D78" s="20" t="str">
        <f xml:space="preserve"> O_Input!D78</f>
        <v>Opex</v>
      </c>
      <c r="E78" s="68">
        <f xml:space="preserve"> O_Input!E78</f>
        <v>0</v>
      </c>
      <c r="F78" s="20" t="str">
        <f xml:space="preserve"> O_Input!F78</f>
        <v>2035-36</v>
      </c>
      <c r="G78" s="20" t="str">
        <f xml:space="preserve"> O_Input!G78</f>
        <v>TOT</v>
      </c>
      <c r="H78" s="20" t="str">
        <f xml:space="preserve"> O_Input!H78</f>
        <v>ANNUAL</v>
      </c>
      <c r="I78" s="20" t="str">
        <f xml:space="preserve"> O_Input!I78</f>
        <v>ASSURED</v>
      </c>
      <c r="J78" s="20" t="str">
        <f xml:space="preserve"> O_Input!J78</f>
        <v>TC</v>
      </c>
      <c r="K78" s="20" t="str">
        <f xml:space="preserve"> O_Input!K78</f>
        <v>MARKET</v>
      </c>
      <c r="L78" s="20" t="str">
        <f xml:space="preserve"> O_Input!L78</f>
        <v>Latest</v>
      </c>
      <c r="M78" s="20" t="str">
        <f xml:space="preserve"> O_Input!M78</f>
        <v>18/06/2026 09:08:01</v>
      </c>
      <c r="N78" s="20" t="str">
        <f xml:space="preserve"> O_Input!N78</f>
        <v>£m</v>
      </c>
      <c r="O78" s="20" t="str">
        <f xml:space="preserve"> O_Input!O78</f>
        <v>MAIN</v>
      </c>
      <c r="P78" s="20" t="str">
        <f xml:space="preserve"> O_Input!P78</f>
        <v>2025-26</v>
      </c>
      <c r="Q78" s="20" t="str">
        <f xml:space="preserve"> O_Input!Q78</f>
        <v>WWN</v>
      </c>
      <c r="R78" s="20" t="str">
        <f xml:space="preserve"> O_Input!R78</f>
        <v>LGS</v>
      </c>
      <c r="S78" s="20" t="str">
        <f xml:space="preserve"> O_Input!S78</f>
        <v>GATEDS0002</v>
      </c>
      <c r="T78" s="109"/>
    </row>
    <row r="79" spans="1:20" x14ac:dyDescent="0.25">
      <c r="A79" s="21">
        <f xml:space="preserve"> O_Input!A79</f>
        <v>46216.426438310184</v>
      </c>
      <c r="B79" s="20" t="str">
        <f xml:space="preserve"> O_Input!B79</f>
        <v>NES</v>
      </c>
      <c r="C79" s="20" t="str">
        <f xml:space="preserve"> O_Input!C79</f>
        <v>COST0001</v>
      </c>
      <c r="D79" s="20" t="str">
        <f xml:space="preserve"> O_Input!D79</f>
        <v>Opex</v>
      </c>
      <c r="E79" s="68">
        <f xml:space="preserve"> O_Input!E79</f>
        <v>0</v>
      </c>
      <c r="F79" s="20" t="str">
        <f xml:space="preserve"> O_Input!F79</f>
        <v>2036-37</v>
      </c>
      <c r="G79" s="20" t="str">
        <f xml:space="preserve"> O_Input!G79</f>
        <v>TOT</v>
      </c>
      <c r="H79" s="20" t="str">
        <f xml:space="preserve"> O_Input!H79</f>
        <v>ANNUAL</v>
      </c>
      <c r="I79" s="20" t="str">
        <f xml:space="preserve"> O_Input!I79</f>
        <v>ASSURED</v>
      </c>
      <c r="J79" s="20" t="str">
        <f xml:space="preserve"> O_Input!J79</f>
        <v>TC</v>
      </c>
      <c r="K79" s="20" t="str">
        <f xml:space="preserve"> O_Input!K79</f>
        <v>MARKET</v>
      </c>
      <c r="L79" s="20" t="str">
        <f xml:space="preserve"> O_Input!L79</f>
        <v>Latest</v>
      </c>
      <c r="M79" s="20" t="str">
        <f xml:space="preserve"> O_Input!M79</f>
        <v>18/06/2026 09:08:01</v>
      </c>
      <c r="N79" s="20" t="str">
        <f xml:space="preserve"> O_Input!N79</f>
        <v>£m</v>
      </c>
      <c r="O79" s="20" t="str">
        <f xml:space="preserve"> O_Input!O79</f>
        <v>MAIN</v>
      </c>
      <c r="P79" s="20" t="str">
        <f xml:space="preserve"> O_Input!P79</f>
        <v>2025-26</v>
      </c>
      <c r="Q79" s="20" t="str">
        <f xml:space="preserve"> O_Input!Q79</f>
        <v>ADDN1</v>
      </c>
      <c r="R79" s="20" t="str">
        <f xml:space="preserve"> O_Input!R79</f>
        <v>LGS</v>
      </c>
      <c r="S79" s="20" t="str">
        <f xml:space="preserve"> O_Input!S79</f>
        <v>GATEDS0002</v>
      </c>
      <c r="T79" s="109"/>
    </row>
    <row r="80" spans="1:20" x14ac:dyDescent="0.25">
      <c r="A80" s="21">
        <f xml:space="preserve"> O_Input!A80</f>
        <v>46216.426438310184</v>
      </c>
      <c r="B80" s="20" t="str">
        <f xml:space="preserve"> O_Input!B80</f>
        <v>NES</v>
      </c>
      <c r="C80" s="20" t="str">
        <f xml:space="preserve"> O_Input!C80</f>
        <v>COST0001</v>
      </c>
      <c r="D80" s="20" t="str">
        <f xml:space="preserve"> O_Input!D80</f>
        <v>Opex</v>
      </c>
      <c r="E80" s="68">
        <f xml:space="preserve"> O_Input!E80</f>
        <v>0</v>
      </c>
      <c r="F80" s="20" t="str">
        <f xml:space="preserve"> O_Input!F80</f>
        <v>2036-37</v>
      </c>
      <c r="G80" s="20" t="str">
        <f xml:space="preserve"> O_Input!G80</f>
        <v>TOT</v>
      </c>
      <c r="H80" s="20" t="str">
        <f xml:space="preserve"> O_Input!H80</f>
        <v>ANNUAL</v>
      </c>
      <c r="I80" s="20" t="str">
        <f xml:space="preserve"> O_Input!I80</f>
        <v>ASSURED</v>
      </c>
      <c r="J80" s="20" t="str">
        <f xml:space="preserve"> O_Input!J80</f>
        <v>TC</v>
      </c>
      <c r="K80" s="20" t="str">
        <f xml:space="preserve"> O_Input!K80</f>
        <v>MARKET</v>
      </c>
      <c r="L80" s="20" t="str">
        <f xml:space="preserve"> O_Input!L80</f>
        <v>Latest</v>
      </c>
      <c r="M80" s="20" t="str">
        <f xml:space="preserve"> O_Input!M80</f>
        <v>18/06/2026 09:08:01</v>
      </c>
      <c r="N80" s="20" t="str">
        <f xml:space="preserve"> O_Input!N80</f>
        <v>£m</v>
      </c>
      <c r="O80" s="20" t="str">
        <f xml:space="preserve"> O_Input!O80</f>
        <v>MAIN</v>
      </c>
      <c r="P80" s="20" t="str">
        <f xml:space="preserve"> O_Input!P80</f>
        <v>2025-26</v>
      </c>
      <c r="Q80" s="20" t="str">
        <f xml:space="preserve"> O_Input!Q80</f>
        <v>ADDN2</v>
      </c>
      <c r="R80" s="20" t="str">
        <f xml:space="preserve"> O_Input!R80</f>
        <v>LGS</v>
      </c>
      <c r="S80" s="20" t="str">
        <f xml:space="preserve"> O_Input!S80</f>
        <v>GATEDS0002</v>
      </c>
      <c r="T80" s="109"/>
    </row>
    <row r="81" spans="1:20" x14ac:dyDescent="0.25">
      <c r="A81" s="21">
        <f xml:space="preserve"> O_Input!A81</f>
        <v>46216.426438310184</v>
      </c>
      <c r="B81" s="20" t="str">
        <f xml:space="preserve"> O_Input!B81</f>
        <v>NES</v>
      </c>
      <c r="C81" s="20" t="str">
        <f xml:space="preserve"> O_Input!C81</f>
        <v>COST0001</v>
      </c>
      <c r="D81" s="20" t="str">
        <f xml:space="preserve"> O_Input!D81</f>
        <v>Opex</v>
      </c>
      <c r="E81" s="68">
        <f xml:space="preserve"> O_Input!E81</f>
        <v>0</v>
      </c>
      <c r="F81" s="20" t="str">
        <f xml:space="preserve"> O_Input!F81</f>
        <v>2036-37</v>
      </c>
      <c r="G81" s="20" t="str">
        <f xml:space="preserve"> O_Input!G81</f>
        <v>TOT</v>
      </c>
      <c r="H81" s="20" t="str">
        <f xml:space="preserve"> O_Input!H81</f>
        <v>ANNUAL</v>
      </c>
      <c r="I81" s="20" t="str">
        <f xml:space="preserve"> O_Input!I81</f>
        <v>ASSURED</v>
      </c>
      <c r="J81" s="20" t="str">
        <f xml:space="preserve"> O_Input!J81</f>
        <v>TC</v>
      </c>
      <c r="K81" s="20" t="str">
        <f xml:space="preserve"> O_Input!K81</f>
        <v>MARKET</v>
      </c>
      <c r="L81" s="20" t="str">
        <f xml:space="preserve"> O_Input!L81</f>
        <v>Latest</v>
      </c>
      <c r="M81" s="20" t="str">
        <f xml:space="preserve"> O_Input!M81</f>
        <v>18/06/2026 09:08:01</v>
      </c>
      <c r="N81" s="20" t="str">
        <f xml:space="preserve"> O_Input!N81</f>
        <v>£m</v>
      </c>
      <c r="O81" s="20" t="str">
        <f xml:space="preserve"> O_Input!O81</f>
        <v>MAIN</v>
      </c>
      <c r="P81" s="20" t="str">
        <f xml:space="preserve"> O_Input!P81</f>
        <v>2025-26</v>
      </c>
      <c r="Q81" s="20" t="str">
        <f xml:space="preserve"> O_Input!Q81</f>
        <v>BIO</v>
      </c>
      <c r="R81" s="20" t="str">
        <f xml:space="preserve"> O_Input!R81</f>
        <v>LGS</v>
      </c>
      <c r="S81" s="20" t="str">
        <f xml:space="preserve"> O_Input!S81</f>
        <v>GATEDS0002</v>
      </c>
      <c r="T81" s="109"/>
    </row>
    <row r="82" spans="1:20" x14ac:dyDescent="0.25">
      <c r="A82" s="21">
        <f xml:space="preserve"> O_Input!A82</f>
        <v>46216.426438310184</v>
      </c>
      <c r="B82" s="20" t="str">
        <f xml:space="preserve"> O_Input!B82</f>
        <v>NES</v>
      </c>
      <c r="C82" s="20" t="str">
        <f xml:space="preserve"> O_Input!C82</f>
        <v>COST0001</v>
      </c>
      <c r="D82" s="20" t="str">
        <f xml:space="preserve"> O_Input!D82</f>
        <v>Opex</v>
      </c>
      <c r="E82" s="68">
        <f xml:space="preserve"> O_Input!E82</f>
        <v>0</v>
      </c>
      <c r="F82" s="20" t="str">
        <f xml:space="preserve"> O_Input!F82</f>
        <v>2036-37</v>
      </c>
      <c r="G82" s="20" t="str">
        <f xml:space="preserve"> O_Input!G82</f>
        <v>TOT</v>
      </c>
      <c r="H82" s="20" t="str">
        <f xml:space="preserve"> O_Input!H82</f>
        <v>ANNUAL</v>
      </c>
      <c r="I82" s="20" t="str">
        <f xml:space="preserve"> O_Input!I82</f>
        <v>ASSURED</v>
      </c>
      <c r="J82" s="20" t="str">
        <f xml:space="preserve"> O_Input!J82</f>
        <v>TC</v>
      </c>
      <c r="K82" s="20" t="str">
        <f xml:space="preserve"> O_Input!K82</f>
        <v>MARKET</v>
      </c>
      <c r="L82" s="20" t="str">
        <f xml:space="preserve"> O_Input!L82</f>
        <v>Latest</v>
      </c>
      <c r="M82" s="20" t="str">
        <f xml:space="preserve"> O_Input!M82</f>
        <v>18/06/2026 09:08:01</v>
      </c>
      <c r="N82" s="20" t="str">
        <f xml:space="preserve"> O_Input!N82</f>
        <v>£m</v>
      </c>
      <c r="O82" s="20" t="str">
        <f xml:space="preserve"> O_Input!O82</f>
        <v>MAIN</v>
      </c>
      <c r="P82" s="20" t="str">
        <f xml:space="preserve"> O_Input!P82</f>
        <v>2025-26</v>
      </c>
      <c r="Q82" s="20" t="str">
        <f xml:space="preserve"> O_Input!Q82</f>
        <v>TOT</v>
      </c>
      <c r="R82" s="20" t="str">
        <f xml:space="preserve"> O_Input!R82</f>
        <v>LGS</v>
      </c>
      <c r="S82" s="20" t="str">
        <f xml:space="preserve"> O_Input!S82</f>
        <v>GATEDS0002</v>
      </c>
      <c r="T82" s="109"/>
    </row>
    <row r="83" spans="1:20" x14ac:dyDescent="0.25">
      <c r="A83" s="21">
        <f xml:space="preserve"> O_Input!A83</f>
        <v>46216.426438310184</v>
      </c>
      <c r="B83" s="20" t="str">
        <f xml:space="preserve"> O_Input!B83</f>
        <v>NES</v>
      </c>
      <c r="C83" s="20" t="str">
        <f xml:space="preserve"> O_Input!C83</f>
        <v>COST0001</v>
      </c>
      <c r="D83" s="20" t="str">
        <f xml:space="preserve"> O_Input!D83</f>
        <v>Opex</v>
      </c>
      <c r="E83" s="68">
        <f xml:space="preserve"> O_Input!E83</f>
        <v>0</v>
      </c>
      <c r="F83" s="20" t="str">
        <f xml:space="preserve"> O_Input!F83</f>
        <v>2036-37</v>
      </c>
      <c r="G83" s="20" t="str">
        <f xml:space="preserve"> O_Input!G83</f>
        <v>TOT</v>
      </c>
      <c r="H83" s="20" t="str">
        <f xml:space="preserve"> O_Input!H83</f>
        <v>ANNUAL</v>
      </c>
      <c r="I83" s="20" t="str">
        <f xml:space="preserve"> O_Input!I83</f>
        <v>ASSURED</v>
      </c>
      <c r="J83" s="20" t="str">
        <f xml:space="preserve"> O_Input!J83</f>
        <v>TC</v>
      </c>
      <c r="K83" s="20" t="str">
        <f xml:space="preserve"> O_Input!K83</f>
        <v>MARKET</v>
      </c>
      <c r="L83" s="20" t="str">
        <f xml:space="preserve"> O_Input!L83</f>
        <v>Latest</v>
      </c>
      <c r="M83" s="20" t="str">
        <f xml:space="preserve"> O_Input!M83</f>
        <v>18/06/2026 09:08:01</v>
      </c>
      <c r="N83" s="20" t="str">
        <f xml:space="preserve"> O_Input!N83</f>
        <v>£m</v>
      </c>
      <c r="O83" s="20" t="str">
        <f xml:space="preserve"> O_Input!O83</f>
        <v>MAIN</v>
      </c>
      <c r="P83" s="20" t="str">
        <f xml:space="preserve"> O_Input!P83</f>
        <v>2025-26</v>
      </c>
      <c r="Q83" s="20" t="str">
        <f xml:space="preserve"> O_Input!Q83</f>
        <v>WN</v>
      </c>
      <c r="R83" s="20" t="str">
        <f xml:space="preserve"> O_Input!R83</f>
        <v>LGS</v>
      </c>
      <c r="S83" s="20" t="str">
        <f xml:space="preserve"> O_Input!S83</f>
        <v>GATEDS0002</v>
      </c>
      <c r="T83" s="109"/>
    </row>
    <row r="84" spans="1:20" x14ac:dyDescent="0.25">
      <c r="A84" s="21">
        <f xml:space="preserve"> O_Input!A84</f>
        <v>46216.426438310184</v>
      </c>
      <c r="B84" s="20" t="str">
        <f xml:space="preserve"> O_Input!B84</f>
        <v>NES</v>
      </c>
      <c r="C84" s="20" t="str">
        <f xml:space="preserve"> O_Input!C84</f>
        <v>COST0001</v>
      </c>
      <c r="D84" s="20" t="str">
        <f xml:space="preserve"> O_Input!D84</f>
        <v>Opex</v>
      </c>
      <c r="E84" s="68">
        <f xml:space="preserve"> O_Input!E84</f>
        <v>0</v>
      </c>
      <c r="F84" s="20" t="str">
        <f xml:space="preserve"> O_Input!F84</f>
        <v>2036-37</v>
      </c>
      <c r="G84" s="20" t="str">
        <f xml:space="preserve"> O_Input!G84</f>
        <v>TOT</v>
      </c>
      <c r="H84" s="20" t="str">
        <f xml:space="preserve"> O_Input!H84</f>
        <v>ANNUAL</v>
      </c>
      <c r="I84" s="20" t="str">
        <f xml:space="preserve"> O_Input!I84</f>
        <v>ASSURED</v>
      </c>
      <c r="J84" s="20" t="str">
        <f xml:space="preserve"> O_Input!J84</f>
        <v>TC</v>
      </c>
      <c r="K84" s="20" t="str">
        <f xml:space="preserve"> O_Input!K84</f>
        <v>MARKET</v>
      </c>
      <c r="L84" s="20" t="str">
        <f xml:space="preserve"> O_Input!L84</f>
        <v>Latest</v>
      </c>
      <c r="M84" s="20" t="str">
        <f xml:space="preserve"> O_Input!M84</f>
        <v>18/06/2026 09:08:01</v>
      </c>
      <c r="N84" s="20" t="str">
        <f xml:space="preserve"> O_Input!N84</f>
        <v>£m</v>
      </c>
      <c r="O84" s="20" t="str">
        <f xml:space="preserve"> O_Input!O84</f>
        <v>MAIN</v>
      </c>
      <c r="P84" s="20" t="str">
        <f xml:space="preserve"> O_Input!P84</f>
        <v>2025-26</v>
      </c>
      <c r="Q84" s="20" t="str">
        <f xml:space="preserve"> O_Input!Q84</f>
        <v>WR</v>
      </c>
      <c r="R84" s="20" t="str">
        <f xml:space="preserve"> O_Input!R84</f>
        <v>LGS</v>
      </c>
      <c r="S84" s="20" t="str">
        <f xml:space="preserve"> O_Input!S84</f>
        <v>GATEDS0002</v>
      </c>
      <c r="T84" s="109"/>
    </row>
    <row r="85" spans="1:20" x14ac:dyDescent="0.25">
      <c r="A85" s="21">
        <f xml:space="preserve"> O_Input!A85</f>
        <v>46216.426438310184</v>
      </c>
      <c r="B85" s="20" t="str">
        <f xml:space="preserve"> O_Input!B85</f>
        <v>NES</v>
      </c>
      <c r="C85" s="20" t="str">
        <f xml:space="preserve"> O_Input!C85</f>
        <v>COST0001</v>
      </c>
      <c r="D85" s="20" t="str">
        <f xml:space="preserve"> O_Input!D85</f>
        <v>Opex</v>
      </c>
      <c r="E85" s="68">
        <f xml:space="preserve"> O_Input!E85</f>
        <v>0</v>
      </c>
      <c r="F85" s="20" t="str">
        <f xml:space="preserve"> O_Input!F85</f>
        <v>2036-37</v>
      </c>
      <c r="G85" s="20" t="str">
        <f xml:space="preserve"> O_Input!G85</f>
        <v>TOT</v>
      </c>
      <c r="H85" s="20" t="str">
        <f xml:space="preserve"> O_Input!H85</f>
        <v>ANNUAL</v>
      </c>
      <c r="I85" s="20" t="str">
        <f xml:space="preserve"> O_Input!I85</f>
        <v>ASSURED</v>
      </c>
      <c r="J85" s="20" t="str">
        <f xml:space="preserve"> O_Input!J85</f>
        <v>TC</v>
      </c>
      <c r="K85" s="20" t="str">
        <f xml:space="preserve"> O_Input!K85</f>
        <v>MARKET</v>
      </c>
      <c r="L85" s="20" t="str">
        <f xml:space="preserve"> O_Input!L85</f>
        <v>Latest</v>
      </c>
      <c r="M85" s="20" t="str">
        <f xml:space="preserve"> O_Input!M85</f>
        <v>18/06/2026 09:08:01</v>
      </c>
      <c r="N85" s="20" t="str">
        <f xml:space="preserve"> O_Input!N85</f>
        <v>£m</v>
      </c>
      <c r="O85" s="20" t="str">
        <f xml:space="preserve"> O_Input!O85</f>
        <v>MAIN</v>
      </c>
      <c r="P85" s="20" t="str">
        <f xml:space="preserve"> O_Input!P85</f>
        <v>2025-26</v>
      </c>
      <c r="Q85" s="20" t="str">
        <f xml:space="preserve"> O_Input!Q85</f>
        <v>WWN</v>
      </c>
      <c r="R85" s="20" t="str">
        <f xml:space="preserve"> O_Input!R85</f>
        <v>LGS</v>
      </c>
      <c r="S85" s="20" t="str">
        <f xml:space="preserve"> O_Input!S85</f>
        <v>GATEDS0002</v>
      </c>
      <c r="T85" s="109"/>
    </row>
    <row r="86" spans="1:20" x14ac:dyDescent="0.25">
      <c r="A86" s="21">
        <f xml:space="preserve"> O_Input!A86</f>
        <v>46216.426438310184</v>
      </c>
      <c r="B86" s="20" t="str">
        <f xml:space="preserve"> O_Input!B86</f>
        <v>NES</v>
      </c>
      <c r="C86" s="20" t="str">
        <f xml:space="preserve"> O_Input!C86</f>
        <v>COST0001</v>
      </c>
      <c r="D86" s="20" t="str">
        <f xml:space="preserve"> O_Input!D86</f>
        <v>Opex</v>
      </c>
      <c r="E86" s="68">
        <f xml:space="preserve"> O_Input!E86</f>
        <v>0</v>
      </c>
      <c r="F86" s="20" t="str">
        <f xml:space="preserve"> O_Input!F86</f>
        <v>2037-38</v>
      </c>
      <c r="G86" s="20" t="str">
        <f xml:space="preserve"> O_Input!G86</f>
        <v>TOT</v>
      </c>
      <c r="H86" s="20" t="str">
        <f xml:space="preserve"> O_Input!H86</f>
        <v>ANNUAL</v>
      </c>
      <c r="I86" s="20" t="str">
        <f xml:space="preserve"> O_Input!I86</f>
        <v>ASSURED</v>
      </c>
      <c r="J86" s="20" t="str">
        <f xml:space="preserve"> O_Input!J86</f>
        <v>TC</v>
      </c>
      <c r="K86" s="20" t="str">
        <f xml:space="preserve"> O_Input!K86</f>
        <v>MARKET</v>
      </c>
      <c r="L86" s="20" t="str">
        <f xml:space="preserve"> O_Input!L86</f>
        <v>Latest</v>
      </c>
      <c r="M86" s="20" t="str">
        <f xml:space="preserve"> O_Input!M86</f>
        <v>18/06/2026 09:08:01</v>
      </c>
      <c r="N86" s="20" t="str">
        <f xml:space="preserve"> O_Input!N86</f>
        <v>£m</v>
      </c>
      <c r="O86" s="20" t="str">
        <f xml:space="preserve"> O_Input!O86</f>
        <v>MAIN</v>
      </c>
      <c r="P86" s="20" t="str">
        <f xml:space="preserve"> O_Input!P86</f>
        <v>2025-26</v>
      </c>
      <c r="Q86" s="20" t="str">
        <f xml:space="preserve"> O_Input!Q86</f>
        <v>ADDN1</v>
      </c>
      <c r="R86" s="20" t="str">
        <f xml:space="preserve"> O_Input!R86</f>
        <v>LGS</v>
      </c>
      <c r="S86" s="20" t="str">
        <f xml:space="preserve"> O_Input!S86</f>
        <v>GATEDS0002</v>
      </c>
      <c r="T86" s="109"/>
    </row>
    <row r="87" spans="1:20" x14ac:dyDescent="0.25">
      <c r="A87" s="21">
        <f xml:space="preserve"> O_Input!A87</f>
        <v>46216.426438310184</v>
      </c>
      <c r="B87" s="20" t="str">
        <f xml:space="preserve"> O_Input!B87</f>
        <v>NES</v>
      </c>
      <c r="C87" s="20" t="str">
        <f xml:space="preserve"> O_Input!C87</f>
        <v>COST0001</v>
      </c>
      <c r="D87" s="20" t="str">
        <f xml:space="preserve"> O_Input!D87</f>
        <v>Opex</v>
      </c>
      <c r="E87" s="68">
        <f xml:space="preserve"> O_Input!E87</f>
        <v>0</v>
      </c>
      <c r="F87" s="20" t="str">
        <f xml:space="preserve"> O_Input!F87</f>
        <v>2037-38</v>
      </c>
      <c r="G87" s="20" t="str">
        <f xml:space="preserve"> O_Input!G87</f>
        <v>TOT</v>
      </c>
      <c r="H87" s="20" t="str">
        <f xml:space="preserve"> O_Input!H87</f>
        <v>ANNUAL</v>
      </c>
      <c r="I87" s="20" t="str">
        <f xml:space="preserve"> O_Input!I87</f>
        <v>ASSURED</v>
      </c>
      <c r="J87" s="20" t="str">
        <f xml:space="preserve"> O_Input!J87</f>
        <v>TC</v>
      </c>
      <c r="K87" s="20" t="str">
        <f xml:space="preserve"> O_Input!K87</f>
        <v>MARKET</v>
      </c>
      <c r="L87" s="20" t="str">
        <f xml:space="preserve"> O_Input!L87</f>
        <v>Latest</v>
      </c>
      <c r="M87" s="20" t="str">
        <f xml:space="preserve"> O_Input!M87</f>
        <v>18/06/2026 09:08:01</v>
      </c>
      <c r="N87" s="20" t="str">
        <f xml:space="preserve"> O_Input!N87</f>
        <v>£m</v>
      </c>
      <c r="O87" s="20" t="str">
        <f xml:space="preserve"> O_Input!O87</f>
        <v>MAIN</v>
      </c>
      <c r="P87" s="20" t="str">
        <f xml:space="preserve"> O_Input!P87</f>
        <v>2025-26</v>
      </c>
      <c r="Q87" s="20" t="str">
        <f xml:space="preserve"> O_Input!Q87</f>
        <v>ADDN2</v>
      </c>
      <c r="R87" s="20" t="str">
        <f xml:space="preserve"> O_Input!R87</f>
        <v>LGS</v>
      </c>
      <c r="S87" s="20" t="str">
        <f xml:space="preserve"> O_Input!S87</f>
        <v>GATEDS0002</v>
      </c>
      <c r="T87" s="109"/>
    </row>
    <row r="88" spans="1:20" x14ac:dyDescent="0.25">
      <c r="A88" s="21">
        <f xml:space="preserve"> O_Input!A88</f>
        <v>46216.426438310184</v>
      </c>
      <c r="B88" s="20" t="str">
        <f xml:space="preserve"> O_Input!B88</f>
        <v>NES</v>
      </c>
      <c r="C88" s="20" t="str">
        <f xml:space="preserve"> O_Input!C88</f>
        <v>COST0001</v>
      </c>
      <c r="D88" s="20" t="str">
        <f xml:space="preserve"> O_Input!D88</f>
        <v>Opex</v>
      </c>
      <c r="E88" s="68">
        <f xml:space="preserve"> O_Input!E88</f>
        <v>0</v>
      </c>
      <c r="F88" s="20" t="str">
        <f xml:space="preserve"> O_Input!F88</f>
        <v>2037-38</v>
      </c>
      <c r="G88" s="20" t="str">
        <f xml:space="preserve"> O_Input!G88</f>
        <v>TOT</v>
      </c>
      <c r="H88" s="20" t="str">
        <f xml:space="preserve"> O_Input!H88</f>
        <v>ANNUAL</v>
      </c>
      <c r="I88" s="20" t="str">
        <f xml:space="preserve"> O_Input!I88</f>
        <v>ASSURED</v>
      </c>
      <c r="J88" s="20" t="str">
        <f xml:space="preserve"> O_Input!J88</f>
        <v>TC</v>
      </c>
      <c r="K88" s="20" t="str">
        <f xml:space="preserve"> O_Input!K88</f>
        <v>MARKET</v>
      </c>
      <c r="L88" s="20" t="str">
        <f xml:space="preserve"> O_Input!L88</f>
        <v>Latest</v>
      </c>
      <c r="M88" s="20" t="str">
        <f xml:space="preserve"> O_Input!M88</f>
        <v>18/06/2026 09:08:01</v>
      </c>
      <c r="N88" s="20" t="str">
        <f xml:space="preserve"> O_Input!N88</f>
        <v>£m</v>
      </c>
      <c r="O88" s="20" t="str">
        <f xml:space="preserve"> O_Input!O88</f>
        <v>MAIN</v>
      </c>
      <c r="P88" s="20" t="str">
        <f xml:space="preserve"> O_Input!P88</f>
        <v>2025-26</v>
      </c>
      <c r="Q88" s="20" t="str">
        <f xml:space="preserve"> O_Input!Q88</f>
        <v>BIO</v>
      </c>
      <c r="R88" s="20" t="str">
        <f xml:space="preserve"> O_Input!R88</f>
        <v>LGS</v>
      </c>
      <c r="S88" s="20" t="str">
        <f xml:space="preserve"> O_Input!S88</f>
        <v>GATEDS0002</v>
      </c>
      <c r="T88" s="109"/>
    </row>
    <row r="89" spans="1:20" x14ac:dyDescent="0.25">
      <c r="A89" s="21">
        <f xml:space="preserve"> O_Input!A89</f>
        <v>46216.426438310184</v>
      </c>
      <c r="B89" s="20" t="str">
        <f xml:space="preserve"> O_Input!B89</f>
        <v>NES</v>
      </c>
      <c r="C89" s="20" t="str">
        <f xml:space="preserve"> O_Input!C89</f>
        <v>COST0001</v>
      </c>
      <c r="D89" s="20" t="str">
        <f xml:space="preserve"> O_Input!D89</f>
        <v>Opex</v>
      </c>
      <c r="E89" s="68">
        <f xml:space="preserve"> O_Input!E89</f>
        <v>0</v>
      </c>
      <c r="F89" s="20" t="str">
        <f xml:space="preserve"> O_Input!F89</f>
        <v>2037-38</v>
      </c>
      <c r="G89" s="20" t="str">
        <f xml:space="preserve"> O_Input!G89</f>
        <v>TOT</v>
      </c>
      <c r="H89" s="20" t="str">
        <f xml:space="preserve"> O_Input!H89</f>
        <v>ANNUAL</v>
      </c>
      <c r="I89" s="20" t="str">
        <f xml:space="preserve"> O_Input!I89</f>
        <v>ASSURED</v>
      </c>
      <c r="J89" s="20" t="str">
        <f xml:space="preserve"> O_Input!J89</f>
        <v>TC</v>
      </c>
      <c r="K89" s="20" t="str">
        <f xml:space="preserve"> O_Input!K89</f>
        <v>MARKET</v>
      </c>
      <c r="L89" s="20" t="str">
        <f xml:space="preserve"> O_Input!L89</f>
        <v>Latest</v>
      </c>
      <c r="M89" s="20" t="str">
        <f xml:space="preserve"> O_Input!M89</f>
        <v>18/06/2026 09:08:01</v>
      </c>
      <c r="N89" s="20" t="str">
        <f xml:space="preserve"> O_Input!N89</f>
        <v>£m</v>
      </c>
      <c r="O89" s="20" t="str">
        <f xml:space="preserve"> O_Input!O89</f>
        <v>MAIN</v>
      </c>
      <c r="P89" s="20" t="str">
        <f xml:space="preserve"> O_Input!P89</f>
        <v>2025-26</v>
      </c>
      <c r="Q89" s="20" t="str">
        <f xml:space="preserve"> O_Input!Q89</f>
        <v>TOT</v>
      </c>
      <c r="R89" s="20" t="str">
        <f xml:space="preserve"> O_Input!R89</f>
        <v>LGS</v>
      </c>
      <c r="S89" s="20" t="str">
        <f xml:space="preserve"> O_Input!S89</f>
        <v>GATEDS0002</v>
      </c>
      <c r="T89" s="109"/>
    </row>
    <row r="90" spans="1:20" x14ac:dyDescent="0.25">
      <c r="A90" s="21">
        <f xml:space="preserve"> O_Input!A90</f>
        <v>46216.426438310184</v>
      </c>
      <c r="B90" s="20" t="str">
        <f xml:space="preserve"> O_Input!B90</f>
        <v>NES</v>
      </c>
      <c r="C90" s="20" t="str">
        <f xml:space="preserve"> O_Input!C90</f>
        <v>COST0001</v>
      </c>
      <c r="D90" s="20" t="str">
        <f xml:space="preserve"> O_Input!D90</f>
        <v>Opex</v>
      </c>
      <c r="E90" s="68">
        <f xml:space="preserve"> O_Input!E90</f>
        <v>0</v>
      </c>
      <c r="F90" s="20" t="str">
        <f xml:space="preserve"> O_Input!F90</f>
        <v>2037-38</v>
      </c>
      <c r="G90" s="20" t="str">
        <f xml:space="preserve"> O_Input!G90</f>
        <v>TOT</v>
      </c>
      <c r="H90" s="20" t="str">
        <f xml:space="preserve"> O_Input!H90</f>
        <v>ANNUAL</v>
      </c>
      <c r="I90" s="20" t="str">
        <f xml:space="preserve"> O_Input!I90</f>
        <v>ASSURED</v>
      </c>
      <c r="J90" s="20" t="str">
        <f xml:space="preserve"> O_Input!J90</f>
        <v>TC</v>
      </c>
      <c r="K90" s="20" t="str">
        <f xml:space="preserve"> O_Input!K90</f>
        <v>MARKET</v>
      </c>
      <c r="L90" s="20" t="str">
        <f xml:space="preserve"> O_Input!L90</f>
        <v>Latest</v>
      </c>
      <c r="M90" s="20" t="str">
        <f xml:space="preserve"> O_Input!M90</f>
        <v>18/06/2026 09:08:01</v>
      </c>
      <c r="N90" s="20" t="str">
        <f xml:space="preserve"> O_Input!N90</f>
        <v>£m</v>
      </c>
      <c r="O90" s="20" t="str">
        <f xml:space="preserve"> O_Input!O90</f>
        <v>MAIN</v>
      </c>
      <c r="P90" s="20" t="str">
        <f xml:space="preserve"> O_Input!P90</f>
        <v>2025-26</v>
      </c>
      <c r="Q90" s="20" t="str">
        <f xml:space="preserve"> O_Input!Q90</f>
        <v>WN</v>
      </c>
      <c r="R90" s="20" t="str">
        <f xml:space="preserve"> O_Input!R90</f>
        <v>LGS</v>
      </c>
      <c r="S90" s="20" t="str">
        <f xml:space="preserve"> O_Input!S90</f>
        <v>GATEDS0002</v>
      </c>
      <c r="T90" s="109"/>
    </row>
    <row r="91" spans="1:20" x14ac:dyDescent="0.25">
      <c r="A91" s="21">
        <f xml:space="preserve"> O_Input!A91</f>
        <v>46216.426438310184</v>
      </c>
      <c r="B91" s="20" t="str">
        <f xml:space="preserve"> O_Input!B91</f>
        <v>NES</v>
      </c>
      <c r="C91" s="20" t="str">
        <f xml:space="preserve"> O_Input!C91</f>
        <v>COST0001</v>
      </c>
      <c r="D91" s="20" t="str">
        <f xml:space="preserve"> O_Input!D91</f>
        <v>Opex</v>
      </c>
      <c r="E91" s="68">
        <f xml:space="preserve"> O_Input!E91</f>
        <v>0</v>
      </c>
      <c r="F91" s="20" t="str">
        <f xml:space="preserve"> O_Input!F91</f>
        <v>2037-38</v>
      </c>
      <c r="G91" s="20" t="str">
        <f xml:space="preserve"> O_Input!G91</f>
        <v>TOT</v>
      </c>
      <c r="H91" s="20" t="str">
        <f xml:space="preserve"> O_Input!H91</f>
        <v>ANNUAL</v>
      </c>
      <c r="I91" s="20" t="str">
        <f xml:space="preserve"> O_Input!I91</f>
        <v>ASSURED</v>
      </c>
      <c r="J91" s="20" t="str">
        <f xml:space="preserve"> O_Input!J91</f>
        <v>TC</v>
      </c>
      <c r="K91" s="20" t="str">
        <f xml:space="preserve"> O_Input!K91</f>
        <v>MARKET</v>
      </c>
      <c r="L91" s="20" t="str">
        <f xml:space="preserve"> O_Input!L91</f>
        <v>Latest</v>
      </c>
      <c r="M91" s="20" t="str">
        <f xml:space="preserve"> O_Input!M91</f>
        <v>18/06/2026 09:08:01</v>
      </c>
      <c r="N91" s="20" t="str">
        <f xml:space="preserve"> O_Input!N91</f>
        <v>£m</v>
      </c>
      <c r="O91" s="20" t="str">
        <f xml:space="preserve"> O_Input!O91</f>
        <v>MAIN</v>
      </c>
      <c r="P91" s="20" t="str">
        <f xml:space="preserve"> O_Input!P91</f>
        <v>2025-26</v>
      </c>
      <c r="Q91" s="20" t="str">
        <f xml:space="preserve"> O_Input!Q91</f>
        <v>WR</v>
      </c>
      <c r="R91" s="20" t="str">
        <f xml:space="preserve"> O_Input!R91</f>
        <v>LGS</v>
      </c>
      <c r="S91" s="20" t="str">
        <f xml:space="preserve"> O_Input!S91</f>
        <v>GATEDS0002</v>
      </c>
      <c r="T91" s="109"/>
    </row>
    <row r="92" spans="1:20" x14ac:dyDescent="0.25">
      <c r="A92" s="21">
        <f xml:space="preserve"> O_Input!A92</f>
        <v>46216.426438310184</v>
      </c>
      <c r="B92" s="20" t="str">
        <f xml:space="preserve"> O_Input!B92</f>
        <v>NES</v>
      </c>
      <c r="C92" s="20" t="str">
        <f xml:space="preserve"> O_Input!C92</f>
        <v>COST0001</v>
      </c>
      <c r="D92" s="20" t="str">
        <f xml:space="preserve"> O_Input!D92</f>
        <v>Opex</v>
      </c>
      <c r="E92" s="68">
        <f xml:space="preserve"> O_Input!E92</f>
        <v>0</v>
      </c>
      <c r="F92" s="20" t="str">
        <f xml:space="preserve"> O_Input!F92</f>
        <v>2037-38</v>
      </c>
      <c r="G92" s="20" t="str">
        <f xml:space="preserve"> O_Input!G92</f>
        <v>TOT</v>
      </c>
      <c r="H92" s="20" t="str">
        <f xml:space="preserve"> O_Input!H92</f>
        <v>ANNUAL</v>
      </c>
      <c r="I92" s="20" t="str">
        <f xml:space="preserve"> O_Input!I92</f>
        <v>ASSURED</v>
      </c>
      <c r="J92" s="20" t="str">
        <f xml:space="preserve"> O_Input!J92</f>
        <v>TC</v>
      </c>
      <c r="K92" s="20" t="str">
        <f xml:space="preserve"> O_Input!K92</f>
        <v>MARKET</v>
      </c>
      <c r="L92" s="20" t="str">
        <f xml:space="preserve"> O_Input!L92</f>
        <v>Latest</v>
      </c>
      <c r="M92" s="20" t="str">
        <f xml:space="preserve"> O_Input!M92</f>
        <v>18/06/2026 09:08:01</v>
      </c>
      <c r="N92" s="20" t="str">
        <f xml:space="preserve"> O_Input!N92</f>
        <v>£m</v>
      </c>
      <c r="O92" s="20" t="str">
        <f xml:space="preserve"> O_Input!O92</f>
        <v>MAIN</v>
      </c>
      <c r="P92" s="20" t="str">
        <f xml:space="preserve"> O_Input!P92</f>
        <v>2025-26</v>
      </c>
      <c r="Q92" s="20" t="str">
        <f xml:space="preserve"> O_Input!Q92</f>
        <v>WWN</v>
      </c>
      <c r="R92" s="20" t="str">
        <f xml:space="preserve"> O_Input!R92</f>
        <v>LGS</v>
      </c>
      <c r="S92" s="20" t="str">
        <f xml:space="preserve"> O_Input!S92</f>
        <v>GATEDS0002</v>
      </c>
      <c r="T92" s="109"/>
    </row>
    <row r="93" spans="1:20" x14ac:dyDescent="0.25">
      <c r="A93" s="21">
        <f xml:space="preserve"> O_Input!A93</f>
        <v>46216.426438310184</v>
      </c>
      <c r="B93" s="20" t="str">
        <f xml:space="preserve"> O_Input!B93</f>
        <v>NES</v>
      </c>
      <c r="C93" s="20" t="str">
        <f xml:space="preserve"> O_Input!C93</f>
        <v>COST0001</v>
      </c>
      <c r="D93" s="20" t="str">
        <f xml:space="preserve"> O_Input!D93</f>
        <v>Opex</v>
      </c>
      <c r="E93" s="68">
        <f xml:space="preserve"> O_Input!E93</f>
        <v>0</v>
      </c>
      <c r="F93" s="20" t="str">
        <f xml:space="preserve"> O_Input!F93</f>
        <v>2038-39</v>
      </c>
      <c r="G93" s="20" t="str">
        <f xml:space="preserve"> O_Input!G93</f>
        <v>TOT</v>
      </c>
      <c r="H93" s="20" t="str">
        <f xml:space="preserve"> O_Input!H93</f>
        <v>ANNUAL</v>
      </c>
      <c r="I93" s="20" t="str">
        <f xml:space="preserve"> O_Input!I93</f>
        <v>ASSURED</v>
      </c>
      <c r="J93" s="20" t="str">
        <f xml:space="preserve"> O_Input!J93</f>
        <v>TC</v>
      </c>
      <c r="K93" s="20" t="str">
        <f xml:space="preserve"> O_Input!K93</f>
        <v>MARKET</v>
      </c>
      <c r="L93" s="20" t="str">
        <f xml:space="preserve"> O_Input!L93</f>
        <v>Latest</v>
      </c>
      <c r="M93" s="20" t="str">
        <f xml:space="preserve"> O_Input!M93</f>
        <v>18/06/2026 09:08:01</v>
      </c>
      <c r="N93" s="20" t="str">
        <f xml:space="preserve"> O_Input!N93</f>
        <v>£m</v>
      </c>
      <c r="O93" s="20" t="str">
        <f xml:space="preserve"> O_Input!O93</f>
        <v>MAIN</v>
      </c>
      <c r="P93" s="20" t="str">
        <f xml:space="preserve"> O_Input!P93</f>
        <v>2025-26</v>
      </c>
      <c r="Q93" s="20" t="str">
        <f xml:space="preserve"> O_Input!Q93</f>
        <v>ADDN1</v>
      </c>
      <c r="R93" s="20" t="str">
        <f xml:space="preserve"> O_Input!R93</f>
        <v>LGS</v>
      </c>
      <c r="S93" s="20" t="str">
        <f xml:space="preserve"> O_Input!S93</f>
        <v>GATEDS0002</v>
      </c>
      <c r="T93" s="109"/>
    </row>
    <row r="94" spans="1:20" x14ac:dyDescent="0.25">
      <c r="A94" s="21">
        <f xml:space="preserve"> O_Input!A94</f>
        <v>46216.426438310184</v>
      </c>
      <c r="B94" s="20" t="str">
        <f xml:space="preserve"> O_Input!B94</f>
        <v>NES</v>
      </c>
      <c r="C94" s="20" t="str">
        <f xml:space="preserve"> O_Input!C94</f>
        <v>COST0001</v>
      </c>
      <c r="D94" s="20" t="str">
        <f xml:space="preserve"> O_Input!D94</f>
        <v>Opex</v>
      </c>
      <c r="E94" s="68">
        <f xml:space="preserve"> O_Input!E94</f>
        <v>0</v>
      </c>
      <c r="F94" s="20" t="str">
        <f xml:space="preserve"> O_Input!F94</f>
        <v>2038-39</v>
      </c>
      <c r="G94" s="20" t="str">
        <f xml:space="preserve"> O_Input!G94</f>
        <v>TOT</v>
      </c>
      <c r="H94" s="20" t="str">
        <f xml:space="preserve"> O_Input!H94</f>
        <v>ANNUAL</v>
      </c>
      <c r="I94" s="20" t="str">
        <f xml:space="preserve"> O_Input!I94</f>
        <v>ASSURED</v>
      </c>
      <c r="J94" s="20" t="str">
        <f xml:space="preserve"> O_Input!J94</f>
        <v>TC</v>
      </c>
      <c r="K94" s="20" t="str">
        <f xml:space="preserve"> O_Input!K94</f>
        <v>MARKET</v>
      </c>
      <c r="L94" s="20" t="str">
        <f xml:space="preserve"> O_Input!L94</f>
        <v>Latest</v>
      </c>
      <c r="M94" s="20" t="str">
        <f xml:space="preserve"> O_Input!M94</f>
        <v>18/06/2026 09:08:01</v>
      </c>
      <c r="N94" s="20" t="str">
        <f xml:space="preserve"> O_Input!N94</f>
        <v>£m</v>
      </c>
      <c r="O94" s="20" t="str">
        <f xml:space="preserve"> O_Input!O94</f>
        <v>MAIN</v>
      </c>
      <c r="P94" s="20" t="str">
        <f xml:space="preserve"> O_Input!P94</f>
        <v>2025-26</v>
      </c>
      <c r="Q94" s="20" t="str">
        <f xml:space="preserve"> O_Input!Q94</f>
        <v>ADDN2</v>
      </c>
      <c r="R94" s="20" t="str">
        <f xml:space="preserve"> O_Input!R94</f>
        <v>LGS</v>
      </c>
      <c r="S94" s="20" t="str">
        <f xml:space="preserve"> O_Input!S94</f>
        <v>GATEDS0002</v>
      </c>
      <c r="T94" s="109"/>
    </row>
    <row r="95" spans="1:20" x14ac:dyDescent="0.25">
      <c r="A95" s="21">
        <f xml:space="preserve"> O_Input!A95</f>
        <v>46216.426438310184</v>
      </c>
      <c r="B95" s="20" t="str">
        <f xml:space="preserve"> O_Input!B95</f>
        <v>NES</v>
      </c>
      <c r="C95" s="20" t="str">
        <f xml:space="preserve"> O_Input!C95</f>
        <v>COST0001</v>
      </c>
      <c r="D95" s="20" t="str">
        <f xml:space="preserve"> O_Input!D95</f>
        <v>Opex</v>
      </c>
      <c r="E95" s="68">
        <f xml:space="preserve"> O_Input!E95</f>
        <v>0</v>
      </c>
      <c r="F95" s="20" t="str">
        <f xml:space="preserve"> O_Input!F95</f>
        <v>2038-39</v>
      </c>
      <c r="G95" s="20" t="str">
        <f xml:space="preserve"> O_Input!G95</f>
        <v>TOT</v>
      </c>
      <c r="H95" s="20" t="str">
        <f xml:space="preserve"> O_Input!H95</f>
        <v>ANNUAL</v>
      </c>
      <c r="I95" s="20" t="str">
        <f xml:space="preserve"> O_Input!I95</f>
        <v>ASSURED</v>
      </c>
      <c r="J95" s="20" t="str">
        <f xml:space="preserve"> O_Input!J95</f>
        <v>TC</v>
      </c>
      <c r="K95" s="20" t="str">
        <f xml:space="preserve"> O_Input!K95</f>
        <v>MARKET</v>
      </c>
      <c r="L95" s="20" t="str">
        <f xml:space="preserve"> O_Input!L95</f>
        <v>Latest</v>
      </c>
      <c r="M95" s="20" t="str">
        <f xml:space="preserve"> O_Input!M95</f>
        <v>18/06/2026 09:08:01</v>
      </c>
      <c r="N95" s="20" t="str">
        <f xml:space="preserve"> O_Input!N95</f>
        <v>£m</v>
      </c>
      <c r="O95" s="20" t="str">
        <f xml:space="preserve"> O_Input!O95</f>
        <v>MAIN</v>
      </c>
      <c r="P95" s="20" t="str">
        <f xml:space="preserve"> O_Input!P95</f>
        <v>2025-26</v>
      </c>
      <c r="Q95" s="20" t="str">
        <f xml:space="preserve"> O_Input!Q95</f>
        <v>BIO</v>
      </c>
      <c r="R95" s="20" t="str">
        <f xml:space="preserve"> O_Input!R95</f>
        <v>LGS</v>
      </c>
      <c r="S95" s="20" t="str">
        <f xml:space="preserve"> O_Input!S95</f>
        <v>GATEDS0002</v>
      </c>
      <c r="T95" s="109"/>
    </row>
    <row r="96" spans="1:20" x14ac:dyDescent="0.25">
      <c r="A96" s="21">
        <f xml:space="preserve"> O_Input!A96</f>
        <v>46216.426438310184</v>
      </c>
      <c r="B96" s="20" t="str">
        <f xml:space="preserve"> O_Input!B96</f>
        <v>NES</v>
      </c>
      <c r="C96" s="20" t="str">
        <f xml:space="preserve"> O_Input!C96</f>
        <v>COST0001</v>
      </c>
      <c r="D96" s="20" t="str">
        <f xml:space="preserve"> O_Input!D96</f>
        <v>Opex</v>
      </c>
      <c r="E96" s="68">
        <f xml:space="preserve"> O_Input!E96</f>
        <v>0</v>
      </c>
      <c r="F96" s="20" t="str">
        <f xml:space="preserve"> O_Input!F96</f>
        <v>2038-39</v>
      </c>
      <c r="G96" s="20" t="str">
        <f xml:space="preserve"> O_Input!G96</f>
        <v>TOT</v>
      </c>
      <c r="H96" s="20" t="str">
        <f xml:space="preserve"> O_Input!H96</f>
        <v>ANNUAL</v>
      </c>
      <c r="I96" s="20" t="str">
        <f xml:space="preserve"> O_Input!I96</f>
        <v>ASSURED</v>
      </c>
      <c r="J96" s="20" t="str">
        <f xml:space="preserve"> O_Input!J96</f>
        <v>TC</v>
      </c>
      <c r="K96" s="20" t="str">
        <f xml:space="preserve"> O_Input!K96</f>
        <v>MARKET</v>
      </c>
      <c r="L96" s="20" t="str">
        <f xml:space="preserve"> O_Input!L96</f>
        <v>Latest</v>
      </c>
      <c r="M96" s="20" t="str">
        <f xml:space="preserve"> O_Input!M96</f>
        <v>18/06/2026 09:08:01</v>
      </c>
      <c r="N96" s="20" t="str">
        <f xml:space="preserve"> O_Input!N96</f>
        <v>£m</v>
      </c>
      <c r="O96" s="20" t="str">
        <f xml:space="preserve"> O_Input!O96</f>
        <v>MAIN</v>
      </c>
      <c r="P96" s="20" t="str">
        <f xml:space="preserve"> O_Input!P96</f>
        <v>2025-26</v>
      </c>
      <c r="Q96" s="20" t="str">
        <f xml:space="preserve"> O_Input!Q96</f>
        <v>TOT</v>
      </c>
      <c r="R96" s="20" t="str">
        <f xml:space="preserve"> O_Input!R96</f>
        <v>LGS</v>
      </c>
      <c r="S96" s="20" t="str">
        <f xml:space="preserve"> O_Input!S96</f>
        <v>GATEDS0002</v>
      </c>
      <c r="T96" s="109"/>
    </row>
    <row r="97" spans="1:20" x14ac:dyDescent="0.25">
      <c r="A97" s="21">
        <f xml:space="preserve"> O_Input!A97</f>
        <v>46216.426438310184</v>
      </c>
      <c r="B97" s="20" t="str">
        <f xml:space="preserve"> O_Input!B97</f>
        <v>NES</v>
      </c>
      <c r="C97" s="20" t="str">
        <f xml:space="preserve"> O_Input!C97</f>
        <v>COST0001</v>
      </c>
      <c r="D97" s="20" t="str">
        <f xml:space="preserve"> O_Input!D97</f>
        <v>Opex</v>
      </c>
      <c r="E97" s="68">
        <f xml:space="preserve"> O_Input!E97</f>
        <v>0</v>
      </c>
      <c r="F97" s="20" t="str">
        <f xml:space="preserve"> O_Input!F97</f>
        <v>2038-39</v>
      </c>
      <c r="G97" s="20" t="str">
        <f xml:space="preserve"> O_Input!G97</f>
        <v>TOT</v>
      </c>
      <c r="H97" s="20" t="str">
        <f xml:space="preserve"> O_Input!H97</f>
        <v>ANNUAL</v>
      </c>
      <c r="I97" s="20" t="str">
        <f xml:space="preserve"> O_Input!I97</f>
        <v>ASSURED</v>
      </c>
      <c r="J97" s="20" t="str">
        <f xml:space="preserve"> O_Input!J97</f>
        <v>TC</v>
      </c>
      <c r="K97" s="20" t="str">
        <f xml:space="preserve"> O_Input!K97</f>
        <v>MARKET</v>
      </c>
      <c r="L97" s="20" t="str">
        <f xml:space="preserve"> O_Input!L97</f>
        <v>Latest</v>
      </c>
      <c r="M97" s="20" t="str">
        <f xml:space="preserve"> O_Input!M97</f>
        <v>18/06/2026 09:08:01</v>
      </c>
      <c r="N97" s="20" t="str">
        <f xml:space="preserve"> O_Input!N97</f>
        <v>£m</v>
      </c>
      <c r="O97" s="20" t="str">
        <f xml:space="preserve"> O_Input!O97</f>
        <v>MAIN</v>
      </c>
      <c r="P97" s="20" t="str">
        <f xml:space="preserve"> O_Input!P97</f>
        <v>2025-26</v>
      </c>
      <c r="Q97" s="20" t="str">
        <f xml:space="preserve"> O_Input!Q97</f>
        <v>WN</v>
      </c>
      <c r="R97" s="20" t="str">
        <f xml:space="preserve"> O_Input!R97</f>
        <v>LGS</v>
      </c>
      <c r="S97" s="20" t="str">
        <f xml:space="preserve"> O_Input!S97</f>
        <v>GATEDS0002</v>
      </c>
      <c r="T97" s="109"/>
    </row>
    <row r="98" spans="1:20" x14ac:dyDescent="0.25">
      <c r="A98" s="21">
        <f xml:space="preserve"> O_Input!A98</f>
        <v>46216.426438310184</v>
      </c>
      <c r="B98" s="20" t="str">
        <f xml:space="preserve"> O_Input!B98</f>
        <v>NES</v>
      </c>
      <c r="C98" s="20" t="str">
        <f xml:space="preserve"> O_Input!C98</f>
        <v>COST0001</v>
      </c>
      <c r="D98" s="20" t="str">
        <f xml:space="preserve"> O_Input!D98</f>
        <v>Opex</v>
      </c>
      <c r="E98" s="68">
        <f xml:space="preserve"> O_Input!E98</f>
        <v>0</v>
      </c>
      <c r="F98" s="20" t="str">
        <f xml:space="preserve"> O_Input!F98</f>
        <v>2038-39</v>
      </c>
      <c r="G98" s="20" t="str">
        <f xml:space="preserve"> O_Input!G98</f>
        <v>TOT</v>
      </c>
      <c r="H98" s="20" t="str">
        <f xml:space="preserve"> O_Input!H98</f>
        <v>ANNUAL</v>
      </c>
      <c r="I98" s="20" t="str">
        <f xml:space="preserve"> O_Input!I98</f>
        <v>ASSURED</v>
      </c>
      <c r="J98" s="20" t="str">
        <f xml:space="preserve"> O_Input!J98</f>
        <v>TC</v>
      </c>
      <c r="K98" s="20" t="str">
        <f xml:space="preserve"> O_Input!K98</f>
        <v>MARKET</v>
      </c>
      <c r="L98" s="20" t="str">
        <f xml:space="preserve"> O_Input!L98</f>
        <v>Latest</v>
      </c>
      <c r="M98" s="20" t="str">
        <f xml:space="preserve"> O_Input!M98</f>
        <v>18/06/2026 09:08:01</v>
      </c>
      <c r="N98" s="20" t="str">
        <f xml:space="preserve"> O_Input!N98</f>
        <v>£m</v>
      </c>
      <c r="O98" s="20" t="str">
        <f xml:space="preserve"> O_Input!O98</f>
        <v>MAIN</v>
      </c>
      <c r="P98" s="20" t="str">
        <f xml:space="preserve"> O_Input!P98</f>
        <v>2025-26</v>
      </c>
      <c r="Q98" s="20" t="str">
        <f xml:space="preserve"> O_Input!Q98</f>
        <v>WR</v>
      </c>
      <c r="R98" s="20" t="str">
        <f xml:space="preserve"> O_Input!R98</f>
        <v>LGS</v>
      </c>
      <c r="S98" s="20" t="str">
        <f xml:space="preserve"> O_Input!S98</f>
        <v>GATEDS0002</v>
      </c>
      <c r="T98" s="109"/>
    </row>
    <row r="99" spans="1:20" x14ac:dyDescent="0.25">
      <c r="A99" s="21">
        <f xml:space="preserve"> O_Input!A99</f>
        <v>46216.426438310184</v>
      </c>
      <c r="B99" s="20" t="str">
        <f xml:space="preserve"> O_Input!B99</f>
        <v>NES</v>
      </c>
      <c r="C99" s="20" t="str">
        <f xml:space="preserve"> O_Input!C99</f>
        <v>COST0001</v>
      </c>
      <c r="D99" s="20" t="str">
        <f xml:space="preserve"> O_Input!D99</f>
        <v>Opex</v>
      </c>
      <c r="E99" s="68">
        <f xml:space="preserve"> O_Input!E99</f>
        <v>0</v>
      </c>
      <c r="F99" s="20" t="str">
        <f xml:space="preserve"> O_Input!F99</f>
        <v>2038-39</v>
      </c>
      <c r="G99" s="20" t="str">
        <f xml:space="preserve"> O_Input!G99</f>
        <v>TOT</v>
      </c>
      <c r="H99" s="20" t="str">
        <f xml:space="preserve"> O_Input!H99</f>
        <v>ANNUAL</v>
      </c>
      <c r="I99" s="20" t="str">
        <f xml:space="preserve"> O_Input!I99</f>
        <v>ASSURED</v>
      </c>
      <c r="J99" s="20" t="str">
        <f xml:space="preserve"> O_Input!J99</f>
        <v>TC</v>
      </c>
      <c r="K99" s="20" t="str">
        <f xml:space="preserve"> O_Input!K99</f>
        <v>MARKET</v>
      </c>
      <c r="L99" s="20" t="str">
        <f xml:space="preserve"> O_Input!L99</f>
        <v>Latest</v>
      </c>
      <c r="M99" s="20" t="str">
        <f xml:space="preserve"> O_Input!M99</f>
        <v>18/06/2026 09:08:01</v>
      </c>
      <c r="N99" s="20" t="str">
        <f xml:space="preserve"> O_Input!N99</f>
        <v>£m</v>
      </c>
      <c r="O99" s="20" t="str">
        <f xml:space="preserve"> O_Input!O99</f>
        <v>MAIN</v>
      </c>
      <c r="P99" s="20" t="str">
        <f xml:space="preserve"> O_Input!P99</f>
        <v>2025-26</v>
      </c>
      <c r="Q99" s="20" t="str">
        <f xml:space="preserve"> O_Input!Q99</f>
        <v>WWN</v>
      </c>
      <c r="R99" s="20" t="str">
        <f xml:space="preserve"> O_Input!R99</f>
        <v>LGS</v>
      </c>
      <c r="S99" s="20" t="str">
        <f xml:space="preserve"> O_Input!S99</f>
        <v>GATEDS0002</v>
      </c>
      <c r="T99" s="109"/>
    </row>
    <row r="100" spans="1:20" x14ac:dyDescent="0.25">
      <c r="A100" s="21">
        <f xml:space="preserve"> O_Input!A100</f>
        <v>46216.426438310184</v>
      </c>
      <c r="B100" s="20" t="str">
        <f xml:space="preserve"> O_Input!B100</f>
        <v>NES</v>
      </c>
      <c r="C100" s="20" t="str">
        <f xml:space="preserve"> O_Input!C100</f>
        <v>COST0001</v>
      </c>
      <c r="D100" s="20" t="str">
        <f xml:space="preserve"> O_Input!D100</f>
        <v>Opex</v>
      </c>
      <c r="E100" s="68">
        <f xml:space="preserve"> O_Input!E100</f>
        <v>0</v>
      </c>
      <c r="F100" s="20" t="str">
        <f xml:space="preserve"> O_Input!F100</f>
        <v>2039-40</v>
      </c>
      <c r="G100" s="20" t="str">
        <f xml:space="preserve"> O_Input!G100</f>
        <v>TOT</v>
      </c>
      <c r="H100" s="20" t="str">
        <f xml:space="preserve"> O_Input!H100</f>
        <v>ANNUAL</v>
      </c>
      <c r="I100" s="20" t="str">
        <f xml:space="preserve"> O_Input!I100</f>
        <v>ASSURED</v>
      </c>
      <c r="J100" s="20" t="str">
        <f xml:space="preserve"> O_Input!J100</f>
        <v>TC</v>
      </c>
      <c r="K100" s="20" t="str">
        <f xml:space="preserve"> O_Input!K100</f>
        <v>MARKET</v>
      </c>
      <c r="L100" s="20" t="str">
        <f xml:space="preserve"> O_Input!L100</f>
        <v>Latest</v>
      </c>
      <c r="M100" s="20" t="str">
        <f xml:space="preserve"> O_Input!M100</f>
        <v>18/06/2026 09:08:01</v>
      </c>
      <c r="N100" s="20" t="str">
        <f xml:space="preserve"> O_Input!N100</f>
        <v>£m</v>
      </c>
      <c r="O100" s="20" t="str">
        <f xml:space="preserve"> O_Input!O100</f>
        <v>MAIN</v>
      </c>
      <c r="P100" s="20" t="str">
        <f xml:space="preserve"> O_Input!P100</f>
        <v>2025-26</v>
      </c>
      <c r="Q100" s="20" t="str">
        <f xml:space="preserve"> O_Input!Q100</f>
        <v>ADDN1</v>
      </c>
      <c r="R100" s="20" t="str">
        <f xml:space="preserve"> O_Input!R100</f>
        <v>LGS</v>
      </c>
      <c r="S100" s="20" t="str">
        <f xml:space="preserve"> O_Input!S100</f>
        <v>GATEDS0002</v>
      </c>
      <c r="T100" s="109"/>
    </row>
    <row r="101" spans="1:20" x14ac:dyDescent="0.25">
      <c r="A101" s="21">
        <f xml:space="preserve"> O_Input!A101</f>
        <v>46216.426438310184</v>
      </c>
      <c r="B101" s="20" t="str">
        <f xml:space="preserve"> O_Input!B101</f>
        <v>NES</v>
      </c>
      <c r="C101" s="20" t="str">
        <f xml:space="preserve"> O_Input!C101</f>
        <v>COST0001</v>
      </c>
      <c r="D101" s="20" t="str">
        <f xml:space="preserve"> O_Input!D101</f>
        <v>Opex</v>
      </c>
      <c r="E101" s="68">
        <f xml:space="preserve"> O_Input!E101</f>
        <v>0</v>
      </c>
      <c r="F101" s="20" t="str">
        <f xml:space="preserve"> O_Input!F101</f>
        <v>2039-40</v>
      </c>
      <c r="G101" s="20" t="str">
        <f xml:space="preserve"> O_Input!G101</f>
        <v>TOT</v>
      </c>
      <c r="H101" s="20" t="str">
        <f xml:space="preserve"> O_Input!H101</f>
        <v>ANNUAL</v>
      </c>
      <c r="I101" s="20" t="str">
        <f xml:space="preserve"> O_Input!I101</f>
        <v>ASSURED</v>
      </c>
      <c r="J101" s="20" t="str">
        <f xml:space="preserve"> O_Input!J101</f>
        <v>TC</v>
      </c>
      <c r="K101" s="20" t="str">
        <f xml:space="preserve"> O_Input!K101</f>
        <v>MARKET</v>
      </c>
      <c r="L101" s="20" t="str">
        <f xml:space="preserve"> O_Input!L101</f>
        <v>Latest</v>
      </c>
      <c r="M101" s="20" t="str">
        <f xml:space="preserve"> O_Input!M101</f>
        <v>18/06/2026 09:08:01</v>
      </c>
      <c r="N101" s="20" t="str">
        <f xml:space="preserve"> O_Input!N101</f>
        <v>£m</v>
      </c>
      <c r="O101" s="20" t="str">
        <f xml:space="preserve"> O_Input!O101</f>
        <v>MAIN</v>
      </c>
      <c r="P101" s="20" t="str">
        <f xml:space="preserve"> O_Input!P101</f>
        <v>2025-26</v>
      </c>
      <c r="Q101" s="20" t="str">
        <f xml:space="preserve"> O_Input!Q101</f>
        <v>ADDN2</v>
      </c>
      <c r="R101" s="20" t="str">
        <f xml:space="preserve"> O_Input!R101</f>
        <v>LGS</v>
      </c>
      <c r="S101" s="20" t="str">
        <f xml:space="preserve"> O_Input!S101</f>
        <v>GATEDS0002</v>
      </c>
      <c r="T101" s="109"/>
    </row>
    <row r="102" spans="1:20" x14ac:dyDescent="0.25">
      <c r="A102" s="21">
        <f xml:space="preserve"> O_Input!A102</f>
        <v>46216.426438310184</v>
      </c>
      <c r="B102" s="20" t="str">
        <f xml:space="preserve"> O_Input!B102</f>
        <v>NES</v>
      </c>
      <c r="C102" s="20" t="str">
        <f xml:space="preserve"> O_Input!C102</f>
        <v>COST0001</v>
      </c>
      <c r="D102" s="20" t="str">
        <f xml:space="preserve"> O_Input!D102</f>
        <v>Opex</v>
      </c>
      <c r="E102" s="68">
        <f xml:space="preserve"> O_Input!E102</f>
        <v>0</v>
      </c>
      <c r="F102" s="20" t="str">
        <f xml:space="preserve"> O_Input!F102</f>
        <v>2039-40</v>
      </c>
      <c r="G102" s="20" t="str">
        <f xml:space="preserve"> O_Input!G102</f>
        <v>TOT</v>
      </c>
      <c r="H102" s="20" t="str">
        <f xml:space="preserve"> O_Input!H102</f>
        <v>ANNUAL</v>
      </c>
      <c r="I102" s="20" t="str">
        <f xml:space="preserve"> O_Input!I102</f>
        <v>ASSURED</v>
      </c>
      <c r="J102" s="20" t="str">
        <f xml:space="preserve"> O_Input!J102</f>
        <v>TC</v>
      </c>
      <c r="K102" s="20" t="str">
        <f xml:space="preserve"> O_Input!K102</f>
        <v>MARKET</v>
      </c>
      <c r="L102" s="20" t="str">
        <f xml:space="preserve"> O_Input!L102</f>
        <v>Latest</v>
      </c>
      <c r="M102" s="20" t="str">
        <f xml:space="preserve"> O_Input!M102</f>
        <v>18/06/2026 09:08:01</v>
      </c>
      <c r="N102" s="20" t="str">
        <f xml:space="preserve"> O_Input!N102</f>
        <v>£m</v>
      </c>
      <c r="O102" s="20" t="str">
        <f xml:space="preserve"> O_Input!O102</f>
        <v>MAIN</v>
      </c>
      <c r="P102" s="20" t="str">
        <f xml:space="preserve"> O_Input!P102</f>
        <v>2025-26</v>
      </c>
      <c r="Q102" s="20" t="str">
        <f xml:space="preserve"> O_Input!Q102</f>
        <v>BIO</v>
      </c>
      <c r="R102" s="20" t="str">
        <f xml:space="preserve"> O_Input!R102</f>
        <v>LGS</v>
      </c>
      <c r="S102" s="20" t="str">
        <f xml:space="preserve"> O_Input!S102</f>
        <v>GATEDS0002</v>
      </c>
      <c r="T102" s="109"/>
    </row>
    <row r="103" spans="1:20" x14ac:dyDescent="0.25">
      <c r="A103" s="21">
        <f xml:space="preserve"> O_Input!A103</f>
        <v>46216.426438310184</v>
      </c>
      <c r="B103" s="20" t="str">
        <f xml:space="preserve"> O_Input!B103</f>
        <v>NES</v>
      </c>
      <c r="C103" s="20" t="str">
        <f xml:space="preserve"> O_Input!C103</f>
        <v>COST0001</v>
      </c>
      <c r="D103" s="20" t="str">
        <f xml:space="preserve"> O_Input!D103</f>
        <v>Opex</v>
      </c>
      <c r="E103" s="68">
        <f xml:space="preserve"> O_Input!E103</f>
        <v>0</v>
      </c>
      <c r="F103" s="20" t="str">
        <f xml:space="preserve"> O_Input!F103</f>
        <v>2039-40</v>
      </c>
      <c r="G103" s="20" t="str">
        <f xml:space="preserve"> O_Input!G103</f>
        <v>TOT</v>
      </c>
      <c r="H103" s="20" t="str">
        <f xml:space="preserve"> O_Input!H103</f>
        <v>ANNUAL</v>
      </c>
      <c r="I103" s="20" t="str">
        <f xml:space="preserve"> O_Input!I103</f>
        <v>ASSURED</v>
      </c>
      <c r="J103" s="20" t="str">
        <f xml:space="preserve"> O_Input!J103</f>
        <v>TC</v>
      </c>
      <c r="K103" s="20" t="str">
        <f xml:space="preserve"> O_Input!K103</f>
        <v>MARKET</v>
      </c>
      <c r="L103" s="20" t="str">
        <f xml:space="preserve"> O_Input!L103</f>
        <v>Latest</v>
      </c>
      <c r="M103" s="20" t="str">
        <f xml:space="preserve"> O_Input!M103</f>
        <v>18/06/2026 09:08:01</v>
      </c>
      <c r="N103" s="20" t="str">
        <f xml:space="preserve"> O_Input!N103</f>
        <v>£m</v>
      </c>
      <c r="O103" s="20" t="str">
        <f xml:space="preserve"> O_Input!O103</f>
        <v>MAIN</v>
      </c>
      <c r="P103" s="20" t="str">
        <f xml:space="preserve"> O_Input!P103</f>
        <v>2025-26</v>
      </c>
      <c r="Q103" s="20" t="str">
        <f xml:space="preserve"> O_Input!Q103</f>
        <v>TOT</v>
      </c>
      <c r="R103" s="20" t="str">
        <f xml:space="preserve"> O_Input!R103</f>
        <v>LGS</v>
      </c>
      <c r="S103" s="20" t="str">
        <f xml:space="preserve"> O_Input!S103</f>
        <v>GATEDS0002</v>
      </c>
      <c r="T103" s="109"/>
    </row>
    <row r="104" spans="1:20" x14ac:dyDescent="0.25">
      <c r="A104" s="21">
        <f xml:space="preserve"> O_Input!A104</f>
        <v>46216.426438310184</v>
      </c>
      <c r="B104" s="20" t="str">
        <f xml:space="preserve"> O_Input!B104</f>
        <v>NES</v>
      </c>
      <c r="C104" s="20" t="str">
        <f xml:space="preserve"> O_Input!C104</f>
        <v>COST0001</v>
      </c>
      <c r="D104" s="20" t="str">
        <f xml:space="preserve"> O_Input!D104</f>
        <v>Opex</v>
      </c>
      <c r="E104" s="68">
        <f xml:space="preserve"> O_Input!E104</f>
        <v>0</v>
      </c>
      <c r="F104" s="20" t="str">
        <f xml:space="preserve"> O_Input!F104</f>
        <v>2039-40</v>
      </c>
      <c r="G104" s="20" t="str">
        <f xml:space="preserve"> O_Input!G104</f>
        <v>TOT</v>
      </c>
      <c r="H104" s="20" t="str">
        <f xml:space="preserve"> O_Input!H104</f>
        <v>ANNUAL</v>
      </c>
      <c r="I104" s="20" t="str">
        <f xml:space="preserve"> O_Input!I104</f>
        <v>ASSURED</v>
      </c>
      <c r="J104" s="20" t="str">
        <f xml:space="preserve"> O_Input!J104</f>
        <v>TC</v>
      </c>
      <c r="K104" s="20" t="str">
        <f xml:space="preserve"> O_Input!K104</f>
        <v>MARKET</v>
      </c>
      <c r="L104" s="20" t="str">
        <f xml:space="preserve"> O_Input!L104</f>
        <v>Latest</v>
      </c>
      <c r="M104" s="20" t="str">
        <f xml:space="preserve"> O_Input!M104</f>
        <v>18/06/2026 09:08:01</v>
      </c>
      <c r="N104" s="20" t="str">
        <f xml:space="preserve"> O_Input!N104</f>
        <v>£m</v>
      </c>
      <c r="O104" s="20" t="str">
        <f xml:space="preserve"> O_Input!O104</f>
        <v>MAIN</v>
      </c>
      <c r="P104" s="20" t="str">
        <f xml:space="preserve"> O_Input!P104</f>
        <v>2025-26</v>
      </c>
      <c r="Q104" s="20" t="str">
        <f xml:space="preserve"> O_Input!Q104</f>
        <v>WN</v>
      </c>
      <c r="R104" s="20" t="str">
        <f xml:space="preserve"> O_Input!R104</f>
        <v>LGS</v>
      </c>
      <c r="S104" s="20" t="str">
        <f xml:space="preserve"> O_Input!S104</f>
        <v>GATEDS0002</v>
      </c>
      <c r="T104" s="109"/>
    </row>
    <row r="105" spans="1:20" x14ac:dyDescent="0.25">
      <c r="A105" s="21">
        <f xml:space="preserve"> O_Input!A105</f>
        <v>46216.426438310184</v>
      </c>
      <c r="B105" s="20" t="str">
        <f xml:space="preserve"> O_Input!B105</f>
        <v>NES</v>
      </c>
      <c r="C105" s="20" t="str">
        <f xml:space="preserve"> O_Input!C105</f>
        <v>COST0001</v>
      </c>
      <c r="D105" s="20" t="str">
        <f xml:space="preserve"> O_Input!D105</f>
        <v>Opex</v>
      </c>
      <c r="E105" s="68">
        <f xml:space="preserve"> O_Input!E105</f>
        <v>0</v>
      </c>
      <c r="F105" s="20" t="str">
        <f xml:space="preserve"> O_Input!F105</f>
        <v>2039-40</v>
      </c>
      <c r="G105" s="20" t="str">
        <f xml:space="preserve"> O_Input!G105</f>
        <v>TOT</v>
      </c>
      <c r="H105" s="20" t="str">
        <f xml:space="preserve"> O_Input!H105</f>
        <v>ANNUAL</v>
      </c>
      <c r="I105" s="20" t="str">
        <f xml:space="preserve"> O_Input!I105</f>
        <v>ASSURED</v>
      </c>
      <c r="J105" s="20" t="str">
        <f xml:space="preserve"> O_Input!J105</f>
        <v>TC</v>
      </c>
      <c r="K105" s="20" t="str">
        <f xml:space="preserve"> O_Input!K105</f>
        <v>MARKET</v>
      </c>
      <c r="L105" s="20" t="str">
        <f xml:space="preserve"> O_Input!L105</f>
        <v>Latest</v>
      </c>
      <c r="M105" s="20" t="str">
        <f xml:space="preserve"> O_Input!M105</f>
        <v>18/06/2026 09:08:01</v>
      </c>
      <c r="N105" s="20" t="str">
        <f xml:space="preserve"> O_Input!N105</f>
        <v>£m</v>
      </c>
      <c r="O105" s="20" t="str">
        <f xml:space="preserve"> O_Input!O105</f>
        <v>MAIN</v>
      </c>
      <c r="P105" s="20" t="str">
        <f xml:space="preserve"> O_Input!P105</f>
        <v>2025-26</v>
      </c>
      <c r="Q105" s="20" t="str">
        <f xml:space="preserve"> O_Input!Q105</f>
        <v>WR</v>
      </c>
      <c r="R105" s="20" t="str">
        <f xml:space="preserve"> O_Input!R105</f>
        <v>LGS</v>
      </c>
      <c r="S105" s="20" t="str">
        <f xml:space="preserve"> O_Input!S105</f>
        <v>GATEDS0002</v>
      </c>
      <c r="T105" s="109"/>
    </row>
    <row r="106" spans="1:20" x14ac:dyDescent="0.25">
      <c r="A106" s="21">
        <f xml:space="preserve"> O_Input!A106</f>
        <v>46216.426438310184</v>
      </c>
      <c r="B106" s="20" t="str">
        <f xml:space="preserve"> O_Input!B106</f>
        <v>NES</v>
      </c>
      <c r="C106" s="20" t="str">
        <f xml:space="preserve"> O_Input!C106</f>
        <v>COST0001</v>
      </c>
      <c r="D106" s="20" t="str">
        <f xml:space="preserve"> O_Input!D106</f>
        <v>Opex</v>
      </c>
      <c r="E106" s="68">
        <f xml:space="preserve"> O_Input!E106</f>
        <v>0</v>
      </c>
      <c r="F106" s="20" t="str">
        <f xml:space="preserve"> O_Input!F106</f>
        <v>2039-40</v>
      </c>
      <c r="G106" s="20" t="str">
        <f xml:space="preserve"> O_Input!G106</f>
        <v>TOT</v>
      </c>
      <c r="H106" s="20" t="str">
        <f xml:space="preserve"> O_Input!H106</f>
        <v>ANNUAL</v>
      </c>
      <c r="I106" s="20" t="str">
        <f xml:space="preserve"> O_Input!I106</f>
        <v>ASSURED</v>
      </c>
      <c r="J106" s="20" t="str">
        <f xml:space="preserve"> O_Input!J106</f>
        <v>TC</v>
      </c>
      <c r="K106" s="20" t="str">
        <f xml:space="preserve"> O_Input!K106</f>
        <v>MARKET</v>
      </c>
      <c r="L106" s="20" t="str">
        <f xml:space="preserve"> O_Input!L106</f>
        <v>Latest</v>
      </c>
      <c r="M106" s="20" t="str">
        <f xml:space="preserve"> O_Input!M106</f>
        <v>18/06/2026 09:08:01</v>
      </c>
      <c r="N106" s="20" t="str">
        <f xml:space="preserve"> O_Input!N106</f>
        <v>£m</v>
      </c>
      <c r="O106" s="20" t="str">
        <f xml:space="preserve"> O_Input!O106</f>
        <v>MAIN</v>
      </c>
      <c r="P106" s="20" t="str">
        <f xml:space="preserve"> O_Input!P106</f>
        <v>2025-26</v>
      </c>
      <c r="Q106" s="20" t="str">
        <f xml:space="preserve"> O_Input!Q106</f>
        <v>WWN</v>
      </c>
      <c r="R106" s="20" t="str">
        <f xml:space="preserve"> O_Input!R106</f>
        <v>LGS</v>
      </c>
      <c r="S106" s="20" t="str">
        <f xml:space="preserve"> O_Input!S106</f>
        <v>GATEDS0002</v>
      </c>
      <c r="T106" s="109"/>
    </row>
    <row r="107" spans="1:20" x14ac:dyDescent="0.25">
      <c r="A107" s="21">
        <f xml:space="preserve"> O_Input!A107</f>
        <v>46216.426438310184</v>
      </c>
      <c r="B107" s="20" t="str">
        <f xml:space="preserve"> O_Input!B107</f>
        <v>NES</v>
      </c>
      <c r="C107" s="20" t="str">
        <f xml:space="preserve"> O_Input!C107</f>
        <v>COST0002</v>
      </c>
      <c r="D107" s="20" t="str">
        <f xml:space="preserve"> O_Input!D107</f>
        <v>Capex</v>
      </c>
      <c r="E107" s="68">
        <f xml:space="preserve"> O_Input!E107</f>
        <v>0</v>
      </c>
      <c r="F107" s="20" t="str">
        <f xml:space="preserve"> O_Input!F107</f>
        <v>2025-26</v>
      </c>
      <c r="G107" s="20" t="str">
        <f xml:space="preserve"> O_Input!G107</f>
        <v>TOT</v>
      </c>
      <c r="H107" s="20" t="str">
        <f xml:space="preserve"> O_Input!H107</f>
        <v>ANNUAL</v>
      </c>
      <c r="I107" s="20" t="str">
        <f xml:space="preserve"> O_Input!I107</f>
        <v>ASSURED</v>
      </c>
      <c r="J107" s="20" t="str">
        <f xml:space="preserve"> O_Input!J107</f>
        <v>TC</v>
      </c>
      <c r="K107" s="20" t="str">
        <f xml:space="preserve"> O_Input!K107</f>
        <v>MARKET</v>
      </c>
      <c r="L107" s="20" t="str">
        <f xml:space="preserve"> O_Input!L107</f>
        <v>Latest</v>
      </c>
      <c r="M107" s="20" t="str">
        <f xml:space="preserve"> O_Input!M107</f>
        <v>18/06/2026 09:08:01</v>
      </c>
      <c r="N107" s="20" t="str">
        <f xml:space="preserve"> O_Input!N107</f>
        <v>£m</v>
      </c>
      <c r="O107" s="20" t="str">
        <f xml:space="preserve"> O_Input!O107</f>
        <v>MAIN</v>
      </c>
      <c r="P107" s="20" t="str">
        <f xml:space="preserve"> O_Input!P107</f>
        <v>2025-26</v>
      </c>
      <c r="Q107" s="20" t="str">
        <f xml:space="preserve"> O_Input!Q107</f>
        <v>ADDN1</v>
      </c>
      <c r="R107" s="20" t="str">
        <f xml:space="preserve"> O_Input!R107</f>
        <v>LGS</v>
      </c>
      <c r="S107" s="20" t="str">
        <f xml:space="preserve"> O_Input!S107</f>
        <v>GATEDS0002</v>
      </c>
      <c r="T107" s="109"/>
    </row>
    <row r="108" spans="1:20" x14ac:dyDescent="0.25">
      <c r="A108" s="21">
        <f xml:space="preserve"> O_Input!A108</f>
        <v>46216.426438310184</v>
      </c>
      <c r="B108" s="20" t="str">
        <f xml:space="preserve"> O_Input!B108</f>
        <v>NES</v>
      </c>
      <c r="C108" s="20" t="str">
        <f xml:space="preserve"> O_Input!C108</f>
        <v>COST0002</v>
      </c>
      <c r="D108" s="20" t="str">
        <f xml:space="preserve"> O_Input!D108</f>
        <v>Capex</v>
      </c>
      <c r="E108" s="68">
        <f xml:space="preserve"> O_Input!E108</f>
        <v>0</v>
      </c>
      <c r="F108" s="20" t="str">
        <f xml:space="preserve"> O_Input!F108</f>
        <v>2025-26</v>
      </c>
      <c r="G108" s="20" t="str">
        <f xml:space="preserve"> O_Input!G108</f>
        <v>TOT</v>
      </c>
      <c r="H108" s="20" t="str">
        <f xml:space="preserve"> O_Input!H108</f>
        <v>ANNUAL</v>
      </c>
      <c r="I108" s="20" t="str">
        <f xml:space="preserve"> O_Input!I108</f>
        <v>ASSURED</v>
      </c>
      <c r="J108" s="20" t="str">
        <f xml:space="preserve"> O_Input!J108</f>
        <v>TC</v>
      </c>
      <c r="K108" s="20" t="str">
        <f xml:space="preserve"> O_Input!K108</f>
        <v>MARKET</v>
      </c>
      <c r="L108" s="20" t="str">
        <f xml:space="preserve"> O_Input!L108</f>
        <v>Latest</v>
      </c>
      <c r="M108" s="20" t="str">
        <f xml:space="preserve"> O_Input!M108</f>
        <v>18/06/2026 09:08:01</v>
      </c>
      <c r="N108" s="20" t="str">
        <f xml:space="preserve"> O_Input!N108</f>
        <v>£m</v>
      </c>
      <c r="O108" s="20" t="str">
        <f xml:space="preserve"> O_Input!O108</f>
        <v>MAIN</v>
      </c>
      <c r="P108" s="20" t="str">
        <f xml:space="preserve"> O_Input!P108</f>
        <v>2025-26</v>
      </c>
      <c r="Q108" s="20" t="str">
        <f xml:space="preserve"> O_Input!Q108</f>
        <v>ADDN2</v>
      </c>
      <c r="R108" s="20" t="str">
        <f xml:space="preserve"> O_Input!R108</f>
        <v>LGS</v>
      </c>
      <c r="S108" s="20" t="str">
        <f xml:space="preserve"> O_Input!S108</f>
        <v>GATEDS0002</v>
      </c>
      <c r="T108" s="109"/>
    </row>
    <row r="109" spans="1:20" x14ac:dyDescent="0.25">
      <c r="A109" s="21">
        <f xml:space="preserve"> O_Input!A109</f>
        <v>46216.426438310184</v>
      </c>
      <c r="B109" s="20" t="str">
        <f xml:space="preserve"> O_Input!B109</f>
        <v>NES</v>
      </c>
      <c r="C109" s="20" t="str">
        <f xml:space="preserve"> O_Input!C109</f>
        <v>COST0002</v>
      </c>
      <c r="D109" s="20" t="str">
        <f xml:space="preserve"> O_Input!D109</f>
        <v>Capex</v>
      </c>
      <c r="E109" s="68">
        <f xml:space="preserve"> O_Input!E109</f>
        <v>0</v>
      </c>
      <c r="F109" s="20" t="str">
        <f xml:space="preserve"> O_Input!F109</f>
        <v>2025-26</v>
      </c>
      <c r="G109" s="20" t="str">
        <f xml:space="preserve"> O_Input!G109</f>
        <v>TOT</v>
      </c>
      <c r="H109" s="20" t="str">
        <f xml:space="preserve"> O_Input!H109</f>
        <v>ANNUAL</v>
      </c>
      <c r="I109" s="20" t="str">
        <f xml:space="preserve"> O_Input!I109</f>
        <v>ASSURED</v>
      </c>
      <c r="J109" s="20" t="str">
        <f xml:space="preserve"> O_Input!J109</f>
        <v>TC</v>
      </c>
      <c r="K109" s="20" t="str">
        <f xml:space="preserve"> O_Input!K109</f>
        <v>MARKET</v>
      </c>
      <c r="L109" s="20" t="str">
        <f xml:space="preserve"> O_Input!L109</f>
        <v>Latest</v>
      </c>
      <c r="M109" s="20" t="str">
        <f xml:space="preserve"> O_Input!M109</f>
        <v>18/06/2026 09:08:01</v>
      </c>
      <c r="N109" s="20" t="str">
        <f xml:space="preserve"> O_Input!N109</f>
        <v>£m</v>
      </c>
      <c r="O109" s="20" t="str">
        <f xml:space="preserve"> O_Input!O109</f>
        <v>MAIN</v>
      </c>
      <c r="P109" s="20" t="str">
        <f xml:space="preserve"> O_Input!P109</f>
        <v>2025-26</v>
      </c>
      <c r="Q109" s="20" t="str">
        <f xml:space="preserve"> O_Input!Q109</f>
        <v>BIO</v>
      </c>
      <c r="R109" s="20" t="str">
        <f xml:space="preserve"> O_Input!R109</f>
        <v>LGS</v>
      </c>
      <c r="S109" s="20" t="str">
        <f xml:space="preserve"> O_Input!S109</f>
        <v>GATEDS0002</v>
      </c>
      <c r="T109" s="109"/>
    </row>
    <row r="110" spans="1:20" x14ac:dyDescent="0.25">
      <c r="A110" s="21">
        <f xml:space="preserve"> O_Input!A110</f>
        <v>46216.426438310184</v>
      </c>
      <c r="B110" s="20" t="str">
        <f xml:space="preserve"> O_Input!B110</f>
        <v>NES</v>
      </c>
      <c r="C110" s="20" t="str">
        <f xml:space="preserve"> O_Input!C110</f>
        <v>COST0002</v>
      </c>
      <c r="D110" s="20" t="str">
        <f xml:space="preserve"> O_Input!D110</f>
        <v>Capex</v>
      </c>
      <c r="E110" s="68">
        <f xml:space="preserve"> O_Input!E110</f>
        <v>0</v>
      </c>
      <c r="F110" s="20" t="str">
        <f xml:space="preserve"> O_Input!F110</f>
        <v>2025-26</v>
      </c>
      <c r="G110" s="20" t="str">
        <f xml:space="preserve"> O_Input!G110</f>
        <v>TOT</v>
      </c>
      <c r="H110" s="20" t="str">
        <f xml:space="preserve"> O_Input!H110</f>
        <v>ANNUAL</v>
      </c>
      <c r="I110" s="20" t="str">
        <f xml:space="preserve"> O_Input!I110</f>
        <v>ASSURED</v>
      </c>
      <c r="J110" s="20" t="str">
        <f xml:space="preserve"> O_Input!J110</f>
        <v>TC</v>
      </c>
      <c r="K110" s="20" t="str">
        <f xml:space="preserve"> O_Input!K110</f>
        <v>MARKET</v>
      </c>
      <c r="L110" s="20" t="str">
        <f xml:space="preserve"> O_Input!L110</f>
        <v>Latest</v>
      </c>
      <c r="M110" s="20" t="str">
        <f xml:space="preserve"> O_Input!M110</f>
        <v>18/06/2026 09:08:01</v>
      </c>
      <c r="N110" s="20" t="str">
        <f xml:space="preserve"> O_Input!N110</f>
        <v>£m</v>
      </c>
      <c r="O110" s="20" t="str">
        <f xml:space="preserve"> O_Input!O110</f>
        <v>MAIN</v>
      </c>
      <c r="P110" s="20" t="str">
        <f xml:space="preserve"> O_Input!P110</f>
        <v>2025-26</v>
      </c>
      <c r="Q110" s="20" t="str">
        <f xml:space="preserve"> O_Input!Q110</f>
        <v>TOT</v>
      </c>
      <c r="R110" s="20" t="str">
        <f xml:space="preserve"> O_Input!R110</f>
        <v>LGS</v>
      </c>
      <c r="S110" s="20" t="str">
        <f xml:space="preserve"> O_Input!S110</f>
        <v>GATEDS0002</v>
      </c>
      <c r="T110" s="109"/>
    </row>
    <row r="111" spans="1:20" x14ac:dyDescent="0.25">
      <c r="A111" s="21">
        <f xml:space="preserve"> O_Input!A111</f>
        <v>46216.426438310184</v>
      </c>
      <c r="B111" s="20" t="str">
        <f xml:space="preserve"> O_Input!B111</f>
        <v>NES</v>
      </c>
      <c r="C111" s="20" t="str">
        <f xml:space="preserve"> O_Input!C111</f>
        <v>COST0002</v>
      </c>
      <c r="D111" s="20" t="str">
        <f xml:space="preserve"> O_Input!D111</f>
        <v>Capex</v>
      </c>
      <c r="E111" s="68">
        <f xml:space="preserve"> O_Input!E111</f>
        <v>0</v>
      </c>
      <c r="F111" s="20" t="str">
        <f xml:space="preserve"> O_Input!F111</f>
        <v>2025-26</v>
      </c>
      <c r="G111" s="20" t="str">
        <f xml:space="preserve"> O_Input!G111</f>
        <v>TOT</v>
      </c>
      <c r="H111" s="20" t="str">
        <f xml:space="preserve"> O_Input!H111</f>
        <v>ANNUAL</v>
      </c>
      <c r="I111" s="20" t="str">
        <f xml:space="preserve"> O_Input!I111</f>
        <v>ASSURED</v>
      </c>
      <c r="J111" s="20" t="str">
        <f xml:space="preserve"> O_Input!J111</f>
        <v>TC</v>
      </c>
      <c r="K111" s="20" t="str">
        <f xml:space="preserve"> O_Input!K111</f>
        <v>MARKET</v>
      </c>
      <c r="L111" s="20" t="str">
        <f xml:space="preserve"> O_Input!L111</f>
        <v>Latest</v>
      </c>
      <c r="M111" s="20" t="str">
        <f xml:space="preserve"> O_Input!M111</f>
        <v>18/06/2026 09:08:01</v>
      </c>
      <c r="N111" s="20" t="str">
        <f xml:space="preserve"> O_Input!N111</f>
        <v>£m</v>
      </c>
      <c r="O111" s="20" t="str">
        <f xml:space="preserve"> O_Input!O111</f>
        <v>MAIN</v>
      </c>
      <c r="P111" s="20" t="str">
        <f xml:space="preserve"> O_Input!P111</f>
        <v>2025-26</v>
      </c>
      <c r="Q111" s="20" t="str">
        <f xml:space="preserve"> O_Input!Q111</f>
        <v>WN</v>
      </c>
      <c r="R111" s="20" t="str">
        <f xml:space="preserve"> O_Input!R111</f>
        <v>LGS</v>
      </c>
      <c r="S111" s="20" t="str">
        <f xml:space="preserve"> O_Input!S111</f>
        <v>GATEDS0002</v>
      </c>
      <c r="T111" s="109"/>
    </row>
    <row r="112" spans="1:20" x14ac:dyDescent="0.25">
      <c r="A112" s="21">
        <f xml:space="preserve"> O_Input!A112</f>
        <v>46216.426438310184</v>
      </c>
      <c r="B112" s="20" t="str">
        <f xml:space="preserve"> O_Input!B112</f>
        <v>NES</v>
      </c>
      <c r="C112" s="20" t="str">
        <f xml:space="preserve"> O_Input!C112</f>
        <v>COST0002</v>
      </c>
      <c r="D112" s="20" t="str">
        <f xml:space="preserve"> O_Input!D112</f>
        <v>Capex</v>
      </c>
      <c r="E112" s="68">
        <f xml:space="preserve"> O_Input!E112</f>
        <v>0</v>
      </c>
      <c r="F112" s="20" t="str">
        <f xml:space="preserve"> O_Input!F112</f>
        <v>2025-26</v>
      </c>
      <c r="G112" s="20" t="str">
        <f xml:space="preserve"> O_Input!G112</f>
        <v>TOT</v>
      </c>
      <c r="H112" s="20" t="str">
        <f xml:space="preserve"> O_Input!H112</f>
        <v>ANNUAL</v>
      </c>
      <c r="I112" s="20" t="str">
        <f xml:space="preserve"> O_Input!I112</f>
        <v>ASSURED</v>
      </c>
      <c r="J112" s="20" t="str">
        <f xml:space="preserve"> O_Input!J112</f>
        <v>TC</v>
      </c>
      <c r="K112" s="20" t="str">
        <f xml:space="preserve"> O_Input!K112</f>
        <v>MARKET</v>
      </c>
      <c r="L112" s="20" t="str">
        <f xml:space="preserve"> O_Input!L112</f>
        <v>Latest</v>
      </c>
      <c r="M112" s="20" t="str">
        <f xml:space="preserve"> O_Input!M112</f>
        <v>18/06/2026 09:08:01</v>
      </c>
      <c r="N112" s="20" t="str">
        <f xml:space="preserve"> O_Input!N112</f>
        <v>£m</v>
      </c>
      <c r="O112" s="20" t="str">
        <f xml:space="preserve"> O_Input!O112</f>
        <v>MAIN</v>
      </c>
      <c r="P112" s="20" t="str">
        <f xml:space="preserve"> O_Input!P112</f>
        <v>2025-26</v>
      </c>
      <c r="Q112" s="20" t="str">
        <f xml:space="preserve"> O_Input!Q112</f>
        <v>WR</v>
      </c>
      <c r="R112" s="20" t="str">
        <f xml:space="preserve"> O_Input!R112</f>
        <v>LGS</v>
      </c>
      <c r="S112" s="20" t="str">
        <f xml:space="preserve"> O_Input!S112</f>
        <v>GATEDS0002</v>
      </c>
      <c r="T112" s="109"/>
    </row>
    <row r="113" spans="1:20" x14ac:dyDescent="0.25">
      <c r="A113" s="21">
        <f xml:space="preserve"> O_Input!A113</f>
        <v>46216.426438310184</v>
      </c>
      <c r="B113" s="20" t="str">
        <f xml:space="preserve"> O_Input!B113</f>
        <v>NES</v>
      </c>
      <c r="C113" s="20" t="str">
        <f xml:space="preserve"> O_Input!C113</f>
        <v>COST0002</v>
      </c>
      <c r="D113" s="20" t="str">
        <f xml:space="preserve"> O_Input!D113</f>
        <v>Capex</v>
      </c>
      <c r="E113" s="68">
        <f xml:space="preserve"> O_Input!E113</f>
        <v>0</v>
      </c>
      <c r="F113" s="20" t="str">
        <f xml:space="preserve"> O_Input!F113</f>
        <v>2025-26</v>
      </c>
      <c r="G113" s="20" t="str">
        <f xml:space="preserve"> O_Input!G113</f>
        <v>TOT</v>
      </c>
      <c r="H113" s="20" t="str">
        <f xml:space="preserve"> O_Input!H113</f>
        <v>ANNUAL</v>
      </c>
      <c r="I113" s="20" t="str">
        <f xml:space="preserve"> O_Input!I113</f>
        <v>ASSURED</v>
      </c>
      <c r="J113" s="20" t="str">
        <f xml:space="preserve"> O_Input!J113</f>
        <v>TC</v>
      </c>
      <c r="K113" s="20" t="str">
        <f xml:space="preserve"> O_Input!K113</f>
        <v>MARKET</v>
      </c>
      <c r="L113" s="20" t="str">
        <f xml:space="preserve"> O_Input!L113</f>
        <v>Latest</v>
      </c>
      <c r="M113" s="20" t="str">
        <f xml:space="preserve"> O_Input!M113</f>
        <v>18/06/2026 09:08:01</v>
      </c>
      <c r="N113" s="20" t="str">
        <f xml:space="preserve"> O_Input!N113</f>
        <v>£m</v>
      </c>
      <c r="O113" s="20" t="str">
        <f xml:space="preserve"> O_Input!O113</f>
        <v>MAIN</v>
      </c>
      <c r="P113" s="20" t="str">
        <f xml:space="preserve"> O_Input!P113</f>
        <v>2025-26</v>
      </c>
      <c r="Q113" s="20" t="str">
        <f xml:space="preserve"> O_Input!Q113</f>
        <v>WWN</v>
      </c>
      <c r="R113" s="20" t="str">
        <f xml:space="preserve"> O_Input!R113</f>
        <v>LGS</v>
      </c>
      <c r="S113" s="20" t="str">
        <f xml:space="preserve"> O_Input!S113</f>
        <v>GATEDS0002</v>
      </c>
      <c r="T113" s="109"/>
    </row>
    <row r="114" spans="1:20" x14ac:dyDescent="0.25">
      <c r="A114" s="21">
        <f xml:space="preserve"> O_Input!A114</f>
        <v>46216.426438310184</v>
      </c>
      <c r="B114" s="20" t="str">
        <f xml:space="preserve"> O_Input!B114</f>
        <v>NES</v>
      </c>
      <c r="C114" s="20" t="str">
        <f xml:space="preserve"> O_Input!C114</f>
        <v>COST0002</v>
      </c>
      <c r="D114" s="20" t="str">
        <f xml:space="preserve"> O_Input!D114</f>
        <v>Capex</v>
      </c>
      <c r="E114" s="68">
        <f xml:space="preserve"> O_Input!E114</f>
        <v>0</v>
      </c>
      <c r="F114" s="20" t="str">
        <f xml:space="preserve"> O_Input!F114</f>
        <v>2026-27</v>
      </c>
      <c r="G114" s="20" t="str">
        <f xml:space="preserve"> O_Input!G114</f>
        <v>TOT</v>
      </c>
      <c r="H114" s="20" t="str">
        <f xml:space="preserve"> O_Input!H114</f>
        <v>ANNUAL</v>
      </c>
      <c r="I114" s="20" t="str">
        <f xml:space="preserve"> O_Input!I114</f>
        <v>ASSURED</v>
      </c>
      <c r="J114" s="20" t="str">
        <f xml:space="preserve"> O_Input!J114</f>
        <v>TC</v>
      </c>
      <c r="K114" s="20" t="str">
        <f xml:space="preserve"> O_Input!K114</f>
        <v>MARKET</v>
      </c>
      <c r="L114" s="20" t="str">
        <f xml:space="preserve"> O_Input!L114</f>
        <v>Latest</v>
      </c>
      <c r="M114" s="20" t="str">
        <f xml:space="preserve"> O_Input!M114</f>
        <v>18/06/2026 09:08:01</v>
      </c>
      <c r="N114" s="20" t="str">
        <f xml:space="preserve"> O_Input!N114</f>
        <v>£m</v>
      </c>
      <c r="O114" s="20" t="str">
        <f xml:space="preserve"> O_Input!O114</f>
        <v>MAIN</v>
      </c>
      <c r="P114" s="20" t="str">
        <f xml:space="preserve"> O_Input!P114</f>
        <v>2025-26</v>
      </c>
      <c r="Q114" s="20" t="str">
        <f xml:space="preserve"> O_Input!Q114</f>
        <v>ADDN1</v>
      </c>
      <c r="R114" s="20" t="str">
        <f xml:space="preserve"> O_Input!R114</f>
        <v>LGS</v>
      </c>
      <c r="S114" s="20" t="str">
        <f xml:space="preserve"> O_Input!S114</f>
        <v>GATEDS0002</v>
      </c>
      <c r="T114" s="109"/>
    </row>
    <row r="115" spans="1:20" x14ac:dyDescent="0.25">
      <c r="A115" s="21">
        <f xml:space="preserve"> O_Input!A115</f>
        <v>46216.426438310184</v>
      </c>
      <c r="B115" s="20" t="str">
        <f xml:space="preserve"> O_Input!B115</f>
        <v>NES</v>
      </c>
      <c r="C115" s="20" t="str">
        <f xml:space="preserve"> O_Input!C115</f>
        <v>COST0002</v>
      </c>
      <c r="D115" s="20" t="str">
        <f xml:space="preserve"> O_Input!D115</f>
        <v>Capex</v>
      </c>
      <c r="E115" s="68">
        <f xml:space="preserve"> O_Input!E115</f>
        <v>0</v>
      </c>
      <c r="F115" s="20" t="str">
        <f xml:space="preserve"> O_Input!F115</f>
        <v>2026-27</v>
      </c>
      <c r="G115" s="20" t="str">
        <f xml:space="preserve"> O_Input!G115</f>
        <v>TOT</v>
      </c>
      <c r="H115" s="20" t="str">
        <f xml:space="preserve"> O_Input!H115</f>
        <v>ANNUAL</v>
      </c>
      <c r="I115" s="20" t="str">
        <f xml:space="preserve"> O_Input!I115</f>
        <v>ASSURED</v>
      </c>
      <c r="J115" s="20" t="str">
        <f xml:space="preserve"> O_Input!J115</f>
        <v>TC</v>
      </c>
      <c r="K115" s="20" t="str">
        <f xml:space="preserve"> O_Input!K115</f>
        <v>MARKET</v>
      </c>
      <c r="L115" s="20" t="str">
        <f xml:space="preserve"> O_Input!L115</f>
        <v>Latest</v>
      </c>
      <c r="M115" s="20" t="str">
        <f xml:space="preserve"> O_Input!M115</f>
        <v>18/06/2026 09:08:01</v>
      </c>
      <c r="N115" s="20" t="str">
        <f xml:space="preserve"> O_Input!N115</f>
        <v>£m</v>
      </c>
      <c r="O115" s="20" t="str">
        <f xml:space="preserve"> O_Input!O115</f>
        <v>MAIN</v>
      </c>
      <c r="P115" s="20" t="str">
        <f xml:space="preserve"> O_Input!P115</f>
        <v>2025-26</v>
      </c>
      <c r="Q115" s="20" t="str">
        <f xml:space="preserve"> O_Input!Q115</f>
        <v>ADDN2</v>
      </c>
      <c r="R115" s="20" t="str">
        <f xml:space="preserve"> O_Input!R115</f>
        <v>LGS</v>
      </c>
      <c r="S115" s="20" t="str">
        <f xml:space="preserve"> O_Input!S115</f>
        <v>GATEDS0002</v>
      </c>
      <c r="T115" s="109"/>
    </row>
    <row r="116" spans="1:20" x14ac:dyDescent="0.25">
      <c r="A116" s="21">
        <f xml:space="preserve"> O_Input!A116</f>
        <v>46216.426438310184</v>
      </c>
      <c r="B116" s="20" t="str">
        <f xml:space="preserve"> O_Input!B116</f>
        <v>NES</v>
      </c>
      <c r="C116" s="20" t="str">
        <f xml:space="preserve"> O_Input!C116</f>
        <v>COST0002</v>
      </c>
      <c r="D116" s="20" t="str">
        <f xml:space="preserve"> O_Input!D116</f>
        <v>Capex</v>
      </c>
      <c r="E116" s="68">
        <f xml:space="preserve"> O_Input!E116</f>
        <v>0</v>
      </c>
      <c r="F116" s="20" t="str">
        <f xml:space="preserve"> O_Input!F116</f>
        <v>2026-27</v>
      </c>
      <c r="G116" s="20" t="str">
        <f xml:space="preserve"> O_Input!G116</f>
        <v>TOT</v>
      </c>
      <c r="H116" s="20" t="str">
        <f xml:space="preserve"> O_Input!H116</f>
        <v>ANNUAL</v>
      </c>
      <c r="I116" s="20" t="str">
        <f xml:space="preserve"> O_Input!I116</f>
        <v>ASSURED</v>
      </c>
      <c r="J116" s="20" t="str">
        <f xml:space="preserve"> O_Input!J116</f>
        <v>TC</v>
      </c>
      <c r="K116" s="20" t="str">
        <f xml:space="preserve"> O_Input!K116</f>
        <v>MARKET</v>
      </c>
      <c r="L116" s="20" t="str">
        <f xml:space="preserve"> O_Input!L116</f>
        <v>Latest</v>
      </c>
      <c r="M116" s="20" t="str">
        <f xml:space="preserve"> O_Input!M116</f>
        <v>18/06/2026 09:08:01</v>
      </c>
      <c r="N116" s="20" t="str">
        <f xml:space="preserve"> O_Input!N116</f>
        <v>£m</v>
      </c>
      <c r="O116" s="20" t="str">
        <f xml:space="preserve"> O_Input!O116</f>
        <v>MAIN</v>
      </c>
      <c r="P116" s="20" t="str">
        <f xml:space="preserve"> O_Input!P116</f>
        <v>2025-26</v>
      </c>
      <c r="Q116" s="20" t="str">
        <f xml:space="preserve"> O_Input!Q116</f>
        <v>BIO</v>
      </c>
      <c r="R116" s="20" t="str">
        <f xml:space="preserve"> O_Input!R116</f>
        <v>LGS</v>
      </c>
      <c r="S116" s="20" t="str">
        <f xml:space="preserve"> O_Input!S116</f>
        <v>GATEDS0002</v>
      </c>
      <c r="T116" s="109"/>
    </row>
    <row r="117" spans="1:20" x14ac:dyDescent="0.25">
      <c r="A117" s="21">
        <f xml:space="preserve"> O_Input!A117</f>
        <v>46216.426438310184</v>
      </c>
      <c r="B117" s="20" t="str">
        <f xml:space="preserve"> O_Input!B117</f>
        <v>NES</v>
      </c>
      <c r="C117" s="20" t="str">
        <f xml:space="preserve"> O_Input!C117</f>
        <v>COST0002</v>
      </c>
      <c r="D117" s="20" t="str">
        <f xml:space="preserve"> O_Input!D117</f>
        <v>Capex</v>
      </c>
      <c r="E117" s="68">
        <f xml:space="preserve"> O_Input!E117</f>
        <v>0</v>
      </c>
      <c r="F117" s="20" t="str">
        <f xml:space="preserve"> O_Input!F117</f>
        <v>2026-27</v>
      </c>
      <c r="G117" s="20" t="str">
        <f xml:space="preserve"> O_Input!G117</f>
        <v>TOT</v>
      </c>
      <c r="H117" s="20" t="str">
        <f xml:space="preserve"> O_Input!H117</f>
        <v>ANNUAL</v>
      </c>
      <c r="I117" s="20" t="str">
        <f xml:space="preserve"> O_Input!I117</f>
        <v>ASSURED</v>
      </c>
      <c r="J117" s="20" t="str">
        <f xml:space="preserve"> O_Input!J117</f>
        <v>TC</v>
      </c>
      <c r="K117" s="20" t="str">
        <f xml:space="preserve"> O_Input!K117</f>
        <v>MARKET</v>
      </c>
      <c r="L117" s="20" t="str">
        <f xml:space="preserve"> O_Input!L117</f>
        <v>Latest</v>
      </c>
      <c r="M117" s="20" t="str">
        <f xml:space="preserve"> O_Input!M117</f>
        <v>18/06/2026 09:08:01</v>
      </c>
      <c r="N117" s="20" t="str">
        <f xml:space="preserve"> O_Input!N117</f>
        <v>£m</v>
      </c>
      <c r="O117" s="20" t="str">
        <f xml:space="preserve"> O_Input!O117</f>
        <v>MAIN</v>
      </c>
      <c r="P117" s="20" t="str">
        <f xml:space="preserve"> O_Input!P117</f>
        <v>2025-26</v>
      </c>
      <c r="Q117" s="20" t="str">
        <f xml:space="preserve"> O_Input!Q117</f>
        <v>TOT</v>
      </c>
      <c r="R117" s="20" t="str">
        <f xml:space="preserve"> O_Input!R117</f>
        <v>LGS</v>
      </c>
      <c r="S117" s="20" t="str">
        <f xml:space="preserve"> O_Input!S117</f>
        <v>GATEDS0002</v>
      </c>
      <c r="T117" s="109"/>
    </row>
    <row r="118" spans="1:20" x14ac:dyDescent="0.25">
      <c r="A118" s="21">
        <f xml:space="preserve"> O_Input!A118</f>
        <v>46216.426438310184</v>
      </c>
      <c r="B118" s="20" t="str">
        <f xml:space="preserve"> O_Input!B118</f>
        <v>NES</v>
      </c>
      <c r="C118" s="20" t="str">
        <f xml:space="preserve"> O_Input!C118</f>
        <v>COST0002</v>
      </c>
      <c r="D118" s="20" t="str">
        <f xml:space="preserve"> O_Input!D118</f>
        <v>Capex</v>
      </c>
      <c r="E118" s="68">
        <f xml:space="preserve"> O_Input!E118</f>
        <v>0</v>
      </c>
      <c r="F118" s="20" t="str">
        <f xml:space="preserve"> O_Input!F118</f>
        <v>2026-27</v>
      </c>
      <c r="G118" s="20" t="str">
        <f xml:space="preserve"> O_Input!G118</f>
        <v>TOT</v>
      </c>
      <c r="H118" s="20" t="str">
        <f xml:space="preserve"> O_Input!H118</f>
        <v>ANNUAL</v>
      </c>
      <c r="I118" s="20" t="str">
        <f xml:space="preserve"> O_Input!I118</f>
        <v>ASSURED</v>
      </c>
      <c r="J118" s="20" t="str">
        <f xml:space="preserve"> O_Input!J118</f>
        <v>TC</v>
      </c>
      <c r="K118" s="20" t="str">
        <f xml:space="preserve"> O_Input!K118</f>
        <v>MARKET</v>
      </c>
      <c r="L118" s="20" t="str">
        <f xml:space="preserve"> O_Input!L118</f>
        <v>Latest</v>
      </c>
      <c r="M118" s="20" t="str">
        <f xml:space="preserve"> O_Input!M118</f>
        <v>18/06/2026 09:08:01</v>
      </c>
      <c r="N118" s="20" t="str">
        <f xml:space="preserve"> O_Input!N118</f>
        <v>£m</v>
      </c>
      <c r="O118" s="20" t="str">
        <f xml:space="preserve"> O_Input!O118</f>
        <v>MAIN</v>
      </c>
      <c r="P118" s="20" t="str">
        <f xml:space="preserve"> O_Input!P118</f>
        <v>2025-26</v>
      </c>
      <c r="Q118" s="20" t="str">
        <f xml:space="preserve"> O_Input!Q118</f>
        <v>WN</v>
      </c>
      <c r="R118" s="20" t="str">
        <f xml:space="preserve"> O_Input!R118</f>
        <v>LGS</v>
      </c>
      <c r="S118" s="20" t="str">
        <f xml:space="preserve"> O_Input!S118</f>
        <v>GATEDS0002</v>
      </c>
      <c r="T118" s="109"/>
    </row>
    <row r="119" spans="1:20" x14ac:dyDescent="0.25">
      <c r="A119" s="21">
        <f xml:space="preserve"> O_Input!A119</f>
        <v>46216.426438310184</v>
      </c>
      <c r="B119" s="20" t="str">
        <f xml:space="preserve"> O_Input!B119</f>
        <v>NES</v>
      </c>
      <c r="C119" s="20" t="str">
        <f xml:space="preserve"> O_Input!C119</f>
        <v>COST0002</v>
      </c>
      <c r="D119" s="20" t="str">
        <f xml:space="preserve"> O_Input!D119</f>
        <v>Capex</v>
      </c>
      <c r="E119" s="68">
        <f xml:space="preserve"> O_Input!E119</f>
        <v>0</v>
      </c>
      <c r="F119" s="20" t="str">
        <f xml:space="preserve"> O_Input!F119</f>
        <v>2026-27</v>
      </c>
      <c r="G119" s="20" t="str">
        <f xml:space="preserve"> O_Input!G119</f>
        <v>TOT</v>
      </c>
      <c r="H119" s="20" t="str">
        <f xml:space="preserve"> O_Input!H119</f>
        <v>ANNUAL</v>
      </c>
      <c r="I119" s="20" t="str">
        <f xml:space="preserve"> O_Input!I119</f>
        <v>ASSURED</v>
      </c>
      <c r="J119" s="20" t="str">
        <f xml:space="preserve"> O_Input!J119</f>
        <v>TC</v>
      </c>
      <c r="K119" s="20" t="str">
        <f xml:space="preserve"> O_Input!K119</f>
        <v>MARKET</v>
      </c>
      <c r="L119" s="20" t="str">
        <f xml:space="preserve"> O_Input!L119</f>
        <v>Latest</v>
      </c>
      <c r="M119" s="20" t="str">
        <f xml:space="preserve"> O_Input!M119</f>
        <v>18/06/2026 09:08:01</v>
      </c>
      <c r="N119" s="20" t="str">
        <f xml:space="preserve"> O_Input!N119</f>
        <v>£m</v>
      </c>
      <c r="O119" s="20" t="str">
        <f xml:space="preserve"> O_Input!O119</f>
        <v>MAIN</v>
      </c>
      <c r="P119" s="20" t="str">
        <f xml:space="preserve"> O_Input!P119</f>
        <v>2025-26</v>
      </c>
      <c r="Q119" s="20" t="str">
        <f xml:space="preserve"> O_Input!Q119</f>
        <v>WR</v>
      </c>
      <c r="R119" s="20" t="str">
        <f xml:space="preserve"> O_Input!R119</f>
        <v>LGS</v>
      </c>
      <c r="S119" s="20" t="str">
        <f xml:space="preserve"> O_Input!S119</f>
        <v>GATEDS0002</v>
      </c>
      <c r="T119" s="109"/>
    </row>
    <row r="120" spans="1:20" x14ac:dyDescent="0.25">
      <c r="A120" s="21">
        <f xml:space="preserve"> O_Input!A120</f>
        <v>46216.426438310184</v>
      </c>
      <c r="B120" s="20" t="str">
        <f xml:space="preserve"> O_Input!B120</f>
        <v>NES</v>
      </c>
      <c r="C120" s="20" t="str">
        <f xml:space="preserve"> O_Input!C120</f>
        <v>COST0002</v>
      </c>
      <c r="D120" s="20" t="str">
        <f xml:space="preserve"> O_Input!D120</f>
        <v>Capex</v>
      </c>
      <c r="E120" s="68">
        <f xml:space="preserve"> O_Input!E120</f>
        <v>0</v>
      </c>
      <c r="F120" s="20" t="str">
        <f xml:space="preserve"> O_Input!F120</f>
        <v>2026-27</v>
      </c>
      <c r="G120" s="20" t="str">
        <f xml:space="preserve"> O_Input!G120</f>
        <v>TOT</v>
      </c>
      <c r="H120" s="20" t="str">
        <f xml:space="preserve"> O_Input!H120</f>
        <v>ANNUAL</v>
      </c>
      <c r="I120" s="20" t="str">
        <f xml:space="preserve"> O_Input!I120</f>
        <v>ASSURED</v>
      </c>
      <c r="J120" s="20" t="str">
        <f xml:space="preserve"> O_Input!J120</f>
        <v>TC</v>
      </c>
      <c r="K120" s="20" t="str">
        <f xml:space="preserve"> O_Input!K120</f>
        <v>MARKET</v>
      </c>
      <c r="L120" s="20" t="str">
        <f xml:space="preserve"> O_Input!L120</f>
        <v>Latest</v>
      </c>
      <c r="M120" s="20" t="str">
        <f xml:space="preserve"> O_Input!M120</f>
        <v>18/06/2026 09:08:01</v>
      </c>
      <c r="N120" s="20" t="str">
        <f xml:space="preserve"> O_Input!N120</f>
        <v>£m</v>
      </c>
      <c r="O120" s="20" t="str">
        <f xml:space="preserve"> O_Input!O120</f>
        <v>MAIN</v>
      </c>
      <c r="P120" s="20" t="str">
        <f xml:space="preserve"> O_Input!P120</f>
        <v>2025-26</v>
      </c>
      <c r="Q120" s="20" t="str">
        <f xml:space="preserve"> O_Input!Q120</f>
        <v>WWN</v>
      </c>
      <c r="R120" s="20" t="str">
        <f xml:space="preserve"> O_Input!R120</f>
        <v>LGS</v>
      </c>
      <c r="S120" s="20" t="str">
        <f xml:space="preserve"> O_Input!S120</f>
        <v>GATEDS0002</v>
      </c>
      <c r="T120" s="109"/>
    </row>
    <row r="121" spans="1:20" x14ac:dyDescent="0.25">
      <c r="A121" s="21">
        <f xml:space="preserve"> O_Input!A121</f>
        <v>46216.426438310184</v>
      </c>
      <c r="B121" s="20" t="str">
        <f xml:space="preserve"> O_Input!B121</f>
        <v>NES</v>
      </c>
      <c r="C121" s="20" t="str">
        <f xml:space="preserve"> O_Input!C121</f>
        <v>COST0002</v>
      </c>
      <c r="D121" s="20" t="str">
        <f xml:space="preserve"> O_Input!D121</f>
        <v>Capex</v>
      </c>
      <c r="E121" s="68">
        <f xml:space="preserve"> O_Input!E121</f>
        <v>0</v>
      </c>
      <c r="F121" s="20" t="str">
        <f xml:space="preserve"> O_Input!F121</f>
        <v>2027-28</v>
      </c>
      <c r="G121" s="20" t="str">
        <f xml:space="preserve"> O_Input!G121</f>
        <v>TOT</v>
      </c>
      <c r="H121" s="20" t="str">
        <f xml:space="preserve"> O_Input!H121</f>
        <v>ANNUAL</v>
      </c>
      <c r="I121" s="20" t="str">
        <f xml:space="preserve"> O_Input!I121</f>
        <v>ASSURED</v>
      </c>
      <c r="J121" s="20" t="str">
        <f xml:space="preserve"> O_Input!J121</f>
        <v>TC</v>
      </c>
      <c r="K121" s="20" t="str">
        <f xml:space="preserve"> O_Input!K121</f>
        <v>MARKET</v>
      </c>
      <c r="L121" s="20" t="str">
        <f xml:space="preserve"> O_Input!L121</f>
        <v>Latest</v>
      </c>
      <c r="M121" s="20" t="str">
        <f xml:space="preserve"> O_Input!M121</f>
        <v>18/06/2026 09:08:01</v>
      </c>
      <c r="N121" s="20" t="str">
        <f xml:space="preserve"> O_Input!N121</f>
        <v>£m</v>
      </c>
      <c r="O121" s="20" t="str">
        <f xml:space="preserve"> O_Input!O121</f>
        <v>MAIN</v>
      </c>
      <c r="P121" s="20" t="str">
        <f xml:space="preserve"> O_Input!P121</f>
        <v>2025-26</v>
      </c>
      <c r="Q121" s="20" t="str">
        <f xml:space="preserve"> O_Input!Q121</f>
        <v>ADDN1</v>
      </c>
      <c r="R121" s="20" t="str">
        <f xml:space="preserve"> O_Input!R121</f>
        <v>LGS</v>
      </c>
      <c r="S121" s="20" t="str">
        <f xml:space="preserve"> O_Input!S121</f>
        <v>GATEDS0002</v>
      </c>
      <c r="T121" s="109"/>
    </row>
    <row r="122" spans="1:20" x14ac:dyDescent="0.25">
      <c r="A122" s="21">
        <f xml:space="preserve"> O_Input!A122</f>
        <v>46216.426438310184</v>
      </c>
      <c r="B122" s="20" t="str">
        <f xml:space="preserve"> O_Input!B122</f>
        <v>NES</v>
      </c>
      <c r="C122" s="20" t="str">
        <f xml:space="preserve"> O_Input!C122</f>
        <v>COST0002</v>
      </c>
      <c r="D122" s="20" t="str">
        <f xml:space="preserve"> O_Input!D122</f>
        <v>Capex</v>
      </c>
      <c r="E122" s="68">
        <f xml:space="preserve"> O_Input!E122</f>
        <v>0</v>
      </c>
      <c r="F122" s="20" t="str">
        <f xml:space="preserve"> O_Input!F122</f>
        <v>2027-28</v>
      </c>
      <c r="G122" s="20" t="str">
        <f xml:space="preserve"> O_Input!G122</f>
        <v>TOT</v>
      </c>
      <c r="H122" s="20" t="str">
        <f xml:space="preserve"> O_Input!H122</f>
        <v>ANNUAL</v>
      </c>
      <c r="I122" s="20" t="str">
        <f xml:space="preserve"> O_Input!I122</f>
        <v>ASSURED</v>
      </c>
      <c r="J122" s="20" t="str">
        <f xml:space="preserve"> O_Input!J122</f>
        <v>TC</v>
      </c>
      <c r="K122" s="20" t="str">
        <f xml:space="preserve"> O_Input!K122</f>
        <v>MARKET</v>
      </c>
      <c r="L122" s="20" t="str">
        <f xml:space="preserve"> O_Input!L122</f>
        <v>Latest</v>
      </c>
      <c r="M122" s="20" t="str">
        <f xml:space="preserve"> O_Input!M122</f>
        <v>18/06/2026 09:08:01</v>
      </c>
      <c r="N122" s="20" t="str">
        <f xml:space="preserve"> O_Input!N122</f>
        <v>£m</v>
      </c>
      <c r="O122" s="20" t="str">
        <f xml:space="preserve"> O_Input!O122</f>
        <v>MAIN</v>
      </c>
      <c r="P122" s="20" t="str">
        <f xml:space="preserve"> O_Input!P122</f>
        <v>2025-26</v>
      </c>
      <c r="Q122" s="20" t="str">
        <f xml:space="preserve"> O_Input!Q122</f>
        <v>ADDN2</v>
      </c>
      <c r="R122" s="20" t="str">
        <f xml:space="preserve"> O_Input!R122</f>
        <v>LGS</v>
      </c>
      <c r="S122" s="20" t="str">
        <f xml:space="preserve"> O_Input!S122</f>
        <v>GATEDS0002</v>
      </c>
      <c r="T122" s="109"/>
    </row>
    <row r="123" spans="1:20" x14ac:dyDescent="0.25">
      <c r="A123" s="21">
        <f xml:space="preserve"> O_Input!A123</f>
        <v>46216.426438310184</v>
      </c>
      <c r="B123" s="20" t="str">
        <f xml:space="preserve"> O_Input!B123</f>
        <v>NES</v>
      </c>
      <c r="C123" s="20" t="str">
        <f xml:space="preserve"> O_Input!C123</f>
        <v>COST0002</v>
      </c>
      <c r="D123" s="20" t="str">
        <f xml:space="preserve"> O_Input!D123</f>
        <v>Capex</v>
      </c>
      <c r="E123" s="68">
        <f xml:space="preserve"> O_Input!E123</f>
        <v>0</v>
      </c>
      <c r="F123" s="20" t="str">
        <f xml:space="preserve"> O_Input!F123</f>
        <v>2027-28</v>
      </c>
      <c r="G123" s="20" t="str">
        <f xml:space="preserve"> O_Input!G123</f>
        <v>TOT</v>
      </c>
      <c r="H123" s="20" t="str">
        <f xml:space="preserve"> O_Input!H123</f>
        <v>ANNUAL</v>
      </c>
      <c r="I123" s="20" t="str">
        <f xml:space="preserve"> O_Input!I123</f>
        <v>ASSURED</v>
      </c>
      <c r="J123" s="20" t="str">
        <f xml:space="preserve"> O_Input!J123</f>
        <v>TC</v>
      </c>
      <c r="K123" s="20" t="str">
        <f xml:space="preserve"> O_Input!K123</f>
        <v>MARKET</v>
      </c>
      <c r="L123" s="20" t="str">
        <f xml:space="preserve"> O_Input!L123</f>
        <v>Latest</v>
      </c>
      <c r="M123" s="20" t="str">
        <f xml:space="preserve"> O_Input!M123</f>
        <v>18/06/2026 09:08:01</v>
      </c>
      <c r="N123" s="20" t="str">
        <f xml:space="preserve"> O_Input!N123</f>
        <v>£m</v>
      </c>
      <c r="O123" s="20" t="str">
        <f xml:space="preserve"> O_Input!O123</f>
        <v>MAIN</v>
      </c>
      <c r="P123" s="20" t="str">
        <f xml:space="preserve"> O_Input!P123</f>
        <v>2025-26</v>
      </c>
      <c r="Q123" s="20" t="str">
        <f xml:space="preserve"> O_Input!Q123</f>
        <v>BIO</v>
      </c>
      <c r="R123" s="20" t="str">
        <f xml:space="preserve"> O_Input!R123</f>
        <v>LGS</v>
      </c>
      <c r="S123" s="20" t="str">
        <f xml:space="preserve"> O_Input!S123</f>
        <v>GATEDS0002</v>
      </c>
      <c r="T123" s="109"/>
    </row>
    <row r="124" spans="1:20" x14ac:dyDescent="0.25">
      <c r="A124" s="21">
        <f xml:space="preserve"> O_Input!A124</f>
        <v>46216.426438310184</v>
      </c>
      <c r="B124" s="20" t="str">
        <f xml:space="preserve"> O_Input!B124</f>
        <v>NES</v>
      </c>
      <c r="C124" s="20" t="str">
        <f xml:space="preserve"> O_Input!C124</f>
        <v>COST0002</v>
      </c>
      <c r="D124" s="20" t="str">
        <f xml:space="preserve"> O_Input!D124</f>
        <v>Capex</v>
      </c>
      <c r="E124" s="68">
        <f xml:space="preserve"> O_Input!E124</f>
        <v>0</v>
      </c>
      <c r="F124" s="20" t="str">
        <f xml:space="preserve"> O_Input!F124</f>
        <v>2027-28</v>
      </c>
      <c r="G124" s="20" t="str">
        <f xml:space="preserve"> O_Input!G124</f>
        <v>TOT</v>
      </c>
      <c r="H124" s="20" t="str">
        <f xml:space="preserve"> O_Input!H124</f>
        <v>ANNUAL</v>
      </c>
      <c r="I124" s="20" t="str">
        <f xml:space="preserve"> O_Input!I124</f>
        <v>ASSURED</v>
      </c>
      <c r="J124" s="20" t="str">
        <f xml:space="preserve"> O_Input!J124</f>
        <v>TC</v>
      </c>
      <c r="K124" s="20" t="str">
        <f xml:space="preserve"> O_Input!K124</f>
        <v>MARKET</v>
      </c>
      <c r="L124" s="20" t="str">
        <f xml:space="preserve"> O_Input!L124</f>
        <v>Latest</v>
      </c>
      <c r="M124" s="20" t="str">
        <f xml:space="preserve"> O_Input!M124</f>
        <v>18/06/2026 09:08:01</v>
      </c>
      <c r="N124" s="20" t="str">
        <f xml:space="preserve"> O_Input!N124</f>
        <v>£m</v>
      </c>
      <c r="O124" s="20" t="str">
        <f xml:space="preserve"> O_Input!O124</f>
        <v>MAIN</v>
      </c>
      <c r="P124" s="20" t="str">
        <f xml:space="preserve"> O_Input!P124</f>
        <v>2025-26</v>
      </c>
      <c r="Q124" s="20" t="str">
        <f xml:space="preserve"> O_Input!Q124</f>
        <v>WN</v>
      </c>
      <c r="R124" s="20" t="str">
        <f xml:space="preserve"> O_Input!R124</f>
        <v>LGS</v>
      </c>
      <c r="S124" s="20" t="str">
        <f xml:space="preserve"> O_Input!S124</f>
        <v>GATEDS0002</v>
      </c>
      <c r="T124" s="109"/>
    </row>
    <row r="125" spans="1:20" x14ac:dyDescent="0.25">
      <c r="A125" s="21">
        <f xml:space="preserve"> O_Input!A125</f>
        <v>46216.426438310184</v>
      </c>
      <c r="B125" s="20" t="str">
        <f xml:space="preserve"> O_Input!B125</f>
        <v>NES</v>
      </c>
      <c r="C125" s="20" t="str">
        <f xml:space="preserve"> O_Input!C125</f>
        <v>COST0002</v>
      </c>
      <c r="D125" s="20" t="str">
        <f xml:space="preserve"> O_Input!D125</f>
        <v>Capex</v>
      </c>
      <c r="E125" s="68">
        <f xml:space="preserve"> O_Input!E125</f>
        <v>0</v>
      </c>
      <c r="F125" s="20" t="str">
        <f xml:space="preserve"> O_Input!F125</f>
        <v>2027-28</v>
      </c>
      <c r="G125" s="20" t="str">
        <f xml:space="preserve"> O_Input!G125</f>
        <v>TOT</v>
      </c>
      <c r="H125" s="20" t="str">
        <f xml:space="preserve"> O_Input!H125</f>
        <v>ANNUAL</v>
      </c>
      <c r="I125" s="20" t="str">
        <f xml:space="preserve"> O_Input!I125</f>
        <v>ASSURED</v>
      </c>
      <c r="J125" s="20" t="str">
        <f xml:space="preserve"> O_Input!J125</f>
        <v>TC</v>
      </c>
      <c r="K125" s="20" t="str">
        <f xml:space="preserve"> O_Input!K125</f>
        <v>MARKET</v>
      </c>
      <c r="L125" s="20" t="str">
        <f xml:space="preserve"> O_Input!L125</f>
        <v>Latest</v>
      </c>
      <c r="M125" s="20" t="str">
        <f xml:space="preserve"> O_Input!M125</f>
        <v>18/06/2026 09:08:01</v>
      </c>
      <c r="N125" s="20" t="str">
        <f xml:space="preserve"> O_Input!N125</f>
        <v>£m</v>
      </c>
      <c r="O125" s="20" t="str">
        <f xml:space="preserve"> O_Input!O125</f>
        <v>MAIN</v>
      </c>
      <c r="P125" s="20" t="str">
        <f xml:space="preserve"> O_Input!P125</f>
        <v>2025-26</v>
      </c>
      <c r="Q125" s="20" t="str">
        <f xml:space="preserve"> O_Input!Q125</f>
        <v>WR</v>
      </c>
      <c r="R125" s="20" t="str">
        <f xml:space="preserve"> O_Input!R125</f>
        <v>LGS</v>
      </c>
      <c r="S125" s="20" t="str">
        <f xml:space="preserve"> O_Input!S125</f>
        <v>GATEDS0002</v>
      </c>
      <c r="T125" s="109"/>
    </row>
    <row r="126" spans="1:20" x14ac:dyDescent="0.25">
      <c r="A126" s="21">
        <f xml:space="preserve"> O_Input!A126</f>
        <v>46216.426438310184</v>
      </c>
      <c r="B126" s="20" t="str">
        <f xml:space="preserve"> O_Input!B126</f>
        <v>NES</v>
      </c>
      <c r="C126" s="20" t="str">
        <f xml:space="preserve"> O_Input!C126</f>
        <v>COST0002</v>
      </c>
      <c r="D126" s="20" t="str">
        <f xml:space="preserve"> O_Input!D126</f>
        <v>Capex</v>
      </c>
      <c r="E126" s="68">
        <f xml:space="preserve"> O_Input!E126</f>
        <v>0</v>
      </c>
      <c r="F126" s="20" t="str">
        <f xml:space="preserve"> O_Input!F126</f>
        <v>2028-29</v>
      </c>
      <c r="G126" s="20" t="str">
        <f xml:space="preserve"> O_Input!G126</f>
        <v>TOT</v>
      </c>
      <c r="H126" s="20" t="str">
        <f xml:space="preserve"> O_Input!H126</f>
        <v>ANNUAL</v>
      </c>
      <c r="I126" s="20" t="str">
        <f xml:space="preserve"> O_Input!I126</f>
        <v>ASSURED</v>
      </c>
      <c r="J126" s="20" t="str">
        <f xml:space="preserve"> O_Input!J126</f>
        <v>TC</v>
      </c>
      <c r="K126" s="20" t="str">
        <f xml:space="preserve"> O_Input!K126</f>
        <v>MARKET</v>
      </c>
      <c r="L126" s="20" t="str">
        <f xml:space="preserve"> O_Input!L126</f>
        <v>Latest</v>
      </c>
      <c r="M126" s="20" t="str">
        <f xml:space="preserve"> O_Input!M126</f>
        <v>18/06/2026 09:08:01</v>
      </c>
      <c r="N126" s="20" t="str">
        <f xml:space="preserve"> O_Input!N126</f>
        <v>£m</v>
      </c>
      <c r="O126" s="20" t="str">
        <f xml:space="preserve"> O_Input!O126</f>
        <v>MAIN</v>
      </c>
      <c r="P126" s="20" t="str">
        <f xml:space="preserve"> O_Input!P126</f>
        <v>2025-26</v>
      </c>
      <c r="Q126" s="20" t="str">
        <f xml:space="preserve"> O_Input!Q126</f>
        <v>ADDN1</v>
      </c>
      <c r="R126" s="20" t="str">
        <f xml:space="preserve"> O_Input!R126</f>
        <v>LGS</v>
      </c>
      <c r="S126" s="20" t="str">
        <f xml:space="preserve"> O_Input!S126</f>
        <v>GATEDS0002</v>
      </c>
      <c r="T126" s="109"/>
    </row>
    <row r="127" spans="1:20" x14ac:dyDescent="0.25">
      <c r="A127" s="21">
        <f xml:space="preserve"> O_Input!A127</f>
        <v>46216.426438310184</v>
      </c>
      <c r="B127" s="20" t="str">
        <f xml:space="preserve"> O_Input!B127</f>
        <v>NES</v>
      </c>
      <c r="C127" s="20" t="str">
        <f xml:space="preserve"> O_Input!C127</f>
        <v>COST0002</v>
      </c>
      <c r="D127" s="20" t="str">
        <f xml:space="preserve"> O_Input!D127</f>
        <v>Capex</v>
      </c>
      <c r="E127" s="68">
        <f xml:space="preserve"> O_Input!E127</f>
        <v>0</v>
      </c>
      <c r="F127" s="20" t="str">
        <f xml:space="preserve"> O_Input!F127</f>
        <v>2028-29</v>
      </c>
      <c r="G127" s="20" t="str">
        <f xml:space="preserve"> O_Input!G127</f>
        <v>TOT</v>
      </c>
      <c r="H127" s="20" t="str">
        <f xml:space="preserve"> O_Input!H127</f>
        <v>ANNUAL</v>
      </c>
      <c r="I127" s="20" t="str">
        <f xml:space="preserve"> O_Input!I127</f>
        <v>ASSURED</v>
      </c>
      <c r="J127" s="20" t="str">
        <f xml:space="preserve"> O_Input!J127</f>
        <v>TC</v>
      </c>
      <c r="K127" s="20" t="str">
        <f xml:space="preserve"> O_Input!K127</f>
        <v>MARKET</v>
      </c>
      <c r="L127" s="20" t="str">
        <f xml:space="preserve"> O_Input!L127</f>
        <v>Latest</v>
      </c>
      <c r="M127" s="20" t="str">
        <f xml:space="preserve"> O_Input!M127</f>
        <v>18/06/2026 09:08:01</v>
      </c>
      <c r="N127" s="20" t="str">
        <f xml:space="preserve"> O_Input!N127</f>
        <v>£m</v>
      </c>
      <c r="O127" s="20" t="str">
        <f xml:space="preserve"> O_Input!O127</f>
        <v>MAIN</v>
      </c>
      <c r="P127" s="20" t="str">
        <f xml:space="preserve"> O_Input!P127</f>
        <v>2025-26</v>
      </c>
      <c r="Q127" s="20" t="str">
        <f xml:space="preserve"> O_Input!Q127</f>
        <v>ADDN2</v>
      </c>
      <c r="R127" s="20" t="str">
        <f xml:space="preserve"> O_Input!R127</f>
        <v>LGS</v>
      </c>
      <c r="S127" s="20" t="str">
        <f xml:space="preserve"> O_Input!S127</f>
        <v>GATEDS0002</v>
      </c>
      <c r="T127" s="109"/>
    </row>
    <row r="128" spans="1:20" x14ac:dyDescent="0.25">
      <c r="A128" s="21">
        <f xml:space="preserve"> O_Input!A128</f>
        <v>46216.426438310184</v>
      </c>
      <c r="B128" s="20" t="str">
        <f xml:space="preserve"> O_Input!B128</f>
        <v>NES</v>
      </c>
      <c r="C128" s="20" t="str">
        <f xml:space="preserve"> O_Input!C128</f>
        <v>COST0002</v>
      </c>
      <c r="D128" s="20" t="str">
        <f xml:space="preserve"> O_Input!D128</f>
        <v>Capex</v>
      </c>
      <c r="E128" s="68">
        <f xml:space="preserve"> O_Input!E128</f>
        <v>0</v>
      </c>
      <c r="F128" s="20" t="str">
        <f xml:space="preserve"> O_Input!F128</f>
        <v>2028-29</v>
      </c>
      <c r="G128" s="20" t="str">
        <f xml:space="preserve"> O_Input!G128</f>
        <v>TOT</v>
      </c>
      <c r="H128" s="20" t="str">
        <f xml:space="preserve"> O_Input!H128</f>
        <v>ANNUAL</v>
      </c>
      <c r="I128" s="20" t="str">
        <f xml:space="preserve"> O_Input!I128</f>
        <v>ASSURED</v>
      </c>
      <c r="J128" s="20" t="str">
        <f xml:space="preserve"> O_Input!J128</f>
        <v>TC</v>
      </c>
      <c r="K128" s="20" t="str">
        <f xml:space="preserve"> O_Input!K128</f>
        <v>MARKET</v>
      </c>
      <c r="L128" s="20" t="str">
        <f xml:space="preserve"> O_Input!L128</f>
        <v>Latest</v>
      </c>
      <c r="M128" s="20" t="str">
        <f xml:space="preserve"> O_Input!M128</f>
        <v>18/06/2026 09:08:01</v>
      </c>
      <c r="N128" s="20" t="str">
        <f xml:space="preserve"> O_Input!N128</f>
        <v>£m</v>
      </c>
      <c r="O128" s="20" t="str">
        <f xml:space="preserve"> O_Input!O128</f>
        <v>MAIN</v>
      </c>
      <c r="P128" s="20" t="str">
        <f xml:space="preserve"> O_Input!P128</f>
        <v>2025-26</v>
      </c>
      <c r="Q128" s="20" t="str">
        <f xml:space="preserve"> O_Input!Q128</f>
        <v>BIO</v>
      </c>
      <c r="R128" s="20" t="str">
        <f xml:space="preserve"> O_Input!R128</f>
        <v>LGS</v>
      </c>
      <c r="S128" s="20" t="str">
        <f xml:space="preserve"> O_Input!S128</f>
        <v>GATEDS0002</v>
      </c>
      <c r="T128" s="109"/>
    </row>
    <row r="129" spans="1:21" x14ac:dyDescent="0.25">
      <c r="A129" s="21">
        <f xml:space="preserve"> O_Input!A129</f>
        <v>46216.426438310184</v>
      </c>
      <c r="B129" s="20" t="str">
        <f xml:space="preserve"> O_Input!B129</f>
        <v>NES</v>
      </c>
      <c r="C129" s="20" t="str">
        <f xml:space="preserve"> O_Input!C129</f>
        <v>COST0002</v>
      </c>
      <c r="D129" s="20" t="str">
        <f xml:space="preserve"> O_Input!D129</f>
        <v>Capex</v>
      </c>
      <c r="E129" s="68">
        <f xml:space="preserve"> O_Input!E129</f>
        <v>0</v>
      </c>
      <c r="F129" s="20" t="str">
        <f xml:space="preserve"> O_Input!F129</f>
        <v>2028-29</v>
      </c>
      <c r="G129" s="20" t="str">
        <f xml:space="preserve"> O_Input!G129</f>
        <v>TOT</v>
      </c>
      <c r="H129" s="20" t="str">
        <f xml:space="preserve"> O_Input!H129</f>
        <v>ANNUAL</v>
      </c>
      <c r="I129" s="20" t="str">
        <f xml:space="preserve"> O_Input!I129</f>
        <v>ASSURED</v>
      </c>
      <c r="J129" s="20" t="str">
        <f xml:space="preserve"> O_Input!J129</f>
        <v>TC</v>
      </c>
      <c r="K129" s="20" t="str">
        <f xml:space="preserve"> O_Input!K129</f>
        <v>MARKET</v>
      </c>
      <c r="L129" s="20" t="str">
        <f xml:space="preserve"> O_Input!L129</f>
        <v>Latest</v>
      </c>
      <c r="M129" s="20" t="str">
        <f xml:space="preserve"> O_Input!M129</f>
        <v>18/06/2026 09:08:01</v>
      </c>
      <c r="N129" s="20" t="str">
        <f xml:space="preserve"> O_Input!N129</f>
        <v>£m</v>
      </c>
      <c r="O129" s="20" t="str">
        <f xml:space="preserve"> O_Input!O129</f>
        <v>MAIN</v>
      </c>
      <c r="P129" s="20" t="str">
        <f xml:space="preserve"> O_Input!P129</f>
        <v>2025-26</v>
      </c>
      <c r="Q129" s="20" t="str">
        <f xml:space="preserve"> O_Input!Q129</f>
        <v>WN</v>
      </c>
      <c r="R129" s="20" t="str">
        <f xml:space="preserve"> O_Input!R129</f>
        <v>LGS</v>
      </c>
      <c r="S129" s="20" t="str">
        <f xml:space="preserve"> O_Input!S129</f>
        <v>GATEDS0002</v>
      </c>
      <c r="T129" s="109"/>
    </row>
    <row r="130" spans="1:21" x14ac:dyDescent="0.25">
      <c r="A130" s="21">
        <f xml:space="preserve"> O_Input!A130</f>
        <v>46216.426438310184</v>
      </c>
      <c r="B130" s="20" t="str">
        <f xml:space="preserve"> O_Input!B130</f>
        <v>NES</v>
      </c>
      <c r="C130" s="20" t="str">
        <f xml:space="preserve"> O_Input!C130</f>
        <v>COST0002</v>
      </c>
      <c r="D130" s="20" t="str">
        <f xml:space="preserve"> O_Input!D130</f>
        <v>Capex</v>
      </c>
      <c r="E130" s="68">
        <f xml:space="preserve"> O_Input!E130</f>
        <v>0</v>
      </c>
      <c r="F130" s="20" t="str">
        <f xml:space="preserve"> O_Input!F130</f>
        <v>2028-29</v>
      </c>
      <c r="G130" s="20" t="str">
        <f xml:space="preserve"> O_Input!G130</f>
        <v>TOT</v>
      </c>
      <c r="H130" s="20" t="str">
        <f xml:space="preserve"> O_Input!H130</f>
        <v>ANNUAL</v>
      </c>
      <c r="I130" s="20" t="str">
        <f xml:space="preserve"> O_Input!I130</f>
        <v>ASSURED</v>
      </c>
      <c r="J130" s="20" t="str">
        <f xml:space="preserve"> O_Input!J130</f>
        <v>TC</v>
      </c>
      <c r="K130" s="20" t="str">
        <f xml:space="preserve"> O_Input!K130</f>
        <v>MARKET</v>
      </c>
      <c r="L130" s="20" t="str">
        <f xml:space="preserve"> O_Input!L130</f>
        <v>Latest</v>
      </c>
      <c r="M130" s="20" t="str">
        <f xml:space="preserve"> O_Input!M130</f>
        <v>18/06/2026 09:08:01</v>
      </c>
      <c r="N130" s="20" t="str">
        <f xml:space="preserve"> O_Input!N130</f>
        <v>£m</v>
      </c>
      <c r="O130" s="20" t="str">
        <f xml:space="preserve"> O_Input!O130</f>
        <v>MAIN</v>
      </c>
      <c r="P130" s="20" t="str">
        <f xml:space="preserve"> O_Input!P130</f>
        <v>2025-26</v>
      </c>
      <c r="Q130" s="20" t="str">
        <f xml:space="preserve"> O_Input!Q130</f>
        <v>WR</v>
      </c>
      <c r="R130" s="20" t="str">
        <f xml:space="preserve"> O_Input!R130</f>
        <v>LGS</v>
      </c>
      <c r="S130" s="20" t="str">
        <f xml:space="preserve"> O_Input!S130</f>
        <v>GATEDS0002</v>
      </c>
      <c r="T130" s="109"/>
    </row>
    <row r="131" spans="1:21" x14ac:dyDescent="0.25">
      <c r="A131" s="21">
        <f xml:space="preserve"> O_Input!A131</f>
        <v>46216.426438310184</v>
      </c>
      <c r="B131" s="20" t="str">
        <f xml:space="preserve"> O_Input!B131</f>
        <v>NES</v>
      </c>
      <c r="C131" s="20" t="str">
        <f xml:space="preserve"> O_Input!C131</f>
        <v>COST0002</v>
      </c>
      <c r="D131" s="20" t="str">
        <f xml:space="preserve"> O_Input!D131</f>
        <v>Capex</v>
      </c>
      <c r="E131" s="68">
        <f xml:space="preserve"> O_Input!E131</f>
        <v>0</v>
      </c>
      <c r="F131" s="20" t="str">
        <f xml:space="preserve"> O_Input!F131</f>
        <v>2029-30</v>
      </c>
      <c r="G131" s="20" t="str">
        <f xml:space="preserve"> O_Input!G131</f>
        <v>TOT</v>
      </c>
      <c r="H131" s="20" t="str">
        <f xml:space="preserve"> O_Input!H131</f>
        <v>ANNUAL</v>
      </c>
      <c r="I131" s="20" t="str">
        <f xml:space="preserve"> O_Input!I131</f>
        <v>ASSURED</v>
      </c>
      <c r="J131" s="20" t="str">
        <f xml:space="preserve"> O_Input!J131</f>
        <v>TC</v>
      </c>
      <c r="K131" s="20" t="str">
        <f xml:space="preserve"> O_Input!K131</f>
        <v>MARKET</v>
      </c>
      <c r="L131" s="20" t="str">
        <f xml:space="preserve"> O_Input!L131</f>
        <v>Latest</v>
      </c>
      <c r="M131" s="20" t="str">
        <f xml:space="preserve"> O_Input!M131</f>
        <v>18/06/2026 09:08:01</v>
      </c>
      <c r="N131" s="20" t="str">
        <f xml:space="preserve"> O_Input!N131</f>
        <v>£m</v>
      </c>
      <c r="O131" s="20" t="str">
        <f xml:space="preserve"> O_Input!O131</f>
        <v>MAIN</v>
      </c>
      <c r="P131" s="20" t="str">
        <f xml:space="preserve"> O_Input!P131</f>
        <v>2025-26</v>
      </c>
      <c r="Q131" s="20" t="str">
        <f xml:space="preserve"> O_Input!Q131</f>
        <v>ADDN1</v>
      </c>
      <c r="R131" s="20" t="str">
        <f xml:space="preserve"> O_Input!R131</f>
        <v>LGS</v>
      </c>
      <c r="S131" s="20" t="str">
        <f xml:space="preserve"> O_Input!S131</f>
        <v>GATEDS0002</v>
      </c>
      <c r="T131" s="109"/>
    </row>
    <row r="132" spans="1:21" x14ac:dyDescent="0.25">
      <c r="A132" s="21">
        <f xml:space="preserve"> O_Input!A132</f>
        <v>46216.426438310184</v>
      </c>
      <c r="B132" s="20" t="str">
        <f xml:space="preserve"> O_Input!B132</f>
        <v>NES</v>
      </c>
      <c r="C132" s="20" t="str">
        <f xml:space="preserve"> O_Input!C132</f>
        <v>COST0002</v>
      </c>
      <c r="D132" s="20" t="str">
        <f xml:space="preserve"> O_Input!D132</f>
        <v>Capex</v>
      </c>
      <c r="E132" s="68">
        <f xml:space="preserve"> O_Input!E132</f>
        <v>0</v>
      </c>
      <c r="F132" s="20" t="str">
        <f xml:space="preserve"> O_Input!F132</f>
        <v>2029-30</v>
      </c>
      <c r="G132" s="20" t="str">
        <f xml:space="preserve"> O_Input!G132</f>
        <v>TOT</v>
      </c>
      <c r="H132" s="20" t="str">
        <f xml:space="preserve"> O_Input!H132</f>
        <v>ANNUAL</v>
      </c>
      <c r="I132" s="20" t="str">
        <f xml:space="preserve"> O_Input!I132</f>
        <v>ASSURED</v>
      </c>
      <c r="J132" s="20" t="str">
        <f xml:space="preserve"> O_Input!J132</f>
        <v>TC</v>
      </c>
      <c r="K132" s="20" t="str">
        <f xml:space="preserve"> O_Input!K132</f>
        <v>MARKET</v>
      </c>
      <c r="L132" s="20" t="str">
        <f xml:space="preserve"> O_Input!L132</f>
        <v>Latest</v>
      </c>
      <c r="M132" s="20" t="str">
        <f xml:space="preserve"> O_Input!M132</f>
        <v>18/06/2026 09:08:01</v>
      </c>
      <c r="N132" s="20" t="str">
        <f xml:space="preserve"> O_Input!N132</f>
        <v>£m</v>
      </c>
      <c r="O132" s="20" t="str">
        <f xml:space="preserve"> O_Input!O132</f>
        <v>MAIN</v>
      </c>
      <c r="P132" s="20" t="str">
        <f xml:space="preserve"> O_Input!P132</f>
        <v>2025-26</v>
      </c>
      <c r="Q132" s="20" t="str">
        <f xml:space="preserve"> O_Input!Q132</f>
        <v>ADDN2</v>
      </c>
      <c r="R132" s="20" t="str">
        <f xml:space="preserve"> O_Input!R132</f>
        <v>LGS</v>
      </c>
      <c r="S132" s="20" t="str">
        <f xml:space="preserve"> O_Input!S132</f>
        <v>GATEDS0002</v>
      </c>
      <c r="T132" s="109"/>
    </row>
    <row r="133" spans="1:21" x14ac:dyDescent="0.25">
      <c r="A133" s="21">
        <f xml:space="preserve"> O_Input!A133</f>
        <v>46216.426438310184</v>
      </c>
      <c r="B133" s="20" t="str">
        <f xml:space="preserve"> O_Input!B133</f>
        <v>NES</v>
      </c>
      <c r="C133" s="20" t="str">
        <f xml:space="preserve"> O_Input!C133</f>
        <v>COST0002</v>
      </c>
      <c r="D133" s="20" t="str">
        <f xml:space="preserve"> O_Input!D133</f>
        <v>Capex</v>
      </c>
      <c r="E133" s="68">
        <f xml:space="preserve"> O_Input!E133</f>
        <v>0</v>
      </c>
      <c r="F133" s="20" t="str">
        <f xml:space="preserve"> O_Input!F133</f>
        <v>2029-30</v>
      </c>
      <c r="G133" s="20" t="str">
        <f xml:space="preserve"> O_Input!G133</f>
        <v>TOT</v>
      </c>
      <c r="H133" s="20" t="str">
        <f xml:space="preserve"> O_Input!H133</f>
        <v>ANNUAL</v>
      </c>
      <c r="I133" s="20" t="str">
        <f xml:space="preserve"> O_Input!I133</f>
        <v>ASSURED</v>
      </c>
      <c r="J133" s="20" t="str">
        <f xml:space="preserve"> O_Input!J133</f>
        <v>TC</v>
      </c>
      <c r="K133" s="20" t="str">
        <f xml:space="preserve"> O_Input!K133</f>
        <v>MARKET</v>
      </c>
      <c r="L133" s="20" t="str">
        <f xml:space="preserve"> O_Input!L133</f>
        <v>Latest</v>
      </c>
      <c r="M133" s="20" t="str">
        <f xml:space="preserve"> O_Input!M133</f>
        <v>18/06/2026 09:08:01</v>
      </c>
      <c r="N133" s="20" t="str">
        <f xml:space="preserve"> O_Input!N133</f>
        <v>£m</v>
      </c>
      <c r="O133" s="20" t="str">
        <f xml:space="preserve"> O_Input!O133</f>
        <v>MAIN</v>
      </c>
      <c r="P133" s="20" t="str">
        <f xml:space="preserve"> O_Input!P133</f>
        <v>2025-26</v>
      </c>
      <c r="Q133" s="20" t="str">
        <f xml:space="preserve"> O_Input!Q133</f>
        <v>BIO</v>
      </c>
      <c r="R133" s="20" t="str">
        <f xml:space="preserve"> O_Input!R133</f>
        <v>LGS</v>
      </c>
      <c r="S133" s="20" t="str">
        <f xml:space="preserve"> O_Input!S133</f>
        <v>GATEDS0002</v>
      </c>
      <c r="T133" s="109"/>
    </row>
    <row r="134" spans="1:21" x14ac:dyDescent="0.25">
      <c r="A134" s="21">
        <f xml:space="preserve"> O_Input!A134</f>
        <v>46216.426438310184</v>
      </c>
      <c r="B134" s="20" t="str">
        <f xml:space="preserve"> O_Input!B134</f>
        <v>NES</v>
      </c>
      <c r="C134" s="20" t="str">
        <f xml:space="preserve"> O_Input!C134</f>
        <v>COST0002</v>
      </c>
      <c r="D134" s="20" t="str">
        <f xml:space="preserve"> O_Input!D134</f>
        <v>Capex</v>
      </c>
      <c r="E134" s="68">
        <f xml:space="preserve"> O_Input!E134</f>
        <v>0</v>
      </c>
      <c r="F134" s="20" t="str">
        <f xml:space="preserve"> O_Input!F134</f>
        <v>2029-30</v>
      </c>
      <c r="G134" s="20" t="str">
        <f xml:space="preserve"> O_Input!G134</f>
        <v>TOT</v>
      </c>
      <c r="H134" s="20" t="str">
        <f xml:space="preserve"> O_Input!H134</f>
        <v>ANNUAL</v>
      </c>
      <c r="I134" s="20" t="str">
        <f xml:space="preserve"> O_Input!I134</f>
        <v>ASSURED</v>
      </c>
      <c r="J134" s="20" t="str">
        <f xml:space="preserve"> O_Input!J134</f>
        <v>TC</v>
      </c>
      <c r="K134" s="20" t="str">
        <f xml:space="preserve"> O_Input!K134</f>
        <v>MARKET</v>
      </c>
      <c r="L134" s="20" t="str">
        <f xml:space="preserve"> O_Input!L134</f>
        <v>Latest</v>
      </c>
      <c r="M134" s="20" t="str">
        <f xml:space="preserve"> O_Input!M134</f>
        <v>18/06/2026 09:08:01</v>
      </c>
      <c r="N134" s="20" t="str">
        <f xml:space="preserve"> O_Input!N134</f>
        <v>£m</v>
      </c>
      <c r="O134" s="20" t="str">
        <f xml:space="preserve"> O_Input!O134</f>
        <v>MAIN</v>
      </c>
      <c r="P134" s="20" t="str">
        <f xml:space="preserve"> O_Input!P134</f>
        <v>2025-26</v>
      </c>
      <c r="Q134" s="20" t="str">
        <f xml:space="preserve"> O_Input!Q134</f>
        <v>WN</v>
      </c>
      <c r="R134" s="20" t="str">
        <f xml:space="preserve"> O_Input!R134</f>
        <v>LGS</v>
      </c>
      <c r="S134" s="20" t="str">
        <f xml:space="preserve"> O_Input!S134</f>
        <v>GATEDS0002</v>
      </c>
      <c r="T134" s="109"/>
    </row>
    <row r="135" spans="1:21" x14ac:dyDescent="0.25">
      <c r="A135" s="21">
        <f xml:space="preserve"> O_Input!A135</f>
        <v>46216.426438310184</v>
      </c>
      <c r="B135" s="20" t="str">
        <f xml:space="preserve"> O_Input!B135</f>
        <v>NES</v>
      </c>
      <c r="C135" s="20" t="str">
        <f xml:space="preserve"> O_Input!C135</f>
        <v>COST0002</v>
      </c>
      <c r="D135" s="20" t="str">
        <f xml:space="preserve"> O_Input!D135</f>
        <v>Capex</v>
      </c>
      <c r="E135" s="68">
        <f xml:space="preserve"> O_Input!E135</f>
        <v>0</v>
      </c>
      <c r="F135" s="20" t="str">
        <f xml:space="preserve"> O_Input!F135</f>
        <v>2029-30</v>
      </c>
      <c r="G135" s="20" t="str">
        <f xml:space="preserve"> O_Input!G135</f>
        <v>TOT</v>
      </c>
      <c r="H135" s="20" t="str">
        <f xml:space="preserve"> O_Input!H135</f>
        <v>ANNUAL</v>
      </c>
      <c r="I135" s="20" t="str">
        <f xml:space="preserve"> O_Input!I135</f>
        <v>ASSURED</v>
      </c>
      <c r="J135" s="20" t="str">
        <f xml:space="preserve"> O_Input!J135</f>
        <v>TC</v>
      </c>
      <c r="K135" s="20" t="str">
        <f xml:space="preserve"> O_Input!K135</f>
        <v>MARKET</v>
      </c>
      <c r="L135" s="20" t="str">
        <f xml:space="preserve"> O_Input!L135</f>
        <v>Latest</v>
      </c>
      <c r="M135" s="20" t="str">
        <f xml:space="preserve"> O_Input!M135</f>
        <v>18/06/2026 09:08:01</v>
      </c>
      <c r="N135" s="20" t="str">
        <f xml:space="preserve"> O_Input!N135</f>
        <v>£m</v>
      </c>
      <c r="O135" s="20" t="str">
        <f xml:space="preserve"> O_Input!O135</f>
        <v>MAIN</v>
      </c>
      <c r="P135" s="20" t="str">
        <f xml:space="preserve"> O_Input!P135</f>
        <v>2025-26</v>
      </c>
      <c r="Q135" s="20" t="str">
        <f xml:space="preserve"> O_Input!Q135</f>
        <v>WR</v>
      </c>
      <c r="R135" s="20" t="str">
        <f xml:space="preserve"> O_Input!R135</f>
        <v>LGS</v>
      </c>
      <c r="S135" s="20" t="str">
        <f xml:space="preserve"> O_Input!S135</f>
        <v>GATEDS0002</v>
      </c>
      <c r="T135" s="109"/>
    </row>
    <row r="136" spans="1:21" x14ac:dyDescent="0.25">
      <c r="A136" s="21">
        <f xml:space="preserve"> O_Input!A136</f>
        <v>46216.426438310184</v>
      </c>
      <c r="B136" s="20" t="str">
        <f xml:space="preserve"> O_Input!B136</f>
        <v>NES</v>
      </c>
      <c r="C136" s="20" t="str">
        <f xml:space="preserve"> O_Input!C136</f>
        <v>COST0002</v>
      </c>
      <c r="D136" s="20" t="str">
        <f xml:space="preserve"> O_Input!D136</f>
        <v>Capex</v>
      </c>
      <c r="E136" s="68">
        <f xml:space="preserve"> O_Input!E136</f>
        <v>119.9815111516</v>
      </c>
      <c r="F136" s="20" t="str">
        <f xml:space="preserve"> O_Input!F136</f>
        <v>2029-30</v>
      </c>
      <c r="G136" s="20" t="str">
        <f xml:space="preserve"> O_Input!G136</f>
        <v>TOT</v>
      </c>
      <c r="H136" s="20" t="str">
        <f xml:space="preserve"> O_Input!H136</f>
        <v>ANNUAL</v>
      </c>
      <c r="I136" s="20" t="str">
        <f xml:space="preserve"> O_Input!I136</f>
        <v>ASSURED</v>
      </c>
      <c r="J136" s="20" t="str">
        <f xml:space="preserve"> O_Input!J136</f>
        <v>TC</v>
      </c>
      <c r="K136" s="20" t="str">
        <f xml:space="preserve"> O_Input!K136</f>
        <v>MARKET</v>
      </c>
      <c r="L136" s="20" t="str">
        <f xml:space="preserve"> O_Input!L136</f>
        <v>Latest</v>
      </c>
      <c r="M136" s="20" t="str">
        <f xml:space="preserve"> O_Input!M136</f>
        <v>18/06/2026 09:08:01</v>
      </c>
      <c r="N136" s="20" t="str">
        <f xml:space="preserve"> O_Input!N136</f>
        <v>£m</v>
      </c>
      <c r="O136" s="20" t="str">
        <f xml:space="preserve"> O_Input!O136</f>
        <v>MAIN</v>
      </c>
      <c r="P136" s="20" t="str">
        <f xml:space="preserve"> O_Input!P136</f>
        <v>2025-26</v>
      </c>
      <c r="Q136" s="20" t="str">
        <f xml:space="preserve"> O_Input!Q136</f>
        <v>TOT</v>
      </c>
      <c r="R136" s="20" t="str">
        <f xml:space="preserve"> O_Input!R136</f>
        <v>LGS</v>
      </c>
      <c r="S136" s="20" t="str">
        <f xml:space="preserve"> O_Input!S136</f>
        <v>GATEDS0002</v>
      </c>
      <c r="T136" s="109"/>
      <c r="U136" s="20">
        <f>T136+T138+T140+T142</f>
        <v>0</v>
      </c>
    </row>
    <row r="137" spans="1:21" x14ac:dyDescent="0.25">
      <c r="A137" s="21">
        <f xml:space="preserve"> O_Input!A137</f>
        <v>46216.426438310184</v>
      </c>
      <c r="B137" s="20" t="str">
        <f xml:space="preserve"> O_Input!B137</f>
        <v>NES</v>
      </c>
      <c r="C137" s="20" t="str">
        <f xml:space="preserve"> O_Input!C137</f>
        <v>COST0002</v>
      </c>
      <c r="D137" s="20" t="str">
        <f xml:space="preserve"> O_Input!D137</f>
        <v>Capex</v>
      </c>
      <c r="E137" s="68">
        <f xml:space="preserve"> O_Input!E137</f>
        <v>119.9815111516</v>
      </c>
      <c r="F137" s="20" t="str">
        <f xml:space="preserve"> O_Input!F137</f>
        <v>2029-30</v>
      </c>
      <c r="G137" s="20" t="str">
        <f xml:space="preserve"> O_Input!G137</f>
        <v>TOT</v>
      </c>
      <c r="H137" s="20" t="str">
        <f xml:space="preserve"> O_Input!H137</f>
        <v>ANNUAL</v>
      </c>
      <c r="I137" s="20" t="str">
        <f xml:space="preserve"> O_Input!I137</f>
        <v>ASSURED</v>
      </c>
      <c r="J137" s="20" t="str">
        <f xml:space="preserve"> O_Input!J137</f>
        <v>TC</v>
      </c>
      <c r="K137" s="20" t="str">
        <f xml:space="preserve"> O_Input!K137</f>
        <v>MARKET</v>
      </c>
      <c r="L137" s="20" t="str">
        <f xml:space="preserve"> O_Input!L137</f>
        <v>Latest</v>
      </c>
      <c r="M137" s="20" t="str">
        <f xml:space="preserve"> O_Input!M137</f>
        <v>18/06/2026 09:08:01</v>
      </c>
      <c r="N137" s="20" t="str">
        <f xml:space="preserve"> O_Input!N137</f>
        <v>£m</v>
      </c>
      <c r="O137" s="20" t="str">
        <f xml:space="preserve"> O_Input!O137</f>
        <v>MAIN</v>
      </c>
      <c r="P137" s="20" t="str">
        <f xml:space="preserve"> O_Input!P137</f>
        <v>2025-26</v>
      </c>
      <c r="Q137" s="20" t="str">
        <f xml:space="preserve"> O_Input!Q137</f>
        <v>WWN</v>
      </c>
      <c r="R137" s="20" t="str">
        <f xml:space="preserve"> O_Input!R137</f>
        <v>LGS</v>
      </c>
      <c r="S137" s="20" t="str">
        <f xml:space="preserve"> O_Input!S137</f>
        <v>GATEDS0002</v>
      </c>
      <c r="T137" s="109"/>
    </row>
    <row r="138" spans="1:21" x14ac:dyDescent="0.25">
      <c r="A138" s="21">
        <f xml:space="preserve"> O_Input!A138</f>
        <v>46216.426438310184</v>
      </c>
      <c r="B138" s="20" t="str">
        <f xml:space="preserve"> O_Input!B138</f>
        <v>NES</v>
      </c>
      <c r="C138" s="20" t="str">
        <f xml:space="preserve"> O_Input!C138</f>
        <v>COST0002</v>
      </c>
      <c r="D138" s="20" t="str">
        <f xml:space="preserve"> O_Input!D138</f>
        <v>Capex</v>
      </c>
      <c r="E138" s="68">
        <f xml:space="preserve"> O_Input!E138</f>
        <v>23.9651724065201</v>
      </c>
      <c r="F138" s="20" t="str">
        <f xml:space="preserve"> O_Input!F138</f>
        <v>2030-31</v>
      </c>
      <c r="G138" s="20" t="str">
        <f xml:space="preserve"> O_Input!G138</f>
        <v>TOT</v>
      </c>
      <c r="H138" s="20" t="str">
        <f xml:space="preserve"> O_Input!H138</f>
        <v>ANNUAL</v>
      </c>
      <c r="I138" s="20" t="str">
        <f xml:space="preserve"> O_Input!I138</f>
        <v>ASSURED</v>
      </c>
      <c r="J138" s="20" t="str">
        <f xml:space="preserve"> O_Input!J138</f>
        <v>TC</v>
      </c>
      <c r="K138" s="20" t="str">
        <f xml:space="preserve"> O_Input!K138</f>
        <v>MARKET</v>
      </c>
      <c r="L138" s="20" t="str">
        <f xml:space="preserve"> O_Input!L138</f>
        <v>Latest</v>
      </c>
      <c r="M138" s="20" t="str">
        <f xml:space="preserve"> O_Input!M138</f>
        <v>18/06/2026 09:08:01</v>
      </c>
      <c r="N138" s="20" t="str">
        <f xml:space="preserve"> O_Input!N138</f>
        <v>£m</v>
      </c>
      <c r="O138" s="20" t="str">
        <f xml:space="preserve"> O_Input!O138</f>
        <v>MAIN</v>
      </c>
      <c r="P138" s="20" t="str">
        <f xml:space="preserve"> O_Input!P138</f>
        <v>2025-26</v>
      </c>
      <c r="Q138" s="20" t="str">
        <f xml:space="preserve"> O_Input!Q138</f>
        <v>TOT</v>
      </c>
      <c r="R138" s="20" t="str">
        <f xml:space="preserve"> O_Input!R138</f>
        <v>LGS</v>
      </c>
      <c r="S138" s="20" t="str">
        <f xml:space="preserve"> O_Input!S138</f>
        <v>GATEDS0002</v>
      </c>
      <c r="T138" s="109"/>
    </row>
    <row r="139" spans="1:21" x14ac:dyDescent="0.25">
      <c r="A139" s="21">
        <f xml:space="preserve"> O_Input!A139</f>
        <v>46216.426438310184</v>
      </c>
      <c r="B139" s="20" t="str">
        <f xml:space="preserve"> O_Input!B139</f>
        <v>NES</v>
      </c>
      <c r="C139" s="20" t="str">
        <f xml:space="preserve"> O_Input!C139</f>
        <v>COST0002</v>
      </c>
      <c r="D139" s="20" t="str">
        <f xml:space="preserve"> O_Input!D139</f>
        <v>Capex</v>
      </c>
      <c r="E139" s="68">
        <f xml:space="preserve"> O_Input!E139</f>
        <v>23.9651724065201</v>
      </c>
      <c r="F139" s="20" t="str">
        <f xml:space="preserve"> O_Input!F139</f>
        <v>2030-31</v>
      </c>
      <c r="G139" s="20" t="str">
        <f xml:space="preserve"> O_Input!G139</f>
        <v>TOT</v>
      </c>
      <c r="H139" s="20" t="str">
        <f xml:space="preserve"> O_Input!H139</f>
        <v>ANNUAL</v>
      </c>
      <c r="I139" s="20" t="str">
        <f xml:space="preserve"> O_Input!I139</f>
        <v>ASSURED</v>
      </c>
      <c r="J139" s="20" t="str">
        <f xml:space="preserve"> O_Input!J139</f>
        <v>TC</v>
      </c>
      <c r="K139" s="20" t="str">
        <f xml:space="preserve"> O_Input!K139</f>
        <v>MARKET</v>
      </c>
      <c r="L139" s="20" t="str">
        <f xml:space="preserve"> O_Input!L139</f>
        <v>Latest</v>
      </c>
      <c r="M139" s="20" t="str">
        <f xml:space="preserve"> O_Input!M139</f>
        <v>18/06/2026 09:08:01</v>
      </c>
      <c r="N139" s="20" t="str">
        <f xml:space="preserve"> O_Input!N139</f>
        <v>£m</v>
      </c>
      <c r="O139" s="20" t="str">
        <f xml:space="preserve"> O_Input!O139</f>
        <v>MAIN</v>
      </c>
      <c r="P139" s="20" t="str">
        <f xml:space="preserve"> O_Input!P139</f>
        <v>2025-26</v>
      </c>
      <c r="Q139" s="20" t="str">
        <f xml:space="preserve"> O_Input!Q139</f>
        <v>WWN</v>
      </c>
      <c r="R139" s="20" t="str">
        <f xml:space="preserve"> O_Input!R139</f>
        <v>LGS</v>
      </c>
      <c r="S139" s="20" t="str">
        <f xml:space="preserve"> O_Input!S139</f>
        <v>GATEDS0002</v>
      </c>
      <c r="T139" s="109"/>
    </row>
    <row r="140" spans="1:21" x14ac:dyDescent="0.25">
      <c r="A140" s="21">
        <f xml:space="preserve"> O_Input!A140</f>
        <v>46216.426438310184</v>
      </c>
      <c r="B140" s="20" t="str">
        <f xml:space="preserve"> O_Input!B140</f>
        <v>NES</v>
      </c>
      <c r="C140" s="20" t="str">
        <f xml:space="preserve"> O_Input!C140</f>
        <v>COST0002</v>
      </c>
      <c r="D140" s="20" t="str">
        <f xml:space="preserve"> O_Input!D140</f>
        <v>Capex</v>
      </c>
      <c r="E140" s="68">
        <f xml:space="preserve"> O_Input!E140</f>
        <v>6.9015549134544498</v>
      </c>
      <c r="F140" s="20" t="str">
        <f xml:space="preserve"> O_Input!F140</f>
        <v>2027-28</v>
      </c>
      <c r="G140" s="20" t="str">
        <f xml:space="preserve"> O_Input!G140</f>
        <v>TOT</v>
      </c>
      <c r="H140" s="20" t="str">
        <f xml:space="preserve"> O_Input!H140</f>
        <v>ANNUAL</v>
      </c>
      <c r="I140" s="20" t="str">
        <f xml:space="preserve"> O_Input!I140</f>
        <v>ASSURED</v>
      </c>
      <c r="J140" s="20" t="str">
        <f xml:space="preserve"> O_Input!J140</f>
        <v>TC</v>
      </c>
      <c r="K140" s="20" t="str">
        <f xml:space="preserve"> O_Input!K140</f>
        <v>MARKET</v>
      </c>
      <c r="L140" s="20" t="str">
        <f xml:space="preserve"> O_Input!L140</f>
        <v>Latest</v>
      </c>
      <c r="M140" s="20" t="str">
        <f xml:space="preserve"> O_Input!M140</f>
        <v>18/06/2026 09:08:01</v>
      </c>
      <c r="N140" s="20" t="str">
        <f xml:space="preserve"> O_Input!N140</f>
        <v>£m</v>
      </c>
      <c r="O140" s="20" t="str">
        <f xml:space="preserve"> O_Input!O140</f>
        <v>MAIN</v>
      </c>
      <c r="P140" s="20" t="str">
        <f xml:space="preserve"> O_Input!P140</f>
        <v>2025-26</v>
      </c>
      <c r="Q140" s="20" t="str">
        <f xml:space="preserve"> O_Input!Q140</f>
        <v>TOT</v>
      </c>
      <c r="R140" s="20" t="str">
        <f xml:space="preserve"> O_Input!R140</f>
        <v>LGS</v>
      </c>
      <c r="S140" s="20" t="str">
        <f xml:space="preserve"> O_Input!S140</f>
        <v>GATEDS0002</v>
      </c>
      <c r="T140" s="109"/>
    </row>
    <row r="141" spans="1:21" x14ac:dyDescent="0.25">
      <c r="A141" s="21">
        <f xml:space="preserve"> O_Input!A141</f>
        <v>46216.426438310184</v>
      </c>
      <c r="B141" s="20" t="str">
        <f xml:space="preserve"> O_Input!B141</f>
        <v>NES</v>
      </c>
      <c r="C141" s="20" t="str">
        <f xml:space="preserve"> O_Input!C141</f>
        <v>COST0002</v>
      </c>
      <c r="D141" s="20" t="str">
        <f xml:space="preserve"> O_Input!D141</f>
        <v>Capex</v>
      </c>
      <c r="E141" s="68">
        <f xml:space="preserve"> O_Input!E141</f>
        <v>6.9015549134544498</v>
      </c>
      <c r="F141" s="20" t="str">
        <f xml:space="preserve"> O_Input!F141</f>
        <v>2027-28</v>
      </c>
      <c r="G141" s="20" t="str">
        <f xml:space="preserve"> O_Input!G141</f>
        <v>TOT</v>
      </c>
      <c r="H141" s="20" t="str">
        <f xml:space="preserve"> O_Input!H141</f>
        <v>ANNUAL</v>
      </c>
      <c r="I141" s="20" t="str">
        <f xml:space="preserve"> O_Input!I141</f>
        <v>ASSURED</v>
      </c>
      <c r="J141" s="20" t="str">
        <f xml:space="preserve"> O_Input!J141</f>
        <v>TC</v>
      </c>
      <c r="K141" s="20" t="str">
        <f xml:space="preserve"> O_Input!K141</f>
        <v>MARKET</v>
      </c>
      <c r="L141" s="20" t="str">
        <f xml:space="preserve"> O_Input!L141</f>
        <v>Latest</v>
      </c>
      <c r="M141" s="20" t="str">
        <f xml:space="preserve"> O_Input!M141</f>
        <v>18/06/2026 09:08:01</v>
      </c>
      <c r="N141" s="20" t="str">
        <f xml:space="preserve"> O_Input!N141</f>
        <v>£m</v>
      </c>
      <c r="O141" s="20" t="str">
        <f xml:space="preserve"> O_Input!O141</f>
        <v>MAIN</v>
      </c>
      <c r="P141" s="20" t="str">
        <f xml:space="preserve"> O_Input!P141</f>
        <v>2025-26</v>
      </c>
      <c r="Q141" s="20" t="str">
        <f xml:space="preserve"> O_Input!Q141</f>
        <v>WWN</v>
      </c>
      <c r="R141" s="20" t="str">
        <f xml:space="preserve"> O_Input!R141</f>
        <v>LGS</v>
      </c>
      <c r="S141" s="20" t="str">
        <f xml:space="preserve"> O_Input!S141</f>
        <v>GATEDS0002</v>
      </c>
      <c r="T141" s="109"/>
    </row>
    <row r="142" spans="1:21" x14ac:dyDescent="0.25">
      <c r="A142" s="21">
        <f xml:space="preserve"> O_Input!A142</f>
        <v>46216.426438310184</v>
      </c>
      <c r="B142" s="20" t="str">
        <f xml:space="preserve"> O_Input!B142</f>
        <v>NES</v>
      </c>
      <c r="C142" s="20" t="str">
        <f xml:space="preserve"> O_Input!C142</f>
        <v>COST0002</v>
      </c>
      <c r="D142" s="20" t="str">
        <f xml:space="preserve"> O_Input!D142</f>
        <v>Capex</v>
      </c>
      <c r="E142" s="68">
        <f xml:space="preserve"> O_Input!E142</f>
        <v>75.472996596391994</v>
      </c>
      <c r="F142" s="20" t="str">
        <f xml:space="preserve"> O_Input!F142</f>
        <v>2028-29</v>
      </c>
      <c r="G142" s="20" t="str">
        <f xml:space="preserve"> O_Input!G142</f>
        <v>TOT</v>
      </c>
      <c r="H142" s="20" t="str">
        <f xml:space="preserve"> O_Input!H142</f>
        <v>ANNUAL</v>
      </c>
      <c r="I142" s="20" t="str">
        <f xml:space="preserve"> O_Input!I142</f>
        <v>ASSURED</v>
      </c>
      <c r="J142" s="20" t="str">
        <f xml:space="preserve"> O_Input!J142</f>
        <v>TC</v>
      </c>
      <c r="K142" s="20" t="str">
        <f xml:space="preserve"> O_Input!K142</f>
        <v>MARKET</v>
      </c>
      <c r="L142" s="20" t="str">
        <f xml:space="preserve"> O_Input!L142</f>
        <v>Latest</v>
      </c>
      <c r="M142" s="20" t="str">
        <f xml:space="preserve"> O_Input!M142</f>
        <v>18/06/2026 09:08:01</v>
      </c>
      <c r="N142" s="20" t="str">
        <f xml:space="preserve"> O_Input!N142</f>
        <v>£m</v>
      </c>
      <c r="O142" s="20" t="str">
        <f xml:space="preserve"> O_Input!O142</f>
        <v>MAIN</v>
      </c>
      <c r="P142" s="20" t="str">
        <f xml:space="preserve"> O_Input!P142</f>
        <v>2025-26</v>
      </c>
      <c r="Q142" s="20" t="str">
        <f xml:space="preserve"> O_Input!Q142</f>
        <v>TOT</v>
      </c>
      <c r="R142" s="20" t="str">
        <f xml:space="preserve"> O_Input!R142</f>
        <v>LGS</v>
      </c>
      <c r="S142" s="20" t="str">
        <f xml:space="preserve"> O_Input!S142</f>
        <v>GATEDS0002</v>
      </c>
      <c r="T142" s="109"/>
    </row>
    <row r="143" spans="1:21" x14ac:dyDescent="0.25">
      <c r="A143" s="21">
        <f xml:space="preserve"> O_Input!A143</f>
        <v>46216.426438310184</v>
      </c>
      <c r="B143" s="20" t="str">
        <f xml:space="preserve"> O_Input!B143</f>
        <v>NES</v>
      </c>
      <c r="C143" s="20" t="str">
        <f xml:space="preserve"> O_Input!C143</f>
        <v>COST0002</v>
      </c>
      <c r="D143" s="20" t="str">
        <f xml:space="preserve"> O_Input!D143</f>
        <v>Capex</v>
      </c>
      <c r="E143" s="68">
        <f xml:space="preserve"> O_Input!E143</f>
        <v>75.472996596391994</v>
      </c>
      <c r="F143" s="20" t="str">
        <f xml:space="preserve"> O_Input!F143</f>
        <v>2028-29</v>
      </c>
      <c r="G143" s="20" t="str">
        <f xml:space="preserve"> O_Input!G143</f>
        <v>TOT</v>
      </c>
      <c r="H143" s="20" t="str">
        <f xml:space="preserve"> O_Input!H143</f>
        <v>ANNUAL</v>
      </c>
      <c r="I143" s="20" t="str">
        <f xml:space="preserve"> O_Input!I143</f>
        <v>ASSURED</v>
      </c>
      <c r="J143" s="20" t="str">
        <f xml:space="preserve"> O_Input!J143</f>
        <v>TC</v>
      </c>
      <c r="K143" s="20" t="str">
        <f xml:space="preserve"> O_Input!K143</f>
        <v>MARKET</v>
      </c>
      <c r="L143" s="20" t="str">
        <f xml:space="preserve"> O_Input!L143</f>
        <v>Latest</v>
      </c>
      <c r="M143" s="20" t="str">
        <f xml:space="preserve"> O_Input!M143</f>
        <v>18/06/2026 09:08:01</v>
      </c>
      <c r="N143" s="20" t="str">
        <f xml:space="preserve"> O_Input!N143</f>
        <v>£m</v>
      </c>
      <c r="O143" s="20" t="str">
        <f xml:space="preserve"> O_Input!O143</f>
        <v>MAIN</v>
      </c>
      <c r="P143" s="20" t="str">
        <f xml:space="preserve"> O_Input!P143</f>
        <v>2025-26</v>
      </c>
      <c r="Q143" s="20" t="str">
        <f xml:space="preserve"> O_Input!Q143</f>
        <v>WWN</v>
      </c>
      <c r="R143" s="20" t="str">
        <f xml:space="preserve"> O_Input!R143</f>
        <v>LGS</v>
      </c>
      <c r="S143" s="20" t="str">
        <f xml:space="preserve"> O_Input!S143</f>
        <v>GATEDS0002</v>
      </c>
      <c r="T143" s="109"/>
    </row>
    <row r="144" spans="1:21" x14ac:dyDescent="0.25">
      <c r="A144" s="21">
        <f xml:space="preserve"> O_Input!A144</f>
        <v>46216.426438310184</v>
      </c>
      <c r="B144" s="20" t="str">
        <f xml:space="preserve"> O_Input!B144</f>
        <v>NES</v>
      </c>
      <c r="C144" s="20" t="str">
        <f xml:space="preserve"> O_Input!C144</f>
        <v>COST0003</v>
      </c>
      <c r="D144" s="20" t="str">
        <f xml:space="preserve"> O_Input!D144</f>
        <v>Totex</v>
      </c>
      <c r="E144" s="68">
        <f xml:space="preserve"> O_Input!E144</f>
        <v>0</v>
      </c>
      <c r="F144" s="20" t="str">
        <f xml:space="preserve"> O_Input!F144</f>
        <v>2025-26</v>
      </c>
      <c r="G144" s="20" t="str">
        <f xml:space="preserve"> O_Input!G144</f>
        <v>TOT</v>
      </c>
      <c r="H144" s="20" t="str">
        <f xml:space="preserve"> O_Input!H144</f>
        <v>ANNUAL</v>
      </c>
      <c r="I144" s="20" t="str">
        <f xml:space="preserve"> O_Input!I144</f>
        <v>ASSURED</v>
      </c>
      <c r="J144" s="20" t="str">
        <f xml:space="preserve"> O_Input!J144</f>
        <v>TC</v>
      </c>
      <c r="K144" s="20" t="str">
        <f xml:space="preserve"> O_Input!K144</f>
        <v>MARKET</v>
      </c>
      <c r="L144" s="20" t="str">
        <f xml:space="preserve"> O_Input!L144</f>
        <v>Latest</v>
      </c>
      <c r="M144" s="20" t="str">
        <f xml:space="preserve"> O_Input!M144</f>
        <v>18/06/2026 09:08:01</v>
      </c>
      <c r="N144" s="20" t="str">
        <f xml:space="preserve"> O_Input!N144</f>
        <v>£m</v>
      </c>
      <c r="O144" s="20" t="str">
        <f xml:space="preserve"> O_Input!O144</f>
        <v>MAIN</v>
      </c>
      <c r="P144" s="20" t="str">
        <f xml:space="preserve"> O_Input!P144</f>
        <v>2025-26</v>
      </c>
      <c r="Q144" s="20" t="str">
        <f xml:space="preserve"> O_Input!Q144</f>
        <v>ADDN1</v>
      </c>
      <c r="R144" s="20" t="str">
        <f xml:space="preserve"> O_Input!R144</f>
        <v>LGS</v>
      </c>
      <c r="S144" s="20" t="str">
        <f xml:space="preserve"> O_Input!S144</f>
        <v>GATEDS0002</v>
      </c>
      <c r="T144" s="109"/>
    </row>
    <row r="145" spans="1:20" x14ac:dyDescent="0.25">
      <c r="A145" s="21">
        <f xml:space="preserve"> O_Input!A145</f>
        <v>46216.426438310184</v>
      </c>
      <c r="B145" s="20" t="str">
        <f xml:space="preserve"> O_Input!B145</f>
        <v>NES</v>
      </c>
      <c r="C145" s="20" t="str">
        <f xml:space="preserve"> O_Input!C145</f>
        <v>COST0003</v>
      </c>
      <c r="D145" s="20" t="str">
        <f xml:space="preserve"> O_Input!D145</f>
        <v>Totex</v>
      </c>
      <c r="E145" s="68">
        <f xml:space="preserve"> O_Input!E145</f>
        <v>0</v>
      </c>
      <c r="F145" s="20" t="str">
        <f xml:space="preserve"> O_Input!F145</f>
        <v>2025-26</v>
      </c>
      <c r="G145" s="20" t="str">
        <f xml:space="preserve"> O_Input!G145</f>
        <v>TOT</v>
      </c>
      <c r="H145" s="20" t="str">
        <f xml:space="preserve"> O_Input!H145</f>
        <v>ANNUAL</v>
      </c>
      <c r="I145" s="20" t="str">
        <f xml:space="preserve"> O_Input!I145</f>
        <v>ASSURED</v>
      </c>
      <c r="J145" s="20" t="str">
        <f xml:space="preserve"> O_Input!J145</f>
        <v>TC</v>
      </c>
      <c r="K145" s="20" t="str">
        <f xml:space="preserve"> O_Input!K145</f>
        <v>MARKET</v>
      </c>
      <c r="L145" s="20" t="str">
        <f xml:space="preserve"> O_Input!L145</f>
        <v>Latest</v>
      </c>
      <c r="M145" s="20" t="str">
        <f xml:space="preserve"> O_Input!M145</f>
        <v>18/06/2026 09:08:01</v>
      </c>
      <c r="N145" s="20" t="str">
        <f xml:space="preserve"> O_Input!N145</f>
        <v>£m</v>
      </c>
      <c r="O145" s="20" t="str">
        <f xml:space="preserve"> O_Input!O145</f>
        <v>MAIN</v>
      </c>
      <c r="P145" s="20" t="str">
        <f xml:space="preserve"> O_Input!P145</f>
        <v>2025-26</v>
      </c>
      <c r="Q145" s="20" t="str">
        <f xml:space="preserve"> O_Input!Q145</f>
        <v>ADDN2</v>
      </c>
      <c r="R145" s="20" t="str">
        <f xml:space="preserve"> O_Input!R145</f>
        <v>LGS</v>
      </c>
      <c r="S145" s="20" t="str">
        <f xml:space="preserve"> O_Input!S145</f>
        <v>GATEDS0002</v>
      </c>
      <c r="T145" s="109"/>
    </row>
    <row r="146" spans="1:20" x14ac:dyDescent="0.25">
      <c r="A146" s="21">
        <f xml:space="preserve"> O_Input!A146</f>
        <v>46216.426438310184</v>
      </c>
      <c r="B146" s="20" t="str">
        <f xml:space="preserve"> O_Input!B146</f>
        <v>NES</v>
      </c>
      <c r="C146" s="20" t="str">
        <f xml:space="preserve"> O_Input!C146</f>
        <v>COST0003</v>
      </c>
      <c r="D146" s="20" t="str">
        <f xml:space="preserve"> O_Input!D146</f>
        <v>Totex</v>
      </c>
      <c r="E146" s="68">
        <f xml:space="preserve"> O_Input!E146</f>
        <v>0</v>
      </c>
      <c r="F146" s="20" t="str">
        <f xml:space="preserve"> O_Input!F146</f>
        <v>2025-26</v>
      </c>
      <c r="G146" s="20" t="str">
        <f xml:space="preserve"> O_Input!G146</f>
        <v>TOT</v>
      </c>
      <c r="H146" s="20" t="str">
        <f xml:space="preserve"> O_Input!H146</f>
        <v>ANNUAL</v>
      </c>
      <c r="I146" s="20" t="str">
        <f xml:space="preserve"> O_Input!I146</f>
        <v>ASSURED</v>
      </c>
      <c r="J146" s="20" t="str">
        <f xml:space="preserve"> O_Input!J146</f>
        <v>TC</v>
      </c>
      <c r="K146" s="20" t="str">
        <f xml:space="preserve"> O_Input!K146</f>
        <v>MARKET</v>
      </c>
      <c r="L146" s="20" t="str">
        <f xml:space="preserve"> O_Input!L146</f>
        <v>Latest</v>
      </c>
      <c r="M146" s="20" t="str">
        <f xml:space="preserve"> O_Input!M146</f>
        <v>18/06/2026 09:08:01</v>
      </c>
      <c r="N146" s="20" t="str">
        <f xml:space="preserve"> O_Input!N146</f>
        <v>£m</v>
      </c>
      <c r="O146" s="20" t="str">
        <f xml:space="preserve"> O_Input!O146</f>
        <v>MAIN</v>
      </c>
      <c r="P146" s="20" t="str">
        <f xml:space="preserve"> O_Input!P146</f>
        <v>2025-26</v>
      </c>
      <c r="Q146" s="20" t="str">
        <f xml:space="preserve"> O_Input!Q146</f>
        <v>BIO</v>
      </c>
      <c r="R146" s="20" t="str">
        <f xml:space="preserve"> O_Input!R146</f>
        <v>LGS</v>
      </c>
      <c r="S146" s="20" t="str">
        <f xml:space="preserve"> O_Input!S146</f>
        <v>GATEDS0002</v>
      </c>
      <c r="T146" s="109"/>
    </row>
    <row r="147" spans="1:20" x14ac:dyDescent="0.25">
      <c r="A147" s="21">
        <f xml:space="preserve"> O_Input!A147</f>
        <v>46216.426438310184</v>
      </c>
      <c r="B147" s="20" t="str">
        <f xml:space="preserve"> O_Input!B147</f>
        <v>NES</v>
      </c>
      <c r="C147" s="20" t="str">
        <f xml:space="preserve"> O_Input!C147</f>
        <v>COST0003</v>
      </c>
      <c r="D147" s="20" t="str">
        <f xml:space="preserve"> O_Input!D147</f>
        <v>Totex</v>
      </c>
      <c r="E147" s="68">
        <f xml:space="preserve"> O_Input!E147</f>
        <v>0</v>
      </c>
      <c r="F147" s="20" t="str">
        <f xml:space="preserve"> O_Input!F147</f>
        <v>2025-26</v>
      </c>
      <c r="G147" s="20" t="str">
        <f xml:space="preserve"> O_Input!G147</f>
        <v>TOT</v>
      </c>
      <c r="H147" s="20" t="str">
        <f xml:space="preserve"> O_Input!H147</f>
        <v>ANNUAL</v>
      </c>
      <c r="I147" s="20" t="str">
        <f xml:space="preserve"> O_Input!I147</f>
        <v>ASSURED</v>
      </c>
      <c r="J147" s="20" t="str">
        <f xml:space="preserve"> O_Input!J147</f>
        <v>TC</v>
      </c>
      <c r="K147" s="20" t="str">
        <f xml:space="preserve"> O_Input!K147</f>
        <v>MARKET</v>
      </c>
      <c r="L147" s="20" t="str">
        <f xml:space="preserve"> O_Input!L147</f>
        <v>Latest</v>
      </c>
      <c r="M147" s="20" t="str">
        <f xml:space="preserve"> O_Input!M147</f>
        <v>18/06/2026 09:08:01</v>
      </c>
      <c r="N147" s="20" t="str">
        <f xml:space="preserve"> O_Input!N147</f>
        <v>£m</v>
      </c>
      <c r="O147" s="20" t="str">
        <f xml:space="preserve"> O_Input!O147</f>
        <v>MAIN</v>
      </c>
      <c r="P147" s="20" t="str">
        <f xml:space="preserve"> O_Input!P147</f>
        <v>2025-26</v>
      </c>
      <c r="Q147" s="20" t="str">
        <f xml:space="preserve"> O_Input!Q147</f>
        <v>TOT</v>
      </c>
      <c r="R147" s="20" t="str">
        <f xml:space="preserve"> O_Input!R147</f>
        <v>LGS</v>
      </c>
      <c r="S147" s="20" t="str">
        <f xml:space="preserve"> O_Input!S147</f>
        <v>GATEDS0002</v>
      </c>
      <c r="T147" s="109"/>
    </row>
    <row r="148" spans="1:20" x14ac:dyDescent="0.25">
      <c r="A148" s="21">
        <f xml:space="preserve"> O_Input!A148</f>
        <v>46216.426438310184</v>
      </c>
      <c r="B148" s="20" t="str">
        <f xml:space="preserve"> O_Input!B148</f>
        <v>NES</v>
      </c>
      <c r="C148" s="20" t="str">
        <f xml:space="preserve"> O_Input!C148</f>
        <v>COST0003</v>
      </c>
      <c r="D148" s="20" t="str">
        <f xml:space="preserve"> O_Input!D148</f>
        <v>Totex</v>
      </c>
      <c r="E148" s="68">
        <f xml:space="preserve"> O_Input!E148</f>
        <v>0</v>
      </c>
      <c r="F148" s="20" t="str">
        <f xml:space="preserve"> O_Input!F148</f>
        <v>2025-26</v>
      </c>
      <c r="G148" s="20" t="str">
        <f xml:space="preserve"> O_Input!G148</f>
        <v>TOT</v>
      </c>
      <c r="H148" s="20" t="str">
        <f xml:space="preserve"> O_Input!H148</f>
        <v>ANNUAL</v>
      </c>
      <c r="I148" s="20" t="str">
        <f xml:space="preserve"> O_Input!I148</f>
        <v>ASSURED</v>
      </c>
      <c r="J148" s="20" t="str">
        <f xml:space="preserve"> O_Input!J148</f>
        <v>TC</v>
      </c>
      <c r="K148" s="20" t="str">
        <f xml:space="preserve"> O_Input!K148</f>
        <v>MARKET</v>
      </c>
      <c r="L148" s="20" t="str">
        <f xml:space="preserve"> O_Input!L148</f>
        <v>Latest</v>
      </c>
      <c r="M148" s="20" t="str">
        <f xml:space="preserve"> O_Input!M148</f>
        <v>18/06/2026 09:08:01</v>
      </c>
      <c r="N148" s="20" t="str">
        <f xml:space="preserve"> O_Input!N148</f>
        <v>£m</v>
      </c>
      <c r="O148" s="20" t="str">
        <f xml:space="preserve"> O_Input!O148</f>
        <v>MAIN</v>
      </c>
      <c r="P148" s="20" t="str">
        <f xml:space="preserve"> O_Input!P148</f>
        <v>2025-26</v>
      </c>
      <c r="Q148" s="20" t="str">
        <f xml:space="preserve"> O_Input!Q148</f>
        <v>WN</v>
      </c>
      <c r="R148" s="20" t="str">
        <f xml:space="preserve"> O_Input!R148</f>
        <v>LGS</v>
      </c>
      <c r="S148" s="20" t="str">
        <f xml:space="preserve"> O_Input!S148</f>
        <v>GATEDS0002</v>
      </c>
      <c r="T148" s="109"/>
    </row>
    <row r="149" spans="1:20" x14ac:dyDescent="0.25">
      <c r="A149" s="21">
        <f xml:space="preserve"> O_Input!A149</f>
        <v>46216.426438310184</v>
      </c>
      <c r="B149" s="20" t="str">
        <f xml:space="preserve"> O_Input!B149</f>
        <v>NES</v>
      </c>
      <c r="C149" s="20" t="str">
        <f xml:space="preserve"> O_Input!C149</f>
        <v>COST0003</v>
      </c>
      <c r="D149" s="20" t="str">
        <f xml:space="preserve"> O_Input!D149</f>
        <v>Totex</v>
      </c>
      <c r="E149" s="68">
        <f xml:space="preserve"> O_Input!E149</f>
        <v>0</v>
      </c>
      <c r="F149" s="20" t="str">
        <f xml:space="preserve"> O_Input!F149</f>
        <v>2025-26</v>
      </c>
      <c r="G149" s="20" t="str">
        <f xml:space="preserve"> O_Input!G149</f>
        <v>TOT</v>
      </c>
      <c r="H149" s="20" t="str">
        <f xml:space="preserve"> O_Input!H149</f>
        <v>ANNUAL</v>
      </c>
      <c r="I149" s="20" t="str">
        <f xml:space="preserve"> O_Input!I149</f>
        <v>ASSURED</v>
      </c>
      <c r="J149" s="20" t="str">
        <f xml:space="preserve"> O_Input!J149</f>
        <v>TC</v>
      </c>
      <c r="K149" s="20" t="str">
        <f xml:space="preserve"> O_Input!K149</f>
        <v>MARKET</v>
      </c>
      <c r="L149" s="20" t="str">
        <f xml:space="preserve"> O_Input!L149</f>
        <v>Latest</v>
      </c>
      <c r="M149" s="20" t="str">
        <f xml:space="preserve"> O_Input!M149</f>
        <v>18/06/2026 09:08:01</v>
      </c>
      <c r="N149" s="20" t="str">
        <f xml:space="preserve"> O_Input!N149</f>
        <v>£m</v>
      </c>
      <c r="O149" s="20" t="str">
        <f xml:space="preserve"> O_Input!O149</f>
        <v>MAIN</v>
      </c>
      <c r="P149" s="20" t="str">
        <f xml:space="preserve"> O_Input!P149</f>
        <v>2025-26</v>
      </c>
      <c r="Q149" s="20" t="str">
        <f xml:space="preserve"> O_Input!Q149</f>
        <v>WR</v>
      </c>
      <c r="R149" s="20" t="str">
        <f xml:space="preserve"> O_Input!R149</f>
        <v>LGS</v>
      </c>
      <c r="S149" s="20" t="str">
        <f xml:space="preserve"> O_Input!S149</f>
        <v>GATEDS0002</v>
      </c>
      <c r="T149" s="109"/>
    </row>
    <row r="150" spans="1:20" x14ac:dyDescent="0.25">
      <c r="A150" s="21">
        <f xml:space="preserve"> O_Input!A150</f>
        <v>46216.426438310184</v>
      </c>
      <c r="B150" s="20" t="str">
        <f xml:space="preserve"> O_Input!B150</f>
        <v>NES</v>
      </c>
      <c r="C150" s="20" t="str">
        <f xml:space="preserve"> O_Input!C150</f>
        <v>COST0003</v>
      </c>
      <c r="D150" s="20" t="str">
        <f xml:space="preserve"> O_Input!D150</f>
        <v>Totex</v>
      </c>
      <c r="E150" s="68">
        <f xml:space="preserve"> O_Input!E150</f>
        <v>0</v>
      </c>
      <c r="F150" s="20" t="str">
        <f xml:space="preserve"> O_Input!F150</f>
        <v>2025-26</v>
      </c>
      <c r="G150" s="20" t="str">
        <f xml:space="preserve"> O_Input!G150</f>
        <v>TOT</v>
      </c>
      <c r="H150" s="20" t="str">
        <f xml:space="preserve"> O_Input!H150</f>
        <v>ANNUAL</v>
      </c>
      <c r="I150" s="20" t="str">
        <f xml:space="preserve"> O_Input!I150</f>
        <v>ASSURED</v>
      </c>
      <c r="J150" s="20" t="str">
        <f xml:space="preserve"> O_Input!J150</f>
        <v>TC</v>
      </c>
      <c r="K150" s="20" t="str">
        <f xml:space="preserve"> O_Input!K150</f>
        <v>MARKET</v>
      </c>
      <c r="L150" s="20" t="str">
        <f xml:space="preserve"> O_Input!L150</f>
        <v>Latest</v>
      </c>
      <c r="M150" s="20" t="str">
        <f xml:space="preserve"> O_Input!M150</f>
        <v>18/06/2026 09:08:01</v>
      </c>
      <c r="N150" s="20" t="str">
        <f xml:space="preserve"> O_Input!N150</f>
        <v>£m</v>
      </c>
      <c r="O150" s="20" t="str">
        <f xml:space="preserve"> O_Input!O150</f>
        <v>MAIN</v>
      </c>
      <c r="P150" s="20" t="str">
        <f xml:space="preserve"> O_Input!P150</f>
        <v>2025-26</v>
      </c>
      <c r="Q150" s="20" t="str">
        <f xml:space="preserve"> O_Input!Q150</f>
        <v>WWN</v>
      </c>
      <c r="R150" s="20" t="str">
        <f xml:space="preserve"> O_Input!R150</f>
        <v>LGS</v>
      </c>
      <c r="S150" s="20" t="str">
        <f xml:space="preserve"> O_Input!S150</f>
        <v>GATEDS0002</v>
      </c>
      <c r="T150" s="109"/>
    </row>
    <row r="151" spans="1:20" x14ac:dyDescent="0.25">
      <c r="A151" s="21">
        <f xml:space="preserve"> O_Input!A151</f>
        <v>46216.426438310184</v>
      </c>
      <c r="B151" s="20" t="str">
        <f xml:space="preserve"> O_Input!B151</f>
        <v>NES</v>
      </c>
      <c r="C151" s="20" t="str">
        <f xml:space="preserve"> O_Input!C151</f>
        <v>COST0003</v>
      </c>
      <c r="D151" s="20" t="str">
        <f xml:space="preserve"> O_Input!D151</f>
        <v>Totex</v>
      </c>
      <c r="E151" s="68">
        <f xml:space="preserve"> O_Input!E151</f>
        <v>0</v>
      </c>
      <c r="F151" s="20" t="str">
        <f xml:space="preserve"> O_Input!F151</f>
        <v>2026-27</v>
      </c>
      <c r="G151" s="20" t="str">
        <f xml:space="preserve"> O_Input!G151</f>
        <v>TOT</v>
      </c>
      <c r="H151" s="20" t="str">
        <f xml:space="preserve"> O_Input!H151</f>
        <v>ANNUAL</v>
      </c>
      <c r="I151" s="20" t="str">
        <f xml:space="preserve"> O_Input!I151</f>
        <v>ASSURED</v>
      </c>
      <c r="J151" s="20" t="str">
        <f xml:space="preserve"> O_Input!J151</f>
        <v>TC</v>
      </c>
      <c r="K151" s="20" t="str">
        <f xml:space="preserve"> O_Input!K151</f>
        <v>MARKET</v>
      </c>
      <c r="L151" s="20" t="str">
        <f xml:space="preserve"> O_Input!L151</f>
        <v>Latest</v>
      </c>
      <c r="M151" s="20" t="str">
        <f xml:space="preserve"> O_Input!M151</f>
        <v>18/06/2026 09:08:01</v>
      </c>
      <c r="N151" s="20" t="str">
        <f xml:space="preserve"> O_Input!N151</f>
        <v>£m</v>
      </c>
      <c r="O151" s="20" t="str">
        <f xml:space="preserve"> O_Input!O151</f>
        <v>MAIN</v>
      </c>
      <c r="P151" s="20" t="str">
        <f xml:space="preserve"> O_Input!P151</f>
        <v>2025-26</v>
      </c>
      <c r="Q151" s="20" t="str">
        <f xml:space="preserve"> O_Input!Q151</f>
        <v>ADDN1</v>
      </c>
      <c r="R151" s="20" t="str">
        <f xml:space="preserve"> O_Input!R151</f>
        <v>LGS</v>
      </c>
      <c r="S151" s="20" t="str">
        <f xml:space="preserve"> O_Input!S151</f>
        <v>GATEDS0002</v>
      </c>
      <c r="T151" s="109"/>
    </row>
    <row r="152" spans="1:20" x14ac:dyDescent="0.25">
      <c r="A152" s="21">
        <f xml:space="preserve"> O_Input!A152</f>
        <v>46216.426438310184</v>
      </c>
      <c r="B152" s="20" t="str">
        <f xml:space="preserve"> O_Input!B152</f>
        <v>NES</v>
      </c>
      <c r="C152" s="20" t="str">
        <f xml:space="preserve"> O_Input!C152</f>
        <v>COST0003</v>
      </c>
      <c r="D152" s="20" t="str">
        <f xml:space="preserve"> O_Input!D152</f>
        <v>Totex</v>
      </c>
      <c r="E152" s="68">
        <f xml:space="preserve"> O_Input!E152</f>
        <v>0</v>
      </c>
      <c r="F152" s="20" t="str">
        <f xml:space="preserve"> O_Input!F152</f>
        <v>2026-27</v>
      </c>
      <c r="G152" s="20" t="str">
        <f xml:space="preserve"> O_Input!G152</f>
        <v>TOT</v>
      </c>
      <c r="H152" s="20" t="str">
        <f xml:space="preserve"> O_Input!H152</f>
        <v>ANNUAL</v>
      </c>
      <c r="I152" s="20" t="str">
        <f xml:space="preserve"> O_Input!I152</f>
        <v>ASSURED</v>
      </c>
      <c r="J152" s="20" t="str">
        <f xml:space="preserve"> O_Input!J152</f>
        <v>TC</v>
      </c>
      <c r="K152" s="20" t="str">
        <f xml:space="preserve"> O_Input!K152</f>
        <v>MARKET</v>
      </c>
      <c r="L152" s="20" t="str">
        <f xml:space="preserve"> O_Input!L152</f>
        <v>Latest</v>
      </c>
      <c r="M152" s="20" t="str">
        <f xml:space="preserve"> O_Input!M152</f>
        <v>18/06/2026 09:08:01</v>
      </c>
      <c r="N152" s="20" t="str">
        <f xml:space="preserve"> O_Input!N152</f>
        <v>£m</v>
      </c>
      <c r="O152" s="20" t="str">
        <f xml:space="preserve"> O_Input!O152</f>
        <v>MAIN</v>
      </c>
      <c r="P152" s="20" t="str">
        <f xml:space="preserve"> O_Input!P152</f>
        <v>2025-26</v>
      </c>
      <c r="Q152" s="20" t="str">
        <f xml:space="preserve"> O_Input!Q152</f>
        <v>ADDN2</v>
      </c>
      <c r="R152" s="20" t="str">
        <f xml:space="preserve"> O_Input!R152</f>
        <v>LGS</v>
      </c>
      <c r="S152" s="20" t="str">
        <f xml:space="preserve"> O_Input!S152</f>
        <v>GATEDS0002</v>
      </c>
      <c r="T152" s="109"/>
    </row>
    <row r="153" spans="1:20" x14ac:dyDescent="0.25">
      <c r="A153" s="21">
        <f xml:space="preserve"> O_Input!A153</f>
        <v>46216.426438310184</v>
      </c>
      <c r="B153" s="20" t="str">
        <f xml:space="preserve"> O_Input!B153</f>
        <v>NES</v>
      </c>
      <c r="C153" s="20" t="str">
        <f xml:space="preserve"> O_Input!C153</f>
        <v>COST0003</v>
      </c>
      <c r="D153" s="20" t="str">
        <f xml:space="preserve"> O_Input!D153</f>
        <v>Totex</v>
      </c>
      <c r="E153" s="68">
        <f xml:space="preserve"> O_Input!E153</f>
        <v>0</v>
      </c>
      <c r="F153" s="20" t="str">
        <f xml:space="preserve"> O_Input!F153</f>
        <v>2026-27</v>
      </c>
      <c r="G153" s="20" t="str">
        <f xml:space="preserve"> O_Input!G153</f>
        <v>TOT</v>
      </c>
      <c r="H153" s="20" t="str">
        <f xml:space="preserve"> O_Input!H153</f>
        <v>ANNUAL</v>
      </c>
      <c r="I153" s="20" t="str">
        <f xml:space="preserve"> O_Input!I153</f>
        <v>ASSURED</v>
      </c>
      <c r="J153" s="20" t="str">
        <f xml:space="preserve"> O_Input!J153</f>
        <v>TC</v>
      </c>
      <c r="K153" s="20" t="str">
        <f xml:space="preserve"> O_Input!K153</f>
        <v>MARKET</v>
      </c>
      <c r="L153" s="20" t="str">
        <f xml:space="preserve"> O_Input!L153</f>
        <v>Latest</v>
      </c>
      <c r="M153" s="20" t="str">
        <f xml:space="preserve"> O_Input!M153</f>
        <v>18/06/2026 09:08:01</v>
      </c>
      <c r="N153" s="20" t="str">
        <f xml:space="preserve"> O_Input!N153</f>
        <v>£m</v>
      </c>
      <c r="O153" s="20" t="str">
        <f xml:space="preserve"> O_Input!O153</f>
        <v>MAIN</v>
      </c>
      <c r="P153" s="20" t="str">
        <f xml:space="preserve"> O_Input!P153</f>
        <v>2025-26</v>
      </c>
      <c r="Q153" s="20" t="str">
        <f xml:space="preserve"> O_Input!Q153</f>
        <v>BIO</v>
      </c>
      <c r="R153" s="20" t="str">
        <f xml:space="preserve"> O_Input!R153</f>
        <v>LGS</v>
      </c>
      <c r="S153" s="20" t="str">
        <f xml:space="preserve"> O_Input!S153</f>
        <v>GATEDS0002</v>
      </c>
      <c r="T153" s="109"/>
    </row>
    <row r="154" spans="1:20" x14ac:dyDescent="0.25">
      <c r="A154" s="21">
        <f xml:space="preserve"> O_Input!A154</f>
        <v>46216.426438310184</v>
      </c>
      <c r="B154" s="20" t="str">
        <f xml:space="preserve"> O_Input!B154</f>
        <v>NES</v>
      </c>
      <c r="C154" s="20" t="str">
        <f xml:space="preserve"> O_Input!C154</f>
        <v>COST0003</v>
      </c>
      <c r="D154" s="20" t="str">
        <f xml:space="preserve"> O_Input!D154</f>
        <v>Totex</v>
      </c>
      <c r="E154" s="68">
        <f xml:space="preserve"> O_Input!E154</f>
        <v>0</v>
      </c>
      <c r="F154" s="20" t="str">
        <f xml:space="preserve"> O_Input!F154</f>
        <v>2026-27</v>
      </c>
      <c r="G154" s="20" t="str">
        <f xml:space="preserve"> O_Input!G154</f>
        <v>TOT</v>
      </c>
      <c r="H154" s="20" t="str">
        <f xml:space="preserve"> O_Input!H154</f>
        <v>ANNUAL</v>
      </c>
      <c r="I154" s="20" t="str">
        <f xml:space="preserve"> O_Input!I154</f>
        <v>ASSURED</v>
      </c>
      <c r="J154" s="20" t="str">
        <f xml:space="preserve"> O_Input!J154</f>
        <v>TC</v>
      </c>
      <c r="K154" s="20" t="str">
        <f xml:space="preserve"> O_Input!K154</f>
        <v>MARKET</v>
      </c>
      <c r="L154" s="20" t="str">
        <f xml:space="preserve"> O_Input!L154</f>
        <v>Latest</v>
      </c>
      <c r="M154" s="20" t="str">
        <f xml:space="preserve"> O_Input!M154</f>
        <v>18/06/2026 09:08:01</v>
      </c>
      <c r="N154" s="20" t="str">
        <f xml:space="preserve"> O_Input!N154</f>
        <v>£m</v>
      </c>
      <c r="O154" s="20" t="str">
        <f xml:space="preserve"> O_Input!O154</f>
        <v>MAIN</v>
      </c>
      <c r="P154" s="20" t="str">
        <f xml:space="preserve"> O_Input!P154</f>
        <v>2025-26</v>
      </c>
      <c r="Q154" s="20" t="str">
        <f xml:space="preserve"> O_Input!Q154</f>
        <v>TOT</v>
      </c>
      <c r="R154" s="20" t="str">
        <f xml:space="preserve"> O_Input!R154</f>
        <v>LGS</v>
      </c>
      <c r="S154" s="20" t="str">
        <f xml:space="preserve"> O_Input!S154</f>
        <v>GATEDS0002</v>
      </c>
      <c r="T154" s="109"/>
    </row>
    <row r="155" spans="1:20" x14ac:dyDescent="0.25">
      <c r="A155" s="21">
        <f xml:space="preserve"> O_Input!A155</f>
        <v>46216.426438310184</v>
      </c>
      <c r="B155" s="20" t="str">
        <f xml:space="preserve"> O_Input!B155</f>
        <v>NES</v>
      </c>
      <c r="C155" s="20" t="str">
        <f xml:space="preserve"> O_Input!C155</f>
        <v>COST0003</v>
      </c>
      <c r="D155" s="20" t="str">
        <f xml:space="preserve"> O_Input!D155</f>
        <v>Totex</v>
      </c>
      <c r="E155" s="68">
        <f xml:space="preserve"> O_Input!E155</f>
        <v>0</v>
      </c>
      <c r="F155" s="20" t="str">
        <f xml:space="preserve"> O_Input!F155</f>
        <v>2026-27</v>
      </c>
      <c r="G155" s="20" t="str">
        <f xml:space="preserve"> O_Input!G155</f>
        <v>TOT</v>
      </c>
      <c r="H155" s="20" t="str">
        <f xml:space="preserve"> O_Input!H155</f>
        <v>ANNUAL</v>
      </c>
      <c r="I155" s="20" t="str">
        <f xml:space="preserve"> O_Input!I155</f>
        <v>ASSURED</v>
      </c>
      <c r="J155" s="20" t="str">
        <f xml:space="preserve"> O_Input!J155</f>
        <v>TC</v>
      </c>
      <c r="K155" s="20" t="str">
        <f xml:space="preserve"> O_Input!K155</f>
        <v>MARKET</v>
      </c>
      <c r="L155" s="20" t="str">
        <f xml:space="preserve"> O_Input!L155</f>
        <v>Latest</v>
      </c>
      <c r="M155" s="20" t="str">
        <f xml:space="preserve"> O_Input!M155</f>
        <v>18/06/2026 09:08:01</v>
      </c>
      <c r="N155" s="20" t="str">
        <f xml:space="preserve"> O_Input!N155</f>
        <v>£m</v>
      </c>
      <c r="O155" s="20" t="str">
        <f xml:space="preserve"> O_Input!O155</f>
        <v>MAIN</v>
      </c>
      <c r="P155" s="20" t="str">
        <f xml:space="preserve"> O_Input!P155</f>
        <v>2025-26</v>
      </c>
      <c r="Q155" s="20" t="str">
        <f xml:space="preserve"> O_Input!Q155</f>
        <v>WN</v>
      </c>
      <c r="R155" s="20" t="str">
        <f xml:space="preserve"> O_Input!R155</f>
        <v>LGS</v>
      </c>
      <c r="S155" s="20" t="str">
        <f xml:space="preserve"> O_Input!S155</f>
        <v>GATEDS0002</v>
      </c>
      <c r="T155" s="109"/>
    </row>
    <row r="156" spans="1:20" x14ac:dyDescent="0.25">
      <c r="A156" s="21">
        <f xml:space="preserve"> O_Input!A156</f>
        <v>46216.426438310184</v>
      </c>
      <c r="B156" s="20" t="str">
        <f xml:space="preserve"> O_Input!B156</f>
        <v>NES</v>
      </c>
      <c r="C156" s="20" t="str">
        <f xml:space="preserve"> O_Input!C156</f>
        <v>COST0003</v>
      </c>
      <c r="D156" s="20" t="str">
        <f xml:space="preserve"> O_Input!D156</f>
        <v>Totex</v>
      </c>
      <c r="E156" s="68">
        <f xml:space="preserve"> O_Input!E156</f>
        <v>0</v>
      </c>
      <c r="F156" s="20" t="str">
        <f xml:space="preserve"> O_Input!F156</f>
        <v>2026-27</v>
      </c>
      <c r="G156" s="20" t="str">
        <f xml:space="preserve"> O_Input!G156</f>
        <v>TOT</v>
      </c>
      <c r="H156" s="20" t="str">
        <f xml:space="preserve"> O_Input!H156</f>
        <v>ANNUAL</v>
      </c>
      <c r="I156" s="20" t="str">
        <f xml:space="preserve"> O_Input!I156</f>
        <v>ASSURED</v>
      </c>
      <c r="J156" s="20" t="str">
        <f xml:space="preserve"> O_Input!J156</f>
        <v>TC</v>
      </c>
      <c r="K156" s="20" t="str">
        <f xml:space="preserve"> O_Input!K156</f>
        <v>MARKET</v>
      </c>
      <c r="L156" s="20" t="str">
        <f xml:space="preserve"> O_Input!L156</f>
        <v>Latest</v>
      </c>
      <c r="M156" s="20" t="str">
        <f xml:space="preserve"> O_Input!M156</f>
        <v>18/06/2026 09:08:01</v>
      </c>
      <c r="N156" s="20" t="str">
        <f xml:space="preserve"> O_Input!N156</f>
        <v>£m</v>
      </c>
      <c r="O156" s="20" t="str">
        <f xml:space="preserve"> O_Input!O156</f>
        <v>MAIN</v>
      </c>
      <c r="P156" s="20" t="str">
        <f xml:space="preserve"> O_Input!P156</f>
        <v>2025-26</v>
      </c>
      <c r="Q156" s="20" t="str">
        <f xml:space="preserve"> O_Input!Q156</f>
        <v>WR</v>
      </c>
      <c r="R156" s="20" t="str">
        <f xml:space="preserve"> O_Input!R156</f>
        <v>LGS</v>
      </c>
      <c r="S156" s="20" t="str">
        <f xml:space="preserve"> O_Input!S156</f>
        <v>GATEDS0002</v>
      </c>
      <c r="T156" s="109"/>
    </row>
    <row r="157" spans="1:20" x14ac:dyDescent="0.25">
      <c r="A157" s="21">
        <f xml:space="preserve"> O_Input!A157</f>
        <v>46216.426438310184</v>
      </c>
      <c r="B157" s="20" t="str">
        <f xml:space="preserve"> O_Input!B157</f>
        <v>NES</v>
      </c>
      <c r="C157" s="20" t="str">
        <f xml:space="preserve"> O_Input!C157</f>
        <v>COST0003</v>
      </c>
      <c r="D157" s="20" t="str">
        <f xml:space="preserve"> O_Input!D157</f>
        <v>Totex</v>
      </c>
      <c r="E157" s="68">
        <f xml:space="preserve"> O_Input!E157</f>
        <v>0</v>
      </c>
      <c r="F157" s="20" t="str">
        <f xml:space="preserve"> O_Input!F157</f>
        <v>2026-27</v>
      </c>
      <c r="G157" s="20" t="str">
        <f xml:space="preserve"> O_Input!G157</f>
        <v>TOT</v>
      </c>
      <c r="H157" s="20" t="str">
        <f xml:space="preserve"> O_Input!H157</f>
        <v>ANNUAL</v>
      </c>
      <c r="I157" s="20" t="str">
        <f xml:space="preserve"> O_Input!I157</f>
        <v>ASSURED</v>
      </c>
      <c r="J157" s="20" t="str">
        <f xml:space="preserve"> O_Input!J157</f>
        <v>TC</v>
      </c>
      <c r="K157" s="20" t="str">
        <f xml:space="preserve"> O_Input!K157</f>
        <v>MARKET</v>
      </c>
      <c r="L157" s="20" t="str">
        <f xml:space="preserve"> O_Input!L157</f>
        <v>Latest</v>
      </c>
      <c r="M157" s="20" t="str">
        <f xml:space="preserve"> O_Input!M157</f>
        <v>18/06/2026 09:08:01</v>
      </c>
      <c r="N157" s="20" t="str">
        <f xml:space="preserve"> O_Input!N157</f>
        <v>£m</v>
      </c>
      <c r="O157" s="20" t="str">
        <f xml:space="preserve"> O_Input!O157</f>
        <v>MAIN</v>
      </c>
      <c r="P157" s="20" t="str">
        <f xml:space="preserve"> O_Input!P157</f>
        <v>2025-26</v>
      </c>
      <c r="Q157" s="20" t="str">
        <f xml:space="preserve"> O_Input!Q157</f>
        <v>WWN</v>
      </c>
      <c r="R157" s="20" t="str">
        <f xml:space="preserve"> O_Input!R157</f>
        <v>LGS</v>
      </c>
      <c r="S157" s="20" t="str">
        <f xml:space="preserve"> O_Input!S157</f>
        <v>GATEDS0002</v>
      </c>
      <c r="T157" s="109"/>
    </row>
    <row r="158" spans="1:20" x14ac:dyDescent="0.25">
      <c r="A158" s="21">
        <f xml:space="preserve"> O_Input!A158</f>
        <v>46216.426438310184</v>
      </c>
      <c r="B158" s="20" t="str">
        <f xml:space="preserve"> O_Input!B158</f>
        <v>NES</v>
      </c>
      <c r="C158" s="20" t="str">
        <f xml:space="preserve"> O_Input!C158</f>
        <v>COST0003</v>
      </c>
      <c r="D158" s="20" t="str">
        <f xml:space="preserve"> O_Input!D158</f>
        <v>Totex</v>
      </c>
      <c r="E158" s="68">
        <f xml:space="preserve"> O_Input!E158</f>
        <v>0</v>
      </c>
      <c r="F158" s="20" t="str">
        <f xml:space="preserve"> O_Input!F158</f>
        <v>2027-28</v>
      </c>
      <c r="G158" s="20" t="str">
        <f xml:space="preserve"> O_Input!G158</f>
        <v>TOT</v>
      </c>
      <c r="H158" s="20" t="str">
        <f xml:space="preserve"> O_Input!H158</f>
        <v>ANNUAL</v>
      </c>
      <c r="I158" s="20" t="str">
        <f xml:space="preserve"> O_Input!I158</f>
        <v>ASSURED</v>
      </c>
      <c r="J158" s="20" t="str">
        <f xml:space="preserve"> O_Input!J158</f>
        <v>TC</v>
      </c>
      <c r="K158" s="20" t="str">
        <f xml:space="preserve"> O_Input!K158</f>
        <v>MARKET</v>
      </c>
      <c r="L158" s="20" t="str">
        <f xml:space="preserve"> O_Input!L158</f>
        <v>Latest</v>
      </c>
      <c r="M158" s="20" t="str">
        <f xml:space="preserve"> O_Input!M158</f>
        <v>18/06/2026 09:08:01</v>
      </c>
      <c r="N158" s="20" t="str">
        <f xml:space="preserve"> O_Input!N158</f>
        <v>£m</v>
      </c>
      <c r="O158" s="20" t="str">
        <f xml:space="preserve"> O_Input!O158</f>
        <v>MAIN</v>
      </c>
      <c r="P158" s="20" t="str">
        <f xml:space="preserve"> O_Input!P158</f>
        <v>2025-26</v>
      </c>
      <c r="Q158" s="20" t="str">
        <f xml:space="preserve"> O_Input!Q158</f>
        <v>ADDN1</v>
      </c>
      <c r="R158" s="20" t="str">
        <f xml:space="preserve"> O_Input!R158</f>
        <v>LGS</v>
      </c>
      <c r="S158" s="20" t="str">
        <f xml:space="preserve"> O_Input!S158</f>
        <v>GATEDS0002</v>
      </c>
      <c r="T158" s="109"/>
    </row>
    <row r="159" spans="1:20" x14ac:dyDescent="0.25">
      <c r="A159" s="21">
        <f xml:space="preserve"> O_Input!A159</f>
        <v>46216.426438310184</v>
      </c>
      <c r="B159" s="20" t="str">
        <f xml:space="preserve"> O_Input!B159</f>
        <v>NES</v>
      </c>
      <c r="C159" s="20" t="str">
        <f xml:space="preserve"> O_Input!C159</f>
        <v>COST0003</v>
      </c>
      <c r="D159" s="20" t="str">
        <f xml:space="preserve"> O_Input!D159</f>
        <v>Totex</v>
      </c>
      <c r="E159" s="68">
        <f xml:space="preserve"> O_Input!E159</f>
        <v>0</v>
      </c>
      <c r="F159" s="20" t="str">
        <f xml:space="preserve"> O_Input!F159</f>
        <v>2027-28</v>
      </c>
      <c r="G159" s="20" t="str">
        <f xml:space="preserve"> O_Input!G159</f>
        <v>TOT</v>
      </c>
      <c r="H159" s="20" t="str">
        <f xml:space="preserve"> O_Input!H159</f>
        <v>ANNUAL</v>
      </c>
      <c r="I159" s="20" t="str">
        <f xml:space="preserve"> O_Input!I159</f>
        <v>ASSURED</v>
      </c>
      <c r="J159" s="20" t="str">
        <f xml:space="preserve"> O_Input!J159</f>
        <v>TC</v>
      </c>
      <c r="K159" s="20" t="str">
        <f xml:space="preserve"> O_Input!K159</f>
        <v>MARKET</v>
      </c>
      <c r="L159" s="20" t="str">
        <f xml:space="preserve"> O_Input!L159</f>
        <v>Latest</v>
      </c>
      <c r="M159" s="20" t="str">
        <f xml:space="preserve"> O_Input!M159</f>
        <v>18/06/2026 09:08:01</v>
      </c>
      <c r="N159" s="20" t="str">
        <f xml:space="preserve"> O_Input!N159</f>
        <v>£m</v>
      </c>
      <c r="O159" s="20" t="str">
        <f xml:space="preserve"> O_Input!O159</f>
        <v>MAIN</v>
      </c>
      <c r="P159" s="20" t="str">
        <f xml:space="preserve"> O_Input!P159</f>
        <v>2025-26</v>
      </c>
      <c r="Q159" s="20" t="str">
        <f xml:space="preserve"> O_Input!Q159</f>
        <v>ADDN2</v>
      </c>
      <c r="R159" s="20" t="str">
        <f xml:space="preserve"> O_Input!R159</f>
        <v>LGS</v>
      </c>
      <c r="S159" s="20" t="str">
        <f xml:space="preserve"> O_Input!S159</f>
        <v>GATEDS0002</v>
      </c>
      <c r="T159" s="109"/>
    </row>
    <row r="160" spans="1:20" x14ac:dyDescent="0.25">
      <c r="A160" s="21">
        <f xml:space="preserve"> O_Input!A160</f>
        <v>46216.426438310184</v>
      </c>
      <c r="B160" s="20" t="str">
        <f xml:space="preserve"> O_Input!B160</f>
        <v>NES</v>
      </c>
      <c r="C160" s="20" t="str">
        <f xml:space="preserve"> O_Input!C160</f>
        <v>COST0003</v>
      </c>
      <c r="D160" s="20" t="str">
        <f xml:space="preserve"> O_Input!D160</f>
        <v>Totex</v>
      </c>
      <c r="E160" s="68">
        <f xml:space="preserve"> O_Input!E160</f>
        <v>0</v>
      </c>
      <c r="F160" s="20" t="str">
        <f xml:space="preserve"> O_Input!F160</f>
        <v>2027-28</v>
      </c>
      <c r="G160" s="20" t="str">
        <f xml:space="preserve"> O_Input!G160</f>
        <v>TOT</v>
      </c>
      <c r="H160" s="20" t="str">
        <f xml:space="preserve"> O_Input!H160</f>
        <v>ANNUAL</v>
      </c>
      <c r="I160" s="20" t="str">
        <f xml:space="preserve"> O_Input!I160</f>
        <v>ASSURED</v>
      </c>
      <c r="J160" s="20" t="str">
        <f xml:space="preserve"> O_Input!J160</f>
        <v>TC</v>
      </c>
      <c r="K160" s="20" t="str">
        <f xml:space="preserve"> O_Input!K160</f>
        <v>MARKET</v>
      </c>
      <c r="L160" s="20" t="str">
        <f xml:space="preserve"> O_Input!L160</f>
        <v>Latest</v>
      </c>
      <c r="M160" s="20" t="str">
        <f xml:space="preserve"> O_Input!M160</f>
        <v>18/06/2026 09:08:01</v>
      </c>
      <c r="N160" s="20" t="str">
        <f xml:space="preserve"> O_Input!N160</f>
        <v>£m</v>
      </c>
      <c r="O160" s="20" t="str">
        <f xml:space="preserve"> O_Input!O160</f>
        <v>MAIN</v>
      </c>
      <c r="P160" s="20" t="str">
        <f xml:space="preserve"> O_Input!P160</f>
        <v>2025-26</v>
      </c>
      <c r="Q160" s="20" t="str">
        <f xml:space="preserve"> O_Input!Q160</f>
        <v>BIO</v>
      </c>
      <c r="R160" s="20" t="str">
        <f xml:space="preserve"> O_Input!R160</f>
        <v>LGS</v>
      </c>
      <c r="S160" s="20" t="str">
        <f xml:space="preserve"> O_Input!S160</f>
        <v>GATEDS0002</v>
      </c>
      <c r="T160" s="109"/>
    </row>
    <row r="161" spans="1:20" x14ac:dyDescent="0.25">
      <c r="A161" s="21">
        <f xml:space="preserve"> O_Input!A161</f>
        <v>46216.426438310184</v>
      </c>
      <c r="B161" s="20" t="str">
        <f xml:space="preserve"> O_Input!B161</f>
        <v>NES</v>
      </c>
      <c r="C161" s="20" t="str">
        <f xml:space="preserve"> O_Input!C161</f>
        <v>COST0003</v>
      </c>
      <c r="D161" s="20" t="str">
        <f xml:space="preserve"> O_Input!D161</f>
        <v>Totex</v>
      </c>
      <c r="E161" s="68">
        <f xml:space="preserve"> O_Input!E161</f>
        <v>0</v>
      </c>
      <c r="F161" s="20" t="str">
        <f xml:space="preserve"> O_Input!F161</f>
        <v>2027-28</v>
      </c>
      <c r="G161" s="20" t="str">
        <f xml:space="preserve"> O_Input!G161</f>
        <v>TOT</v>
      </c>
      <c r="H161" s="20" t="str">
        <f xml:space="preserve"> O_Input!H161</f>
        <v>ANNUAL</v>
      </c>
      <c r="I161" s="20" t="str">
        <f xml:space="preserve"> O_Input!I161</f>
        <v>ASSURED</v>
      </c>
      <c r="J161" s="20" t="str">
        <f xml:space="preserve"> O_Input!J161</f>
        <v>TC</v>
      </c>
      <c r="K161" s="20" t="str">
        <f xml:space="preserve"> O_Input!K161</f>
        <v>MARKET</v>
      </c>
      <c r="L161" s="20" t="str">
        <f xml:space="preserve"> O_Input!L161</f>
        <v>Latest</v>
      </c>
      <c r="M161" s="20" t="str">
        <f xml:space="preserve"> O_Input!M161</f>
        <v>18/06/2026 09:08:01</v>
      </c>
      <c r="N161" s="20" t="str">
        <f xml:space="preserve"> O_Input!N161</f>
        <v>£m</v>
      </c>
      <c r="O161" s="20" t="str">
        <f xml:space="preserve"> O_Input!O161</f>
        <v>MAIN</v>
      </c>
      <c r="P161" s="20" t="str">
        <f xml:space="preserve"> O_Input!P161</f>
        <v>2025-26</v>
      </c>
      <c r="Q161" s="20" t="str">
        <f xml:space="preserve"> O_Input!Q161</f>
        <v>WN</v>
      </c>
      <c r="R161" s="20" t="str">
        <f xml:space="preserve"> O_Input!R161</f>
        <v>LGS</v>
      </c>
      <c r="S161" s="20" t="str">
        <f xml:space="preserve"> O_Input!S161</f>
        <v>GATEDS0002</v>
      </c>
      <c r="T161" s="109"/>
    </row>
    <row r="162" spans="1:20" x14ac:dyDescent="0.25">
      <c r="A162" s="21">
        <f xml:space="preserve"> O_Input!A162</f>
        <v>46216.426438310184</v>
      </c>
      <c r="B162" s="20" t="str">
        <f xml:space="preserve"> O_Input!B162</f>
        <v>NES</v>
      </c>
      <c r="C162" s="20" t="str">
        <f xml:space="preserve"> O_Input!C162</f>
        <v>COST0003</v>
      </c>
      <c r="D162" s="20" t="str">
        <f xml:space="preserve"> O_Input!D162</f>
        <v>Totex</v>
      </c>
      <c r="E162" s="68">
        <f xml:space="preserve"> O_Input!E162</f>
        <v>0</v>
      </c>
      <c r="F162" s="20" t="str">
        <f xml:space="preserve"> O_Input!F162</f>
        <v>2027-28</v>
      </c>
      <c r="G162" s="20" t="str">
        <f xml:space="preserve"> O_Input!G162</f>
        <v>TOT</v>
      </c>
      <c r="H162" s="20" t="str">
        <f xml:space="preserve"> O_Input!H162</f>
        <v>ANNUAL</v>
      </c>
      <c r="I162" s="20" t="str">
        <f xml:space="preserve"> O_Input!I162</f>
        <v>ASSURED</v>
      </c>
      <c r="J162" s="20" t="str">
        <f xml:space="preserve"> O_Input!J162</f>
        <v>TC</v>
      </c>
      <c r="K162" s="20" t="str">
        <f xml:space="preserve"> O_Input!K162</f>
        <v>MARKET</v>
      </c>
      <c r="L162" s="20" t="str">
        <f xml:space="preserve"> O_Input!L162</f>
        <v>Latest</v>
      </c>
      <c r="M162" s="20" t="str">
        <f xml:space="preserve"> O_Input!M162</f>
        <v>18/06/2026 09:08:01</v>
      </c>
      <c r="N162" s="20" t="str">
        <f xml:space="preserve"> O_Input!N162</f>
        <v>£m</v>
      </c>
      <c r="O162" s="20" t="str">
        <f xml:space="preserve"> O_Input!O162</f>
        <v>MAIN</v>
      </c>
      <c r="P162" s="20" t="str">
        <f xml:space="preserve"> O_Input!P162</f>
        <v>2025-26</v>
      </c>
      <c r="Q162" s="20" t="str">
        <f xml:space="preserve"> O_Input!Q162</f>
        <v>WR</v>
      </c>
      <c r="R162" s="20" t="str">
        <f xml:space="preserve"> O_Input!R162</f>
        <v>LGS</v>
      </c>
      <c r="S162" s="20" t="str">
        <f xml:space="preserve"> O_Input!S162</f>
        <v>GATEDS0002</v>
      </c>
      <c r="T162" s="109"/>
    </row>
    <row r="163" spans="1:20" x14ac:dyDescent="0.25">
      <c r="A163" s="21">
        <f xml:space="preserve"> O_Input!A163</f>
        <v>46216.426438310184</v>
      </c>
      <c r="B163" s="20" t="str">
        <f xml:space="preserve"> O_Input!B163</f>
        <v>NES</v>
      </c>
      <c r="C163" s="20" t="str">
        <f xml:space="preserve"> O_Input!C163</f>
        <v>COST0003</v>
      </c>
      <c r="D163" s="20" t="str">
        <f xml:space="preserve"> O_Input!D163</f>
        <v>Totex</v>
      </c>
      <c r="E163" s="68">
        <f xml:space="preserve"> O_Input!E163</f>
        <v>0</v>
      </c>
      <c r="F163" s="20" t="str">
        <f xml:space="preserve"> O_Input!F163</f>
        <v>2028-29</v>
      </c>
      <c r="G163" s="20" t="str">
        <f xml:space="preserve"> O_Input!G163</f>
        <v>TOT</v>
      </c>
      <c r="H163" s="20" t="str">
        <f xml:space="preserve"> O_Input!H163</f>
        <v>ANNUAL</v>
      </c>
      <c r="I163" s="20" t="str">
        <f xml:space="preserve"> O_Input!I163</f>
        <v>ASSURED</v>
      </c>
      <c r="J163" s="20" t="str">
        <f xml:space="preserve"> O_Input!J163</f>
        <v>TC</v>
      </c>
      <c r="K163" s="20" t="str">
        <f xml:space="preserve"> O_Input!K163</f>
        <v>MARKET</v>
      </c>
      <c r="L163" s="20" t="str">
        <f xml:space="preserve"> O_Input!L163</f>
        <v>Latest</v>
      </c>
      <c r="M163" s="20" t="str">
        <f xml:space="preserve"> O_Input!M163</f>
        <v>18/06/2026 09:08:01</v>
      </c>
      <c r="N163" s="20" t="str">
        <f xml:space="preserve"> O_Input!N163</f>
        <v>£m</v>
      </c>
      <c r="O163" s="20" t="str">
        <f xml:space="preserve"> O_Input!O163</f>
        <v>MAIN</v>
      </c>
      <c r="P163" s="20" t="str">
        <f xml:space="preserve"> O_Input!P163</f>
        <v>2025-26</v>
      </c>
      <c r="Q163" s="20" t="str">
        <f xml:space="preserve"> O_Input!Q163</f>
        <v>ADDN1</v>
      </c>
      <c r="R163" s="20" t="str">
        <f xml:space="preserve"> O_Input!R163</f>
        <v>LGS</v>
      </c>
      <c r="S163" s="20" t="str">
        <f xml:space="preserve"> O_Input!S163</f>
        <v>GATEDS0002</v>
      </c>
      <c r="T163" s="109"/>
    </row>
    <row r="164" spans="1:20" x14ac:dyDescent="0.25">
      <c r="A164" s="21">
        <f xml:space="preserve"> O_Input!A164</f>
        <v>46216.426438310184</v>
      </c>
      <c r="B164" s="20" t="str">
        <f xml:space="preserve"> O_Input!B164</f>
        <v>NES</v>
      </c>
      <c r="C164" s="20" t="str">
        <f xml:space="preserve"> O_Input!C164</f>
        <v>COST0003</v>
      </c>
      <c r="D164" s="20" t="str">
        <f xml:space="preserve"> O_Input!D164</f>
        <v>Totex</v>
      </c>
      <c r="E164" s="68">
        <f xml:space="preserve"> O_Input!E164</f>
        <v>0</v>
      </c>
      <c r="F164" s="20" t="str">
        <f xml:space="preserve"> O_Input!F164</f>
        <v>2028-29</v>
      </c>
      <c r="G164" s="20" t="str">
        <f xml:space="preserve"> O_Input!G164</f>
        <v>TOT</v>
      </c>
      <c r="H164" s="20" t="str">
        <f xml:space="preserve"> O_Input!H164</f>
        <v>ANNUAL</v>
      </c>
      <c r="I164" s="20" t="str">
        <f xml:space="preserve"> O_Input!I164</f>
        <v>ASSURED</v>
      </c>
      <c r="J164" s="20" t="str">
        <f xml:space="preserve"> O_Input!J164</f>
        <v>TC</v>
      </c>
      <c r="K164" s="20" t="str">
        <f xml:space="preserve"> O_Input!K164</f>
        <v>MARKET</v>
      </c>
      <c r="L164" s="20" t="str">
        <f xml:space="preserve"> O_Input!L164</f>
        <v>Latest</v>
      </c>
      <c r="M164" s="20" t="str">
        <f xml:space="preserve"> O_Input!M164</f>
        <v>18/06/2026 09:08:01</v>
      </c>
      <c r="N164" s="20" t="str">
        <f xml:space="preserve"> O_Input!N164</f>
        <v>£m</v>
      </c>
      <c r="O164" s="20" t="str">
        <f xml:space="preserve"> O_Input!O164</f>
        <v>MAIN</v>
      </c>
      <c r="P164" s="20" t="str">
        <f xml:space="preserve"> O_Input!P164</f>
        <v>2025-26</v>
      </c>
      <c r="Q164" s="20" t="str">
        <f xml:space="preserve"> O_Input!Q164</f>
        <v>ADDN2</v>
      </c>
      <c r="R164" s="20" t="str">
        <f xml:space="preserve"> O_Input!R164</f>
        <v>LGS</v>
      </c>
      <c r="S164" s="20" t="str">
        <f xml:space="preserve"> O_Input!S164</f>
        <v>GATEDS0002</v>
      </c>
      <c r="T164" s="109"/>
    </row>
    <row r="165" spans="1:20" x14ac:dyDescent="0.25">
      <c r="A165" s="21">
        <f xml:space="preserve"> O_Input!A165</f>
        <v>46216.426438310184</v>
      </c>
      <c r="B165" s="20" t="str">
        <f xml:space="preserve"> O_Input!B165</f>
        <v>NES</v>
      </c>
      <c r="C165" s="20" t="str">
        <f xml:space="preserve"> O_Input!C165</f>
        <v>COST0003</v>
      </c>
      <c r="D165" s="20" t="str">
        <f xml:space="preserve"> O_Input!D165</f>
        <v>Totex</v>
      </c>
      <c r="E165" s="68">
        <f xml:space="preserve"> O_Input!E165</f>
        <v>0</v>
      </c>
      <c r="F165" s="20" t="str">
        <f xml:space="preserve"> O_Input!F165</f>
        <v>2028-29</v>
      </c>
      <c r="G165" s="20" t="str">
        <f xml:space="preserve"> O_Input!G165</f>
        <v>TOT</v>
      </c>
      <c r="H165" s="20" t="str">
        <f xml:space="preserve"> O_Input!H165</f>
        <v>ANNUAL</v>
      </c>
      <c r="I165" s="20" t="str">
        <f xml:space="preserve"> O_Input!I165</f>
        <v>ASSURED</v>
      </c>
      <c r="J165" s="20" t="str">
        <f xml:space="preserve"> O_Input!J165</f>
        <v>TC</v>
      </c>
      <c r="K165" s="20" t="str">
        <f xml:space="preserve"> O_Input!K165</f>
        <v>MARKET</v>
      </c>
      <c r="L165" s="20" t="str">
        <f xml:space="preserve"> O_Input!L165</f>
        <v>Latest</v>
      </c>
      <c r="M165" s="20" t="str">
        <f xml:space="preserve"> O_Input!M165</f>
        <v>18/06/2026 09:08:01</v>
      </c>
      <c r="N165" s="20" t="str">
        <f xml:space="preserve"> O_Input!N165</f>
        <v>£m</v>
      </c>
      <c r="O165" s="20" t="str">
        <f xml:space="preserve"> O_Input!O165</f>
        <v>MAIN</v>
      </c>
      <c r="P165" s="20" t="str">
        <f xml:space="preserve"> O_Input!P165</f>
        <v>2025-26</v>
      </c>
      <c r="Q165" s="20" t="str">
        <f xml:space="preserve"> O_Input!Q165</f>
        <v>BIO</v>
      </c>
      <c r="R165" s="20" t="str">
        <f xml:space="preserve"> O_Input!R165</f>
        <v>LGS</v>
      </c>
      <c r="S165" s="20" t="str">
        <f xml:space="preserve"> O_Input!S165</f>
        <v>GATEDS0002</v>
      </c>
      <c r="T165" s="109"/>
    </row>
    <row r="166" spans="1:20" x14ac:dyDescent="0.25">
      <c r="A166" s="21">
        <f xml:space="preserve"> O_Input!A166</f>
        <v>46216.426438310184</v>
      </c>
      <c r="B166" s="20" t="str">
        <f xml:space="preserve"> O_Input!B166</f>
        <v>NES</v>
      </c>
      <c r="C166" s="20" t="str">
        <f xml:space="preserve"> O_Input!C166</f>
        <v>COST0003</v>
      </c>
      <c r="D166" s="20" t="str">
        <f xml:space="preserve"> O_Input!D166</f>
        <v>Totex</v>
      </c>
      <c r="E166" s="68">
        <f xml:space="preserve"> O_Input!E166</f>
        <v>0</v>
      </c>
      <c r="F166" s="20" t="str">
        <f xml:space="preserve"> O_Input!F166</f>
        <v>2028-29</v>
      </c>
      <c r="G166" s="20" t="str">
        <f xml:space="preserve"> O_Input!G166</f>
        <v>TOT</v>
      </c>
      <c r="H166" s="20" t="str">
        <f xml:space="preserve"> O_Input!H166</f>
        <v>ANNUAL</v>
      </c>
      <c r="I166" s="20" t="str">
        <f xml:space="preserve"> O_Input!I166</f>
        <v>ASSURED</v>
      </c>
      <c r="J166" s="20" t="str">
        <f xml:space="preserve"> O_Input!J166</f>
        <v>TC</v>
      </c>
      <c r="K166" s="20" t="str">
        <f xml:space="preserve"> O_Input!K166</f>
        <v>MARKET</v>
      </c>
      <c r="L166" s="20" t="str">
        <f xml:space="preserve"> O_Input!L166</f>
        <v>Latest</v>
      </c>
      <c r="M166" s="20" t="str">
        <f xml:space="preserve"> O_Input!M166</f>
        <v>18/06/2026 09:08:01</v>
      </c>
      <c r="N166" s="20" t="str">
        <f xml:space="preserve"> O_Input!N166</f>
        <v>£m</v>
      </c>
      <c r="O166" s="20" t="str">
        <f xml:space="preserve"> O_Input!O166</f>
        <v>MAIN</v>
      </c>
      <c r="P166" s="20" t="str">
        <f xml:space="preserve"> O_Input!P166</f>
        <v>2025-26</v>
      </c>
      <c r="Q166" s="20" t="str">
        <f xml:space="preserve"> O_Input!Q166</f>
        <v>WN</v>
      </c>
      <c r="R166" s="20" t="str">
        <f xml:space="preserve"> O_Input!R166</f>
        <v>LGS</v>
      </c>
      <c r="S166" s="20" t="str">
        <f xml:space="preserve"> O_Input!S166</f>
        <v>GATEDS0002</v>
      </c>
      <c r="T166" s="109"/>
    </row>
    <row r="167" spans="1:20" x14ac:dyDescent="0.25">
      <c r="A167" s="21">
        <f xml:space="preserve"> O_Input!A167</f>
        <v>46216.426438310184</v>
      </c>
      <c r="B167" s="20" t="str">
        <f xml:space="preserve"> O_Input!B167</f>
        <v>NES</v>
      </c>
      <c r="C167" s="20" t="str">
        <f xml:space="preserve"> O_Input!C167</f>
        <v>COST0003</v>
      </c>
      <c r="D167" s="20" t="str">
        <f xml:space="preserve"> O_Input!D167</f>
        <v>Totex</v>
      </c>
      <c r="E167" s="68">
        <f xml:space="preserve"> O_Input!E167</f>
        <v>0</v>
      </c>
      <c r="F167" s="20" t="str">
        <f xml:space="preserve"> O_Input!F167</f>
        <v>2028-29</v>
      </c>
      <c r="G167" s="20" t="str">
        <f xml:space="preserve"> O_Input!G167</f>
        <v>TOT</v>
      </c>
      <c r="H167" s="20" t="str">
        <f xml:space="preserve"> O_Input!H167</f>
        <v>ANNUAL</v>
      </c>
      <c r="I167" s="20" t="str">
        <f xml:space="preserve"> O_Input!I167</f>
        <v>ASSURED</v>
      </c>
      <c r="J167" s="20" t="str">
        <f xml:space="preserve"> O_Input!J167</f>
        <v>TC</v>
      </c>
      <c r="K167" s="20" t="str">
        <f xml:space="preserve"> O_Input!K167</f>
        <v>MARKET</v>
      </c>
      <c r="L167" s="20" t="str">
        <f xml:space="preserve"> O_Input!L167</f>
        <v>Latest</v>
      </c>
      <c r="M167" s="20" t="str">
        <f xml:space="preserve"> O_Input!M167</f>
        <v>18/06/2026 09:08:01</v>
      </c>
      <c r="N167" s="20" t="str">
        <f xml:space="preserve"> O_Input!N167</f>
        <v>£m</v>
      </c>
      <c r="O167" s="20" t="str">
        <f xml:space="preserve"> O_Input!O167</f>
        <v>MAIN</v>
      </c>
      <c r="P167" s="20" t="str">
        <f xml:space="preserve"> O_Input!P167</f>
        <v>2025-26</v>
      </c>
      <c r="Q167" s="20" t="str">
        <f xml:space="preserve"> O_Input!Q167</f>
        <v>WR</v>
      </c>
      <c r="R167" s="20" t="str">
        <f xml:space="preserve"> O_Input!R167</f>
        <v>LGS</v>
      </c>
      <c r="S167" s="20" t="str">
        <f xml:space="preserve"> O_Input!S167</f>
        <v>GATEDS0002</v>
      </c>
      <c r="T167" s="109"/>
    </row>
    <row r="168" spans="1:20" x14ac:dyDescent="0.25">
      <c r="A168" s="21">
        <f xml:space="preserve"> O_Input!A168</f>
        <v>46216.426438310184</v>
      </c>
      <c r="B168" s="20" t="str">
        <f xml:space="preserve"> O_Input!B168</f>
        <v>NES</v>
      </c>
      <c r="C168" s="20" t="str">
        <f xml:space="preserve"> O_Input!C168</f>
        <v>COST0003</v>
      </c>
      <c r="D168" s="20" t="str">
        <f xml:space="preserve"> O_Input!D168</f>
        <v>Totex</v>
      </c>
      <c r="E168" s="68">
        <f xml:space="preserve"> O_Input!E168</f>
        <v>0</v>
      </c>
      <c r="F168" s="20" t="str">
        <f xml:space="preserve"> O_Input!F168</f>
        <v>2029-30</v>
      </c>
      <c r="G168" s="20" t="str">
        <f xml:space="preserve"> O_Input!G168</f>
        <v>TOT</v>
      </c>
      <c r="H168" s="20" t="str">
        <f xml:space="preserve"> O_Input!H168</f>
        <v>ANNUAL</v>
      </c>
      <c r="I168" s="20" t="str">
        <f xml:space="preserve"> O_Input!I168</f>
        <v>ASSURED</v>
      </c>
      <c r="J168" s="20" t="str">
        <f xml:space="preserve"> O_Input!J168</f>
        <v>TC</v>
      </c>
      <c r="K168" s="20" t="str">
        <f xml:space="preserve"> O_Input!K168</f>
        <v>MARKET</v>
      </c>
      <c r="L168" s="20" t="str">
        <f xml:space="preserve"> O_Input!L168</f>
        <v>Latest</v>
      </c>
      <c r="M168" s="20" t="str">
        <f xml:space="preserve"> O_Input!M168</f>
        <v>18/06/2026 09:08:01</v>
      </c>
      <c r="N168" s="20" t="str">
        <f xml:space="preserve"> O_Input!N168</f>
        <v>£m</v>
      </c>
      <c r="O168" s="20" t="str">
        <f xml:space="preserve"> O_Input!O168</f>
        <v>MAIN</v>
      </c>
      <c r="P168" s="20" t="str">
        <f xml:space="preserve"> O_Input!P168</f>
        <v>2025-26</v>
      </c>
      <c r="Q168" s="20" t="str">
        <f xml:space="preserve"> O_Input!Q168</f>
        <v>ADDN1</v>
      </c>
      <c r="R168" s="20" t="str">
        <f xml:space="preserve"> O_Input!R168</f>
        <v>LGS</v>
      </c>
      <c r="S168" s="20" t="str">
        <f xml:space="preserve"> O_Input!S168</f>
        <v>GATEDS0002</v>
      </c>
      <c r="T168" s="109"/>
    </row>
    <row r="169" spans="1:20" x14ac:dyDescent="0.25">
      <c r="A169" s="21">
        <f xml:space="preserve"> O_Input!A169</f>
        <v>46216.426438310184</v>
      </c>
      <c r="B169" s="20" t="str">
        <f xml:space="preserve"> O_Input!B169</f>
        <v>NES</v>
      </c>
      <c r="C169" s="20" t="str">
        <f xml:space="preserve"> O_Input!C169</f>
        <v>COST0003</v>
      </c>
      <c r="D169" s="20" t="str">
        <f xml:space="preserve"> O_Input!D169</f>
        <v>Totex</v>
      </c>
      <c r="E169" s="68">
        <f xml:space="preserve"> O_Input!E169</f>
        <v>0</v>
      </c>
      <c r="F169" s="20" t="str">
        <f xml:space="preserve"> O_Input!F169</f>
        <v>2029-30</v>
      </c>
      <c r="G169" s="20" t="str">
        <f xml:space="preserve"> O_Input!G169</f>
        <v>TOT</v>
      </c>
      <c r="H169" s="20" t="str">
        <f xml:space="preserve"> O_Input!H169</f>
        <v>ANNUAL</v>
      </c>
      <c r="I169" s="20" t="str">
        <f xml:space="preserve"> O_Input!I169</f>
        <v>ASSURED</v>
      </c>
      <c r="J169" s="20" t="str">
        <f xml:space="preserve"> O_Input!J169</f>
        <v>TC</v>
      </c>
      <c r="K169" s="20" t="str">
        <f xml:space="preserve"> O_Input!K169</f>
        <v>MARKET</v>
      </c>
      <c r="L169" s="20" t="str">
        <f xml:space="preserve"> O_Input!L169</f>
        <v>Latest</v>
      </c>
      <c r="M169" s="20" t="str">
        <f xml:space="preserve"> O_Input!M169</f>
        <v>18/06/2026 09:08:01</v>
      </c>
      <c r="N169" s="20" t="str">
        <f xml:space="preserve"> O_Input!N169</f>
        <v>£m</v>
      </c>
      <c r="O169" s="20" t="str">
        <f xml:space="preserve"> O_Input!O169</f>
        <v>MAIN</v>
      </c>
      <c r="P169" s="20" t="str">
        <f xml:space="preserve"> O_Input!P169</f>
        <v>2025-26</v>
      </c>
      <c r="Q169" s="20" t="str">
        <f xml:space="preserve"> O_Input!Q169</f>
        <v>ADDN2</v>
      </c>
      <c r="R169" s="20" t="str">
        <f xml:space="preserve"> O_Input!R169</f>
        <v>LGS</v>
      </c>
      <c r="S169" s="20" t="str">
        <f xml:space="preserve"> O_Input!S169</f>
        <v>GATEDS0002</v>
      </c>
      <c r="T169" s="109"/>
    </row>
    <row r="170" spans="1:20" x14ac:dyDescent="0.25">
      <c r="A170" s="21">
        <f xml:space="preserve"> O_Input!A170</f>
        <v>46216.426438310184</v>
      </c>
      <c r="B170" s="20" t="str">
        <f xml:space="preserve"> O_Input!B170</f>
        <v>NES</v>
      </c>
      <c r="C170" s="20" t="str">
        <f xml:space="preserve"> O_Input!C170</f>
        <v>COST0003</v>
      </c>
      <c r="D170" s="20" t="str">
        <f xml:space="preserve"> O_Input!D170</f>
        <v>Totex</v>
      </c>
      <c r="E170" s="68">
        <f xml:space="preserve"> O_Input!E170</f>
        <v>0</v>
      </c>
      <c r="F170" s="20" t="str">
        <f xml:space="preserve"> O_Input!F170</f>
        <v>2029-30</v>
      </c>
      <c r="G170" s="20" t="str">
        <f xml:space="preserve"> O_Input!G170</f>
        <v>TOT</v>
      </c>
      <c r="H170" s="20" t="str">
        <f xml:space="preserve"> O_Input!H170</f>
        <v>ANNUAL</v>
      </c>
      <c r="I170" s="20" t="str">
        <f xml:space="preserve"> O_Input!I170</f>
        <v>ASSURED</v>
      </c>
      <c r="J170" s="20" t="str">
        <f xml:space="preserve"> O_Input!J170</f>
        <v>TC</v>
      </c>
      <c r="K170" s="20" t="str">
        <f xml:space="preserve"> O_Input!K170</f>
        <v>MARKET</v>
      </c>
      <c r="L170" s="20" t="str">
        <f xml:space="preserve"> O_Input!L170</f>
        <v>Latest</v>
      </c>
      <c r="M170" s="20" t="str">
        <f xml:space="preserve"> O_Input!M170</f>
        <v>18/06/2026 09:08:01</v>
      </c>
      <c r="N170" s="20" t="str">
        <f xml:space="preserve"> O_Input!N170</f>
        <v>£m</v>
      </c>
      <c r="O170" s="20" t="str">
        <f xml:space="preserve"> O_Input!O170</f>
        <v>MAIN</v>
      </c>
      <c r="P170" s="20" t="str">
        <f xml:space="preserve"> O_Input!P170</f>
        <v>2025-26</v>
      </c>
      <c r="Q170" s="20" t="str">
        <f xml:space="preserve"> O_Input!Q170</f>
        <v>BIO</v>
      </c>
      <c r="R170" s="20" t="str">
        <f xml:space="preserve"> O_Input!R170</f>
        <v>LGS</v>
      </c>
      <c r="S170" s="20" t="str">
        <f xml:space="preserve"> O_Input!S170</f>
        <v>GATEDS0002</v>
      </c>
      <c r="T170" s="109"/>
    </row>
    <row r="171" spans="1:20" x14ac:dyDescent="0.25">
      <c r="A171" s="21">
        <f xml:space="preserve"> O_Input!A171</f>
        <v>46216.426438310184</v>
      </c>
      <c r="B171" s="20" t="str">
        <f xml:space="preserve"> O_Input!B171</f>
        <v>NES</v>
      </c>
      <c r="C171" s="20" t="str">
        <f xml:space="preserve"> O_Input!C171</f>
        <v>COST0003</v>
      </c>
      <c r="D171" s="20" t="str">
        <f xml:space="preserve"> O_Input!D171</f>
        <v>Totex</v>
      </c>
      <c r="E171" s="68">
        <f xml:space="preserve"> O_Input!E171</f>
        <v>0</v>
      </c>
      <c r="F171" s="20" t="str">
        <f xml:space="preserve"> O_Input!F171</f>
        <v>2029-30</v>
      </c>
      <c r="G171" s="20" t="str">
        <f xml:space="preserve"> O_Input!G171</f>
        <v>TOT</v>
      </c>
      <c r="H171" s="20" t="str">
        <f xml:space="preserve"> O_Input!H171</f>
        <v>ANNUAL</v>
      </c>
      <c r="I171" s="20" t="str">
        <f xml:space="preserve"> O_Input!I171</f>
        <v>ASSURED</v>
      </c>
      <c r="J171" s="20" t="str">
        <f xml:space="preserve"> O_Input!J171</f>
        <v>TC</v>
      </c>
      <c r="K171" s="20" t="str">
        <f xml:space="preserve"> O_Input!K171</f>
        <v>MARKET</v>
      </c>
      <c r="L171" s="20" t="str">
        <f xml:space="preserve"> O_Input!L171</f>
        <v>Latest</v>
      </c>
      <c r="M171" s="20" t="str">
        <f xml:space="preserve"> O_Input!M171</f>
        <v>18/06/2026 09:08:01</v>
      </c>
      <c r="N171" s="20" t="str">
        <f xml:space="preserve"> O_Input!N171</f>
        <v>£m</v>
      </c>
      <c r="O171" s="20" t="str">
        <f xml:space="preserve"> O_Input!O171</f>
        <v>MAIN</v>
      </c>
      <c r="P171" s="20" t="str">
        <f xml:space="preserve"> O_Input!P171</f>
        <v>2025-26</v>
      </c>
      <c r="Q171" s="20" t="str">
        <f xml:space="preserve"> O_Input!Q171</f>
        <v>WN</v>
      </c>
      <c r="R171" s="20" t="str">
        <f xml:space="preserve"> O_Input!R171</f>
        <v>LGS</v>
      </c>
      <c r="S171" s="20" t="str">
        <f xml:space="preserve"> O_Input!S171</f>
        <v>GATEDS0002</v>
      </c>
      <c r="T171" s="109"/>
    </row>
    <row r="172" spans="1:20" x14ac:dyDescent="0.25">
      <c r="A172" s="21">
        <f xml:space="preserve"> O_Input!A172</f>
        <v>46216.426438310184</v>
      </c>
      <c r="B172" s="20" t="str">
        <f xml:space="preserve"> O_Input!B172</f>
        <v>NES</v>
      </c>
      <c r="C172" s="20" t="str">
        <f xml:space="preserve"> O_Input!C172</f>
        <v>COST0003</v>
      </c>
      <c r="D172" s="20" t="str">
        <f xml:space="preserve"> O_Input!D172</f>
        <v>Totex</v>
      </c>
      <c r="E172" s="68">
        <f xml:space="preserve"> O_Input!E172</f>
        <v>0</v>
      </c>
      <c r="F172" s="20" t="str">
        <f xml:space="preserve"> O_Input!F172</f>
        <v>2029-30</v>
      </c>
      <c r="G172" s="20" t="str">
        <f xml:space="preserve"> O_Input!G172</f>
        <v>TOT</v>
      </c>
      <c r="H172" s="20" t="str">
        <f xml:space="preserve"> O_Input!H172</f>
        <v>ANNUAL</v>
      </c>
      <c r="I172" s="20" t="str">
        <f xml:space="preserve"> O_Input!I172</f>
        <v>ASSURED</v>
      </c>
      <c r="J172" s="20" t="str">
        <f xml:space="preserve"> O_Input!J172</f>
        <v>TC</v>
      </c>
      <c r="K172" s="20" t="str">
        <f xml:space="preserve"> O_Input!K172</f>
        <v>MARKET</v>
      </c>
      <c r="L172" s="20" t="str">
        <f xml:space="preserve"> O_Input!L172</f>
        <v>Latest</v>
      </c>
      <c r="M172" s="20" t="str">
        <f xml:space="preserve"> O_Input!M172</f>
        <v>18/06/2026 09:08:01</v>
      </c>
      <c r="N172" s="20" t="str">
        <f xml:space="preserve"> O_Input!N172</f>
        <v>£m</v>
      </c>
      <c r="O172" s="20" t="str">
        <f xml:space="preserve"> O_Input!O172</f>
        <v>MAIN</v>
      </c>
      <c r="P172" s="20" t="str">
        <f xml:space="preserve"> O_Input!P172</f>
        <v>2025-26</v>
      </c>
      <c r="Q172" s="20" t="str">
        <f xml:space="preserve"> O_Input!Q172</f>
        <v>WR</v>
      </c>
      <c r="R172" s="20" t="str">
        <f xml:space="preserve"> O_Input!R172</f>
        <v>LGS</v>
      </c>
      <c r="S172" s="20" t="str">
        <f xml:space="preserve"> O_Input!S172</f>
        <v>GATEDS0002</v>
      </c>
      <c r="T172" s="109"/>
    </row>
    <row r="173" spans="1:20" x14ac:dyDescent="0.25">
      <c r="A173" s="21">
        <f xml:space="preserve"> O_Input!A173</f>
        <v>46216.426438310184</v>
      </c>
      <c r="B173" s="20" t="str">
        <f xml:space="preserve"> O_Input!B173</f>
        <v>NES</v>
      </c>
      <c r="C173" s="20" t="str">
        <f xml:space="preserve"> O_Input!C173</f>
        <v>COST0003</v>
      </c>
      <c r="D173" s="20" t="str">
        <f xml:space="preserve"> O_Input!D173</f>
        <v>Totex</v>
      </c>
      <c r="E173" s="68">
        <f xml:space="preserve"> O_Input!E173</f>
        <v>0</v>
      </c>
      <c r="F173" s="20" t="str">
        <f xml:space="preserve"> O_Input!F173</f>
        <v>2030-31</v>
      </c>
      <c r="G173" s="20" t="str">
        <f xml:space="preserve"> O_Input!G173</f>
        <v>TOT</v>
      </c>
      <c r="H173" s="20" t="str">
        <f xml:space="preserve"> O_Input!H173</f>
        <v>ANNUAL</v>
      </c>
      <c r="I173" s="20" t="str">
        <f xml:space="preserve"> O_Input!I173</f>
        <v>ASSURED</v>
      </c>
      <c r="J173" s="20" t="str">
        <f xml:space="preserve"> O_Input!J173</f>
        <v>TC</v>
      </c>
      <c r="K173" s="20" t="str">
        <f xml:space="preserve"> O_Input!K173</f>
        <v>MARKET</v>
      </c>
      <c r="L173" s="20" t="str">
        <f xml:space="preserve"> O_Input!L173</f>
        <v>Latest</v>
      </c>
      <c r="M173" s="20" t="str">
        <f xml:space="preserve"> O_Input!M173</f>
        <v>18/06/2026 09:08:01</v>
      </c>
      <c r="N173" s="20" t="str">
        <f xml:space="preserve"> O_Input!N173</f>
        <v>£m</v>
      </c>
      <c r="O173" s="20" t="str">
        <f xml:space="preserve"> O_Input!O173</f>
        <v>MAIN</v>
      </c>
      <c r="P173" s="20" t="str">
        <f xml:space="preserve"> O_Input!P173</f>
        <v>2025-26</v>
      </c>
      <c r="Q173" s="20" t="str">
        <f xml:space="preserve"> O_Input!Q173</f>
        <v>ADDN1</v>
      </c>
      <c r="R173" s="20" t="str">
        <f xml:space="preserve"> O_Input!R173</f>
        <v>LGS</v>
      </c>
      <c r="S173" s="20" t="str">
        <f xml:space="preserve"> O_Input!S173</f>
        <v>GATEDS0002</v>
      </c>
      <c r="T173" s="109"/>
    </row>
    <row r="174" spans="1:20" x14ac:dyDescent="0.25">
      <c r="A174" s="21">
        <f xml:space="preserve"> O_Input!A174</f>
        <v>46216.426438310184</v>
      </c>
      <c r="B174" s="20" t="str">
        <f xml:space="preserve"> O_Input!B174</f>
        <v>NES</v>
      </c>
      <c r="C174" s="20" t="str">
        <f xml:space="preserve"> O_Input!C174</f>
        <v>COST0003</v>
      </c>
      <c r="D174" s="20" t="str">
        <f xml:space="preserve"> O_Input!D174</f>
        <v>Totex</v>
      </c>
      <c r="E174" s="68">
        <f xml:space="preserve"> O_Input!E174</f>
        <v>0</v>
      </c>
      <c r="F174" s="20" t="str">
        <f xml:space="preserve"> O_Input!F174</f>
        <v>2030-31</v>
      </c>
      <c r="G174" s="20" t="str">
        <f xml:space="preserve"> O_Input!G174</f>
        <v>TOT</v>
      </c>
      <c r="H174" s="20" t="str">
        <f xml:space="preserve"> O_Input!H174</f>
        <v>ANNUAL</v>
      </c>
      <c r="I174" s="20" t="str">
        <f xml:space="preserve"> O_Input!I174</f>
        <v>ASSURED</v>
      </c>
      <c r="J174" s="20" t="str">
        <f xml:space="preserve"> O_Input!J174</f>
        <v>TC</v>
      </c>
      <c r="K174" s="20" t="str">
        <f xml:space="preserve"> O_Input!K174</f>
        <v>MARKET</v>
      </c>
      <c r="L174" s="20" t="str">
        <f xml:space="preserve"> O_Input!L174</f>
        <v>Latest</v>
      </c>
      <c r="M174" s="20" t="str">
        <f xml:space="preserve"> O_Input!M174</f>
        <v>18/06/2026 09:08:01</v>
      </c>
      <c r="N174" s="20" t="str">
        <f xml:space="preserve"> O_Input!N174</f>
        <v>£m</v>
      </c>
      <c r="O174" s="20" t="str">
        <f xml:space="preserve"> O_Input!O174</f>
        <v>MAIN</v>
      </c>
      <c r="P174" s="20" t="str">
        <f xml:space="preserve"> O_Input!P174</f>
        <v>2025-26</v>
      </c>
      <c r="Q174" s="20" t="str">
        <f xml:space="preserve"> O_Input!Q174</f>
        <v>ADDN2</v>
      </c>
      <c r="R174" s="20" t="str">
        <f xml:space="preserve"> O_Input!R174</f>
        <v>LGS</v>
      </c>
      <c r="S174" s="20" t="str">
        <f xml:space="preserve"> O_Input!S174</f>
        <v>GATEDS0002</v>
      </c>
      <c r="T174" s="109"/>
    </row>
    <row r="175" spans="1:20" x14ac:dyDescent="0.25">
      <c r="A175" s="21">
        <f xml:space="preserve"> O_Input!A175</f>
        <v>46216.426438310184</v>
      </c>
      <c r="B175" s="20" t="str">
        <f xml:space="preserve"> O_Input!B175</f>
        <v>NES</v>
      </c>
      <c r="C175" s="20" t="str">
        <f xml:space="preserve"> O_Input!C175</f>
        <v>COST0003</v>
      </c>
      <c r="D175" s="20" t="str">
        <f xml:space="preserve"> O_Input!D175</f>
        <v>Totex</v>
      </c>
      <c r="E175" s="68">
        <f xml:space="preserve"> O_Input!E175</f>
        <v>0</v>
      </c>
      <c r="F175" s="20" t="str">
        <f xml:space="preserve"> O_Input!F175</f>
        <v>2030-31</v>
      </c>
      <c r="G175" s="20" t="str">
        <f xml:space="preserve"> O_Input!G175</f>
        <v>TOT</v>
      </c>
      <c r="H175" s="20" t="str">
        <f xml:space="preserve"> O_Input!H175</f>
        <v>ANNUAL</v>
      </c>
      <c r="I175" s="20" t="str">
        <f xml:space="preserve"> O_Input!I175</f>
        <v>ASSURED</v>
      </c>
      <c r="J175" s="20" t="str">
        <f xml:space="preserve"> O_Input!J175</f>
        <v>TC</v>
      </c>
      <c r="K175" s="20" t="str">
        <f xml:space="preserve"> O_Input!K175</f>
        <v>MARKET</v>
      </c>
      <c r="L175" s="20" t="str">
        <f xml:space="preserve"> O_Input!L175</f>
        <v>Latest</v>
      </c>
      <c r="M175" s="20" t="str">
        <f xml:space="preserve"> O_Input!M175</f>
        <v>18/06/2026 09:08:01</v>
      </c>
      <c r="N175" s="20" t="str">
        <f xml:space="preserve"> O_Input!N175</f>
        <v>£m</v>
      </c>
      <c r="O175" s="20" t="str">
        <f xml:space="preserve"> O_Input!O175</f>
        <v>MAIN</v>
      </c>
      <c r="P175" s="20" t="str">
        <f xml:space="preserve"> O_Input!P175</f>
        <v>2025-26</v>
      </c>
      <c r="Q175" s="20" t="str">
        <f xml:space="preserve"> O_Input!Q175</f>
        <v>BIO</v>
      </c>
      <c r="R175" s="20" t="str">
        <f xml:space="preserve"> O_Input!R175</f>
        <v>LGS</v>
      </c>
      <c r="S175" s="20" t="str">
        <f xml:space="preserve"> O_Input!S175</f>
        <v>GATEDS0002</v>
      </c>
      <c r="T175" s="109"/>
    </row>
    <row r="176" spans="1:20" x14ac:dyDescent="0.25">
      <c r="A176" s="21">
        <f xml:space="preserve"> O_Input!A176</f>
        <v>46216.426438310184</v>
      </c>
      <c r="B176" s="20" t="str">
        <f xml:space="preserve"> O_Input!B176</f>
        <v>NES</v>
      </c>
      <c r="C176" s="20" t="str">
        <f xml:space="preserve"> O_Input!C176</f>
        <v>COST0003</v>
      </c>
      <c r="D176" s="20" t="str">
        <f xml:space="preserve"> O_Input!D176</f>
        <v>Totex</v>
      </c>
      <c r="E176" s="68">
        <f xml:space="preserve"> O_Input!E176</f>
        <v>0</v>
      </c>
      <c r="F176" s="20" t="str">
        <f xml:space="preserve"> O_Input!F176</f>
        <v>2030-31</v>
      </c>
      <c r="G176" s="20" t="str">
        <f xml:space="preserve"> O_Input!G176</f>
        <v>TOT</v>
      </c>
      <c r="H176" s="20" t="str">
        <f xml:space="preserve"> O_Input!H176</f>
        <v>ANNUAL</v>
      </c>
      <c r="I176" s="20" t="str">
        <f xml:space="preserve"> O_Input!I176</f>
        <v>ASSURED</v>
      </c>
      <c r="J176" s="20" t="str">
        <f xml:space="preserve"> O_Input!J176</f>
        <v>TC</v>
      </c>
      <c r="K176" s="20" t="str">
        <f xml:space="preserve"> O_Input!K176</f>
        <v>MARKET</v>
      </c>
      <c r="L176" s="20" t="str">
        <f xml:space="preserve"> O_Input!L176</f>
        <v>Latest</v>
      </c>
      <c r="M176" s="20" t="str">
        <f xml:space="preserve"> O_Input!M176</f>
        <v>18/06/2026 09:08:01</v>
      </c>
      <c r="N176" s="20" t="str">
        <f xml:space="preserve"> O_Input!N176</f>
        <v>£m</v>
      </c>
      <c r="O176" s="20" t="str">
        <f xml:space="preserve"> O_Input!O176</f>
        <v>MAIN</v>
      </c>
      <c r="P176" s="20" t="str">
        <f xml:space="preserve"> O_Input!P176</f>
        <v>2025-26</v>
      </c>
      <c r="Q176" s="20" t="str">
        <f xml:space="preserve"> O_Input!Q176</f>
        <v>WN</v>
      </c>
      <c r="R176" s="20" t="str">
        <f xml:space="preserve"> O_Input!R176</f>
        <v>LGS</v>
      </c>
      <c r="S176" s="20" t="str">
        <f xml:space="preserve"> O_Input!S176</f>
        <v>GATEDS0002</v>
      </c>
      <c r="T176" s="109"/>
    </row>
    <row r="177" spans="1:20" x14ac:dyDescent="0.25">
      <c r="A177" s="21">
        <f xml:space="preserve"> O_Input!A177</f>
        <v>46216.426438310184</v>
      </c>
      <c r="B177" s="20" t="str">
        <f xml:space="preserve"> O_Input!B177</f>
        <v>NES</v>
      </c>
      <c r="C177" s="20" t="str">
        <f xml:space="preserve"> O_Input!C177</f>
        <v>COST0003</v>
      </c>
      <c r="D177" s="20" t="str">
        <f xml:space="preserve"> O_Input!D177</f>
        <v>Totex</v>
      </c>
      <c r="E177" s="68">
        <f xml:space="preserve"> O_Input!E177</f>
        <v>0</v>
      </c>
      <c r="F177" s="20" t="str">
        <f xml:space="preserve"> O_Input!F177</f>
        <v>2030-31</v>
      </c>
      <c r="G177" s="20" t="str">
        <f xml:space="preserve"> O_Input!G177</f>
        <v>TOT</v>
      </c>
      <c r="H177" s="20" t="str">
        <f xml:space="preserve"> O_Input!H177</f>
        <v>ANNUAL</v>
      </c>
      <c r="I177" s="20" t="str">
        <f xml:space="preserve"> O_Input!I177</f>
        <v>ASSURED</v>
      </c>
      <c r="J177" s="20" t="str">
        <f xml:space="preserve"> O_Input!J177</f>
        <v>TC</v>
      </c>
      <c r="K177" s="20" t="str">
        <f xml:space="preserve"> O_Input!K177</f>
        <v>MARKET</v>
      </c>
      <c r="L177" s="20" t="str">
        <f xml:space="preserve"> O_Input!L177</f>
        <v>Latest</v>
      </c>
      <c r="M177" s="20" t="str">
        <f xml:space="preserve"> O_Input!M177</f>
        <v>18/06/2026 09:08:01</v>
      </c>
      <c r="N177" s="20" t="str">
        <f xml:space="preserve"> O_Input!N177</f>
        <v>£m</v>
      </c>
      <c r="O177" s="20" t="str">
        <f xml:space="preserve"> O_Input!O177</f>
        <v>MAIN</v>
      </c>
      <c r="P177" s="20" t="str">
        <f xml:space="preserve"> O_Input!P177</f>
        <v>2025-26</v>
      </c>
      <c r="Q177" s="20" t="str">
        <f xml:space="preserve"> O_Input!Q177</f>
        <v>WR</v>
      </c>
      <c r="R177" s="20" t="str">
        <f xml:space="preserve"> O_Input!R177</f>
        <v>LGS</v>
      </c>
      <c r="S177" s="20" t="str">
        <f xml:space="preserve"> O_Input!S177</f>
        <v>GATEDS0002</v>
      </c>
      <c r="T177" s="109"/>
    </row>
    <row r="178" spans="1:20" x14ac:dyDescent="0.25">
      <c r="A178" s="21">
        <f xml:space="preserve"> O_Input!A178</f>
        <v>46216.426438310184</v>
      </c>
      <c r="B178" s="20" t="str">
        <f xml:space="preserve"> O_Input!B178</f>
        <v>NES</v>
      </c>
      <c r="C178" s="20" t="str">
        <f xml:space="preserve"> O_Input!C178</f>
        <v>COST0003</v>
      </c>
      <c r="D178" s="20" t="str">
        <f xml:space="preserve"> O_Input!D178</f>
        <v>Totex</v>
      </c>
      <c r="E178" s="68">
        <f xml:space="preserve"> O_Input!E178</f>
        <v>0</v>
      </c>
      <c r="F178" s="20" t="str">
        <f xml:space="preserve"> O_Input!F178</f>
        <v>2031-32</v>
      </c>
      <c r="G178" s="20" t="str">
        <f xml:space="preserve"> O_Input!G178</f>
        <v>TOT</v>
      </c>
      <c r="H178" s="20" t="str">
        <f xml:space="preserve"> O_Input!H178</f>
        <v>ANNUAL</v>
      </c>
      <c r="I178" s="20" t="str">
        <f xml:space="preserve"> O_Input!I178</f>
        <v>ASSURED</v>
      </c>
      <c r="J178" s="20" t="str">
        <f xml:space="preserve"> O_Input!J178</f>
        <v>TC</v>
      </c>
      <c r="K178" s="20" t="str">
        <f xml:space="preserve"> O_Input!K178</f>
        <v>MARKET</v>
      </c>
      <c r="L178" s="20" t="str">
        <f xml:space="preserve"> O_Input!L178</f>
        <v>Latest</v>
      </c>
      <c r="M178" s="20" t="str">
        <f xml:space="preserve"> O_Input!M178</f>
        <v>18/06/2026 09:08:01</v>
      </c>
      <c r="N178" s="20" t="str">
        <f xml:space="preserve"> O_Input!N178</f>
        <v>£m</v>
      </c>
      <c r="O178" s="20" t="str">
        <f xml:space="preserve"> O_Input!O178</f>
        <v>MAIN</v>
      </c>
      <c r="P178" s="20" t="str">
        <f xml:space="preserve"> O_Input!P178</f>
        <v>2025-26</v>
      </c>
      <c r="Q178" s="20" t="str">
        <f xml:space="preserve"> O_Input!Q178</f>
        <v>ADDN1</v>
      </c>
      <c r="R178" s="20" t="str">
        <f xml:space="preserve"> O_Input!R178</f>
        <v>LGS</v>
      </c>
      <c r="S178" s="20" t="str">
        <f xml:space="preserve"> O_Input!S178</f>
        <v>GATEDS0002</v>
      </c>
      <c r="T178" s="109"/>
    </row>
    <row r="179" spans="1:20" x14ac:dyDescent="0.25">
      <c r="A179" s="21">
        <f xml:space="preserve"> O_Input!A179</f>
        <v>46216.426438310184</v>
      </c>
      <c r="B179" s="20" t="str">
        <f xml:space="preserve"> O_Input!B179</f>
        <v>NES</v>
      </c>
      <c r="C179" s="20" t="str">
        <f xml:space="preserve"> O_Input!C179</f>
        <v>COST0003</v>
      </c>
      <c r="D179" s="20" t="str">
        <f xml:space="preserve"> O_Input!D179</f>
        <v>Totex</v>
      </c>
      <c r="E179" s="68">
        <f xml:space="preserve"> O_Input!E179</f>
        <v>0</v>
      </c>
      <c r="F179" s="20" t="str">
        <f xml:space="preserve"> O_Input!F179</f>
        <v>2031-32</v>
      </c>
      <c r="G179" s="20" t="str">
        <f xml:space="preserve"> O_Input!G179</f>
        <v>TOT</v>
      </c>
      <c r="H179" s="20" t="str">
        <f xml:space="preserve"> O_Input!H179</f>
        <v>ANNUAL</v>
      </c>
      <c r="I179" s="20" t="str">
        <f xml:space="preserve"> O_Input!I179</f>
        <v>ASSURED</v>
      </c>
      <c r="J179" s="20" t="str">
        <f xml:space="preserve"> O_Input!J179</f>
        <v>TC</v>
      </c>
      <c r="K179" s="20" t="str">
        <f xml:space="preserve"> O_Input!K179</f>
        <v>MARKET</v>
      </c>
      <c r="L179" s="20" t="str">
        <f xml:space="preserve"> O_Input!L179</f>
        <v>Latest</v>
      </c>
      <c r="M179" s="20" t="str">
        <f xml:space="preserve"> O_Input!M179</f>
        <v>18/06/2026 09:08:01</v>
      </c>
      <c r="N179" s="20" t="str">
        <f xml:space="preserve"> O_Input!N179</f>
        <v>£m</v>
      </c>
      <c r="O179" s="20" t="str">
        <f xml:space="preserve"> O_Input!O179</f>
        <v>MAIN</v>
      </c>
      <c r="P179" s="20" t="str">
        <f xml:space="preserve"> O_Input!P179</f>
        <v>2025-26</v>
      </c>
      <c r="Q179" s="20" t="str">
        <f xml:space="preserve"> O_Input!Q179</f>
        <v>ADDN2</v>
      </c>
      <c r="R179" s="20" t="str">
        <f xml:space="preserve"> O_Input!R179</f>
        <v>LGS</v>
      </c>
      <c r="S179" s="20" t="str">
        <f xml:space="preserve"> O_Input!S179</f>
        <v>GATEDS0002</v>
      </c>
      <c r="T179" s="109"/>
    </row>
    <row r="180" spans="1:20" x14ac:dyDescent="0.25">
      <c r="A180" s="21">
        <f xml:space="preserve"> O_Input!A180</f>
        <v>46216.426438310184</v>
      </c>
      <c r="B180" s="20" t="str">
        <f xml:space="preserve"> O_Input!B180</f>
        <v>NES</v>
      </c>
      <c r="C180" s="20" t="str">
        <f xml:space="preserve"> O_Input!C180</f>
        <v>COST0003</v>
      </c>
      <c r="D180" s="20" t="str">
        <f xml:space="preserve"> O_Input!D180</f>
        <v>Totex</v>
      </c>
      <c r="E180" s="68">
        <f xml:space="preserve"> O_Input!E180</f>
        <v>0</v>
      </c>
      <c r="F180" s="20" t="str">
        <f xml:space="preserve"> O_Input!F180</f>
        <v>2031-32</v>
      </c>
      <c r="G180" s="20" t="str">
        <f xml:space="preserve"> O_Input!G180</f>
        <v>TOT</v>
      </c>
      <c r="H180" s="20" t="str">
        <f xml:space="preserve"> O_Input!H180</f>
        <v>ANNUAL</v>
      </c>
      <c r="I180" s="20" t="str">
        <f xml:space="preserve"> O_Input!I180</f>
        <v>ASSURED</v>
      </c>
      <c r="J180" s="20" t="str">
        <f xml:space="preserve"> O_Input!J180</f>
        <v>TC</v>
      </c>
      <c r="K180" s="20" t="str">
        <f xml:space="preserve"> O_Input!K180</f>
        <v>MARKET</v>
      </c>
      <c r="L180" s="20" t="str">
        <f xml:space="preserve"> O_Input!L180</f>
        <v>Latest</v>
      </c>
      <c r="M180" s="20" t="str">
        <f xml:space="preserve"> O_Input!M180</f>
        <v>18/06/2026 09:08:01</v>
      </c>
      <c r="N180" s="20" t="str">
        <f xml:space="preserve"> O_Input!N180</f>
        <v>£m</v>
      </c>
      <c r="O180" s="20" t="str">
        <f xml:space="preserve"> O_Input!O180</f>
        <v>MAIN</v>
      </c>
      <c r="P180" s="20" t="str">
        <f xml:space="preserve"> O_Input!P180</f>
        <v>2025-26</v>
      </c>
      <c r="Q180" s="20" t="str">
        <f xml:space="preserve"> O_Input!Q180</f>
        <v>BIO</v>
      </c>
      <c r="R180" s="20" t="str">
        <f xml:space="preserve"> O_Input!R180</f>
        <v>LGS</v>
      </c>
      <c r="S180" s="20" t="str">
        <f xml:space="preserve"> O_Input!S180</f>
        <v>GATEDS0002</v>
      </c>
      <c r="T180" s="109"/>
    </row>
    <row r="181" spans="1:20" x14ac:dyDescent="0.25">
      <c r="A181" s="21">
        <f xml:space="preserve"> O_Input!A181</f>
        <v>46216.426438310184</v>
      </c>
      <c r="B181" s="20" t="str">
        <f xml:space="preserve"> O_Input!B181</f>
        <v>NES</v>
      </c>
      <c r="C181" s="20" t="str">
        <f xml:space="preserve"> O_Input!C181</f>
        <v>COST0003</v>
      </c>
      <c r="D181" s="20" t="str">
        <f xml:space="preserve"> O_Input!D181</f>
        <v>Totex</v>
      </c>
      <c r="E181" s="68">
        <f xml:space="preserve"> O_Input!E181</f>
        <v>0</v>
      </c>
      <c r="F181" s="20" t="str">
        <f xml:space="preserve"> O_Input!F181</f>
        <v>2031-32</v>
      </c>
      <c r="G181" s="20" t="str">
        <f xml:space="preserve"> O_Input!G181</f>
        <v>TOT</v>
      </c>
      <c r="H181" s="20" t="str">
        <f xml:space="preserve"> O_Input!H181</f>
        <v>ANNUAL</v>
      </c>
      <c r="I181" s="20" t="str">
        <f xml:space="preserve"> O_Input!I181</f>
        <v>ASSURED</v>
      </c>
      <c r="J181" s="20" t="str">
        <f xml:space="preserve"> O_Input!J181</f>
        <v>TC</v>
      </c>
      <c r="K181" s="20" t="str">
        <f xml:space="preserve"> O_Input!K181</f>
        <v>MARKET</v>
      </c>
      <c r="L181" s="20" t="str">
        <f xml:space="preserve"> O_Input!L181</f>
        <v>Latest</v>
      </c>
      <c r="M181" s="20" t="str">
        <f xml:space="preserve"> O_Input!M181</f>
        <v>18/06/2026 09:08:01</v>
      </c>
      <c r="N181" s="20" t="str">
        <f xml:space="preserve"> O_Input!N181</f>
        <v>£m</v>
      </c>
      <c r="O181" s="20" t="str">
        <f xml:space="preserve"> O_Input!O181</f>
        <v>MAIN</v>
      </c>
      <c r="P181" s="20" t="str">
        <f xml:space="preserve"> O_Input!P181</f>
        <v>2025-26</v>
      </c>
      <c r="Q181" s="20" t="str">
        <f xml:space="preserve"> O_Input!Q181</f>
        <v>TOT</v>
      </c>
      <c r="R181" s="20" t="str">
        <f xml:space="preserve"> O_Input!R181</f>
        <v>LGS</v>
      </c>
      <c r="S181" s="20" t="str">
        <f xml:space="preserve"> O_Input!S181</f>
        <v>GATEDS0002</v>
      </c>
      <c r="T181" s="109"/>
    </row>
    <row r="182" spans="1:20" x14ac:dyDescent="0.25">
      <c r="A182" s="21">
        <f xml:space="preserve"> O_Input!A182</f>
        <v>46216.426438310184</v>
      </c>
      <c r="B182" s="20" t="str">
        <f xml:space="preserve"> O_Input!B182</f>
        <v>NES</v>
      </c>
      <c r="C182" s="20" t="str">
        <f xml:space="preserve"> O_Input!C182</f>
        <v>COST0003</v>
      </c>
      <c r="D182" s="20" t="str">
        <f xml:space="preserve"> O_Input!D182</f>
        <v>Totex</v>
      </c>
      <c r="E182" s="68">
        <f xml:space="preserve"> O_Input!E182</f>
        <v>0</v>
      </c>
      <c r="F182" s="20" t="str">
        <f xml:space="preserve"> O_Input!F182</f>
        <v>2031-32</v>
      </c>
      <c r="G182" s="20" t="str">
        <f xml:space="preserve"> O_Input!G182</f>
        <v>TOT</v>
      </c>
      <c r="H182" s="20" t="str">
        <f xml:space="preserve"> O_Input!H182</f>
        <v>ANNUAL</v>
      </c>
      <c r="I182" s="20" t="str">
        <f xml:space="preserve"> O_Input!I182</f>
        <v>ASSURED</v>
      </c>
      <c r="J182" s="20" t="str">
        <f xml:space="preserve"> O_Input!J182</f>
        <v>TC</v>
      </c>
      <c r="K182" s="20" t="str">
        <f xml:space="preserve"> O_Input!K182</f>
        <v>MARKET</v>
      </c>
      <c r="L182" s="20" t="str">
        <f xml:space="preserve"> O_Input!L182</f>
        <v>Latest</v>
      </c>
      <c r="M182" s="20" t="str">
        <f xml:space="preserve"> O_Input!M182</f>
        <v>18/06/2026 09:08:01</v>
      </c>
      <c r="N182" s="20" t="str">
        <f xml:space="preserve"> O_Input!N182</f>
        <v>£m</v>
      </c>
      <c r="O182" s="20" t="str">
        <f xml:space="preserve"> O_Input!O182</f>
        <v>MAIN</v>
      </c>
      <c r="P182" s="20" t="str">
        <f xml:space="preserve"> O_Input!P182</f>
        <v>2025-26</v>
      </c>
      <c r="Q182" s="20" t="str">
        <f xml:space="preserve"> O_Input!Q182</f>
        <v>WN</v>
      </c>
      <c r="R182" s="20" t="str">
        <f xml:space="preserve"> O_Input!R182</f>
        <v>LGS</v>
      </c>
      <c r="S182" s="20" t="str">
        <f xml:space="preserve"> O_Input!S182</f>
        <v>GATEDS0002</v>
      </c>
      <c r="T182" s="109"/>
    </row>
    <row r="183" spans="1:20" x14ac:dyDescent="0.25">
      <c r="A183" s="21">
        <f xml:space="preserve"> O_Input!A183</f>
        <v>46216.426438310184</v>
      </c>
      <c r="B183" s="20" t="str">
        <f xml:space="preserve"> O_Input!B183</f>
        <v>NES</v>
      </c>
      <c r="C183" s="20" t="str">
        <f xml:space="preserve"> O_Input!C183</f>
        <v>COST0003</v>
      </c>
      <c r="D183" s="20" t="str">
        <f xml:space="preserve"> O_Input!D183</f>
        <v>Totex</v>
      </c>
      <c r="E183" s="68">
        <f xml:space="preserve"> O_Input!E183</f>
        <v>0</v>
      </c>
      <c r="F183" s="20" t="str">
        <f xml:space="preserve"> O_Input!F183</f>
        <v>2031-32</v>
      </c>
      <c r="G183" s="20" t="str">
        <f xml:space="preserve"> O_Input!G183</f>
        <v>TOT</v>
      </c>
      <c r="H183" s="20" t="str">
        <f xml:space="preserve"> O_Input!H183</f>
        <v>ANNUAL</v>
      </c>
      <c r="I183" s="20" t="str">
        <f xml:space="preserve"> O_Input!I183</f>
        <v>ASSURED</v>
      </c>
      <c r="J183" s="20" t="str">
        <f xml:space="preserve"> O_Input!J183</f>
        <v>TC</v>
      </c>
      <c r="K183" s="20" t="str">
        <f xml:space="preserve"> O_Input!K183</f>
        <v>MARKET</v>
      </c>
      <c r="L183" s="20" t="str">
        <f xml:space="preserve"> O_Input!L183</f>
        <v>Latest</v>
      </c>
      <c r="M183" s="20" t="str">
        <f xml:space="preserve"> O_Input!M183</f>
        <v>18/06/2026 09:08:01</v>
      </c>
      <c r="N183" s="20" t="str">
        <f xml:space="preserve"> O_Input!N183</f>
        <v>£m</v>
      </c>
      <c r="O183" s="20" t="str">
        <f xml:space="preserve"> O_Input!O183</f>
        <v>MAIN</v>
      </c>
      <c r="P183" s="20" t="str">
        <f xml:space="preserve"> O_Input!P183</f>
        <v>2025-26</v>
      </c>
      <c r="Q183" s="20" t="str">
        <f xml:space="preserve"> O_Input!Q183</f>
        <v>WR</v>
      </c>
      <c r="R183" s="20" t="str">
        <f xml:space="preserve"> O_Input!R183</f>
        <v>LGS</v>
      </c>
      <c r="S183" s="20" t="str">
        <f xml:space="preserve"> O_Input!S183</f>
        <v>GATEDS0002</v>
      </c>
      <c r="T183" s="109"/>
    </row>
    <row r="184" spans="1:20" x14ac:dyDescent="0.25">
      <c r="A184" s="21">
        <f xml:space="preserve"> O_Input!A184</f>
        <v>46216.426438310184</v>
      </c>
      <c r="B184" s="20" t="str">
        <f xml:space="preserve"> O_Input!B184</f>
        <v>NES</v>
      </c>
      <c r="C184" s="20" t="str">
        <f xml:space="preserve"> O_Input!C184</f>
        <v>COST0003</v>
      </c>
      <c r="D184" s="20" t="str">
        <f xml:space="preserve"> O_Input!D184</f>
        <v>Totex</v>
      </c>
      <c r="E184" s="68">
        <f xml:space="preserve"> O_Input!E184</f>
        <v>0</v>
      </c>
      <c r="F184" s="20" t="str">
        <f xml:space="preserve"> O_Input!F184</f>
        <v>2031-32</v>
      </c>
      <c r="G184" s="20" t="str">
        <f xml:space="preserve"> O_Input!G184</f>
        <v>TOT</v>
      </c>
      <c r="H184" s="20" t="str">
        <f xml:space="preserve"> O_Input!H184</f>
        <v>ANNUAL</v>
      </c>
      <c r="I184" s="20" t="str">
        <f xml:space="preserve"> O_Input!I184</f>
        <v>ASSURED</v>
      </c>
      <c r="J184" s="20" t="str">
        <f xml:space="preserve"> O_Input!J184</f>
        <v>TC</v>
      </c>
      <c r="K184" s="20" t="str">
        <f xml:space="preserve"> O_Input!K184</f>
        <v>MARKET</v>
      </c>
      <c r="L184" s="20" t="str">
        <f xml:space="preserve"> O_Input!L184</f>
        <v>Latest</v>
      </c>
      <c r="M184" s="20" t="str">
        <f xml:space="preserve"> O_Input!M184</f>
        <v>18/06/2026 09:08:01</v>
      </c>
      <c r="N184" s="20" t="str">
        <f xml:space="preserve"> O_Input!N184</f>
        <v>£m</v>
      </c>
      <c r="O184" s="20" t="str">
        <f xml:space="preserve"> O_Input!O184</f>
        <v>MAIN</v>
      </c>
      <c r="P184" s="20" t="str">
        <f xml:space="preserve"> O_Input!P184</f>
        <v>2025-26</v>
      </c>
      <c r="Q184" s="20" t="str">
        <f xml:space="preserve"> O_Input!Q184</f>
        <v>WWN</v>
      </c>
      <c r="R184" s="20" t="str">
        <f xml:space="preserve"> O_Input!R184</f>
        <v>LGS</v>
      </c>
      <c r="S184" s="20" t="str">
        <f xml:space="preserve"> O_Input!S184</f>
        <v>GATEDS0002</v>
      </c>
      <c r="T184" s="109"/>
    </row>
    <row r="185" spans="1:20" x14ac:dyDescent="0.25">
      <c r="A185" s="21">
        <f xml:space="preserve"> O_Input!A185</f>
        <v>46216.426438310184</v>
      </c>
      <c r="B185" s="20" t="str">
        <f xml:space="preserve"> O_Input!B185</f>
        <v>NES</v>
      </c>
      <c r="C185" s="20" t="str">
        <f xml:space="preserve"> O_Input!C185</f>
        <v>COST0003</v>
      </c>
      <c r="D185" s="20" t="str">
        <f xml:space="preserve"> O_Input!D185</f>
        <v>Totex</v>
      </c>
      <c r="E185" s="68">
        <f xml:space="preserve"> O_Input!E185</f>
        <v>0</v>
      </c>
      <c r="F185" s="20" t="str">
        <f xml:space="preserve"> O_Input!F185</f>
        <v>2032-33</v>
      </c>
      <c r="G185" s="20" t="str">
        <f xml:space="preserve"> O_Input!G185</f>
        <v>TOT</v>
      </c>
      <c r="H185" s="20" t="str">
        <f xml:space="preserve"> O_Input!H185</f>
        <v>ANNUAL</v>
      </c>
      <c r="I185" s="20" t="str">
        <f xml:space="preserve"> O_Input!I185</f>
        <v>ASSURED</v>
      </c>
      <c r="J185" s="20" t="str">
        <f xml:space="preserve"> O_Input!J185</f>
        <v>TC</v>
      </c>
      <c r="K185" s="20" t="str">
        <f xml:space="preserve"> O_Input!K185</f>
        <v>MARKET</v>
      </c>
      <c r="L185" s="20" t="str">
        <f xml:space="preserve"> O_Input!L185</f>
        <v>Latest</v>
      </c>
      <c r="M185" s="20" t="str">
        <f xml:space="preserve"> O_Input!M185</f>
        <v>18/06/2026 09:08:01</v>
      </c>
      <c r="N185" s="20" t="str">
        <f xml:space="preserve"> O_Input!N185</f>
        <v>£m</v>
      </c>
      <c r="O185" s="20" t="str">
        <f xml:space="preserve"> O_Input!O185</f>
        <v>MAIN</v>
      </c>
      <c r="P185" s="20" t="str">
        <f xml:space="preserve"> O_Input!P185</f>
        <v>2025-26</v>
      </c>
      <c r="Q185" s="20" t="str">
        <f xml:space="preserve"> O_Input!Q185</f>
        <v>ADDN1</v>
      </c>
      <c r="R185" s="20" t="str">
        <f xml:space="preserve"> O_Input!R185</f>
        <v>LGS</v>
      </c>
      <c r="S185" s="20" t="str">
        <f xml:space="preserve"> O_Input!S185</f>
        <v>GATEDS0002</v>
      </c>
      <c r="T185" s="109"/>
    </row>
    <row r="186" spans="1:20" x14ac:dyDescent="0.25">
      <c r="A186" s="21">
        <f xml:space="preserve"> O_Input!A186</f>
        <v>46216.426438310184</v>
      </c>
      <c r="B186" s="20" t="str">
        <f xml:space="preserve"> O_Input!B186</f>
        <v>NES</v>
      </c>
      <c r="C186" s="20" t="str">
        <f xml:space="preserve"> O_Input!C186</f>
        <v>COST0003</v>
      </c>
      <c r="D186" s="20" t="str">
        <f xml:space="preserve"> O_Input!D186</f>
        <v>Totex</v>
      </c>
      <c r="E186" s="68">
        <f xml:space="preserve"> O_Input!E186</f>
        <v>0</v>
      </c>
      <c r="F186" s="20" t="str">
        <f xml:space="preserve"> O_Input!F186</f>
        <v>2032-33</v>
      </c>
      <c r="G186" s="20" t="str">
        <f xml:space="preserve"> O_Input!G186</f>
        <v>TOT</v>
      </c>
      <c r="H186" s="20" t="str">
        <f xml:space="preserve"> O_Input!H186</f>
        <v>ANNUAL</v>
      </c>
      <c r="I186" s="20" t="str">
        <f xml:space="preserve"> O_Input!I186</f>
        <v>ASSURED</v>
      </c>
      <c r="J186" s="20" t="str">
        <f xml:space="preserve"> O_Input!J186</f>
        <v>TC</v>
      </c>
      <c r="K186" s="20" t="str">
        <f xml:space="preserve"> O_Input!K186</f>
        <v>MARKET</v>
      </c>
      <c r="L186" s="20" t="str">
        <f xml:space="preserve"> O_Input!L186</f>
        <v>Latest</v>
      </c>
      <c r="M186" s="20" t="str">
        <f xml:space="preserve"> O_Input!M186</f>
        <v>18/06/2026 09:08:01</v>
      </c>
      <c r="N186" s="20" t="str">
        <f xml:space="preserve"> O_Input!N186</f>
        <v>£m</v>
      </c>
      <c r="O186" s="20" t="str">
        <f xml:space="preserve"> O_Input!O186</f>
        <v>MAIN</v>
      </c>
      <c r="P186" s="20" t="str">
        <f xml:space="preserve"> O_Input!P186</f>
        <v>2025-26</v>
      </c>
      <c r="Q186" s="20" t="str">
        <f xml:space="preserve"> O_Input!Q186</f>
        <v>ADDN2</v>
      </c>
      <c r="R186" s="20" t="str">
        <f xml:space="preserve"> O_Input!R186</f>
        <v>LGS</v>
      </c>
      <c r="S186" s="20" t="str">
        <f xml:space="preserve"> O_Input!S186</f>
        <v>GATEDS0002</v>
      </c>
      <c r="T186" s="109"/>
    </row>
    <row r="187" spans="1:20" x14ac:dyDescent="0.25">
      <c r="A187" s="21">
        <f xml:space="preserve"> O_Input!A187</f>
        <v>46216.426438310184</v>
      </c>
      <c r="B187" s="20" t="str">
        <f xml:space="preserve"> O_Input!B187</f>
        <v>NES</v>
      </c>
      <c r="C187" s="20" t="str">
        <f xml:space="preserve"> O_Input!C187</f>
        <v>COST0003</v>
      </c>
      <c r="D187" s="20" t="str">
        <f xml:space="preserve"> O_Input!D187</f>
        <v>Totex</v>
      </c>
      <c r="E187" s="68">
        <f xml:space="preserve"> O_Input!E187</f>
        <v>0</v>
      </c>
      <c r="F187" s="20" t="str">
        <f xml:space="preserve"> O_Input!F187</f>
        <v>2032-33</v>
      </c>
      <c r="G187" s="20" t="str">
        <f xml:space="preserve"> O_Input!G187</f>
        <v>TOT</v>
      </c>
      <c r="H187" s="20" t="str">
        <f xml:space="preserve"> O_Input!H187</f>
        <v>ANNUAL</v>
      </c>
      <c r="I187" s="20" t="str">
        <f xml:space="preserve"> O_Input!I187</f>
        <v>ASSURED</v>
      </c>
      <c r="J187" s="20" t="str">
        <f xml:space="preserve"> O_Input!J187</f>
        <v>TC</v>
      </c>
      <c r="K187" s="20" t="str">
        <f xml:space="preserve"> O_Input!K187</f>
        <v>MARKET</v>
      </c>
      <c r="L187" s="20" t="str">
        <f xml:space="preserve"> O_Input!L187</f>
        <v>Latest</v>
      </c>
      <c r="M187" s="20" t="str">
        <f xml:space="preserve"> O_Input!M187</f>
        <v>18/06/2026 09:08:01</v>
      </c>
      <c r="N187" s="20" t="str">
        <f xml:space="preserve"> O_Input!N187</f>
        <v>£m</v>
      </c>
      <c r="O187" s="20" t="str">
        <f xml:space="preserve"> O_Input!O187</f>
        <v>MAIN</v>
      </c>
      <c r="P187" s="20" t="str">
        <f xml:space="preserve"> O_Input!P187</f>
        <v>2025-26</v>
      </c>
      <c r="Q187" s="20" t="str">
        <f xml:space="preserve"> O_Input!Q187</f>
        <v>BIO</v>
      </c>
      <c r="R187" s="20" t="str">
        <f xml:space="preserve"> O_Input!R187</f>
        <v>LGS</v>
      </c>
      <c r="S187" s="20" t="str">
        <f xml:space="preserve"> O_Input!S187</f>
        <v>GATEDS0002</v>
      </c>
      <c r="T187" s="109"/>
    </row>
    <row r="188" spans="1:20" x14ac:dyDescent="0.25">
      <c r="A188" s="21">
        <f xml:space="preserve"> O_Input!A188</f>
        <v>46216.426438310184</v>
      </c>
      <c r="B188" s="20" t="str">
        <f xml:space="preserve"> O_Input!B188</f>
        <v>NES</v>
      </c>
      <c r="C188" s="20" t="str">
        <f xml:space="preserve"> O_Input!C188</f>
        <v>COST0003</v>
      </c>
      <c r="D188" s="20" t="str">
        <f xml:space="preserve"> O_Input!D188</f>
        <v>Totex</v>
      </c>
      <c r="E188" s="68">
        <f xml:space="preserve"> O_Input!E188</f>
        <v>0</v>
      </c>
      <c r="F188" s="20" t="str">
        <f xml:space="preserve"> O_Input!F188</f>
        <v>2032-33</v>
      </c>
      <c r="G188" s="20" t="str">
        <f xml:space="preserve"> O_Input!G188</f>
        <v>TOT</v>
      </c>
      <c r="H188" s="20" t="str">
        <f xml:space="preserve"> O_Input!H188</f>
        <v>ANNUAL</v>
      </c>
      <c r="I188" s="20" t="str">
        <f xml:space="preserve"> O_Input!I188</f>
        <v>ASSURED</v>
      </c>
      <c r="J188" s="20" t="str">
        <f xml:space="preserve"> O_Input!J188</f>
        <v>TC</v>
      </c>
      <c r="K188" s="20" t="str">
        <f xml:space="preserve"> O_Input!K188</f>
        <v>MARKET</v>
      </c>
      <c r="L188" s="20" t="str">
        <f xml:space="preserve"> O_Input!L188</f>
        <v>Latest</v>
      </c>
      <c r="M188" s="20" t="str">
        <f xml:space="preserve"> O_Input!M188</f>
        <v>18/06/2026 09:08:01</v>
      </c>
      <c r="N188" s="20" t="str">
        <f xml:space="preserve"> O_Input!N188</f>
        <v>£m</v>
      </c>
      <c r="O188" s="20" t="str">
        <f xml:space="preserve"> O_Input!O188</f>
        <v>MAIN</v>
      </c>
      <c r="P188" s="20" t="str">
        <f xml:space="preserve"> O_Input!P188</f>
        <v>2025-26</v>
      </c>
      <c r="Q188" s="20" t="str">
        <f xml:space="preserve"> O_Input!Q188</f>
        <v>TOT</v>
      </c>
      <c r="R188" s="20" t="str">
        <f xml:space="preserve"> O_Input!R188</f>
        <v>LGS</v>
      </c>
      <c r="S188" s="20" t="str">
        <f xml:space="preserve"> O_Input!S188</f>
        <v>GATEDS0002</v>
      </c>
      <c r="T188" s="109"/>
    </row>
    <row r="189" spans="1:20" x14ac:dyDescent="0.25">
      <c r="A189" s="21">
        <f xml:space="preserve"> O_Input!A189</f>
        <v>46216.426438310184</v>
      </c>
      <c r="B189" s="20" t="str">
        <f xml:space="preserve"> O_Input!B189</f>
        <v>NES</v>
      </c>
      <c r="C189" s="20" t="str">
        <f xml:space="preserve"> O_Input!C189</f>
        <v>COST0003</v>
      </c>
      <c r="D189" s="20" t="str">
        <f xml:space="preserve"> O_Input!D189</f>
        <v>Totex</v>
      </c>
      <c r="E189" s="68">
        <f xml:space="preserve"> O_Input!E189</f>
        <v>0</v>
      </c>
      <c r="F189" s="20" t="str">
        <f xml:space="preserve"> O_Input!F189</f>
        <v>2032-33</v>
      </c>
      <c r="G189" s="20" t="str">
        <f xml:space="preserve"> O_Input!G189</f>
        <v>TOT</v>
      </c>
      <c r="H189" s="20" t="str">
        <f xml:space="preserve"> O_Input!H189</f>
        <v>ANNUAL</v>
      </c>
      <c r="I189" s="20" t="str">
        <f xml:space="preserve"> O_Input!I189</f>
        <v>ASSURED</v>
      </c>
      <c r="J189" s="20" t="str">
        <f xml:space="preserve"> O_Input!J189</f>
        <v>TC</v>
      </c>
      <c r="K189" s="20" t="str">
        <f xml:space="preserve"> O_Input!K189</f>
        <v>MARKET</v>
      </c>
      <c r="L189" s="20" t="str">
        <f xml:space="preserve"> O_Input!L189</f>
        <v>Latest</v>
      </c>
      <c r="M189" s="20" t="str">
        <f xml:space="preserve"> O_Input!M189</f>
        <v>18/06/2026 09:08:01</v>
      </c>
      <c r="N189" s="20" t="str">
        <f xml:space="preserve"> O_Input!N189</f>
        <v>£m</v>
      </c>
      <c r="O189" s="20" t="str">
        <f xml:space="preserve"> O_Input!O189</f>
        <v>MAIN</v>
      </c>
      <c r="P189" s="20" t="str">
        <f xml:space="preserve"> O_Input!P189</f>
        <v>2025-26</v>
      </c>
      <c r="Q189" s="20" t="str">
        <f xml:space="preserve"> O_Input!Q189</f>
        <v>WN</v>
      </c>
      <c r="R189" s="20" t="str">
        <f xml:space="preserve"> O_Input!R189</f>
        <v>LGS</v>
      </c>
      <c r="S189" s="20" t="str">
        <f xml:space="preserve"> O_Input!S189</f>
        <v>GATEDS0002</v>
      </c>
      <c r="T189" s="109"/>
    </row>
    <row r="190" spans="1:20" x14ac:dyDescent="0.25">
      <c r="A190" s="21">
        <f xml:space="preserve"> O_Input!A190</f>
        <v>46216.426438310184</v>
      </c>
      <c r="B190" s="20" t="str">
        <f xml:space="preserve"> O_Input!B190</f>
        <v>NES</v>
      </c>
      <c r="C190" s="20" t="str">
        <f xml:space="preserve"> O_Input!C190</f>
        <v>COST0003</v>
      </c>
      <c r="D190" s="20" t="str">
        <f xml:space="preserve"> O_Input!D190</f>
        <v>Totex</v>
      </c>
      <c r="E190" s="68">
        <f xml:space="preserve"> O_Input!E190</f>
        <v>0</v>
      </c>
      <c r="F190" s="20" t="str">
        <f xml:space="preserve"> O_Input!F190</f>
        <v>2032-33</v>
      </c>
      <c r="G190" s="20" t="str">
        <f xml:space="preserve"> O_Input!G190</f>
        <v>TOT</v>
      </c>
      <c r="H190" s="20" t="str">
        <f xml:space="preserve"> O_Input!H190</f>
        <v>ANNUAL</v>
      </c>
      <c r="I190" s="20" t="str">
        <f xml:space="preserve"> O_Input!I190</f>
        <v>ASSURED</v>
      </c>
      <c r="J190" s="20" t="str">
        <f xml:space="preserve"> O_Input!J190</f>
        <v>TC</v>
      </c>
      <c r="K190" s="20" t="str">
        <f xml:space="preserve"> O_Input!K190</f>
        <v>MARKET</v>
      </c>
      <c r="L190" s="20" t="str">
        <f xml:space="preserve"> O_Input!L190</f>
        <v>Latest</v>
      </c>
      <c r="M190" s="20" t="str">
        <f xml:space="preserve"> O_Input!M190</f>
        <v>18/06/2026 09:08:01</v>
      </c>
      <c r="N190" s="20" t="str">
        <f xml:space="preserve"> O_Input!N190</f>
        <v>£m</v>
      </c>
      <c r="O190" s="20" t="str">
        <f xml:space="preserve"> O_Input!O190</f>
        <v>MAIN</v>
      </c>
      <c r="P190" s="20" t="str">
        <f xml:space="preserve"> O_Input!P190</f>
        <v>2025-26</v>
      </c>
      <c r="Q190" s="20" t="str">
        <f xml:space="preserve"> O_Input!Q190</f>
        <v>WR</v>
      </c>
      <c r="R190" s="20" t="str">
        <f xml:space="preserve"> O_Input!R190</f>
        <v>LGS</v>
      </c>
      <c r="S190" s="20" t="str">
        <f xml:space="preserve"> O_Input!S190</f>
        <v>GATEDS0002</v>
      </c>
      <c r="T190" s="109"/>
    </row>
    <row r="191" spans="1:20" x14ac:dyDescent="0.25">
      <c r="A191" s="21">
        <f xml:space="preserve"> O_Input!A191</f>
        <v>46216.426438310184</v>
      </c>
      <c r="B191" s="20" t="str">
        <f xml:space="preserve"> O_Input!B191</f>
        <v>NES</v>
      </c>
      <c r="C191" s="20" t="str">
        <f xml:space="preserve"> O_Input!C191</f>
        <v>COST0003</v>
      </c>
      <c r="D191" s="20" t="str">
        <f xml:space="preserve"> O_Input!D191</f>
        <v>Totex</v>
      </c>
      <c r="E191" s="68">
        <f xml:space="preserve"> O_Input!E191</f>
        <v>0</v>
      </c>
      <c r="F191" s="20" t="str">
        <f xml:space="preserve"> O_Input!F191</f>
        <v>2032-33</v>
      </c>
      <c r="G191" s="20" t="str">
        <f xml:space="preserve"> O_Input!G191</f>
        <v>TOT</v>
      </c>
      <c r="H191" s="20" t="str">
        <f xml:space="preserve"> O_Input!H191</f>
        <v>ANNUAL</v>
      </c>
      <c r="I191" s="20" t="str">
        <f xml:space="preserve"> O_Input!I191</f>
        <v>ASSURED</v>
      </c>
      <c r="J191" s="20" t="str">
        <f xml:space="preserve"> O_Input!J191</f>
        <v>TC</v>
      </c>
      <c r="K191" s="20" t="str">
        <f xml:space="preserve"> O_Input!K191</f>
        <v>MARKET</v>
      </c>
      <c r="L191" s="20" t="str">
        <f xml:space="preserve"> O_Input!L191</f>
        <v>Latest</v>
      </c>
      <c r="M191" s="20" t="str">
        <f xml:space="preserve"> O_Input!M191</f>
        <v>18/06/2026 09:08:01</v>
      </c>
      <c r="N191" s="20" t="str">
        <f xml:space="preserve"> O_Input!N191</f>
        <v>£m</v>
      </c>
      <c r="O191" s="20" t="str">
        <f xml:space="preserve"> O_Input!O191</f>
        <v>MAIN</v>
      </c>
      <c r="P191" s="20" t="str">
        <f xml:space="preserve"> O_Input!P191</f>
        <v>2025-26</v>
      </c>
      <c r="Q191" s="20" t="str">
        <f xml:space="preserve"> O_Input!Q191</f>
        <v>WWN</v>
      </c>
      <c r="R191" s="20" t="str">
        <f xml:space="preserve"> O_Input!R191</f>
        <v>LGS</v>
      </c>
      <c r="S191" s="20" t="str">
        <f xml:space="preserve"> O_Input!S191</f>
        <v>GATEDS0002</v>
      </c>
      <c r="T191" s="109"/>
    </row>
    <row r="192" spans="1:20" x14ac:dyDescent="0.25">
      <c r="A192" s="21">
        <f xml:space="preserve"> O_Input!A192</f>
        <v>46216.426438310184</v>
      </c>
      <c r="B192" s="20" t="str">
        <f xml:space="preserve"> O_Input!B192</f>
        <v>NES</v>
      </c>
      <c r="C192" s="20" t="str">
        <f xml:space="preserve"> O_Input!C192</f>
        <v>COST0003</v>
      </c>
      <c r="D192" s="20" t="str">
        <f xml:space="preserve"> O_Input!D192</f>
        <v>Totex</v>
      </c>
      <c r="E192" s="68">
        <f xml:space="preserve"> O_Input!E192</f>
        <v>0</v>
      </c>
      <c r="F192" s="20" t="str">
        <f xml:space="preserve"> O_Input!F192</f>
        <v>2033-34</v>
      </c>
      <c r="G192" s="20" t="str">
        <f xml:space="preserve"> O_Input!G192</f>
        <v>TOT</v>
      </c>
      <c r="H192" s="20" t="str">
        <f xml:space="preserve"> O_Input!H192</f>
        <v>ANNUAL</v>
      </c>
      <c r="I192" s="20" t="str">
        <f xml:space="preserve"> O_Input!I192</f>
        <v>ASSURED</v>
      </c>
      <c r="J192" s="20" t="str">
        <f xml:space="preserve"> O_Input!J192</f>
        <v>TC</v>
      </c>
      <c r="K192" s="20" t="str">
        <f xml:space="preserve"> O_Input!K192</f>
        <v>MARKET</v>
      </c>
      <c r="L192" s="20" t="str">
        <f xml:space="preserve"> O_Input!L192</f>
        <v>Latest</v>
      </c>
      <c r="M192" s="20" t="str">
        <f xml:space="preserve"> O_Input!M192</f>
        <v>18/06/2026 09:08:01</v>
      </c>
      <c r="N192" s="20" t="str">
        <f xml:space="preserve"> O_Input!N192</f>
        <v>£m</v>
      </c>
      <c r="O192" s="20" t="str">
        <f xml:space="preserve"> O_Input!O192</f>
        <v>MAIN</v>
      </c>
      <c r="P192" s="20" t="str">
        <f xml:space="preserve"> O_Input!P192</f>
        <v>2025-26</v>
      </c>
      <c r="Q192" s="20" t="str">
        <f xml:space="preserve"> O_Input!Q192</f>
        <v>ADDN1</v>
      </c>
      <c r="R192" s="20" t="str">
        <f xml:space="preserve"> O_Input!R192</f>
        <v>LGS</v>
      </c>
      <c r="S192" s="20" t="str">
        <f xml:space="preserve"> O_Input!S192</f>
        <v>GATEDS0002</v>
      </c>
      <c r="T192" s="109"/>
    </row>
    <row r="193" spans="1:20" x14ac:dyDescent="0.25">
      <c r="A193" s="21">
        <f xml:space="preserve"> O_Input!A193</f>
        <v>46216.426438310184</v>
      </c>
      <c r="B193" s="20" t="str">
        <f xml:space="preserve"> O_Input!B193</f>
        <v>NES</v>
      </c>
      <c r="C193" s="20" t="str">
        <f xml:space="preserve"> O_Input!C193</f>
        <v>COST0003</v>
      </c>
      <c r="D193" s="20" t="str">
        <f xml:space="preserve"> O_Input!D193</f>
        <v>Totex</v>
      </c>
      <c r="E193" s="68">
        <f xml:space="preserve"> O_Input!E193</f>
        <v>0</v>
      </c>
      <c r="F193" s="20" t="str">
        <f xml:space="preserve"> O_Input!F193</f>
        <v>2033-34</v>
      </c>
      <c r="G193" s="20" t="str">
        <f xml:space="preserve"> O_Input!G193</f>
        <v>TOT</v>
      </c>
      <c r="H193" s="20" t="str">
        <f xml:space="preserve"> O_Input!H193</f>
        <v>ANNUAL</v>
      </c>
      <c r="I193" s="20" t="str">
        <f xml:space="preserve"> O_Input!I193</f>
        <v>ASSURED</v>
      </c>
      <c r="J193" s="20" t="str">
        <f xml:space="preserve"> O_Input!J193</f>
        <v>TC</v>
      </c>
      <c r="K193" s="20" t="str">
        <f xml:space="preserve"> O_Input!K193</f>
        <v>MARKET</v>
      </c>
      <c r="L193" s="20" t="str">
        <f xml:space="preserve"> O_Input!L193</f>
        <v>Latest</v>
      </c>
      <c r="M193" s="20" t="str">
        <f xml:space="preserve"> O_Input!M193</f>
        <v>18/06/2026 09:08:01</v>
      </c>
      <c r="N193" s="20" t="str">
        <f xml:space="preserve"> O_Input!N193</f>
        <v>£m</v>
      </c>
      <c r="O193" s="20" t="str">
        <f xml:space="preserve"> O_Input!O193</f>
        <v>MAIN</v>
      </c>
      <c r="P193" s="20" t="str">
        <f xml:space="preserve"> O_Input!P193</f>
        <v>2025-26</v>
      </c>
      <c r="Q193" s="20" t="str">
        <f xml:space="preserve"> O_Input!Q193</f>
        <v>ADDN2</v>
      </c>
      <c r="R193" s="20" t="str">
        <f xml:space="preserve"> O_Input!R193</f>
        <v>LGS</v>
      </c>
      <c r="S193" s="20" t="str">
        <f xml:space="preserve"> O_Input!S193</f>
        <v>GATEDS0002</v>
      </c>
      <c r="T193" s="109"/>
    </row>
    <row r="194" spans="1:20" x14ac:dyDescent="0.25">
      <c r="A194" s="21">
        <f xml:space="preserve"> O_Input!A194</f>
        <v>46216.426438310184</v>
      </c>
      <c r="B194" s="20" t="str">
        <f xml:space="preserve"> O_Input!B194</f>
        <v>NES</v>
      </c>
      <c r="C194" s="20" t="str">
        <f xml:space="preserve"> O_Input!C194</f>
        <v>COST0003</v>
      </c>
      <c r="D194" s="20" t="str">
        <f xml:space="preserve"> O_Input!D194</f>
        <v>Totex</v>
      </c>
      <c r="E194" s="68">
        <f xml:space="preserve"> O_Input!E194</f>
        <v>0</v>
      </c>
      <c r="F194" s="20" t="str">
        <f xml:space="preserve"> O_Input!F194</f>
        <v>2033-34</v>
      </c>
      <c r="G194" s="20" t="str">
        <f xml:space="preserve"> O_Input!G194</f>
        <v>TOT</v>
      </c>
      <c r="H194" s="20" t="str">
        <f xml:space="preserve"> O_Input!H194</f>
        <v>ANNUAL</v>
      </c>
      <c r="I194" s="20" t="str">
        <f xml:space="preserve"> O_Input!I194</f>
        <v>ASSURED</v>
      </c>
      <c r="J194" s="20" t="str">
        <f xml:space="preserve"> O_Input!J194</f>
        <v>TC</v>
      </c>
      <c r="K194" s="20" t="str">
        <f xml:space="preserve"> O_Input!K194</f>
        <v>MARKET</v>
      </c>
      <c r="L194" s="20" t="str">
        <f xml:space="preserve"> O_Input!L194</f>
        <v>Latest</v>
      </c>
      <c r="M194" s="20" t="str">
        <f xml:space="preserve"> O_Input!M194</f>
        <v>18/06/2026 09:08:01</v>
      </c>
      <c r="N194" s="20" t="str">
        <f xml:space="preserve"> O_Input!N194</f>
        <v>£m</v>
      </c>
      <c r="O194" s="20" t="str">
        <f xml:space="preserve"> O_Input!O194</f>
        <v>MAIN</v>
      </c>
      <c r="P194" s="20" t="str">
        <f xml:space="preserve"> O_Input!P194</f>
        <v>2025-26</v>
      </c>
      <c r="Q194" s="20" t="str">
        <f xml:space="preserve"> O_Input!Q194</f>
        <v>BIO</v>
      </c>
      <c r="R194" s="20" t="str">
        <f xml:space="preserve"> O_Input!R194</f>
        <v>LGS</v>
      </c>
      <c r="S194" s="20" t="str">
        <f xml:space="preserve"> O_Input!S194</f>
        <v>GATEDS0002</v>
      </c>
      <c r="T194" s="109"/>
    </row>
    <row r="195" spans="1:20" x14ac:dyDescent="0.25">
      <c r="A195" s="21">
        <f xml:space="preserve"> O_Input!A195</f>
        <v>46216.426438310184</v>
      </c>
      <c r="B195" s="20" t="str">
        <f xml:space="preserve"> O_Input!B195</f>
        <v>NES</v>
      </c>
      <c r="C195" s="20" t="str">
        <f xml:space="preserve"> O_Input!C195</f>
        <v>COST0003</v>
      </c>
      <c r="D195" s="20" t="str">
        <f xml:space="preserve"> O_Input!D195</f>
        <v>Totex</v>
      </c>
      <c r="E195" s="68">
        <f xml:space="preserve"> O_Input!E195</f>
        <v>0</v>
      </c>
      <c r="F195" s="20" t="str">
        <f xml:space="preserve"> O_Input!F195</f>
        <v>2033-34</v>
      </c>
      <c r="G195" s="20" t="str">
        <f xml:space="preserve"> O_Input!G195</f>
        <v>TOT</v>
      </c>
      <c r="H195" s="20" t="str">
        <f xml:space="preserve"> O_Input!H195</f>
        <v>ANNUAL</v>
      </c>
      <c r="I195" s="20" t="str">
        <f xml:space="preserve"> O_Input!I195</f>
        <v>ASSURED</v>
      </c>
      <c r="J195" s="20" t="str">
        <f xml:space="preserve"> O_Input!J195</f>
        <v>TC</v>
      </c>
      <c r="K195" s="20" t="str">
        <f xml:space="preserve"> O_Input!K195</f>
        <v>MARKET</v>
      </c>
      <c r="L195" s="20" t="str">
        <f xml:space="preserve"> O_Input!L195</f>
        <v>Latest</v>
      </c>
      <c r="M195" s="20" t="str">
        <f xml:space="preserve"> O_Input!M195</f>
        <v>18/06/2026 09:08:01</v>
      </c>
      <c r="N195" s="20" t="str">
        <f xml:space="preserve"> O_Input!N195</f>
        <v>£m</v>
      </c>
      <c r="O195" s="20" t="str">
        <f xml:space="preserve"> O_Input!O195</f>
        <v>MAIN</v>
      </c>
      <c r="P195" s="20" t="str">
        <f xml:space="preserve"> O_Input!P195</f>
        <v>2025-26</v>
      </c>
      <c r="Q195" s="20" t="str">
        <f xml:space="preserve"> O_Input!Q195</f>
        <v>TOT</v>
      </c>
      <c r="R195" s="20" t="str">
        <f xml:space="preserve"> O_Input!R195</f>
        <v>LGS</v>
      </c>
      <c r="S195" s="20" t="str">
        <f xml:space="preserve"> O_Input!S195</f>
        <v>GATEDS0002</v>
      </c>
      <c r="T195" s="109"/>
    </row>
    <row r="196" spans="1:20" x14ac:dyDescent="0.25">
      <c r="A196" s="21">
        <f xml:space="preserve"> O_Input!A196</f>
        <v>46216.426438310184</v>
      </c>
      <c r="B196" s="20" t="str">
        <f xml:space="preserve"> O_Input!B196</f>
        <v>NES</v>
      </c>
      <c r="C196" s="20" t="str">
        <f xml:space="preserve"> O_Input!C196</f>
        <v>COST0003</v>
      </c>
      <c r="D196" s="20" t="str">
        <f xml:space="preserve"> O_Input!D196</f>
        <v>Totex</v>
      </c>
      <c r="E196" s="68">
        <f xml:space="preserve"> O_Input!E196</f>
        <v>0</v>
      </c>
      <c r="F196" s="20" t="str">
        <f xml:space="preserve"> O_Input!F196</f>
        <v>2033-34</v>
      </c>
      <c r="G196" s="20" t="str">
        <f xml:space="preserve"> O_Input!G196</f>
        <v>TOT</v>
      </c>
      <c r="H196" s="20" t="str">
        <f xml:space="preserve"> O_Input!H196</f>
        <v>ANNUAL</v>
      </c>
      <c r="I196" s="20" t="str">
        <f xml:space="preserve"> O_Input!I196</f>
        <v>ASSURED</v>
      </c>
      <c r="J196" s="20" t="str">
        <f xml:space="preserve"> O_Input!J196</f>
        <v>TC</v>
      </c>
      <c r="K196" s="20" t="str">
        <f xml:space="preserve"> O_Input!K196</f>
        <v>MARKET</v>
      </c>
      <c r="L196" s="20" t="str">
        <f xml:space="preserve"> O_Input!L196</f>
        <v>Latest</v>
      </c>
      <c r="M196" s="20" t="str">
        <f xml:space="preserve"> O_Input!M196</f>
        <v>18/06/2026 09:08:01</v>
      </c>
      <c r="N196" s="20" t="str">
        <f xml:space="preserve"> O_Input!N196</f>
        <v>£m</v>
      </c>
      <c r="O196" s="20" t="str">
        <f xml:space="preserve"> O_Input!O196</f>
        <v>MAIN</v>
      </c>
      <c r="P196" s="20" t="str">
        <f xml:space="preserve"> O_Input!P196</f>
        <v>2025-26</v>
      </c>
      <c r="Q196" s="20" t="str">
        <f xml:space="preserve"> O_Input!Q196</f>
        <v>WN</v>
      </c>
      <c r="R196" s="20" t="str">
        <f xml:space="preserve"> O_Input!R196</f>
        <v>LGS</v>
      </c>
      <c r="S196" s="20" t="str">
        <f xml:space="preserve"> O_Input!S196</f>
        <v>GATEDS0002</v>
      </c>
      <c r="T196" s="109"/>
    </row>
    <row r="197" spans="1:20" x14ac:dyDescent="0.25">
      <c r="A197" s="21">
        <f xml:space="preserve"> O_Input!A197</f>
        <v>46216.426438310184</v>
      </c>
      <c r="B197" s="20" t="str">
        <f xml:space="preserve"> O_Input!B197</f>
        <v>NES</v>
      </c>
      <c r="C197" s="20" t="str">
        <f xml:space="preserve"> O_Input!C197</f>
        <v>COST0003</v>
      </c>
      <c r="D197" s="20" t="str">
        <f xml:space="preserve"> O_Input!D197</f>
        <v>Totex</v>
      </c>
      <c r="E197" s="68">
        <f xml:space="preserve"> O_Input!E197</f>
        <v>0</v>
      </c>
      <c r="F197" s="20" t="str">
        <f xml:space="preserve"> O_Input!F197</f>
        <v>2033-34</v>
      </c>
      <c r="G197" s="20" t="str">
        <f xml:space="preserve"> O_Input!G197</f>
        <v>TOT</v>
      </c>
      <c r="H197" s="20" t="str">
        <f xml:space="preserve"> O_Input!H197</f>
        <v>ANNUAL</v>
      </c>
      <c r="I197" s="20" t="str">
        <f xml:space="preserve"> O_Input!I197</f>
        <v>ASSURED</v>
      </c>
      <c r="J197" s="20" t="str">
        <f xml:space="preserve"> O_Input!J197</f>
        <v>TC</v>
      </c>
      <c r="K197" s="20" t="str">
        <f xml:space="preserve"> O_Input!K197</f>
        <v>MARKET</v>
      </c>
      <c r="L197" s="20" t="str">
        <f xml:space="preserve"> O_Input!L197</f>
        <v>Latest</v>
      </c>
      <c r="M197" s="20" t="str">
        <f xml:space="preserve"> O_Input!M197</f>
        <v>18/06/2026 09:08:01</v>
      </c>
      <c r="N197" s="20" t="str">
        <f xml:space="preserve"> O_Input!N197</f>
        <v>£m</v>
      </c>
      <c r="O197" s="20" t="str">
        <f xml:space="preserve"> O_Input!O197</f>
        <v>MAIN</v>
      </c>
      <c r="P197" s="20" t="str">
        <f xml:space="preserve"> O_Input!P197</f>
        <v>2025-26</v>
      </c>
      <c r="Q197" s="20" t="str">
        <f xml:space="preserve"> O_Input!Q197</f>
        <v>WR</v>
      </c>
      <c r="R197" s="20" t="str">
        <f xml:space="preserve"> O_Input!R197</f>
        <v>LGS</v>
      </c>
      <c r="S197" s="20" t="str">
        <f xml:space="preserve"> O_Input!S197</f>
        <v>GATEDS0002</v>
      </c>
      <c r="T197" s="109"/>
    </row>
    <row r="198" spans="1:20" x14ac:dyDescent="0.25">
      <c r="A198" s="21">
        <f xml:space="preserve"> O_Input!A198</f>
        <v>46216.426438310184</v>
      </c>
      <c r="B198" s="20" t="str">
        <f xml:space="preserve"> O_Input!B198</f>
        <v>NES</v>
      </c>
      <c r="C198" s="20" t="str">
        <f xml:space="preserve"> O_Input!C198</f>
        <v>COST0003</v>
      </c>
      <c r="D198" s="20" t="str">
        <f xml:space="preserve"> O_Input!D198</f>
        <v>Totex</v>
      </c>
      <c r="E198" s="68">
        <f xml:space="preserve"> O_Input!E198</f>
        <v>0</v>
      </c>
      <c r="F198" s="20" t="str">
        <f xml:space="preserve"> O_Input!F198</f>
        <v>2033-34</v>
      </c>
      <c r="G198" s="20" t="str">
        <f xml:space="preserve"> O_Input!G198</f>
        <v>TOT</v>
      </c>
      <c r="H198" s="20" t="str">
        <f xml:space="preserve"> O_Input!H198</f>
        <v>ANNUAL</v>
      </c>
      <c r="I198" s="20" t="str">
        <f xml:space="preserve"> O_Input!I198</f>
        <v>ASSURED</v>
      </c>
      <c r="J198" s="20" t="str">
        <f xml:space="preserve"> O_Input!J198</f>
        <v>TC</v>
      </c>
      <c r="K198" s="20" t="str">
        <f xml:space="preserve"> O_Input!K198</f>
        <v>MARKET</v>
      </c>
      <c r="L198" s="20" t="str">
        <f xml:space="preserve"> O_Input!L198</f>
        <v>Latest</v>
      </c>
      <c r="M198" s="20" t="str">
        <f xml:space="preserve"> O_Input!M198</f>
        <v>18/06/2026 09:08:01</v>
      </c>
      <c r="N198" s="20" t="str">
        <f xml:space="preserve"> O_Input!N198</f>
        <v>£m</v>
      </c>
      <c r="O198" s="20" t="str">
        <f xml:space="preserve"> O_Input!O198</f>
        <v>MAIN</v>
      </c>
      <c r="P198" s="20" t="str">
        <f xml:space="preserve"> O_Input!P198</f>
        <v>2025-26</v>
      </c>
      <c r="Q198" s="20" t="str">
        <f xml:space="preserve"> O_Input!Q198</f>
        <v>WWN</v>
      </c>
      <c r="R198" s="20" t="str">
        <f xml:space="preserve"> O_Input!R198</f>
        <v>LGS</v>
      </c>
      <c r="S198" s="20" t="str">
        <f xml:space="preserve"> O_Input!S198</f>
        <v>GATEDS0002</v>
      </c>
      <c r="T198" s="109"/>
    </row>
    <row r="199" spans="1:20" x14ac:dyDescent="0.25">
      <c r="A199" s="21">
        <f xml:space="preserve"> O_Input!A199</f>
        <v>46216.426438310184</v>
      </c>
      <c r="B199" s="20" t="str">
        <f xml:space="preserve"> O_Input!B199</f>
        <v>NES</v>
      </c>
      <c r="C199" s="20" t="str">
        <f xml:space="preserve"> O_Input!C199</f>
        <v>COST0003</v>
      </c>
      <c r="D199" s="20" t="str">
        <f xml:space="preserve"> O_Input!D199</f>
        <v>Totex</v>
      </c>
      <c r="E199" s="68">
        <f xml:space="preserve"> O_Input!E199</f>
        <v>0</v>
      </c>
      <c r="F199" s="20" t="str">
        <f xml:space="preserve"> O_Input!F199</f>
        <v>2034-35</v>
      </c>
      <c r="G199" s="20" t="str">
        <f xml:space="preserve"> O_Input!G199</f>
        <v>TOT</v>
      </c>
      <c r="H199" s="20" t="str">
        <f xml:space="preserve"> O_Input!H199</f>
        <v>ANNUAL</v>
      </c>
      <c r="I199" s="20" t="str">
        <f xml:space="preserve"> O_Input!I199</f>
        <v>ASSURED</v>
      </c>
      <c r="J199" s="20" t="str">
        <f xml:space="preserve"> O_Input!J199</f>
        <v>TC</v>
      </c>
      <c r="K199" s="20" t="str">
        <f xml:space="preserve"> O_Input!K199</f>
        <v>MARKET</v>
      </c>
      <c r="L199" s="20" t="str">
        <f xml:space="preserve"> O_Input!L199</f>
        <v>Latest</v>
      </c>
      <c r="M199" s="20" t="str">
        <f xml:space="preserve"> O_Input!M199</f>
        <v>18/06/2026 09:08:01</v>
      </c>
      <c r="N199" s="20" t="str">
        <f xml:space="preserve"> O_Input!N199</f>
        <v>£m</v>
      </c>
      <c r="O199" s="20" t="str">
        <f xml:space="preserve"> O_Input!O199</f>
        <v>MAIN</v>
      </c>
      <c r="P199" s="20" t="str">
        <f xml:space="preserve"> O_Input!P199</f>
        <v>2025-26</v>
      </c>
      <c r="Q199" s="20" t="str">
        <f xml:space="preserve"> O_Input!Q199</f>
        <v>ADDN1</v>
      </c>
      <c r="R199" s="20" t="str">
        <f xml:space="preserve"> O_Input!R199</f>
        <v>LGS</v>
      </c>
      <c r="S199" s="20" t="str">
        <f xml:space="preserve"> O_Input!S199</f>
        <v>GATEDS0002</v>
      </c>
      <c r="T199" s="109"/>
    </row>
    <row r="200" spans="1:20" x14ac:dyDescent="0.25">
      <c r="A200" s="21">
        <f xml:space="preserve"> O_Input!A200</f>
        <v>46216.426438310184</v>
      </c>
      <c r="B200" s="20" t="str">
        <f xml:space="preserve"> O_Input!B200</f>
        <v>NES</v>
      </c>
      <c r="C200" s="20" t="str">
        <f xml:space="preserve"> O_Input!C200</f>
        <v>COST0003</v>
      </c>
      <c r="D200" s="20" t="str">
        <f xml:space="preserve"> O_Input!D200</f>
        <v>Totex</v>
      </c>
      <c r="E200" s="68">
        <f xml:space="preserve"> O_Input!E200</f>
        <v>0</v>
      </c>
      <c r="F200" s="20" t="str">
        <f xml:space="preserve"> O_Input!F200</f>
        <v>2034-35</v>
      </c>
      <c r="G200" s="20" t="str">
        <f xml:space="preserve"> O_Input!G200</f>
        <v>TOT</v>
      </c>
      <c r="H200" s="20" t="str">
        <f xml:space="preserve"> O_Input!H200</f>
        <v>ANNUAL</v>
      </c>
      <c r="I200" s="20" t="str">
        <f xml:space="preserve"> O_Input!I200</f>
        <v>ASSURED</v>
      </c>
      <c r="J200" s="20" t="str">
        <f xml:space="preserve"> O_Input!J200</f>
        <v>TC</v>
      </c>
      <c r="K200" s="20" t="str">
        <f xml:space="preserve"> O_Input!K200</f>
        <v>MARKET</v>
      </c>
      <c r="L200" s="20" t="str">
        <f xml:space="preserve"> O_Input!L200</f>
        <v>Latest</v>
      </c>
      <c r="M200" s="20" t="str">
        <f xml:space="preserve"> O_Input!M200</f>
        <v>18/06/2026 09:08:01</v>
      </c>
      <c r="N200" s="20" t="str">
        <f xml:space="preserve"> O_Input!N200</f>
        <v>£m</v>
      </c>
      <c r="O200" s="20" t="str">
        <f xml:space="preserve"> O_Input!O200</f>
        <v>MAIN</v>
      </c>
      <c r="P200" s="20" t="str">
        <f xml:space="preserve"> O_Input!P200</f>
        <v>2025-26</v>
      </c>
      <c r="Q200" s="20" t="str">
        <f xml:space="preserve"> O_Input!Q200</f>
        <v>ADDN2</v>
      </c>
      <c r="R200" s="20" t="str">
        <f xml:space="preserve"> O_Input!R200</f>
        <v>LGS</v>
      </c>
      <c r="S200" s="20" t="str">
        <f xml:space="preserve"> O_Input!S200</f>
        <v>GATEDS0002</v>
      </c>
      <c r="T200" s="109"/>
    </row>
    <row r="201" spans="1:20" x14ac:dyDescent="0.25">
      <c r="A201" s="21">
        <f xml:space="preserve"> O_Input!A201</f>
        <v>46216.426438310184</v>
      </c>
      <c r="B201" s="20" t="str">
        <f xml:space="preserve"> O_Input!B201</f>
        <v>NES</v>
      </c>
      <c r="C201" s="20" t="str">
        <f xml:space="preserve"> O_Input!C201</f>
        <v>COST0003</v>
      </c>
      <c r="D201" s="20" t="str">
        <f xml:space="preserve"> O_Input!D201</f>
        <v>Totex</v>
      </c>
      <c r="E201" s="68">
        <f xml:space="preserve"> O_Input!E201</f>
        <v>0</v>
      </c>
      <c r="F201" s="20" t="str">
        <f xml:space="preserve"> O_Input!F201</f>
        <v>2034-35</v>
      </c>
      <c r="G201" s="20" t="str">
        <f xml:space="preserve"> O_Input!G201</f>
        <v>TOT</v>
      </c>
      <c r="H201" s="20" t="str">
        <f xml:space="preserve"> O_Input!H201</f>
        <v>ANNUAL</v>
      </c>
      <c r="I201" s="20" t="str">
        <f xml:space="preserve"> O_Input!I201</f>
        <v>ASSURED</v>
      </c>
      <c r="J201" s="20" t="str">
        <f xml:space="preserve"> O_Input!J201</f>
        <v>TC</v>
      </c>
      <c r="K201" s="20" t="str">
        <f xml:space="preserve"> O_Input!K201</f>
        <v>MARKET</v>
      </c>
      <c r="L201" s="20" t="str">
        <f xml:space="preserve"> O_Input!L201</f>
        <v>Latest</v>
      </c>
      <c r="M201" s="20" t="str">
        <f xml:space="preserve"> O_Input!M201</f>
        <v>18/06/2026 09:08:01</v>
      </c>
      <c r="N201" s="20" t="str">
        <f xml:space="preserve"> O_Input!N201</f>
        <v>£m</v>
      </c>
      <c r="O201" s="20" t="str">
        <f xml:space="preserve"> O_Input!O201</f>
        <v>MAIN</v>
      </c>
      <c r="P201" s="20" t="str">
        <f xml:space="preserve"> O_Input!P201</f>
        <v>2025-26</v>
      </c>
      <c r="Q201" s="20" t="str">
        <f xml:space="preserve"> O_Input!Q201</f>
        <v>BIO</v>
      </c>
      <c r="R201" s="20" t="str">
        <f xml:space="preserve"> O_Input!R201</f>
        <v>LGS</v>
      </c>
      <c r="S201" s="20" t="str">
        <f xml:space="preserve"> O_Input!S201</f>
        <v>GATEDS0002</v>
      </c>
      <c r="T201" s="109"/>
    </row>
    <row r="202" spans="1:20" x14ac:dyDescent="0.25">
      <c r="A202" s="21">
        <f xml:space="preserve"> O_Input!A202</f>
        <v>46216.426438310184</v>
      </c>
      <c r="B202" s="20" t="str">
        <f xml:space="preserve"> O_Input!B202</f>
        <v>NES</v>
      </c>
      <c r="C202" s="20" t="str">
        <f xml:space="preserve"> O_Input!C202</f>
        <v>COST0003</v>
      </c>
      <c r="D202" s="20" t="str">
        <f xml:space="preserve"> O_Input!D202</f>
        <v>Totex</v>
      </c>
      <c r="E202" s="68">
        <f xml:space="preserve"> O_Input!E202</f>
        <v>0</v>
      </c>
      <c r="F202" s="20" t="str">
        <f xml:space="preserve"> O_Input!F202</f>
        <v>2034-35</v>
      </c>
      <c r="G202" s="20" t="str">
        <f xml:space="preserve"> O_Input!G202</f>
        <v>TOT</v>
      </c>
      <c r="H202" s="20" t="str">
        <f xml:space="preserve"> O_Input!H202</f>
        <v>ANNUAL</v>
      </c>
      <c r="I202" s="20" t="str">
        <f xml:space="preserve"> O_Input!I202</f>
        <v>ASSURED</v>
      </c>
      <c r="J202" s="20" t="str">
        <f xml:space="preserve"> O_Input!J202</f>
        <v>TC</v>
      </c>
      <c r="K202" s="20" t="str">
        <f xml:space="preserve"> O_Input!K202</f>
        <v>MARKET</v>
      </c>
      <c r="L202" s="20" t="str">
        <f xml:space="preserve"> O_Input!L202</f>
        <v>Latest</v>
      </c>
      <c r="M202" s="20" t="str">
        <f xml:space="preserve"> O_Input!M202</f>
        <v>18/06/2026 09:08:01</v>
      </c>
      <c r="N202" s="20" t="str">
        <f xml:space="preserve"> O_Input!N202</f>
        <v>£m</v>
      </c>
      <c r="O202" s="20" t="str">
        <f xml:space="preserve"> O_Input!O202</f>
        <v>MAIN</v>
      </c>
      <c r="P202" s="20" t="str">
        <f xml:space="preserve"> O_Input!P202</f>
        <v>2025-26</v>
      </c>
      <c r="Q202" s="20" t="str">
        <f xml:space="preserve"> O_Input!Q202</f>
        <v>TOT</v>
      </c>
      <c r="R202" s="20" t="str">
        <f xml:space="preserve"> O_Input!R202</f>
        <v>LGS</v>
      </c>
      <c r="S202" s="20" t="str">
        <f xml:space="preserve"> O_Input!S202</f>
        <v>GATEDS0002</v>
      </c>
      <c r="T202" s="109"/>
    </row>
    <row r="203" spans="1:20" x14ac:dyDescent="0.25">
      <c r="A203" s="21">
        <f xml:space="preserve"> O_Input!A203</f>
        <v>46216.426438310184</v>
      </c>
      <c r="B203" s="20" t="str">
        <f xml:space="preserve"> O_Input!B203</f>
        <v>NES</v>
      </c>
      <c r="C203" s="20" t="str">
        <f xml:space="preserve"> O_Input!C203</f>
        <v>COST0003</v>
      </c>
      <c r="D203" s="20" t="str">
        <f xml:space="preserve"> O_Input!D203</f>
        <v>Totex</v>
      </c>
      <c r="E203" s="68">
        <f xml:space="preserve"> O_Input!E203</f>
        <v>0</v>
      </c>
      <c r="F203" s="20" t="str">
        <f xml:space="preserve"> O_Input!F203</f>
        <v>2034-35</v>
      </c>
      <c r="G203" s="20" t="str">
        <f xml:space="preserve"> O_Input!G203</f>
        <v>TOT</v>
      </c>
      <c r="H203" s="20" t="str">
        <f xml:space="preserve"> O_Input!H203</f>
        <v>ANNUAL</v>
      </c>
      <c r="I203" s="20" t="str">
        <f xml:space="preserve"> O_Input!I203</f>
        <v>ASSURED</v>
      </c>
      <c r="J203" s="20" t="str">
        <f xml:space="preserve"> O_Input!J203</f>
        <v>TC</v>
      </c>
      <c r="K203" s="20" t="str">
        <f xml:space="preserve"> O_Input!K203</f>
        <v>MARKET</v>
      </c>
      <c r="L203" s="20" t="str">
        <f xml:space="preserve"> O_Input!L203</f>
        <v>Latest</v>
      </c>
      <c r="M203" s="20" t="str">
        <f xml:space="preserve"> O_Input!M203</f>
        <v>18/06/2026 09:08:01</v>
      </c>
      <c r="N203" s="20" t="str">
        <f xml:space="preserve"> O_Input!N203</f>
        <v>£m</v>
      </c>
      <c r="O203" s="20" t="str">
        <f xml:space="preserve"> O_Input!O203</f>
        <v>MAIN</v>
      </c>
      <c r="P203" s="20" t="str">
        <f xml:space="preserve"> O_Input!P203</f>
        <v>2025-26</v>
      </c>
      <c r="Q203" s="20" t="str">
        <f xml:space="preserve"> O_Input!Q203</f>
        <v>WN</v>
      </c>
      <c r="R203" s="20" t="str">
        <f xml:space="preserve"> O_Input!R203</f>
        <v>LGS</v>
      </c>
      <c r="S203" s="20" t="str">
        <f xml:space="preserve"> O_Input!S203</f>
        <v>GATEDS0002</v>
      </c>
      <c r="T203" s="109"/>
    </row>
    <row r="204" spans="1:20" x14ac:dyDescent="0.25">
      <c r="A204" s="21">
        <f xml:space="preserve"> O_Input!A204</f>
        <v>46216.426438310184</v>
      </c>
      <c r="B204" s="20" t="str">
        <f xml:space="preserve"> O_Input!B204</f>
        <v>NES</v>
      </c>
      <c r="C204" s="20" t="str">
        <f xml:space="preserve"> O_Input!C204</f>
        <v>COST0003</v>
      </c>
      <c r="D204" s="20" t="str">
        <f xml:space="preserve"> O_Input!D204</f>
        <v>Totex</v>
      </c>
      <c r="E204" s="68">
        <f xml:space="preserve"> O_Input!E204</f>
        <v>0</v>
      </c>
      <c r="F204" s="20" t="str">
        <f xml:space="preserve"> O_Input!F204</f>
        <v>2034-35</v>
      </c>
      <c r="G204" s="20" t="str">
        <f xml:space="preserve"> O_Input!G204</f>
        <v>TOT</v>
      </c>
      <c r="H204" s="20" t="str">
        <f xml:space="preserve"> O_Input!H204</f>
        <v>ANNUAL</v>
      </c>
      <c r="I204" s="20" t="str">
        <f xml:space="preserve"> O_Input!I204</f>
        <v>ASSURED</v>
      </c>
      <c r="J204" s="20" t="str">
        <f xml:space="preserve"> O_Input!J204</f>
        <v>TC</v>
      </c>
      <c r="K204" s="20" t="str">
        <f xml:space="preserve"> O_Input!K204</f>
        <v>MARKET</v>
      </c>
      <c r="L204" s="20" t="str">
        <f xml:space="preserve"> O_Input!L204</f>
        <v>Latest</v>
      </c>
      <c r="M204" s="20" t="str">
        <f xml:space="preserve"> O_Input!M204</f>
        <v>18/06/2026 09:08:01</v>
      </c>
      <c r="N204" s="20" t="str">
        <f xml:space="preserve"> O_Input!N204</f>
        <v>£m</v>
      </c>
      <c r="O204" s="20" t="str">
        <f xml:space="preserve"> O_Input!O204</f>
        <v>MAIN</v>
      </c>
      <c r="P204" s="20" t="str">
        <f xml:space="preserve"> O_Input!P204</f>
        <v>2025-26</v>
      </c>
      <c r="Q204" s="20" t="str">
        <f xml:space="preserve"> O_Input!Q204</f>
        <v>WR</v>
      </c>
      <c r="R204" s="20" t="str">
        <f xml:space="preserve"> O_Input!R204</f>
        <v>LGS</v>
      </c>
      <c r="S204" s="20" t="str">
        <f xml:space="preserve"> O_Input!S204</f>
        <v>GATEDS0002</v>
      </c>
      <c r="T204" s="109"/>
    </row>
    <row r="205" spans="1:20" x14ac:dyDescent="0.25">
      <c r="A205" s="21">
        <f xml:space="preserve"> O_Input!A205</f>
        <v>46216.426438310184</v>
      </c>
      <c r="B205" s="20" t="str">
        <f xml:space="preserve"> O_Input!B205</f>
        <v>NES</v>
      </c>
      <c r="C205" s="20" t="str">
        <f xml:space="preserve"> O_Input!C205</f>
        <v>COST0003</v>
      </c>
      <c r="D205" s="20" t="str">
        <f xml:space="preserve"> O_Input!D205</f>
        <v>Totex</v>
      </c>
      <c r="E205" s="68">
        <f xml:space="preserve"> O_Input!E205</f>
        <v>0</v>
      </c>
      <c r="F205" s="20" t="str">
        <f xml:space="preserve"> O_Input!F205</f>
        <v>2034-35</v>
      </c>
      <c r="G205" s="20" t="str">
        <f xml:space="preserve"> O_Input!G205</f>
        <v>TOT</v>
      </c>
      <c r="H205" s="20" t="str">
        <f xml:space="preserve"> O_Input!H205</f>
        <v>ANNUAL</v>
      </c>
      <c r="I205" s="20" t="str">
        <f xml:space="preserve"> O_Input!I205</f>
        <v>ASSURED</v>
      </c>
      <c r="J205" s="20" t="str">
        <f xml:space="preserve"> O_Input!J205</f>
        <v>TC</v>
      </c>
      <c r="K205" s="20" t="str">
        <f xml:space="preserve"> O_Input!K205</f>
        <v>MARKET</v>
      </c>
      <c r="L205" s="20" t="str">
        <f xml:space="preserve"> O_Input!L205</f>
        <v>Latest</v>
      </c>
      <c r="M205" s="20" t="str">
        <f xml:space="preserve"> O_Input!M205</f>
        <v>18/06/2026 09:08:01</v>
      </c>
      <c r="N205" s="20" t="str">
        <f xml:space="preserve"> O_Input!N205</f>
        <v>£m</v>
      </c>
      <c r="O205" s="20" t="str">
        <f xml:space="preserve"> O_Input!O205</f>
        <v>MAIN</v>
      </c>
      <c r="P205" s="20" t="str">
        <f xml:space="preserve"> O_Input!P205</f>
        <v>2025-26</v>
      </c>
      <c r="Q205" s="20" t="str">
        <f xml:space="preserve"> O_Input!Q205</f>
        <v>WWN</v>
      </c>
      <c r="R205" s="20" t="str">
        <f xml:space="preserve"> O_Input!R205</f>
        <v>LGS</v>
      </c>
      <c r="S205" s="20" t="str">
        <f xml:space="preserve"> O_Input!S205</f>
        <v>GATEDS0002</v>
      </c>
      <c r="T205" s="109"/>
    </row>
    <row r="206" spans="1:20" x14ac:dyDescent="0.25">
      <c r="A206" s="21">
        <f xml:space="preserve"> O_Input!A206</f>
        <v>46216.426438310184</v>
      </c>
      <c r="B206" s="20" t="str">
        <f xml:space="preserve"> O_Input!B206</f>
        <v>NES</v>
      </c>
      <c r="C206" s="20" t="str">
        <f xml:space="preserve"> O_Input!C206</f>
        <v>COST0003</v>
      </c>
      <c r="D206" s="20" t="str">
        <f xml:space="preserve"> O_Input!D206</f>
        <v>Totex</v>
      </c>
      <c r="E206" s="68">
        <f xml:space="preserve"> O_Input!E206</f>
        <v>0</v>
      </c>
      <c r="F206" s="20" t="str">
        <f xml:space="preserve"> O_Input!F206</f>
        <v>2035-36</v>
      </c>
      <c r="G206" s="20" t="str">
        <f xml:space="preserve"> O_Input!G206</f>
        <v>TOT</v>
      </c>
      <c r="H206" s="20" t="str">
        <f xml:space="preserve"> O_Input!H206</f>
        <v>ANNUAL</v>
      </c>
      <c r="I206" s="20" t="str">
        <f xml:space="preserve"> O_Input!I206</f>
        <v>ASSURED</v>
      </c>
      <c r="J206" s="20" t="str">
        <f xml:space="preserve"> O_Input!J206</f>
        <v>TC</v>
      </c>
      <c r="K206" s="20" t="str">
        <f xml:space="preserve"> O_Input!K206</f>
        <v>MARKET</v>
      </c>
      <c r="L206" s="20" t="str">
        <f xml:space="preserve"> O_Input!L206</f>
        <v>Latest</v>
      </c>
      <c r="M206" s="20" t="str">
        <f xml:space="preserve"> O_Input!M206</f>
        <v>18/06/2026 09:08:01</v>
      </c>
      <c r="N206" s="20" t="str">
        <f xml:space="preserve"> O_Input!N206</f>
        <v>£m</v>
      </c>
      <c r="O206" s="20" t="str">
        <f xml:space="preserve"> O_Input!O206</f>
        <v>MAIN</v>
      </c>
      <c r="P206" s="20" t="str">
        <f xml:space="preserve"> O_Input!P206</f>
        <v>2025-26</v>
      </c>
      <c r="Q206" s="20" t="str">
        <f xml:space="preserve"> O_Input!Q206</f>
        <v>ADDN1</v>
      </c>
      <c r="R206" s="20" t="str">
        <f xml:space="preserve"> O_Input!R206</f>
        <v>LGS</v>
      </c>
      <c r="S206" s="20" t="str">
        <f xml:space="preserve"> O_Input!S206</f>
        <v>GATEDS0002</v>
      </c>
      <c r="T206" s="109"/>
    </row>
    <row r="207" spans="1:20" x14ac:dyDescent="0.25">
      <c r="A207" s="21">
        <f xml:space="preserve"> O_Input!A207</f>
        <v>46216.426438310184</v>
      </c>
      <c r="B207" s="20" t="str">
        <f xml:space="preserve"> O_Input!B207</f>
        <v>NES</v>
      </c>
      <c r="C207" s="20" t="str">
        <f xml:space="preserve"> O_Input!C207</f>
        <v>COST0003</v>
      </c>
      <c r="D207" s="20" t="str">
        <f xml:space="preserve"> O_Input!D207</f>
        <v>Totex</v>
      </c>
      <c r="E207" s="68">
        <f xml:space="preserve"> O_Input!E207</f>
        <v>0</v>
      </c>
      <c r="F207" s="20" t="str">
        <f xml:space="preserve"> O_Input!F207</f>
        <v>2035-36</v>
      </c>
      <c r="G207" s="20" t="str">
        <f xml:space="preserve"> O_Input!G207</f>
        <v>TOT</v>
      </c>
      <c r="H207" s="20" t="str">
        <f xml:space="preserve"> O_Input!H207</f>
        <v>ANNUAL</v>
      </c>
      <c r="I207" s="20" t="str">
        <f xml:space="preserve"> O_Input!I207</f>
        <v>ASSURED</v>
      </c>
      <c r="J207" s="20" t="str">
        <f xml:space="preserve"> O_Input!J207</f>
        <v>TC</v>
      </c>
      <c r="K207" s="20" t="str">
        <f xml:space="preserve"> O_Input!K207</f>
        <v>MARKET</v>
      </c>
      <c r="L207" s="20" t="str">
        <f xml:space="preserve"> O_Input!L207</f>
        <v>Latest</v>
      </c>
      <c r="M207" s="20" t="str">
        <f xml:space="preserve"> O_Input!M207</f>
        <v>18/06/2026 09:08:01</v>
      </c>
      <c r="N207" s="20" t="str">
        <f xml:space="preserve"> O_Input!N207</f>
        <v>£m</v>
      </c>
      <c r="O207" s="20" t="str">
        <f xml:space="preserve"> O_Input!O207</f>
        <v>MAIN</v>
      </c>
      <c r="P207" s="20" t="str">
        <f xml:space="preserve"> O_Input!P207</f>
        <v>2025-26</v>
      </c>
      <c r="Q207" s="20" t="str">
        <f xml:space="preserve"> O_Input!Q207</f>
        <v>ADDN2</v>
      </c>
      <c r="R207" s="20" t="str">
        <f xml:space="preserve"> O_Input!R207</f>
        <v>LGS</v>
      </c>
      <c r="S207" s="20" t="str">
        <f xml:space="preserve"> O_Input!S207</f>
        <v>GATEDS0002</v>
      </c>
      <c r="T207" s="109"/>
    </row>
    <row r="208" spans="1:20" x14ac:dyDescent="0.25">
      <c r="A208" s="21">
        <f xml:space="preserve"> O_Input!A208</f>
        <v>46216.426438310184</v>
      </c>
      <c r="B208" s="20" t="str">
        <f xml:space="preserve"> O_Input!B208</f>
        <v>NES</v>
      </c>
      <c r="C208" s="20" t="str">
        <f xml:space="preserve"> O_Input!C208</f>
        <v>COST0003</v>
      </c>
      <c r="D208" s="20" t="str">
        <f xml:space="preserve"> O_Input!D208</f>
        <v>Totex</v>
      </c>
      <c r="E208" s="68">
        <f xml:space="preserve"> O_Input!E208</f>
        <v>0</v>
      </c>
      <c r="F208" s="20" t="str">
        <f xml:space="preserve"> O_Input!F208</f>
        <v>2035-36</v>
      </c>
      <c r="G208" s="20" t="str">
        <f xml:space="preserve"> O_Input!G208</f>
        <v>TOT</v>
      </c>
      <c r="H208" s="20" t="str">
        <f xml:space="preserve"> O_Input!H208</f>
        <v>ANNUAL</v>
      </c>
      <c r="I208" s="20" t="str">
        <f xml:space="preserve"> O_Input!I208</f>
        <v>ASSURED</v>
      </c>
      <c r="J208" s="20" t="str">
        <f xml:space="preserve"> O_Input!J208</f>
        <v>TC</v>
      </c>
      <c r="K208" s="20" t="str">
        <f xml:space="preserve"> O_Input!K208</f>
        <v>MARKET</v>
      </c>
      <c r="L208" s="20" t="str">
        <f xml:space="preserve"> O_Input!L208</f>
        <v>Latest</v>
      </c>
      <c r="M208" s="20" t="str">
        <f xml:space="preserve"> O_Input!M208</f>
        <v>18/06/2026 09:08:01</v>
      </c>
      <c r="N208" s="20" t="str">
        <f xml:space="preserve"> O_Input!N208</f>
        <v>£m</v>
      </c>
      <c r="O208" s="20" t="str">
        <f xml:space="preserve"> O_Input!O208</f>
        <v>MAIN</v>
      </c>
      <c r="P208" s="20" t="str">
        <f xml:space="preserve"> O_Input!P208</f>
        <v>2025-26</v>
      </c>
      <c r="Q208" s="20" t="str">
        <f xml:space="preserve"> O_Input!Q208</f>
        <v>BIO</v>
      </c>
      <c r="R208" s="20" t="str">
        <f xml:space="preserve"> O_Input!R208</f>
        <v>LGS</v>
      </c>
      <c r="S208" s="20" t="str">
        <f xml:space="preserve"> O_Input!S208</f>
        <v>GATEDS0002</v>
      </c>
      <c r="T208" s="109"/>
    </row>
    <row r="209" spans="1:20" x14ac:dyDescent="0.25">
      <c r="A209" s="21">
        <f xml:space="preserve"> O_Input!A209</f>
        <v>46216.426438310184</v>
      </c>
      <c r="B209" s="20" t="str">
        <f xml:space="preserve"> O_Input!B209</f>
        <v>NES</v>
      </c>
      <c r="C209" s="20" t="str">
        <f xml:space="preserve"> O_Input!C209</f>
        <v>COST0003</v>
      </c>
      <c r="D209" s="20" t="str">
        <f xml:space="preserve"> O_Input!D209</f>
        <v>Totex</v>
      </c>
      <c r="E209" s="68">
        <f xml:space="preserve"> O_Input!E209</f>
        <v>0</v>
      </c>
      <c r="F209" s="20" t="str">
        <f xml:space="preserve"> O_Input!F209</f>
        <v>2035-36</v>
      </c>
      <c r="G209" s="20" t="str">
        <f xml:space="preserve"> O_Input!G209</f>
        <v>TOT</v>
      </c>
      <c r="H209" s="20" t="str">
        <f xml:space="preserve"> O_Input!H209</f>
        <v>ANNUAL</v>
      </c>
      <c r="I209" s="20" t="str">
        <f xml:space="preserve"> O_Input!I209</f>
        <v>ASSURED</v>
      </c>
      <c r="J209" s="20" t="str">
        <f xml:space="preserve"> O_Input!J209</f>
        <v>TC</v>
      </c>
      <c r="K209" s="20" t="str">
        <f xml:space="preserve"> O_Input!K209</f>
        <v>MARKET</v>
      </c>
      <c r="L209" s="20" t="str">
        <f xml:space="preserve"> O_Input!L209</f>
        <v>Latest</v>
      </c>
      <c r="M209" s="20" t="str">
        <f xml:space="preserve"> O_Input!M209</f>
        <v>18/06/2026 09:08:01</v>
      </c>
      <c r="N209" s="20" t="str">
        <f xml:space="preserve"> O_Input!N209</f>
        <v>£m</v>
      </c>
      <c r="O209" s="20" t="str">
        <f xml:space="preserve"> O_Input!O209</f>
        <v>MAIN</v>
      </c>
      <c r="P209" s="20" t="str">
        <f xml:space="preserve"> O_Input!P209</f>
        <v>2025-26</v>
      </c>
      <c r="Q209" s="20" t="str">
        <f xml:space="preserve"> O_Input!Q209</f>
        <v>TOT</v>
      </c>
      <c r="R209" s="20" t="str">
        <f xml:space="preserve"> O_Input!R209</f>
        <v>LGS</v>
      </c>
      <c r="S209" s="20" t="str">
        <f xml:space="preserve"> O_Input!S209</f>
        <v>GATEDS0002</v>
      </c>
      <c r="T209" s="109"/>
    </row>
    <row r="210" spans="1:20" x14ac:dyDescent="0.25">
      <c r="A210" s="21">
        <f xml:space="preserve"> O_Input!A210</f>
        <v>46216.426438310184</v>
      </c>
      <c r="B210" s="20" t="str">
        <f xml:space="preserve"> O_Input!B210</f>
        <v>NES</v>
      </c>
      <c r="C210" s="20" t="str">
        <f xml:space="preserve"> O_Input!C210</f>
        <v>COST0003</v>
      </c>
      <c r="D210" s="20" t="str">
        <f xml:space="preserve"> O_Input!D210</f>
        <v>Totex</v>
      </c>
      <c r="E210" s="68">
        <f xml:space="preserve"> O_Input!E210</f>
        <v>0</v>
      </c>
      <c r="F210" s="20" t="str">
        <f xml:space="preserve"> O_Input!F210</f>
        <v>2035-36</v>
      </c>
      <c r="G210" s="20" t="str">
        <f xml:space="preserve"> O_Input!G210</f>
        <v>TOT</v>
      </c>
      <c r="H210" s="20" t="str">
        <f xml:space="preserve"> O_Input!H210</f>
        <v>ANNUAL</v>
      </c>
      <c r="I210" s="20" t="str">
        <f xml:space="preserve"> O_Input!I210</f>
        <v>ASSURED</v>
      </c>
      <c r="J210" s="20" t="str">
        <f xml:space="preserve"> O_Input!J210</f>
        <v>TC</v>
      </c>
      <c r="K210" s="20" t="str">
        <f xml:space="preserve"> O_Input!K210</f>
        <v>MARKET</v>
      </c>
      <c r="L210" s="20" t="str">
        <f xml:space="preserve"> O_Input!L210</f>
        <v>Latest</v>
      </c>
      <c r="M210" s="20" t="str">
        <f xml:space="preserve"> O_Input!M210</f>
        <v>18/06/2026 09:08:01</v>
      </c>
      <c r="N210" s="20" t="str">
        <f xml:space="preserve"> O_Input!N210</f>
        <v>£m</v>
      </c>
      <c r="O210" s="20" t="str">
        <f xml:space="preserve"> O_Input!O210</f>
        <v>MAIN</v>
      </c>
      <c r="P210" s="20" t="str">
        <f xml:space="preserve"> O_Input!P210</f>
        <v>2025-26</v>
      </c>
      <c r="Q210" s="20" t="str">
        <f xml:space="preserve"> O_Input!Q210</f>
        <v>WN</v>
      </c>
      <c r="R210" s="20" t="str">
        <f xml:space="preserve"> O_Input!R210</f>
        <v>LGS</v>
      </c>
      <c r="S210" s="20" t="str">
        <f xml:space="preserve"> O_Input!S210</f>
        <v>GATEDS0002</v>
      </c>
      <c r="T210" s="109"/>
    </row>
    <row r="211" spans="1:20" x14ac:dyDescent="0.25">
      <c r="A211" s="21">
        <f xml:space="preserve"> O_Input!A211</f>
        <v>46216.426438310184</v>
      </c>
      <c r="B211" s="20" t="str">
        <f xml:space="preserve"> O_Input!B211</f>
        <v>NES</v>
      </c>
      <c r="C211" s="20" t="str">
        <f xml:space="preserve"> O_Input!C211</f>
        <v>COST0003</v>
      </c>
      <c r="D211" s="20" t="str">
        <f xml:space="preserve"> O_Input!D211</f>
        <v>Totex</v>
      </c>
      <c r="E211" s="68">
        <f xml:space="preserve"> O_Input!E211</f>
        <v>0</v>
      </c>
      <c r="F211" s="20" t="str">
        <f xml:space="preserve"> O_Input!F211</f>
        <v>2035-36</v>
      </c>
      <c r="G211" s="20" t="str">
        <f xml:space="preserve"> O_Input!G211</f>
        <v>TOT</v>
      </c>
      <c r="H211" s="20" t="str">
        <f xml:space="preserve"> O_Input!H211</f>
        <v>ANNUAL</v>
      </c>
      <c r="I211" s="20" t="str">
        <f xml:space="preserve"> O_Input!I211</f>
        <v>ASSURED</v>
      </c>
      <c r="J211" s="20" t="str">
        <f xml:space="preserve"> O_Input!J211</f>
        <v>TC</v>
      </c>
      <c r="K211" s="20" t="str">
        <f xml:space="preserve"> O_Input!K211</f>
        <v>MARKET</v>
      </c>
      <c r="L211" s="20" t="str">
        <f xml:space="preserve"> O_Input!L211</f>
        <v>Latest</v>
      </c>
      <c r="M211" s="20" t="str">
        <f xml:space="preserve"> O_Input!M211</f>
        <v>18/06/2026 09:08:01</v>
      </c>
      <c r="N211" s="20" t="str">
        <f xml:space="preserve"> O_Input!N211</f>
        <v>£m</v>
      </c>
      <c r="O211" s="20" t="str">
        <f xml:space="preserve"> O_Input!O211</f>
        <v>MAIN</v>
      </c>
      <c r="P211" s="20" t="str">
        <f xml:space="preserve"> O_Input!P211</f>
        <v>2025-26</v>
      </c>
      <c r="Q211" s="20" t="str">
        <f xml:space="preserve"> O_Input!Q211</f>
        <v>WR</v>
      </c>
      <c r="R211" s="20" t="str">
        <f xml:space="preserve"> O_Input!R211</f>
        <v>LGS</v>
      </c>
      <c r="S211" s="20" t="str">
        <f xml:space="preserve"> O_Input!S211</f>
        <v>GATEDS0002</v>
      </c>
      <c r="T211" s="109"/>
    </row>
    <row r="212" spans="1:20" x14ac:dyDescent="0.25">
      <c r="A212" s="21">
        <f xml:space="preserve"> O_Input!A212</f>
        <v>46216.426438310184</v>
      </c>
      <c r="B212" s="20" t="str">
        <f xml:space="preserve"> O_Input!B212</f>
        <v>NES</v>
      </c>
      <c r="C212" s="20" t="str">
        <f xml:space="preserve"> O_Input!C212</f>
        <v>COST0003</v>
      </c>
      <c r="D212" s="20" t="str">
        <f xml:space="preserve"> O_Input!D212</f>
        <v>Totex</v>
      </c>
      <c r="E212" s="68">
        <f xml:space="preserve"> O_Input!E212</f>
        <v>0</v>
      </c>
      <c r="F212" s="20" t="str">
        <f xml:space="preserve"> O_Input!F212</f>
        <v>2035-36</v>
      </c>
      <c r="G212" s="20" t="str">
        <f xml:space="preserve"> O_Input!G212</f>
        <v>TOT</v>
      </c>
      <c r="H212" s="20" t="str">
        <f xml:space="preserve"> O_Input!H212</f>
        <v>ANNUAL</v>
      </c>
      <c r="I212" s="20" t="str">
        <f xml:space="preserve"> O_Input!I212</f>
        <v>ASSURED</v>
      </c>
      <c r="J212" s="20" t="str">
        <f xml:space="preserve"> O_Input!J212</f>
        <v>TC</v>
      </c>
      <c r="K212" s="20" t="str">
        <f xml:space="preserve"> O_Input!K212</f>
        <v>MARKET</v>
      </c>
      <c r="L212" s="20" t="str">
        <f xml:space="preserve"> O_Input!L212</f>
        <v>Latest</v>
      </c>
      <c r="M212" s="20" t="str">
        <f xml:space="preserve"> O_Input!M212</f>
        <v>18/06/2026 09:08:01</v>
      </c>
      <c r="N212" s="20" t="str">
        <f xml:space="preserve"> O_Input!N212</f>
        <v>£m</v>
      </c>
      <c r="O212" s="20" t="str">
        <f xml:space="preserve"> O_Input!O212</f>
        <v>MAIN</v>
      </c>
      <c r="P212" s="20" t="str">
        <f xml:space="preserve"> O_Input!P212</f>
        <v>2025-26</v>
      </c>
      <c r="Q212" s="20" t="str">
        <f xml:space="preserve"> O_Input!Q212</f>
        <v>WWN</v>
      </c>
      <c r="R212" s="20" t="str">
        <f xml:space="preserve"> O_Input!R212</f>
        <v>LGS</v>
      </c>
      <c r="S212" s="20" t="str">
        <f xml:space="preserve"> O_Input!S212</f>
        <v>GATEDS0002</v>
      </c>
      <c r="T212" s="109"/>
    </row>
    <row r="213" spans="1:20" x14ac:dyDescent="0.25">
      <c r="A213" s="21">
        <f xml:space="preserve"> O_Input!A213</f>
        <v>46216.426438310184</v>
      </c>
      <c r="B213" s="20" t="str">
        <f xml:space="preserve"> O_Input!B213</f>
        <v>NES</v>
      </c>
      <c r="C213" s="20" t="str">
        <f xml:space="preserve"> O_Input!C213</f>
        <v>COST0003</v>
      </c>
      <c r="D213" s="20" t="str">
        <f xml:space="preserve"> O_Input!D213</f>
        <v>Totex</v>
      </c>
      <c r="E213" s="68">
        <f xml:space="preserve"> O_Input!E213</f>
        <v>0</v>
      </c>
      <c r="F213" s="20" t="str">
        <f xml:space="preserve"> O_Input!F213</f>
        <v>2036-37</v>
      </c>
      <c r="G213" s="20" t="str">
        <f xml:space="preserve"> O_Input!G213</f>
        <v>TOT</v>
      </c>
      <c r="H213" s="20" t="str">
        <f xml:space="preserve"> O_Input!H213</f>
        <v>ANNUAL</v>
      </c>
      <c r="I213" s="20" t="str">
        <f xml:space="preserve"> O_Input!I213</f>
        <v>ASSURED</v>
      </c>
      <c r="J213" s="20" t="str">
        <f xml:space="preserve"> O_Input!J213</f>
        <v>TC</v>
      </c>
      <c r="K213" s="20" t="str">
        <f xml:space="preserve"> O_Input!K213</f>
        <v>MARKET</v>
      </c>
      <c r="L213" s="20" t="str">
        <f xml:space="preserve"> O_Input!L213</f>
        <v>Latest</v>
      </c>
      <c r="M213" s="20" t="str">
        <f xml:space="preserve"> O_Input!M213</f>
        <v>18/06/2026 09:08:01</v>
      </c>
      <c r="N213" s="20" t="str">
        <f xml:space="preserve"> O_Input!N213</f>
        <v>£m</v>
      </c>
      <c r="O213" s="20" t="str">
        <f xml:space="preserve"> O_Input!O213</f>
        <v>MAIN</v>
      </c>
      <c r="P213" s="20" t="str">
        <f xml:space="preserve"> O_Input!P213</f>
        <v>2025-26</v>
      </c>
      <c r="Q213" s="20" t="str">
        <f xml:space="preserve"> O_Input!Q213</f>
        <v>ADDN1</v>
      </c>
      <c r="R213" s="20" t="str">
        <f xml:space="preserve"> O_Input!R213</f>
        <v>LGS</v>
      </c>
      <c r="S213" s="20" t="str">
        <f xml:space="preserve"> O_Input!S213</f>
        <v>GATEDS0002</v>
      </c>
      <c r="T213" s="109"/>
    </row>
    <row r="214" spans="1:20" x14ac:dyDescent="0.25">
      <c r="A214" s="21">
        <f xml:space="preserve"> O_Input!A214</f>
        <v>46216.426438310184</v>
      </c>
      <c r="B214" s="20" t="str">
        <f xml:space="preserve"> O_Input!B214</f>
        <v>NES</v>
      </c>
      <c r="C214" s="20" t="str">
        <f xml:space="preserve"> O_Input!C214</f>
        <v>COST0003</v>
      </c>
      <c r="D214" s="20" t="str">
        <f xml:space="preserve"> O_Input!D214</f>
        <v>Totex</v>
      </c>
      <c r="E214" s="68">
        <f xml:space="preserve"> O_Input!E214</f>
        <v>0</v>
      </c>
      <c r="F214" s="20" t="str">
        <f xml:space="preserve"> O_Input!F214</f>
        <v>2036-37</v>
      </c>
      <c r="G214" s="20" t="str">
        <f xml:space="preserve"> O_Input!G214</f>
        <v>TOT</v>
      </c>
      <c r="H214" s="20" t="str">
        <f xml:space="preserve"> O_Input!H214</f>
        <v>ANNUAL</v>
      </c>
      <c r="I214" s="20" t="str">
        <f xml:space="preserve"> O_Input!I214</f>
        <v>ASSURED</v>
      </c>
      <c r="J214" s="20" t="str">
        <f xml:space="preserve"> O_Input!J214</f>
        <v>TC</v>
      </c>
      <c r="K214" s="20" t="str">
        <f xml:space="preserve"> O_Input!K214</f>
        <v>MARKET</v>
      </c>
      <c r="L214" s="20" t="str">
        <f xml:space="preserve"> O_Input!L214</f>
        <v>Latest</v>
      </c>
      <c r="M214" s="20" t="str">
        <f xml:space="preserve"> O_Input!M214</f>
        <v>18/06/2026 09:08:01</v>
      </c>
      <c r="N214" s="20" t="str">
        <f xml:space="preserve"> O_Input!N214</f>
        <v>£m</v>
      </c>
      <c r="O214" s="20" t="str">
        <f xml:space="preserve"> O_Input!O214</f>
        <v>MAIN</v>
      </c>
      <c r="P214" s="20" t="str">
        <f xml:space="preserve"> O_Input!P214</f>
        <v>2025-26</v>
      </c>
      <c r="Q214" s="20" t="str">
        <f xml:space="preserve"> O_Input!Q214</f>
        <v>ADDN2</v>
      </c>
      <c r="R214" s="20" t="str">
        <f xml:space="preserve"> O_Input!R214</f>
        <v>LGS</v>
      </c>
      <c r="S214" s="20" t="str">
        <f xml:space="preserve"> O_Input!S214</f>
        <v>GATEDS0002</v>
      </c>
      <c r="T214" s="109"/>
    </row>
    <row r="215" spans="1:20" x14ac:dyDescent="0.25">
      <c r="A215" s="21">
        <f xml:space="preserve"> O_Input!A215</f>
        <v>46216.426438310184</v>
      </c>
      <c r="B215" s="20" t="str">
        <f xml:space="preserve"> O_Input!B215</f>
        <v>NES</v>
      </c>
      <c r="C215" s="20" t="str">
        <f xml:space="preserve"> O_Input!C215</f>
        <v>COST0003</v>
      </c>
      <c r="D215" s="20" t="str">
        <f xml:space="preserve"> O_Input!D215</f>
        <v>Totex</v>
      </c>
      <c r="E215" s="68">
        <f xml:space="preserve"> O_Input!E215</f>
        <v>0</v>
      </c>
      <c r="F215" s="20" t="str">
        <f xml:space="preserve"> O_Input!F215</f>
        <v>2036-37</v>
      </c>
      <c r="G215" s="20" t="str">
        <f xml:space="preserve"> O_Input!G215</f>
        <v>TOT</v>
      </c>
      <c r="H215" s="20" t="str">
        <f xml:space="preserve"> O_Input!H215</f>
        <v>ANNUAL</v>
      </c>
      <c r="I215" s="20" t="str">
        <f xml:space="preserve"> O_Input!I215</f>
        <v>ASSURED</v>
      </c>
      <c r="J215" s="20" t="str">
        <f xml:space="preserve"> O_Input!J215</f>
        <v>TC</v>
      </c>
      <c r="K215" s="20" t="str">
        <f xml:space="preserve"> O_Input!K215</f>
        <v>MARKET</v>
      </c>
      <c r="L215" s="20" t="str">
        <f xml:space="preserve"> O_Input!L215</f>
        <v>Latest</v>
      </c>
      <c r="M215" s="20" t="str">
        <f xml:space="preserve"> O_Input!M215</f>
        <v>18/06/2026 09:08:01</v>
      </c>
      <c r="N215" s="20" t="str">
        <f xml:space="preserve"> O_Input!N215</f>
        <v>£m</v>
      </c>
      <c r="O215" s="20" t="str">
        <f xml:space="preserve"> O_Input!O215</f>
        <v>MAIN</v>
      </c>
      <c r="P215" s="20" t="str">
        <f xml:space="preserve"> O_Input!P215</f>
        <v>2025-26</v>
      </c>
      <c r="Q215" s="20" t="str">
        <f xml:space="preserve"> O_Input!Q215</f>
        <v>BIO</v>
      </c>
      <c r="R215" s="20" t="str">
        <f xml:space="preserve"> O_Input!R215</f>
        <v>LGS</v>
      </c>
      <c r="S215" s="20" t="str">
        <f xml:space="preserve"> O_Input!S215</f>
        <v>GATEDS0002</v>
      </c>
      <c r="T215" s="109"/>
    </row>
    <row r="216" spans="1:20" x14ac:dyDescent="0.25">
      <c r="A216" s="21">
        <f xml:space="preserve"> O_Input!A216</f>
        <v>46216.426438310184</v>
      </c>
      <c r="B216" s="20" t="str">
        <f xml:space="preserve"> O_Input!B216</f>
        <v>NES</v>
      </c>
      <c r="C216" s="20" t="str">
        <f xml:space="preserve"> O_Input!C216</f>
        <v>COST0003</v>
      </c>
      <c r="D216" s="20" t="str">
        <f xml:space="preserve"> O_Input!D216</f>
        <v>Totex</v>
      </c>
      <c r="E216" s="68">
        <f xml:space="preserve"> O_Input!E216</f>
        <v>0</v>
      </c>
      <c r="F216" s="20" t="str">
        <f xml:space="preserve"> O_Input!F216</f>
        <v>2036-37</v>
      </c>
      <c r="G216" s="20" t="str">
        <f xml:space="preserve"> O_Input!G216</f>
        <v>TOT</v>
      </c>
      <c r="H216" s="20" t="str">
        <f xml:space="preserve"> O_Input!H216</f>
        <v>ANNUAL</v>
      </c>
      <c r="I216" s="20" t="str">
        <f xml:space="preserve"> O_Input!I216</f>
        <v>ASSURED</v>
      </c>
      <c r="J216" s="20" t="str">
        <f xml:space="preserve"> O_Input!J216</f>
        <v>TC</v>
      </c>
      <c r="K216" s="20" t="str">
        <f xml:space="preserve"> O_Input!K216</f>
        <v>MARKET</v>
      </c>
      <c r="L216" s="20" t="str">
        <f xml:space="preserve"> O_Input!L216</f>
        <v>Latest</v>
      </c>
      <c r="M216" s="20" t="str">
        <f xml:space="preserve"> O_Input!M216</f>
        <v>18/06/2026 09:08:01</v>
      </c>
      <c r="N216" s="20" t="str">
        <f xml:space="preserve"> O_Input!N216</f>
        <v>£m</v>
      </c>
      <c r="O216" s="20" t="str">
        <f xml:space="preserve"> O_Input!O216</f>
        <v>MAIN</v>
      </c>
      <c r="P216" s="20" t="str">
        <f xml:space="preserve"> O_Input!P216</f>
        <v>2025-26</v>
      </c>
      <c r="Q216" s="20" t="str">
        <f xml:space="preserve"> O_Input!Q216</f>
        <v>TOT</v>
      </c>
      <c r="R216" s="20" t="str">
        <f xml:space="preserve"> O_Input!R216</f>
        <v>LGS</v>
      </c>
      <c r="S216" s="20" t="str">
        <f xml:space="preserve"> O_Input!S216</f>
        <v>GATEDS0002</v>
      </c>
      <c r="T216" s="109"/>
    </row>
    <row r="217" spans="1:20" x14ac:dyDescent="0.25">
      <c r="A217" s="21">
        <f xml:space="preserve"> O_Input!A217</f>
        <v>46216.426438310184</v>
      </c>
      <c r="B217" s="20" t="str">
        <f xml:space="preserve"> O_Input!B217</f>
        <v>NES</v>
      </c>
      <c r="C217" s="20" t="str">
        <f xml:space="preserve"> O_Input!C217</f>
        <v>COST0003</v>
      </c>
      <c r="D217" s="20" t="str">
        <f xml:space="preserve"> O_Input!D217</f>
        <v>Totex</v>
      </c>
      <c r="E217" s="68">
        <f xml:space="preserve"> O_Input!E217</f>
        <v>0</v>
      </c>
      <c r="F217" s="20" t="str">
        <f xml:space="preserve"> O_Input!F217</f>
        <v>2036-37</v>
      </c>
      <c r="G217" s="20" t="str">
        <f xml:space="preserve"> O_Input!G217</f>
        <v>TOT</v>
      </c>
      <c r="H217" s="20" t="str">
        <f xml:space="preserve"> O_Input!H217</f>
        <v>ANNUAL</v>
      </c>
      <c r="I217" s="20" t="str">
        <f xml:space="preserve"> O_Input!I217</f>
        <v>ASSURED</v>
      </c>
      <c r="J217" s="20" t="str">
        <f xml:space="preserve"> O_Input!J217</f>
        <v>TC</v>
      </c>
      <c r="K217" s="20" t="str">
        <f xml:space="preserve"> O_Input!K217</f>
        <v>MARKET</v>
      </c>
      <c r="L217" s="20" t="str">
        <f xml:space="preserve"> O_Input!L217</f>
        <v>Latest</v>
      </c>
      <c r="M217" s="20" t="str">
        <f xml:space="preserve"> O_Input!M217</f>
        <v>18/06/2026 09:08:01</v>
      </c>
      <c r="N217" s="20" t="str">
        <f xml:space="preserve"> O_Input!N217</f>
        <v>£m</v>
      </c>
      <c r="O217" s="20" t="str">
        <f xml:space="preserve"> O_Input!O217</f>
        <v>MAIN</v>
      </c>
      <c r="P217" s="20" t="str">
        <f xml:space="preserve"> O_Input!P217</f>
        <v>2025-26</v>
      </c>
      <c r="Q217" s="20" t="str">
        <f xml:space="preserve"> O_Input!Q217</f>
        <v>WN</v>
      </c>
      <c r="R217" s="20" t="str">
        <f xml:space="preserve"> O_Input!R217</f>
        <v>LGS</v>
      </c>
      <c r="S217" s="20" t="str">
        <f xml:space="preserve"> O_Input!S217</f>
        <v>GATEDS0002</v>
      </c>
      <c r="T217" s="109"/>
    </row>
    <row r="218" spans="1:20" x14ac:dyDescent="0.25">
      <c r="A218" s="21">
        <f xml:space="preserve"> O_Input!A218</f>
        <v>46216.426438310184</v>
      </c>
      <c r="B218" s="20" t="str">
        <f xml:space="preserve"> O_Input!B218</f>
        <v>NES</v>
      </c>
      <c r="C218" s="20" t="str">
        <f xml:space="preserve"> O_Input!C218</f>
        <v>COST0003</v>
      </c>
      <c r="D218" s="20" t="str">
        <f xml:space="preserve"> O_Input!D218</f>
        <v>Totex</v>
      </c>
      <c r="E218" s="68">
        <f xml:space="preserve"> O_Input!E218</f>
        <v>0</v>
      </c>
      <c r="F218" s="20" t="str">
        <f xml:space="preserve"> O_Input!F218</f>
        <v>2036-37</v>
      </c>
      <c r="G218" s="20" t="str">
        <f xml:space="preserve"> O_Input!G218</f>
        <v>TOT</v>
      </c>
      <c r="H218" s="20" t="str">
        <f xml:space="preserve"> O_Input!H218</f>
        <v>ANNUAL</v>
      </c>
      <c r="I218" s="20" t="str">
        <f xml:space="preserve"> O_Input!I218</f>
        <v>ASSURED</v>
      </c>
      <c r="J218" s="20" t="str">
        <f xml:space="preserve"> O_Input!J218</f>
        <v>TC</v>
      </c>
      <c r="K218" s="20" t="str">
        <f xml:space="preserve"> O_Input!K218</f>
        <v>MARKET</v>
      </c>
      <c r="L218" s="20" t="str">
        <f xml:space="preserve"> O_Input!L218</f>
        <v>Latest</v>
      </c>
      <c r="M218" s="20" t="str">
        <f xml:space="preserve"> O_Input!M218</f>
        <v>18/06/2026 09:08:01</v>
      </c>
      <c r="N218" s="20" t="str">
        <f xml:space="preserve"> O_Input!N218</f>
        <v>£m</v>
      </c>
      <c r="O218" s="20" t="str">
        <f xml:space="preserve"> O_Input!O218</f>
        <v>MAIN</v>
      </c>
      <c r="P218" s="20" t="str">
        <f xml:space="preserve"> O_Input!P218</f>
        <v>2025-26</v>
      </c>
      <c r="Q218" s="20" t="str">
        <f xml:space="preserve"> O_Input!Q218</f>
        <v>WR</v>
      </c>
      <c r="R218" s="20" t="str">
        <f xml:space="preserve"> O_Input!R218</f>
        <v>LGS</v>
      </c>
      <c r="S218" s="20" t="str">
        <f xml:space="preserve"> O_Input!S218</f>
        <v>GATEDS0002</v>
      </c>
      <c r="T218" s="109"/>
    </row>
    <row r="219" spans="1:20" x14ac:dyDescent="0.25">
      <c r="A219" s="21">
        <f xml:space="preserve"> O_Input!A219</f>
        <v>46216.426438310184</v>
      </c>
      <c r="B219" s="20" t="str">
        <f xml:space="preserve"> O_Input!B219</f>
        <v>NES</v>
      </c>
      <c r="C219" s="20" t="str">
        <f xml:space="preserve"> O_Input!C219</f>
        <v>COST0003</v>
      </c>
      <c r="D219" s="20" t="str">
        <f xml:space="preserve"> O_Input!D219</f>
        <v>Totex</v>
      </c>
      <c r="E219" s="68">
        <f xml:space="preserve"> O_Input!E219</f>
        <v>0</v>
      </c>
      <c r="F219" s="20" t="str">
        <f xml:space="preserve"> O_Input!F219</f>
        <v>2036-37</v>
      </c>
      <c r="G219" s="20" t="str">
        <f xml:space="preserve"> O_Input!G219</f>
        <v>TOT</v>
      </c>
      <c r="H219" s="20" t="str">
        <f xml:space="preserve"> O_Input!H219</f>
        <v>ANNUAL</v>
      </c>
      <c r="I219" s="20" t="str">
        <f xml:space="preserve"> O_Input!I219</f>
        <v>ASSURED</v>
      </c>
      <c r="J219" s="20" t="str">
        <f xml:space="preserve"> O_Input!J219</f>
        <v>TC</v>
      </c>
      <c r="K219" s="20" t="str">
        <f xml:space="preserve"> O_Input!K219</f>
        <v>MARKET</v>
      </c>
      <c r="L219" s="20" t="str">
        <f xml:space="preserve"> O_Input!L219</f>
        <v>Latest</v>
      </c>
      <c r="M219" s="20" t="str">
        <f xml:space="preserve"> O_Input!M219</f>
        <v>18/06/2026 09:08:01</v>
      </c>
      <c r="N219" s="20" t="str">
        <f xml:space="preserve"> O_Input!N219</f>
        <v>£m</v>
      </c>
      <c r="O219" s="20" t="str">
        <f xml:space="preserve"> O_Input!O219</f>
        <v>MAIN</v>
      </c>
      <c r="P219" s="20" t="str">
        <f xml:space="preserve"> O_Input!P219</f>
        <v>2025-26</v>
      </c>
      <c r="Q219" s="20" t="str">
        <f xml:space="preserve"> O_Input!Q219</f>
        <v>WWN</v>
      </c>
      <c r="R219" s="20" t="str">
        <f xml:space="preserve"> O_Input!R219</f>
        <v>LGS</v>
      </c>
      <c r="S219" s="20" t="str">
        <f xml:space="preserve"> O_Input!S219</f>
        <v>GATEDS0002</v>
      </c>
      <c r="T219" s="109"/>
    </row>
    <row r="220" spans="1:20" x14ac:dyDescent="0.25">
      <c r="A220" s="21">
        <f xml:space="preserve"> O_Input!A220</f>
        <v>46216.426438310184</v>
      </c>
      <c r="B220" s="20" t="str">
        <f xml:space="preserve"> O_Input!B220</f>
        <v>NES</v>
      </c>
      <c r="C220" s="20" t="str">
        <f xml:space="preserve"> O_Input!C220</f>
        <v>COST0003</v>
      </c>
      <c r="D220" s="20" t="str">
        <f xml:space="preserve"> O_Input!D220</f>
        <v>Totex</v>
      </c>
      <c r="E220" s="68">
        <f xml:space="preserve"> O_Input!E220</f>
        <v>0</v>
      </c>
      <c r="F220" s="20" t="str">
        <f xml:space="preserve"> O_Input!F220</f>
        <v>2037-38</v>
      </c>
      <c r="G220" s="20" t="str">
        <f xml:space="preserve"> O_Input!G220</f>
        <v>TOT</v>
      </c>
      <c r="H220" s="20" t="str">
        <f xml:space="preserve"> O_Input!H220</f>
        <v>ANNUAL</v>
      </c>
      <c r="I220" s="20" t="str">
        <f xml:space="preserve"> O_Input!I220</f>
        <v>ASSURED</v>
      </c>
      <c r="J220" s="20" t="str">
        <f xml:space="preserve"> O_Input!J220</f>
        <v>TC</v>
      </c>
      <c r="K220" s="20" t="str">
        <f xml:space="preserve"> O_Input!K220</f>
        <v>MARKET</v>
      </c>
      <c r="L220" s="20" t="str">
        <f xml:space="preserve"> O_Input!L220</f>
        <v>Latest</v>
      </c>
      <c r="M220" s="20" t="str">
        <f xml:space="preserve"> O_Input!M220</f>
        <v>18/06/2026 09:08:01</v>
      </c>
      <c r="N220" s="20" t="str">
        <f xml:space="preserve"> O_Input!N220</f>
        <v>£m</v>
      </c>
      <c r="O220" s="20" t="str">
        <f xml:space="preserve"> O_Input!O220</f>
        <v>MAIN</v>
      </c>
      <c r="P220" s="20" t="str">
        <f xml:space="preserve"> O_Input!P220</f>
        <v>2025-26</v>
      </c>
      <c r="Q220" s="20" t="str">
        <f xml:space="preserve"> O_Input!Q220</f>
        <v>ADDN1</v>
      </c>
      <c r="R220" s="20" t="str">
        <f xml:space="preserve"> O_Input!R220</f>
        <v>LGS</v>
      </c>
      <c r="S220" s="20" t="str">
        <f xml:space="preserve"> O_Input!S220</f>
        <v>GATEDS0002</v>
      </c>
      <c r="T220" s="109"/>
    </row>
    <row r="221" spans="1:20" x14ac:dyDescent="0.25">
      <c r="A221" s="21">
        <f xml:space="preserve"> O_Input!A221</f>
        <v>46216.426438310184</v>
      </c>
      <c r="B221" s="20" t="str">
        <f xml:space="preserve"> O_Input!B221</f>
        <v>NES</v>
      </c>
      <c r="C221" s="20" t="str">
        <f xml:space="preserve"> O_Input!C221</f>
        <v>COST0003</v>
      </c>
      <c r="D221" s="20" t="str">
        <f xml:space="preserve"> O_Input!D221</f>
        <v>Totex</v>
      </c>
      <c r="E221" s="68">
        <f xml:space="preserve"> O_Input!E221</f>
        <v>0</v>
      </c>
      <c r="F221" s="20" t="str">
        <f xml:space="preserve"> O_Input!F221</f>
        <v>2037-38</v>
      </c>
      <c r="G221" s="20" t="str">
        <f xml:space="preserve"> O_Input!G221</f>
        <v>TOT</v>
      </c>
      <c r="H221" s="20" t="str">
        <f xml:space="preserve"> O_Input!H221</f>
        <v>ANNUAL</v>
      </c>
      <c r="I221" s="20" t="str">
        <f xml:space="preserve"> O_Input!I221</f>
        <v>ASSURED</v>
      </c>
      <c r="J221" s="20" t="str">
        <f xml:space="preserve"> O_Input!J221</f>
        <v>TC</v>
      </c>
      <c r="K221" s="20" t="str">
        <f xml:space="preserve"> O_Input!K221</f>
        <v>MARKET</v>
      </c>
      <c r="L221" s="20" t="str">
        <f xml:space="preserve"> O_Input!L221</f>
        <v>Latest</v>
      </c>
      <c r="M221" s="20" t="str">
        <f xml:space="preserve"> O_Input!M221</f>
        <v>18/06/2026 09:08:01</v>
      </c>
      <c r="N221" s="20" t="str">
        <f xml:space="preserve"> O_Input!N221</f>
        <v>£m</v>
      </c>
      <c r="O221" s="20" t="str">
        <f xml:space="preserve"> O_Input!O221</f>
        <v>MAIN</v>
      </c>
      <c r="P221" s="20" t="str">
        <f xml:space="preserve"> O_Input!P221</f>
        <v>2025-26</v>
      </c>
      <c r="Q221" s="20" t="str">
        <f xml:space="preserve"> O_Input!Q221</f>
        <v>ADDN2</v>
      </c>
      <c r="R221" s="20" t="str">
        <f xml:space="preserve"> O_Input!R221</f>
        <v>LGS</v>
      </c>
      <c r="S221" s="20" t="str">
        <f xml:space="preserve"> O_Input!S221</f>
        <v>GATEDS0002</v>
      </c>
      <c r="T221" s="109"/>
    </row>
    <row r="222" spans="1:20" x14ac:dyDescent="0.25">
      <c r="A222" s="21">
        <f xml:space="preserve"> O_Input!A222</f>
        <v>46216.426438310184</v>
      </c>
      <c r="B222" s="20" t="str">
        <f xml:space="preserve"> O_Input!B222</f>
        <v>NES</v>
      </c>
      <c r="C222" s="20" t="str">
        <f xml:space="preserve"> O_Input!C222</f>
        <v>COST0003</v>
      </c>
      <c r="D222" s="20" t="str">
        <f xml:space="preserve"> O_Input!D222</f>
        <v>Totex</v>
      </c>
      <c r="E222" s="68">
        <f xml:space="preserve"> O_Input!E222</f>
        <v>0</v>
      </c>
      <c r="F222" s="20" t="str">
        <f xml:space="preserve"> O_Input!F222</f>
        <v>2037-38</v>
      </c>
      <c r="G222" s="20" t="str">
        <f xml:space="preserve"> O_Input!G222</f>
        <v>TOT</v>
      </c>
      <c r="H222" s="20" t="str">
        <f xml:space="preserve"> O_Input!H222</f>
        <v>ANNUAL</v>
      </c>
      <c r="I222" s="20" t="str">
        <f xml:space="preserve"> O_Input!I222</f>
        <v>ASSURED</v>
      </c>
      <c r="J222" s="20" t="str">
        <f xml:space="preserve"> O_Input!J222</f>
        <v>TC</v>
      </c>
      <c r="K222" s="20" t="str">
        <f xml:space="preserve"> O_Input!K222</f>
        <v>MARKET</v>
      </c>
      <c r="L222" s="20" t="str">
        <f xml:space="preserve"> O_Input!L222</f>
        <v>Latest</v>
      </c>
      <c r="M222" s="20" t="str">
        <f xml:space="preserve"> O_Input!M222</f>
        <v>18/06/2026 09:08:01</v>
      </c>
      <c r="N222" s="20" t="str">
        <f xml:space="preserve"> O_Input!N222</f>
        <v>£m</v>
      </c>
      <c r="O222" s="20" t="str">
        <f xml:space="preserve"> O_Input!O222</f>
        <v>MAIN</v>
      </c>
      <c r="P222" s="20" t="str">
        <f xml:space="preserve"> O_Input!P222</f>
        <v>2025-26</v>
      </c>
      <c r="Q222" s="20" t="str">
        <f xml:space="preserve"> O_Input!Q222</f>
        <v>BIO</v>
      </c>
      <c r="R222" s="20" t="str">
        <f xml:space="preserve"> O_Input!R222</f>
        <v>LGS</v>
      </c>
      <c r="S222" s="20" t="str">
        <f xml:space="preserve"> O_Input!S222</f>
        <v>GATEDS0002</v>
      </c>
      <c r="T222" s="109"/>
    </row>
    <row r="223" spans="1:20" x14ac:dyDescent="0.25">
      <c r="A223" s="21">
        <f xml:space="preserve"> O_Input!A223</f>
        <v>46216.426438310184</v>
      </c>
      <c r="B223" s="20" t="str">
        <f xml:space="preserve"> O_Input!B223</f>
        <v>NES</v>
      </c>
      <c r="C223" s="20" t="str">
        <f xml:space="preserve"> O_Input!C223</f>
        <v>COST0003</v>
      </c>
      <c r="D223" s="20" t="str">
        <f xml:space="preserve"> O_Input!D223</f>
        <v>Totex</v>
      </c>
      <c r="E223" s="68">
        <f xml:space="preserve"> O_Input!E223</f>
        <v>0</v>
      </c>
      <c r="F223" s="20" t="str">
        <f xml:space="preserve"> O_Input!F223</f>
        <v>2037-38</v>
      </c>
      <c r="G223" s="20" t="str">
        <f xml:space="preserve"> O_Input!G223</f>
        <v>TOT</v>
      </c>
      <c r="H223" s="20" t="str">
        <f xml:space="preserve"> O_Input!H223</f>
        <v>ANNUAL</v>
      </c>
      <c r="I223" s="20" t="str">
        <f xml:space="preserve"> O_Input!I223</f>
        <v>ASSURED</v>
      </c>
      <c r="J223" s="20" t="str">
        <f xml:space="preserve"> O_Input!J223</f>
        <v>TC</v>
      </c>
      <c r="K223" s="20" t="str">
        <f xml:space="preserve"> O_Input!K223</f>
        <v>MARKET</v>
      </c>
      <c r="L223" s="20" t="str">
        <f xml:space="preserve"> O_Input!L223</f>
        <v>Latest</v>
      </c>
      <c r="M223" s="20" t="str">
        <f xml:space="preserve"> O_Input!M223</f>
        <v>18/06/2026 09:08:01</v>
      </c>
      <c r="N223" s="20" t="str">
        <f xml:space="preserve"> O_Input!N223</f>
        <v>£m</v>
      </c>
      <c r="O223" s="20" t="str">
        <f xml:space="preserve"> O_Input!O223</f>
        <v>MAIN</v>
      </c>
      <c r="P223" s="20" t="str">
        <f xml:space="preserve"> O_Input!P223</f>
        <v>2025-26</v>
      </c>
      <c r="Q223" s="20" t="str">
        <f xml:space="preserve"> O_Input!Q223</f>
        <v>TOT</v>
      </c>
      <c r="R223" s="20" t="str">
        <f xml:space="preserve"> O_Input!R223</f>
        <v>LGS</v>
      </c>
      <c r="S223" s="20" t="str">
        <f xml:space="preserve"> O_Input!S223</f>
        <v>GATEDS0002</v>
      </c>
      <c r="T223" s="109"/>
    </row>
    <row r="224" spans="1:20" x14ac:dyDescent="0.25">
      <c r="A224" s="21">
        <f xml:space="preserve"> O_Input!A224</f>
        <v>46216.426438310184</v>
      </c>
      <c r="B224" s="20" t="str">
        <f xml:space="preserve"> O_Input!B224</f>
        <v>NES</v>
      </c>
      <c r="C224" s="20" t="str">
        <f xml:space="preserve"> O_Input!C224</f>
        <v>COST0003</v>
      </c>
      <c r="D224" s="20" t="str">
        <f xml:space="preserve"> O_Input!D224</f>
        <v>Totex</v>
      </c>
      <c r="E224" s="68">
        <f xml:space="preserve"> O_Input!E224</f>
        <v>0</v>
      </c>
      <c r="F224" s="20" t="str">
        <f xml:space="preserve"> O_Input!F224</f>
        <v>2037-38</v>
      </c>
      <c r="G224" s="20" t="str">
        <f xml:space="preserve"> O_Input!G224</f>
        <v>TOT</v>
      </c>
      <c r="H224" s="20" t="str">
        <f xml:space="preserve"> O_Input!H224</f>
        <v>ANNUAL</v>
      </c>
      <c r="I224" s="20" t="str">
        <f xml:space="preserve"> O_Input!I224</f>
        <v>ASSURED</v>
      </c>
      <c r="J224" s="20" t="str">
        <f xml:space="preserve"> O_Input!J224</f>
        <v>TC</v>
      </c>
      <c r="K224" s="20" t="str">
        <f xml:space="preserve"> O_Input!K224</f>
        <v>MARKET</v>
      </c>
      <c r="L224" s="20" t="str">
        <f xml:space="preserve"> O_Input!L224</f>
        <v>Latest</v>
      </c>
      <c r="M224" s="20" t="str">
        <f xml:space="preserve"> O_Input!M224</f>
        <v>18/06/2026 09:08:01</v>
      </c>
      <c r="N224" s="20" t="str">
        <f xml:space="preserve"> O_Input!N224</f>
        <v>£m</v>
      </c>
      <c r="O224" s="20" t="str">
        <f xml:space="preserve"> O_Input!O224</f>
        <v>MAIN</v>
      </c>
      <c r="P224" s="20" t="str">
        <f xml:space="preserve"> O_Input!P224</f>
        <v>2025-26</v>
      </c>
      <c r="Q224" s="20" t="str">
        <f xml:space="preserve"> O_Input!Q224</f>
        <v>WN</v>
      </c>
      <c r="R224" s="20" t="str">
        <f xml:space="preserve"> O_Input!R224</f>
        <v>LGS</v>
      </c>
      <c r="S224" s="20" t="str">
        <f xml:space="preserve"> O_Input!S224</f>
        <v>GATEDS0002</v>
      </c>
      <c r="T224" s="109"/>
    </row>
    <row r="225" spans="1:20" x14ac:dyDescent="0.25">
      <c r="A225" s="21">
        <f xml:space="preserve"> O_Input!A225</f>
        <v>46216.426438310184</v>
      </c>
      <c r="B225" s="20" t="str">
        <f xml:space="preserve"> O_Input!B225</f>
        <v>NES</v>
      </c>
      <c r="C225" s="20" t="str">
        <f xml:space="preserve"> O_Input!C225</f>
        <v>COST0003</v>
      </c>
      <c r="D225" s="20" t="str">
        <f xml:space="preserve"> O_Input!D225</f>
        <v>Totex</v>
      </c>
      <c r="E225" s="68">
        <f xml:space="preserve"> O_Input!E225</f>
        <v>0</v>
      </c>
      <c r="F225" s="20" t="str">
        <f xml:space="preserve"> O_Input!F225</f>
        <v>2037-38</v>
      </c>
      <c r="G225" s="20" t="str">
        <f xml:space="preserve"> O_Input!G225</f>
        <v>TOT</v>
      </c>
      <c r="H225" s="20" t="str">
        <f xml:space="preserve"> O_Input!H225</f>
        <v>ANNUAL</v>
      </c>
      <c r="I225" s="20" t="str">
        <f xml:space="preserve"> O_Input!I225</f>
        <v>ASSURED</v>
      </c>
      <c r="J225" s="20" t="str">
        <f xml:space="preserve"> O_Input!J225</f>
        <v>TC</v>
      </c>
      <c r="K225" s="20" t="str">
        <f xml:space="preserve"> O_Input!K225</f>
        <v>MARKET</v>
      </c>
      <c r="L225" s="20" t="str">
        <f xml:space="preserve"> O_Input!L225</f>
        <v>Latest</v>
      </c>
      <c r="M225" s="20" t="str">
        <f xml:space="preserve"> O_Input!M225</f>
        <v>18/06/2026 09:08:01</v>
      </c>
      <c r="N225" s="20" t="str">
        <f xml:space="preserve"> O_Input!N225</f>
        <v>£m</v>
      </c>
      <c r="O225" s="20" t="str">
        <f xml:space="preserve"> O_Input!O225</f>
        <v>MAIN</v>
      </c>
      <c r="P225" s="20" t="str">
        <f xml:space="preserve"> O_Input!P225</f>
        <v>2025-26</v>
      </c>
      <c r="Q225" s="20" t="str">
        <f xml:space="preserve"> O_Input!Q225</f>
        <v>WR</v>
      </c>
      <c r="R225" s="20" t="str">
        <f xml:space="preserve"> O_Input!R225</f>
        <v>LGS</v>
      </c>
      <c r="S225" s="20" t="str">
        <f xml:space="preserve"> O_Input!S225</f>
        <v>GATEDS0002</v>
      </c>
      <c r="T225" s="109"/>
    </row>
    <row r="226" spans="1:20" x14ac:dyDescent="0.25">
      <c r="A226" s="21">
        <f xml:space="preserve"> O_Input!A226</f>
        <v>46216.426438310184</v>
      </c>
      <c r="B226" s="20" t="str">
        <f xml:space="preserve"> O_Input!B226</f>
        <v>NES</v>
      </c>
      <c r="C226" s="20" t="str">
        <f xml:space="preserve"> O_Input!C226</f>
        <v>COST0003</v>
      </c>
      <c r="D226" s="20" t="str">
        <f xml:space="preserve"> O_Input!D226</f>
        <v>Totex</v>
      </c>
      <c r="E226" s="68">
        <f xml:space="preserve"> O_Input!E226</f>
        <v>0</v>
      </c>
      <c r="F226" s="20" t="str">
        <f xml:space="preserve"> O_Input!F226</f>
        <v>2037-38</v>
      </c>
      <c r="G226" s="20" t="str">
        <f xml:space="preserve"> O_Input!G226</f>
        <v>TOT</v>
      </c>
      <c r="H226" s="20" t="str">
        <f xml:space="preserve"> O_Input!H226</f>
        <v>ANNUAL</v>
      </c>
      <c r="I226" s="20" t="str">
        <f xml:space="preserve"> O_Input!I226</f>
        <v>ASSURED</v>
      </c>
      <c r="J226" s="20" t="str">
        <f xml:space="preserve"> O_Input!J226</f>
        <v>TC</v>
      </c>
      <c r="K226" s="20" t="str">
        <f xml:space="preserve"> O_Input!K226</f>
        <v>MARKET</v>
      </c>
      <c r="L226" s="20" t="str">
        <f xml:space="preserve"> O_Input!L226</f>
        <v>Latest</v>
      </c>
      <c r="M226" s="20" t="str">
        <f xml:space="preserve"> O_Input!M226</f>
        <v>18/06/2026 09:08:01</v>
      </c>
      <c r="N226" s="20" t="str">
        <f xml:space="preserve"> O_Input!N226</f>
        <v>£m</v>
      </c>
      <c r="O226" s="20" t="str">
        <f xml:space="preserve"> O_Input!O226</f>
        <v>MAIN</v>
      </c>
      <c r="P226" s="20" t="str">
        <f xml:space="preserve"> O_Input!P226</f>
        <v>2025-26</v>
      </c>
      <c r="Q226" s="20" t="str">
        <f xml:space="preserve"> O_Input!Q226</f>
        <v>WWN</v>
      </c>
      <c r="R226" s="20" t="str">
        <f xml:space="preserve"> O_Input!R226</f>
        <v>LGS</v>
      </c>
      <c r="S226" s="20" t="str">
        <f xml:space="preserve"> O_Input!S226</f>
        <v>GATEDS0002</v>
      </c>
      <c r="T226" s="109"/>
    </row>
    <row r="227" spans="1:20" x14ac:dyDescent="0.25">
      <c r="A227" s="21">
        <f xml:space="preserve"> O_Input!A227</f>
        <v>46216.426438310184</v>
      </c>
      <c r="B227" s="20" t="str">
        <f xml:space="preserve"> O_Input!B227</f>
        <v>NES</v>
      </c>
      <c r="C227" s="20" t="str">
        <f xml:space="preserve"> O_Input!C227</f>
        <v>COST0003</v>
      </c>
      <c r="D227" s="20" t="str">
        <f xml:space="preserve"> O_Input!D227</f>
        <v>Totex</v>
      </c>
      <c r="E227" s="68">
        <f xml:space="preserve"> O_Input!E227</f>
        <v>0</v>
      </c>
      <c r="F227" s="20" t="str">
        <f xml:space="preserve"> O_Input!F227</f>
        <v>2038-39</v>
      </c>
      <c r="G227" s="20" t="str">
        <f xml:space="preserve"> O_Input!G227</f>
        <v>TOT</v>
      </c>
      <c r="H227" s="20" t="str">
        <f xml:space="preserve"> O_Input!H227</f>
        <v>ANNUAL</v>
      </c>
      <c r="I227" s="20" t="str">
        <f xml:space="preserve"> O_Input!I227</f>
        <v>ASSURED</v>
      </c>
      <c r="J227" s="20" t="str">
        <f xml:space="preserve"> O_Input!J227</f>
        <v>TC</v>
      </c>
      <c r="K227" s="20" t="str">
        <f xml:space="preserve"> O_Input!K227</f>
        <v>MARKET</v>
      </c>
      <c r="L227" s="20" t="str">
        <f xml:space="preserve"> O_Input!L227</f>
        <v>Latest</v>
      </c>
      <c r="M227" s="20" t="str">
        <f xml:space="preserve"> O_Input!M227</f>
        <v>18/06/2026 09:08:01</v>
      </c>
      <c r="N227" s="20" t="str">
        <f xml:space="preserve"> O_Input!N227</f>
        <v>£m</v>
      </c>
      <c r="O227" s="20" t="str">
        <f xml:space="preserve"> O_Input!O227</f>
        <v>MAIN</v>
      </c>
      <c r="P227" s="20" t="str">
        <f xml:space="preserve"> O_Input!P227</f>
        <v>2025-26</v>
      </c>
      <c r="Q227" s="20" t="str">
        <f xml:space="preserve"> O_Input!Q227</f>
        <v>ADDN1</v>
      </c>
      <c r="R227" s="20" t="str">
        <f xml:space="preserve"> O_Input!R227</f>
        <v>LGS</v>
      </c>
      <c r="S227" s="20" t="str">
        <f xml:space="preserve"> O_Input!S227</f>
        <v>GATEDS0002</v>
      </c>
      <c r="T227" s="109"/>
    </row>
    <row r="228" spans="1:20" x14ac:dyDescent="0.25">
      <c r="A228" s="21">
        <f xml:space="preserve"> O_Input!A228</f>
        <v>46216.426438310184</v>
      </c>
      <c r="B228" s="20" t="str">
        <f xml:space="preserve"> O_Input!B228</f>
        <v>NES</v>
      </c>
      <c r="C228" s="20" t="str">
        <f xml:space="preserve"> O_Input!C228</f>
        <v>COST0003</v>
      </c>
      <c r="D228" s="20" t="str">
        <f xml:space="preserve"> O_Input!D228</f>
        <v>Totex</v>
      </c>
      <c r="E228" s="68">
        <f xml:space="preserve"> O_Input!E228</f>
        <v>0</v>
      </c>
      <c r="F228" s="20" t="str">
        <f xml:space="preserve"> O_Input!F228</f>
        <v>2038-39</v>
      </c>
      <c r="G228" s="20" t="str">
        <f xml:space="preserve"> O_Input!G228</f>
        <v>TOT</v>
      </c>
      <c r="H228" s="20" t="str">
        <f xml:space="preserve"> O_Input!H228</f>
        <v>ANNUAL</v>
      </c>
      <c r="I228" s="20" t="str">
        <f xml:space="preserve"> O_Input!I228</f>
        <v>ASSURED</v>
      </c>
      <c r="J228" s="20" t="str">
        <f xml:space="preserve"> O_Input!J228</f>
        <v>TC</v>
      </c>
      <c r="K228" s="20" t="str">
        <f xml:space="preserve"> O_Input!K228</f>
        <v>MARKET</v>
      </c>
      <c r="L228" s="20" t="str">
        <f xml:space="preserve"> O_Input!L228</f>
        <v>Latest</v>
      </c>
      <c r="M228" s="20" t="str">
        <f xml:space="preserve"> O_Input!M228</f>
        <v>18/06/2026 09:08:01</v>
      </c>
      <c r="N228" s="20" t="str">
        <f xml:space="preserve"> O_Input!N228</f>
        <v>£m</v>
      </c>
      <c r="O228" s="20" t="str">
        <f xml:space="preserve"> O_Input!O228</f>
        <v>MAIN</v>
      </c>
      <c r="P228" s="20" t="str">
        <f xml:space="preserve"> O_Input!P228</f>
        <v>2025-26</v>
      </c>
      <c r="Q228" s="20" t="str">
        <f xml:space="preserve"> O_Input!Q228</f>
        <v>ADDN2</v>
      </c>
      <c r="R228" s="20" t="str">
        <f xml:space="preserve"> O_Input!R228</f>
        <v>LGS</v>
      </c>
      <c r="S228" s="20" t="str">
        <f xml:space="preserve"> O_Input!S228</f>
        <v>GATEDS0002</v>
      </c>
      <c r="T228" s="109"/>
    </row>
    <row r="229" spans="1:20" x14ac:dyDescent="0.25">
      <c r="A229" s="21">
        <f xml:space="preserve"> O_Input!A229</f>
        <v>46216.426438310184</v>
      </c>
      <c r="B229" s="20" t="str">
        <f xml:space="preserve"> O_Input!B229</f>
        <v>NES</v>
      </c>
      <c r="C229" s="20" t="str">
        <f xml:space="preserve"> O_Input!C229</f>
        <v>COST0003</v>
      </c>
      <c r="D229" s="20" t="str">
        <f xml:space="preserve"> O_Input!D229</f>
        <v>Totex</v>
      </c>
      <c r="E229" s="68">
        <f xml:space="preserve"> O_Input!E229</f>
        <v>0</v>
      </c>
      <c r="F229" s="20" t="str">
        <f xml:space="preserve"> O_Input!F229</f>
        <v>2038-39</v>
      </c>
      <c r="G229" s="20" t="str">
        <f xml:space="preserve"> O_Input!G229</f>
        <v>TOT</v>
      </c>
      <c r="H229" s="20" t="str">
        <f xml:space="preserve"> O_Input!H229</f>
        <v>ANNUAL</v>
      </c>
      <c r="I229" s="20" t="str">
        <f xml:space="preserve"> O_Input!I229</f>
        <v>ASSURED</v>
      </c>
      <c r="J229" s="20" t="str">
        <f xml:space="preserve"> O_Input!J229</f>
        <v>TC</v>
      </c>
      <c r="K229" s="20" t="str">
        <f xml:space="preserve"> O_Input!K229</f>
        <v>MARKET</v>
      </c>
      <c r="L229" s="20" t="str">
        <f xml:space="preserve"> O_Input!L229</f>
        <v>Latest</v>
      </c>
      <c r="M229" s="20" t="str">
        <f xml:space="preserve"> O_Input!M229</f>
        <v>18/06/2026 09:08:01</v>
      </c>
      <c r="N229" s="20" t="str">
        <f xml:space="preserve"> O_Input!N229</f>
        <v>£m</v>
      </c>
      <c r="O229" s="20" t="str">
        <f xml:space="preserve"> O_Input!O229</f>
        <v>MAIN</v>
      </c>
      <c r="P229" s="20" t="str">
        <f xml:space="preserve"> O_Input!P229</f>
        <v>2025-26</v>
      </c>
      <c r="Q229" s="20" t="str">
        <f xml:space="preserve"> O_Input!Q229</f>
        <v>BIO</v>
      </c>
      <c r="R229" s="20" t="str">
        <f xml:space="preserve"> O_Input!R229</f>
        <v>LGS</v>
      </c>
      <c r="S229" s="20" t="str">
        <f xml:space="preserve"> O_Input!S229</f>
        <v>GATEDS0002</v>
      </c>
      <c r="T229" s="109"/>
    </row>
    <row r="230" spans="1:20" x14ac:dyDescent="0.25">
      <c r="A230" s="21">
        <f xml:space="preserve"> O_Input!A230</f>
        <v>46216.426438310184</v>
      </c>
      <c r="B230" s="20" t="str">
        <f xml:space="preserve"> O_Input!B230</f>
        <v>NES</v>
      </c>
      <c r="C230" s="20" t="str">
        <f xml:space="preserve"> O_Input!C230</f>
        <v>COST0003</v>
      </c>
      <c r="D230" s="20" t="str">
        <f xml:space="preserve"> O_Input!D230</f>
        <v>Totex</v>
      </c>
      <c r="E230" s="68">
        <f xml:space="preserve"> O_Input!E230</f>
        <v>0</v>
      </c>
      <c r="F230" s="20" t="str">
        <f xml:space="preserve"> O_Input!F230</f>
        <v>2038-39</v>
      </c>
      <c r="G230" s="20" t="str">
        <f xml:space="preserve"> O_Input!G230</f>
        <v>TOT</v>
      </c>
      <c r="H230" s="20" t="str">
        <f xml:space="preserve"> O_Input!H230</f>
        <v>ANNUAL</v>
      </c>
      <c r="I230" s="20" t="str">
        <f xml:space="preserve"> O_Input!I230</f>
        <v>ASSURED</v>
      </c>
      <c r="J230" s="20" t="str">
        <f xml:space="preserve"> O_Input!J230</f>
        <v>TC</v>
      </c>
      <c r="K230" s="20" t="str">
        <f xml:space="preserve"> O_Input!K230</f>
        <v>MARKET</v>
      </c>
      <c r="L230" s="20" t="str">
        <f xml:space="preserve"> O_Input!L230</f>
        <v>Latest</v>
      </c>
      <c r="M230" s="20" t="str">
        <f xml:space="preserve"> O_Input!M230</f>
        <v>18/06/2026 09:08:01</v>
      </c>
      <c r="N230" s="20" t="str">
        <f xml:space="preserve"> O_Input!N230</f>
        <v>£m</v>
      </c>
      <c r="O230" s="20" t="str">
        <f xml:space="preserve"> O_Input!O230</f>
        <v>MAIN</v>
      </c>
      <c r="P230" s="20" t="str">
        <f xml:space="preserve"> O_Input!P230</f>
        <v>2025-26</v>
      </c>
      <c r="Q230" s="20" t="str">
        <f xml:space="preserve"> O_Input!Q230</f>
        <v>TOT</v>
      </c>
      <c r="R230" s="20" t="str">
        <f xml:space="preserve"> O_Input!R230</f>
        <v>LGS</v>
      </c>
      <c r="S230" s="20" t="str">
        <f xml:space="preserve"> O_Input!S230</f>
        <v>GATEDS0002</v>
      </c>
      <c r="T230" s="109"/>
    </row>
    <row r="231" spans="1:20" x14ac:dyDescent="0.25">
      <c r="A231" s="21">
        <f xml:space="preserve"> O_Input!A231</f>
        <v>46216.426438310184</v>
      </c>
      <c r="B231" s="20" t="str">
        <f xml:space="preserve"> O_Input!B231</f>
        <v>NES</v>
      </c>
      <c r="C231" s="20" t="str">
        <f xml:space="preserve"> O_Input!C231</f>
        <v>COST0003</v>
      </c>
      <c r="D231" s="20" t="str">
        <f xml:space="preserve"> O_Input!D231</f>
        <v>Totex</v>
      </c>
      <c r="E231" s="68">
        <f xml:space="preserve"> O_Input!E231</f>
        <v>0</v>
      </c>
      <c r="F231" s="20" t="str">
        <f xml:space="preserve"> O_Input!F231</f>
        <v>2038-39</v>
      </c>
      <c r="G231" s="20" t="str">
        <f xml:space="preserve"> O_Input!G231</f>
        <v>TOT</v>
      </c>
      <c r="H231" s="20" t="str">
        <f xml:space="preserve"> O_Input!H231</f>
        <v>ANNUAL</v>
      </c>
      <c r="I231" s="20" t="str">
        <f xml:space="preserve"> O_Input!I231</f>
        <v>ASSURED</v>
      </c>
      <c r="J231" s="20" t="str">
        <f xml:space="preserve"> O_Input!J231</f>
        <v>TC</v>
      </c>
      <c r="K231" s="20" t="str">
        <f xml:space="preserve"> O_Input!K231</f>
        <v>MARKET</v>
      </c>
      <c r="L231" s="20" t="str">
        <f xml:space="preserve"> O_Input!L231</f>
        <v>Latest</v>
      </c>
      <c r="M231" s="20" t="str">
        <f xml:space="preserve"> O_Input!M231</f>
        <v>18/06/2026 09:08:01</v>
      </c>
      <c r="N231" s="20" t="str">
        <f xml:space="preserve"> O_Input!N231</f>
        <v>£m</v>
      </c>
      <c r="O231" s="20" t="str">
        <f xml:space="preserve"> O_Input!O231</f>
        <v>MAIN</v>
      </c>
      <c r="P231" s="20" t="str">
        <f xml:space="preserve"> O_Input!P231</f>
        <v>2025-26</v>
      </c>
      <c r="Q231" s="20" t="str">
        <f xml:space="preserve"> O_Input!Q231</f>
        <v>WN</v>
      </c>
      <c r="R231" s="20" t="str">
        <f xml:space="preserve"> O_Input!R231</f>
        <v>LGS</v>
      </c>
      <c r="S231" s="20" t="str">
        <f xml:space="preserve"> O_Input!S231</f>
        <v>GATEDS0002</v>
      </c>
      <c r="T231" s="109"/>
    </row>
    <row r="232" spans="1:20" x14ac:dyDescent="0.25">
      <c r="A232" s="21">
        <f xml:space="preserve"> O_Input!A232</f>
        <v>46216.426438310184</v>
      </c>
      <c r="B232" s="20" t="str">
        <f xml:space="preserve"> O_Input!B232</f>
        <v>NES</v>
      </c>
      <c r="C232" s="20" t="str">
        <f xml:space="preserve"> O_Input!C232</f>
        <v>COST0003</v>
      </c>
      <c r="D232" s="20" t="str">
        <f xml:space="preserve"> O_Input!D232</f>
        <v>Totex</v>
      </c>
      <c r="E232" s="68">
        <f xml:space="preserve"> O_Input!E232</f>
        <v>0</v>
      </c>
      <c r="F232" s="20" t="str">
        <f xml:space="preserve"> O_Input!F232</f>
        <v>2038-39</v>
      </c>
      <c r="G232" s="20" t="str">
        <f xml:space="preserve"> O_Input!G232</f>
        <v>TOT</v>
      </c>
      <c r="H232" s="20" t="str">
        <f xml:space="preserve"> O_Input!H232</f>
        <v>ANNUAL</v>
      </c>
      <c r="I232" s="20" t="str">
        <f xml:space="preserve"> O_Input!I232</f>
        <v>ASSURED</v>
      </c>
      <c r="J232" s="20" t="str">
        <f xml:space="preserve"> O_Input!J232</f>
        <v>TC</v>
      </c>
      <c r="K232" s="20" t="str">
        <f xml:space="preserve"> O_Input!K232</f>
        <v>MARKET</v>
      </c>
      <c r="L232" s="20" t="str">
        <f xml:space="preserve"> O_Input!L232</f>
        <v>Latest</v>
      </c>
      <c r="M232" s="20" t="str">
        <f xml:space="preserve"> O_Input!M232</f>
        <v>18/06/2026 09:08:01</v>
      </c>
      <c r="N232" s="20" t="str">
        <f xml:space="preserve"> O_Input!N232</f>
        <v>£m</v>
      </c>
      <c r="O232" s="20" t="str">
        <f xml:space="preserve"> O_Input!O232</f>
        <v>MAIN</v>
      </c>
      <c r="P232" s="20" t="str">
        <f xml:space="preserve"> O_Input!P232</f>
        <v>2025-26</v>
      </c>
      <c r="Q232" s="20" t="str">
        <f xml:space="preserve"> O_Input!Q232</f>
        <v>WR</v>
      </c>
      <c r="R232" s="20" t="str">
        <f xml:space="preserve"> O_Input!R232</f>
        <v>LGS</v>
      </c>
      <c r="S232" s="20" t="str">
        <f xml:space="preserve"> O_Input!S232</f>
        <v>GATEDS0002</v>
      </c>
      <c r="T232" s="109"/>
    </row>
    <row r="233" spans="1:20" x14ac:dyDescent="0.25">
      <c r="A233" s="21">
        <f xml:space="preserve"> O_Input!A233</f>
        <v>46216.426438310184</v>
      </c>
      <c r="B233" s="20" t="str">
        <f xml:space="preserve"> O_Input!B233</f>
        <v>NES</v>
      </c>
      <c r="C233" s="20" t="str">
        <f xml:space="preserve"> O_Input!C233</f>
        <v>COST0003</v>
      </c>
      <c r="D233" s="20" t="str">
        <f xml:space="preserve"> O_Input!D233</f>
        <v>Totex</v>
      </c>
      <c r="E233" s="68">
        <f xml:space="preserve"> O_Input!E233</f>
        <v>0</v>
      </c>
      <c r="F233" s="20" t="str">
        <f xml:space="preserve"> O_Input!F233</f>
        <v>2038-39</v>
      </c>
      <c r="G233" s="20" t="str">
        <f xml:space="preserve"> O_Input!G233</f>
        <v>TOT</v>
      </c>
      <c r="H233" s="20" t="str">
        <f xml:space="preserve"> O_Input!H233</f>
        <v>ANNUAL</v>
      </c>
      <c r="I233" s="20" t="str">
        <f xml:space="preserve"> O_Input!I233</f>
        <v>ASSURED</v>
      </c>
      <c r="J233" s="20" t="str">
        <f xml:space="preserve"> O_Input!J233</f>
        <v>TC</v>
      </c>
      <c r="K233" s="20" t="str">
        <f xml:space="preserve"> O_Input!K233</f>
        <v>MARKET</v>
      </c>
      <c r="L233" s="20" t="str">
        <f xml:space="preserve"> O_Input!L233</f>
        <v>Latest</v>
      </c>
      <c r="M233" s="20" t="str">
        <f xml:space="preserve"> O_Input!M233</f>
        <v>18/06/2026 09:08:01</v>
      </c>
      <c r="N233" s="20" t="str">
        <f xml:space="preserve"> O_Input!N233</f>
        <v>£m</v>
      </c>
      <c r="O233" s="20" t="str">
        <f xml:space="preserve"> O_Input!O233</f>
        <v>MAIN</v>
      </c>
      <c r="P233" s="20" t="str">
        <f xml:space="preserve"> O_Input!P233</f>
        <v>2025-26</v>
      </c>
      <c r="Q233" s="20" t="str">
        <f xml:space="preserve"> O_Input!Q233</f>
        <v>WWN</v>
      </c>
      <c r="R233" s="20" t="str">
        <f xml:space="preserve"> O_Input!R233</f>
        <v>LGS</v>
      </c>
      <c r="S233" s="20" t="str">
        <f xml:space="preserve"> O_Input!S233</f>
        <v>GATEDS0002</v>
      </c>
      <c r="T233" s="109"/>
    </row>
    <row r="234" spans="1:20" x14ac:dyDescent="0.25">
      <c r="A234" s="21">
        <f xml:space="preserve"> O_Input!A234</f>
        <v>46216.426438310184</v>
      </c>
      <c r="B234" s="20" t="str">
        <f xml:space="preserve"> O_Input!B234</f>
        <v>NES</v>
      </c>
      <c r="C234" s="20" t="str">
        <f xml:space="preserve"> O_Input!C234</f>
        <v>COST0003</v>
      </c>
      <c r="D234" s="20" t="str">
        <f xml:space="preserve"> O_Input!D234</f>
        <v>Totex</v>
      </c>
      <c r="E234" s="68">
        <f xml:space="preserve"> O_Input!E234</f>
        <v>0</v>
      </c>
      <c r="F234" s="20" t="str">
        <f xml:space="preserve"> O_Input!F234</f>
        <v>2039-40</v>
      </c>
      <c r="G234" s="20" t="str">
        <f xml:space="preserve"> O_Input!G234</f>
        <v>TOT</v>
      </c>
      <c r="H234" s="20" t="str">
        <f xml:space="preserve"> O_Input!H234</f>
        <v>ANNUAL</v>
      </c>
      <c r="I234" s="20" t="str">
        <f xml:space="preserve"> O_Input!I234</f>
        <v>ASSURED</v>
      </c>
      <c r="J234" s="20" t="str">
        <f xml:space="preserve"> O_Input!J234</f>
        <v>TC</v>
      </c>
      <c r="K234" s="20" t="str">
        <f xml:space="preserve"> O_Input!K234</f>
        <v>MARKET</v>
      </c>
      <c r="L234" s="20" t="str">
        <f xml:space="preserve"> O_Input!L234</f>
        <v>Latest</v>
      </c>
      <c r="M234" s="20" t="str">
        <f xml:space="preserve"> O_Input!M234</f>
        <v>18/06/2026 09:08:01</v>
      </c>
      <c r="N234" s="20" t="str">
        <f xml:space="preserve"> O_Input!N234</f>
        <v>£m</v>
      </c>
      <c r="O234" s="20" t="str">
        <f xml:space="preserve"> O_Input!O234</f>
        <v>MAIN</v>
      </c>
      <c r="P234" s="20" t="str">
        <f xml:space="preserve"> O_Input!P234</f>
        <v>2025-26</v>
      </c>
      <c r="Q234" s="20" t="str">
        <f xml:space="preserve"> O_Input!Q234</f>
        <v>ADDN1</v>
      </c>
      <c r="R234" s="20" t="str">
        <f xml:space="preserve"> O_Input!R234</f>
        <v>LGS</v>
      </c>
      <c r="S234" s="20" t="str">
        <f xml:space="preserve"> O_Input!S234</f>
        <v>GATEDS0002</v>
      </c>
      <c r="T234" s="109"/>
    </row>
    <row r="235" spans="1:20" x14ac:dyDescent="0.25">
      <c r="A235" s="21">
        <f xml:space="preserve"> O_Input!A235</f>
        <v>46216.426438310184</v>
      </c>
      <c r="B235" s="20" t="str">
        <f xml:space="preserve"> O_Input!B235</f>
        <v>NES</v>
      </c>
      <c r="C235" s="20" t="str">
        <f xml:space="preserve"> O_Input!C235</f>
        <v>COST0003</v>
      </c>
      <c r="D235" s="20" t="str">
        <f xml:space="preserve"> O_Input!D235</f>
        <v>Totex</v>
      </c>
      <c r="E235" s="68">
        <f xml:space="preserve"> O_Input!E235</f>
        <v>0</v>
      </c>
      <c r="F235" s="20" t="str">
        <f xml:space="preserve"> O_Input!F235</f>
        <v>2039-40</v>
      </c>
      <c r="G235" s="20" t="str">
        <f xml:space="preserve"> O_Input!G235</f>
        <v>TOT</v>
      </c>
      <c r="H235" s="20" t="str">
        <f xml:space="preserve"> O_Input!H235</f>
        <v>ANNUAL</v>
      </c>
      <c r="I235" s="20" t="str">
        <f xml:space="preserve"> O_Input!I235</f>
        <v>ASSURED</v>
      </c>
      <c r="J235" s="20" t="str">
        <f xml:space="preserve"> O_Input!J235</f>
        <v>TC</v>
      </c>
      <c r="K235" s="20" t="str">
        <f xml:space="preserve"> O_Input!K235</f>
        <v>MARKET</v>
      </c>
      <c r="L235" s="20" t="str">
        <f xml:space="preserve"> O_Input!L235</f>
        <v>Latest</v>
      </c>
      <c r="M235" s="20" t="str">
        <f xml:space="preserve"> O_Input!M235</f>
        <v>18/06/2026 09:08:01</v>
      </c>
      <c r="N235" s="20" t="str">
        <f xml:space="preserve"> O_Input!N235</f>
        <v>£m</v>
      </c>
      <c r="O235" s="20" t="str">
        <f xml:space="preserve"> O_Input!O235</f>
        <v>MAIN</v>
      </c>
      <c r="P235" s="20" t="str">
        <f xml:space="preserve"> O_Input!P235</f>
        <v>2025-26</v>
      </c>
      <c r="Q235" s="20" t="str">
        <f xml:space="preserve"> O_Input!Q235</f>
        <v>ADDN2</v>
      </c>
      <c r="R235" s="20" t="str">
        <f xml:space="preserve"> O_Input!R235</f>
        <v>LGS</v>
      </c>
      <c r="S235" s="20" t="str">
        <f xml:space="preserve"> O_Input!S235</f>
        <v>GATEDS0002</v>
      </c>
      <c r="T235" s="109"/>
    </row>
    <row r="236" spans="1:20" x14ac:dyDescent="0.25">
      <c r="A236" s="21">
        <f xml:space="preserve"> O_Input!A236</f>
        <v>46216.426438310184</v>
      </c>
      <c r="B236" s="20" t="str">
        <f xml:space="preserve"> O_Input!B236</f>
        <v>NES</v>
      </c>
      <c r="C236" s="20" t="str">
        <f xml:space="preserve"> O_Input!C236</f>
        <v>COST0003</v>
      </c>
      <c r="D236" s="20" t="str">
        <f xml:space="preserve"> O_Input!D236</f>
        <v>Totex</v>
      </c>
      <c r="E236" s="68">
        <f xml:space="preserve"> O_Input!E236</f>
        <v>0</v>
      </c>
      <c r="F236" s="20" t="str">
        <f xml:space="preserve"> O_Input!F236</f>
        <v>2039-40</v>
      </c>
      <c r="G236" s="20" t="str">
        <f xml:space="preserve"> O_Input!G236</f>
        <v>TOT</v>
      </c>
      <c r="H236" s="20" t="str">
        <f xml:space="preserve"> O_Input!H236</f>
        <v>ANNUAL</v>
      </c>
      <c r="I236" s="20" t="str">
        <f xml:space="preserve"> O_Input!I236</f>
        <v>ASSURED</v>
      </c>
      <c r="J236" s="20" t="str">
        <f xml:space="preserve"> O_Input!J236</f>
        <v>TC</v>
      </c>
      <c r="K236" s="20" t="str">
        <f xml:space="preserve"> O_Input!K236</f>
        <v>MARKET</v>
      </c>
      <c r="L236" s="20" t="str">
        <f xml:space="preserve"> O_Input!L236</f>
        <v>Latest</v>
      </c>
      <c r="M236" s="20" t="str">
        <f xml:space="preserve"> O_Input!M236</f>
        <v>18/06/2026 09:08:01</v>
      </c>
      <c r="N236" s="20" t="str">
        <f xml:space="preserve"> O_Input!N236</f>
        <v>£m</v>
      </c>
      <c r="O236" s="20" t="str">
        <f xml:space="preserve"> O_Input!O236</f>
        <v>MAIN</v>
      </c>
      <c r="P236" s="20" t="str">
        <f xml:space="preserve"> O_Input!P236</f>
        <v>2025-26</v>
      </c>
      <c r="Q236" s="20" t="str">
        <f xml:space="preserve"> O_Input!Q236</f>
        <v>BIO</v>
      </c>
      <c r="R236" s="20" t="str">
        <f xml:space="preserve"> O_Input!R236</f>
        <v>LGS</v>
      </c>
      <c r="S236" s="20" t="str">
        <f xml:space="preserve"> O_Input!S236</f>
        <v>GATEDS0002</v>
      </c>
      <c r="T236" s="109"/>
    </row>
    <row r="237" spans="1:20" x14ac:dyDescent="0.25">
      <c r="A237" s="21">
        <f xml:space="preserve"> O_Input!A237</f>
        <v>46216.426438310184</v>
      </c>
      <c r="B237" s="20" t="str">
        <f xml:space="preserve"> O_Input!B237</f>
        <v>NES</v>
      </c>
      <c r="C237" s="20" t="str">
        <f xml:space="preserve"> O_Input!C237</f>
        <v>COST0003</v>
      </c>
      <c r="D237" s="20" t="str">
        <f xml:space="preserve"> O_Input!D237</f>
        <v>Totex</v>
      </c>
      <c r="E237" s="68">
        <f xml:space="preserve"> O_Input!E237</f>
        <v>0</v>
      </c>
      <c r="F237" s="20" t="str">
        <f xml:space="preserve"> O_Input!F237</f>
        <v>2039-40</v>
      </c>
      <c r="G237" s="20" t="str">
        <f xml:space="preserve"> O_Input!G237</f>
        <v>TOT</v>
      </c>
      <c r="H237" s="20" t="str">
        <f xml:space="preserve"> O_Input!H237</f>
        <v>ANNUAL</v>
      </c>
      <c r="I237" s="20" t="str">
        <f xml:space="preserve"> O_Input!I237</f>
        <v>ASSURED</v>
      </c>
      <c r="J237" s="20" t="str">
        <f xml:space="preserve"> O_Input!J237</f>
        <v>TC</v>
      </c>
      <c r="K237" s="20" t="str">
        <f xml:space="preserve"> O_Input!K237</f>
        <v>MARKET</v>
      </c>
      <c r="L237" s="20" t="str">
        <f xml:space="preserve"> O_Input!L237</f>
        <v>Latest</v>
      </c>
      <c r="M237" s="20" t="str">
        <f xml:space="preserve"> O_Input!M237</f>
        <v>18/06/2026 09:08:01</v>
      </c>
      <c r="N237" s="20" t="str">
        <f xml:space="preserve"> O_Input!N237</f>
        <v>£m</v>
      </c>
      <c r="O237" s="20" t="str">
        <f xml:space="preserve"> O_Input!O237</f>
        <v>MAIN</v>
      </c>
      <c r="P237" s="20" t="str">
        <f xml:space="preserve"> O_Input!P237</f>
        <v>2025-26</v>
      </c>
      <c r="Q237" s="20" t="str">
        <f xml:space="preserve"> O_Input!Q237</f>
        <v>TOT</v>
      </c>
      <c r="R237" s="20" t="str">
        <f xml:space="preserve"> O_Input!R237</f>
        <v>LGS</v>
      </c>
      <c r="S237" s="20" t="str">
        <f xml:space="preserve"> O_Input!S237</f>
        <v>GATEDS0002</v>
      </c>
      <c r="T237" s="109"/>
    </row>
    <row r="238" spans="1:20" x14ac:dyDescent="0.25">
      <c r="A238" s="21">
        <f xml:space="preserve"> O_Input!A238</f>
        <v>46216.426438310184</v>
      </c>
      <c r="B238" s="20" t="str">
        <f xml:space="preserve"> O_Input!B238</f>
        <v>NES</v>
      </c>
      <c r="C238" s="20" t="str">
        <f xml:space="preserve"> O_Input!C238</f>
        <v>COST0003</v>
      </c>
      <c r="D238" s="20" t="str">
        <f xml:space="preserve"> O_Input!D238</f>
        <v>Totex</v>
      </c>
      <c r="E238" s="68">
        <f xml:space="preserve"> O_Input!E238</f>
        <v>0</v>
      </c>
      <c r="F238" s="20" t="str">
        <f xml:space="preserve"> O_Input!F238</f>
        <v>2039-40</v>
      </c>
      <c r="G238" s="20" t="str">
        <f xml:space="preserve"> O_Input!G238</f>
        <v>TOT</v>
      </c>
      <c r="H238" s="20" t="str">
        <f xml:space="preserve"> O_Input!H238</f>
        <v>ANNUAL</v>
      </c>
      <c r="I238" s="20" t="str">
        <f xml:space="preserve"> O_Input!I238</f>
        <v>ASSURED</v>
      </c>
      <c r="J238" s="20" t="str">
        <f xml:space="preserve"> O_Input!J238</f>
        <v>TC</v>
      </c>
      <c r="K238" s="20" t="str">
        <f xml:space="preserve"> O_Input!K238</f>
        <v>MARKET</v>
      </c>
      <c r="L238" s="20" t="str">
        <f xml:space="preserve"> O_Input!L238</f>
        <v>Latest</v>
      </c>
      <c r="M238" s="20" t="str">
        <f xml:space="preserve"> O_Input!M238</f>
        <v>18/06/2026 09:08:01</v>
      </c>
      <c r="N238" s="20" t="str">
        <f xml:space="preserve"> O_Input!N238</f>
        <v>£m</v>
      </c>
      <c r="O238" s="20" t="str">
        <f xml:space="preserve"> O_Input!O238</f>
        <v>MAIN</v>
      </c>
      <c r="P238" s="20" t="str">
        <f xml:space="preserve"> O_Input!P238</f>
        <v>2025-26</v>
      </c>
      <c r="Q238" s="20" t="str">
        <f xml:space="preserve"> O_Input!Q238</f>
        <v>WN</v>
      </c>
      <c r="R238" s="20" t="str">
        <f xml:space="preserve"> O_Input!R238</f>
        <v>LGS</v>
      </c>
      <c r="S238" s="20" t="str">
        <f xml:space="preserve"> O_Input!S238</f>
        <v>GATEDS0002</v>
      </c>
      <c r="T238" s="109"/>
    </row>
    <row r="239" spans="1:20" x14ac:dyDescent="0.25">
      <c r="A239" s="21">
        <f xml:space="preserve"> O_Input!A239</f>
        <v>46216.426438310184</v>
      </c>
      <c r="B239" s="20" t="str">
        <f xml:space="preserve"> O_Input!B239</f>
        <v>NES</v>
      </c>
      <c r="C239" s="20" t="str">
        <f xml:space="preserve"> O_Input!C239</f>
        <v>COST0003</v>
      </c>
      <c r="D239" s="20" t="str">
        <f xml:space="preserve"> O_Input!D239</f>
        <v>Totex</v>
      </c>
      <c r="E239" s="68">
        <f xml:space="preserve"> O_Input!E239</f>
        <v>0</v>
      </c>
      <c r="F239" s="20" t="str">
        <f xml:space="preserve"> O_Input!F239</f>
        <v>2039-40</v>
      </c>
      <c r="G239" s="20" t="str">
        <f xml:space="preserve"> O_Input!G239</f>
        <v>TOT</v>
      </c>
      <c r="H239" s="20" t="str">
        <f xml:space="preserve"> O_Input!H239</f>
        <v>ANNUAL</v>
      </c>
      <c r="I239" s="20" t="str">
        <f xml:space="preserve"> O_Input!I239</f>
        <v>ASSURED</v>
      </c>
      <c r="J239" s="20" t="str">
        <f xml:space="preserve"> O_Input!J239</f>
        <v>TC</v>
      </c>
      <c r="K239" s="20" t="str">
        <f xml:space="preserve"> O_Input!K239</f>
        <v>MARKET</v>
      </c>
      <c r="L239" s="20" t="str">
        <f xml:space="preserve"> O_Input!L239</f>
        <v>Latest</v>
      </c>
      <c r="M239" s="20" t="str">
        <f xml:space="preserve"> O_Input!M239</f>
        <v>18/06/2026 09:08:01</v>
      </c>
      <c r="N239" s="20" t="str">
        <f xml:space="preserve"> O_Input!N239</f>
        <v>£m</v>
      </c>
      <c r="O239" s="20" t="str">
        <f xml:space="preserve"> O_Input!O239</f>
        <v>MAIN</v>
      </c>
      <c r="P239" s="20" t="str">
        <f xml:space="preserve"> O_Input!P239</f>
        <v>2025-26</v>
      </c>
      <c r="Q239" s="20" t="str">
        <f xml:space="preserve"> O_Input!Q239</f>
        <v>WR</v>
      </c>
      <c r="R239" s="20" t="str">
        <f xml:space="preserve"> O_Input!R239</f>
        <v>LGS</v>
      </c>
      <c r="S239" s="20" t="str">
        <f xml:space="preserve"> O_Input!S239</f>
        <v>GATEDS0002</v>
      </c>
      <c r="T239" s="109"/>
    </row>
    <row r="240" spans="1:20" x14ac:dyDescent="0.25">
      <c r="A240" s="21">
        <f xml:space="preserve"> O_Input!A240</f>
        <v>46216.426438310184</v>
      </c>
      <c r="B240" s="20" t="str">
        <f xml:space="preserve"> O_Input!B240</f>
        <v>NES</v>
      </c>
      <c r="C240" s="20" t="str">
        <f xml:space="preserve"> O_Input!C240</f>
        <v>COST0003</v>
      </c>
      <c r="D240" s="20" t="str">
        <f xml:space="preserve"> O_Input!D240</f>
        <v>Totex</v>
      </c>
      <c r="E240" s="68">
        <f xml:space="preserve"> O_Input!E240</f>
        <v>0</v>
      </c>
      <c r="F240" s="20" t="str">
        <f xml:space="preserve"> O_Input!F240</f>
        <v>2039-40</v>
      </c>
      <c r="G240" s="20" t="str">
        <f xml:space="preserve"> O_Input!G240</f>
        <v>TOT</v>
      </c>
      <c r="H240" s="20" t="str">
        <f xml:space="preserve"> O_Input!H240</f>
        <v>ANNUAL</v>
      </c>
      <c r="I240" s="20" t="str">
        <f xml:space="preserve"> O_Input!I240</f>
        <v>ASSURED</v>
      </c>
      <c r="J240" s="20" t="str">
        <f xml:space="preserve"> O_Input!J240</f>
        <v>TC</v>
      </c>
      <c r="K240" s="20" t="str">
        <f xml:space="preserve"> O_Input!K240</f>
        <v>MARKET</v>
      </c>
      <c r="L240" s="20" t="str">
        <f xml:space="preserve"> O_Input!L240</f>
        <v>Latest</v>
      </c>
      <c r="M240" s="20" t="str">
        <f xml:space="preserve"> O_Input!M240</f>
        <v>18/06/2026 09:08:01</v>
      </c>
      <c r="N240" s="20" t="str">
        <f xml:space="preserve"> O_Input!N240</f>
        <v>£m</v>
      </c>
      <c r="O240" s="20" t="str">
        <f xml:space="preserve"> O_Input!O240</f>
        <v>MAIN</v>
      </c>
      <c r="P240" s="20" t="str">
        <f xml:space="preserve"> O_Input!P240</f>
        <v>2025-26</v>
      </c>
      <c r="Q240" s="20" t="str">
        <f xml:space="preserve"> O_Input!Q240</f>
        <v>WWN</v>
      </c>
      <c r="R240" s="20" t="str">
        <f xml:space="preserve"> O_Input!R240</f>
        <v>LGS</v>
      </c>
      <c r="S240" s="20" t="str">
        <f xml:space="preserve"> O_Input!S240</f>
        <v>GATEDS0002</v>
      </c>
      <c r="T240" s="109"/>
    </row>
    <row r="241" spans="1:21" x14ac:dyDescent="0.25">
      <c r="A241" s="21">
        <f xml:space="preserve"> O_Input!A241</f>
        <v>46216.426438310184</v>
      </c>
      <c r="B241" s="20" t="str">
        <f xml:space="preserve"> O_Input!B241</f>
        <v>NES</v>
      </c>
      <c r="C241" s="20" t="str">
        <f xml:space="preserve"> O_Input!C241</f>
        <v>COST0003</v>
      </c>
      <c r="D241" s="20" t="str">
        <f xml:space="preserve"> O_Input!D241</f>
        <v>Totex</v>
      </c>
      <c r="E241" s="68">
        <f xml:space="preserve"> O_Input!E241</f>
        <v>119.9815111516</v>
      </c>
      <c r="F241" s="20" t="str">
        <f xml:space="preserve"> O_Input!F241</f>
        <v>2029-30</v>
      </c>
      <c r="G241" s="20" t="str">
        <f xml:space="preserve"> O_Input!G241</f>
        <v>TOT</v>
      </c>
      <c r="H241" s="20" t="str">
        <f xml:space="preserve"> O_Input!H241</f>
        <v>ANNUAL</v>
      </c>
      <c r="I241" s="20" t="str">
        <f xml:space="preserve"> O_Input!I241</f>
        <v>ASSURED</v>
      </c>
      <c r="J241" s="20" t="str">
        <f xml:space="preserve"> O_Input!J241</f>
        <v>TC</v>
      </c>
      <c r="K241" s="20" t="str">
        <f xml:space="preserve"> O_Input!K241</f>
        <v>MARKET</v>
      </c>
      <c r="L241" s="20" t="str">
        <f xml:space="preserve"> O_Input!L241</f>
        <v>Latest</v>
      </c>
      <c r="M241" s="20" t="str">
        <f xml:space="preserve"> O_Input!M241</f>
        <v>18/06/2026 09:08:01</v>
      </c>
      <c r="N241" s="20" t="str">
        <f xml:space="preserve"> O_Input!N241</f>
        <v>£m</v>
      </c>
      <c r="O241" s="20" t="str">
        <f xml:space="preserve"> O_Input!O241</f>
        <v>MAIN</v>
      </c>
      <c r="P241" s="20" t="str">
        <f xml:space="preserve"> O_Input!P241</f>
        <v>2025-26</v>
      </c>
      <c r="Q241" s="20" t="str">
        <f xml:space="preserve"> O_Input!Q241</f>
        <v>TOT</v>
      </c>
      <c r="R241" s="20" t="str">
        <f xml:space="preserve"> O_Input!R241</f>
        <v>LGS</v>
      </c>
      <c r="S241" s="20" t="str">
        <f xml:space="preserve"> O_Input!S241</f>
        <v>GATEDS0002</v>
      </c>
      <c r="T241" s="109"/>
      <c r="U241" s="20">
        <f>T241+T243+T245+T247</f>
        <v>0</v>
      </c>
    </row>
    <row r="242" spans="1:21" x14ac:dyDescent="0.25">
      <c r="A242" s="21">
        <f xml:space="preserve"> O_Input!A242</f>
        <v>46216.426438310184</v>
      </c>
      <c r="B242" s="20" t="str">
        <f xml:space="preserve"> O_Input!B242</f>
        <v>NES</v>
      </c>
      <c r="C242" s="20" t="str">
        <f xml:space="preserve"> O_Input!C242</f>
        <v>COST0003</v>
      </c>
      <c r="D242" s="20" t="str">
        <f xml:space="preserve"> O_Input!D242</f>
        <v>Totex</v>
      </c>
      <c r="E242" s="68">
        <f xml:space="preserve"> O_Input!E242</f>
        <v>119.9815111516</v>
      </c>
      <c r="F242" s="20" t="str">
        <f xml:space="preserve"> O_Input!F242</f>
        <v>2029-30</v>
      </c>
      <c r="G242" s="20" t="str">
        <f xml:space="preserve"> O_Input!G242</f>
        <v>TOT</v>
      </c>
      <c r="H242" s="20" t="str">
        <f xml:space="preserve"> O_Input!H242</f>
        <v>ANNUAL</v>
      </c>
      <c r="I242" s="20" t="str">
        <f xml:space="preserve"> O_Input!I242</f>
        <v>ASSURED</v>
      </c>
      <c r="J242" s="20" t="str">
        <f xml:space="preserve"> O_Input!J242</f>
        <v>TC</v>
      </c>
      <c r="K242" s="20" t="str">
        <f xml:space="preserve"> O_Input!K242</f>
        <v>MARKET</v>
      </c>
      <c r="L242" s="20" t="str">
        <f xml:space="preserve"> O_Input!L242</f>
        <v>Latest</v>
      </c>
      <c r="M242" s="20" t="str">
        <f xml:space="preserve"> O_Input!M242</f>
        <v>18/06/2026 09:08:01</v>
      </c>
      <c r="N242" s="20" t="str">
        <f xml:space="preserve"> O_Input!N242</f>
        <v>£m</v>
      </c>
      <c r="O242" s="20" t="str">
        <f xml:space="preserve"> O_Input!O242</f>
        <v>MAIN</v>
      </c>
      <c r="P242" s="20" t="str">
        <f xml:space="preserve"> O_Input!P242</f>
        <v>2025-26</v>
      </c>
      <c r="Q242" s="20" t="str">
        <f xml:space="preserve"> O_Input!Q242</f>
        <v>WWN</v>
      </c>
      <c r="R242" s="20" t="str">
        <f xml:space="preserve"> O_Input!R242</f>
        <v>LGS</v>
      </c>
      <c r="S242" s="20" t="str">
        <f xml:space="preserve"> O_Input!S242</f>
        <v>GATEDS0002</v>
      </c>
      <c r="T242" s="109"/>
    </row>
    <row r="243" spans="1:21" x14ac:dyDescent="0.25">
      <c r="A243" s="21">
        <f xml:space="preserve"> O_Input!A243</f>
        <v>46216.426438310184</v>
      </c>
      <c r="B243" s="20" t="str">
        <f xml:space="preserve"> O_Input!B243</f>
        <v>NES</v>
      </c>
      <c r="C243" s="20" t="str">
        <f xml:space="preserve"> O_Input!C243</f>
        <v>COST0003</v>
      </c>
      <c r="D243" s="20" t="str">
        <f xml:space="preserve"> O_Input!D243</f>
        <v>Totex</v>
      </c>
      <c r="E243" s="68">
        <f xml:space="preserve"> O_Input!E243</f>
        <v>23.9651724065201</v>
      </c>
      <c r="F243" s="20" t="str">
        <f xml:space="preserve"> O_Input!F243</f>
        <v>2030-31</v>
      </c>
      <c r="G243" s="20" t="str">
        <f xml:space="preserve"> O_Input!G243</f>
        <v>TOT</v>
      </c>
      <c r="H243" s="20" t="str">
        <f xml:space="preserve"> O_Input!H243</f>
        <v>ANNUAL</v>
      </c>
      <c r="I243" s="20" t="str">
        <f xml:space="preserve"> O_Input!I243</f>
        <v>ASSURED</v>
      </c>
      <c r="J243" s="20" t="str">
        <f xml:space="preserve"> O_Input!J243</f>
        <v>TC</v>
      </c>
      <c r="K243" s="20" t="str">
        <f xml:space="preserve"> O_Input!K243</f>
        <v>MARKET</v>
      </c>
      <c r="L243" s="20" t="str">
        <f xml:space="preserve"> O_Input!L243</f>
        <v>Latest</v>
      </c>
      <c r="M243" s="20" t="str">
        <f xml:space="preserve"> O_Input!M243</f>
        <v>18/06/2026 09:08:01</v>
      </c>
      <c r="N243" s="20" t="str">
        <f xml:space="preserve"> O_Input!N243</f>
        <v>£m</v>
      </c>
      <c r="O243" s="20" t="str">
        <f xml:space="preserve"> O_Input!O243</f>
        <v>MAIN</v>
      </c>
      <c r="P243" s="20" t="str">
        <f xml:space="preserve"> O_Input!P243</f>
        <v>2025-26</v>
      </c>
      <c r="Q243" s="20" t="str">
        <f xml:space="preserve"> O_Input!Q243</f>
        <v>TOT</v>
      </c>
      <c r="R243" s="20" t="str">
        <f xml:space="preserve"> O_Input!R243</f>
        <v>LGS</v>
      </c>
      <c r="S243" s="20" t="str">
        <f xml:space="preserve"> O_Input!S243</f>
        <v>GATEDS0002</v>
      </c>
      <c r="T243" s="109"/>
    </row>
    <row r="244" spans="1:21" x14ac:dyDescent="0.25">
      <c r="A244" s="21">
        <f xml:space="preserve"> O_Input!A244</f>
        <v>46216.426438310184</v>
      </c>
      <c r="B244" s="20" t="str">
        <f xml:space="preserve"> O_Input!B244</f>
        <v>NES</v>
      </c>
      <c r="C244" s="20" t="str">
        <f xml:space="preserve"> O_Input!C244</f>
        <v>COST0003</v>
      </c>
      <c r="D244" s="20" t="str">
        <f xml:space="preserve"> O_Input!D244</f>
        <v>Totex</v>
      </c>
      <c r="E244" s="68">
        <f xml:space="preserve"> O_Input!E244</f>
        <v>23.9651724065201</v>
      </c>
      <c r="F244" s="20" t="str">
        <f xml:space="preserve"> O_Input!F244</f>
        <v>2030-31</v>
      </c>
      <c r="G244" s="20" t="str">
        <f xml:space="preserve"> O_Input!G244</f>
        <v>TOT</v>
      </c>
      <c r="H244" s="20" t="str">
        <f xml:space="preserve"> O_Input!H244</f>
        <v>ANNUAL</v>
      </c>
      <c r="I244" s="20" t="str">
        <f xml:space="preserve"> O_Input!I244</f>
        <v>ASSURED</v>
      </c>
      <c r="J244" s="20" t="str">
        <f xml:space="preserve"> O_Input!J244</f>
        <v>TC</v>
      </c>
      <c r="K244" s="20" t="str">
        <f xml:space="preserve"> O_Input!K244</f>
        <v>MARKET</v>
      </c>
      <c r="L244" s="20" t="str">
        <f xml:space="preserve"> O_Input!L244</f>
        <v>Latest</v>
      </c>
      <c r="M244" s="20" t="str">
        <f xml:space="preserve"> O_Input!M244</f>
        <v>18/06/2026 09:08:01</v>
      </c>
      <c r="N244" s="20" t="str">
        <f xml:space="preserve"> O_Input!N244</f>
        <v>£m</v>
      </c>
      <c r="O244" s="20" t="str">
        <f xml:space="preserve"> O_Input!O244</f>
        <v>MAIN</v>
      </c>
      <c r="P244" s="20" t="str">
        <f xml:space="preserve"> O_Input!P244</f>
        <v>2025-26</v>
      </c>
      <c r="Q244" s="20" t="str">
        <f xml:space="preserve"> O_Input!Q244</f>
        <v>WWN</v>
      </c>
      <c r="R244" s="20" t="str">
        <f xml:space="preserve"> O_Input!R244</f>
        <v>LGS</v>
      </c>
      <c r="S244" s="20" t="str">
        <f xml:space="preserve"> O_Input!S244</f>
        <v>GATEDS0002</v>
      </c>
      <c r="T244" s="109"/>
    </row>
    <row r="245" spans="1:21" x14ac:dyDescent="0.25">
      <c r="A245" s="21">
        <f xml:space="preserve"> O_Input!A245</f>
        <v>46216.426438310184</v>
      </c>
      <c r="B245" s="20" t="str">
        <f xml:space="preserve"> O_Input!B245</f>
        <v>NES</v>
      </c>
      <c r="C245" s="20" t="str">
        <f xml:space="preserve"> O_Input!C245</f>
        <v>COST0003</v>
      </c>
      <c r="D245" s="20" t="str">
        <f xml:space="preserve"> O_Input!D245</f>
        <v>Totex</v>
      </c>
      <c r="E245" s="68">
        <f xml:space="preserve"> O_Input!E245</f>
        <v>6.9015549134544498</v>
      </c>
      <c r="F245" s="20" t="str">
        <f xml:space="preserve"> O_Input!F245</f>
        <v>2027-28</v>
      </c>
      <c r="G245" s="20" t="str">
        <f xml:space="preserve"> O_Input!G245</f>
        <v>TOT</v>
      </c>
      <c r="H245" s="20" t="str">
        <f xml:space="preserve"> O_Input!H245</f>
        <v>ANNUAL</v>
      </c>
      <c r="I245" s="20" t="str">
        <f xml:space="preserve"> O_Input!I245</f>
        <v>ASSURED</v>
      </c>
      <c r="J245" s="20" t="str">
        <f xml:space="preserve"> O_Input!J245</f>
        <v>TC</v>
      </c>
      <c r="K245" s="20" t="str">
        <f xml:space="preserve"> O_Input!K245</f>
        <v>MARKET</v>
      </c>
      <c r="L245" s="20" t="str">
        <f xml:space="preserve"> O_Input!L245</f>
        <v>Latest</v>
      </c>
      <c r="M245" s="20" t="str">
        <f xml:space="preserve"> O_Input!M245</f>
        <v>18/06/2026 09:08:01</v>
      </c>
      <c r="N245" s="20" t="str">
        <f xml:space="preserve"> O_Input!N245</f>
        <v>£m</v>
      </c>
      <c r="O245" s="20" t="str">
        <f xml:space="preserve"> O_Input!O245</f>
        <v>MAIN</v>
      </c>
      <c r="P245" s="20" t="str">
        <f xml:space="preserve"> O_Input!P245</f>
        <v>2025-26</v>
      </c>
      <c r="Q245" s="20" t="str">
        <f xml:space="preserve"> O_Input!Q245</f>
        <v>TOT</v>
      </c>
      <c r="R245" s="20" t="str">
        <f xml:space="preserve"> O_Input!R245</f>
        <v>LGS</v>
      </c>
      <c r="S245" s="20" t="str">
        <f xml:space="preserve"> O_Input!S245</f>
        <v>GATEDS0002</v>
      </c>
      <c r="T245" s="109"/>
    </row>
    <row r="246" spans="1:21" x14ac:dyDescent="0.25">
      <c r="A246" s="21">
        <f xml:space="preserve"> O_Input!A246</f>
        <v>46216.426438310184</v>
      </c>
      <c r="B246" s="20" t="str">
        <f xml:space="preserve"> O_Input!B246</f>
        <v>NES</v>
      </c>
      <c r="C246" s="20" t="str">
        <f xml:space="preserve"> O_Input!C246</f>
        <v>COST0003</v>
      </c>
      <c r="D246" s="20" t="str">
        <f xml:space="preserve"> O_Input!D246</f>
        <v>Totex</v>
      </c>
      <c r="E246" s="68">
        <f xml:space="preserve"> O_Input!E246</f>
        <v>6.9015549134544498</v>
      </c>
      <c r="F246" s="20" t="str">
        <f xml:space="preserve"> O_Input!F246</f>
        <v>2027-28</v>
      </c>
      <c r="G246" s="20" t="str">
        <f xml:space="preserve"> O_Input!G246</f>
        <v>TOT</v>
      </c>
      <c r="H246" s="20" t="str">
        <f xml:space="preserve"> O_Input!H246</f>
        <v>ANNUAL</v>
      </c>
      <c r="I246" s="20" t="str">
        <f xml:space="preserve"> O_Input!I246</f>
        <v>ASSURED</v>
      </c>
      <c r="J246" s="20" t="str">
        <f xml:space="preserve"> O_Input!J246</f>
        <v>TC</v>
      </c>
      <c r="K246" s="20" t="str">
        <f xml:space="preserve"> O_Input!K246</f>
        <v>MARKET</v>
      </c>
      <c r="L246" s="20" t="str">
        <f xml:space="preserve"> O_Input!L246</f>
        <v>Latest</v>
      </c>
      <c r="M246" s="20" t="str">
        <f xml:space="preserve"> O_Input!M246</f>
        <v>18/06/2026 09:08:01</v>
      </c>
      <c r="N246" s="20" t="str">
        <f xml:space="preserve"> O_Input!N246</f>
        <v>£m</v>
      </c>
      <c r="O246" s="20" t="str">
        <f xml:space="preserve"> O_Input!O246</f>
        <v>MAIN</v>
      </c>
      <c r="P246" s="20" t="str">
        <f xml:space="preserve"> O_Input!P246</f>
        <v>2025-26</v>
      </c>
      <c r="Q246" s="20" t="str">
        <f xml:space="preserve"> O_Input!Q246</f>
        <v>WWN</v>
      </c>
      <c r="R246" s="20" t="str">
        <f xml:space="preserve"> O_Input!R246</f>
        <v>LGS</v>
      </c>
      <c r="S246" s="20" t="str">
        <f xml:space="preserve"> O_Input!S246</f>
        <v>GATEDS0002</v>
      </c>
      <c r="T246" s="109"/>
    </row>
    <row r="247" spans="1:21" x14ac:dyDescent="0.25">
      <c r="A247" s="21">
        <f xml:space="preserve"> O_Input!A247</f>
        <v>46216.426438310184</v>
      </c>
      <c r="B247" s="20" t="str">
        <f xml:space="preserve"> O_Input!B247</f>
        <v>NES</v>
      </c>
      <c r="C247" s="20" t="str">
        <f xml:space="preserve"> O_Input!C247</f>
        <v>COST0003</v>
      </c>
      <c r="D247" s="20" t="str">
        <f xml:space="preserve"> O_Input!D247</f>
        <v>Totex</v>
      </c>
      <c r="E247" s="68">
        <f xml:space="preserve"> O_Input!E247</f>
        <v>75.472996596391994</v>
      </c>
      <c r="F247" s="20" t="str">
        <f xml:space="preserve"> O_Input!F247</f>
        <v>2028-29</v>
      </c>
      <c r="G247" s="20" t="str">
        <f xml:space="preserve"> O_Input!G247</f>
        <v>TOT</v>
      </c>
      <c r="H247" s="20" t="str">
        <f xml:space="preserve"> O_Input!H247</f>
        <v>ANNUAL</v>
      </c>
      <c r="I247" s="20" t="str">
        <f xml:space="preserve"> O_Input!I247</f>
        <v>ASSURED</v>
      </c>
      <c r="J247" s="20" t="str">
        <f xml:space="preserve"> O_Input!J247</f>
        <v>TC</v>
      </c>
      <c r="K247" s="20" t="str">
        <f xml:space="preserve"> O_Input!K247</f>
        <v>MARKET</v>
      </c>
      <c r="L247" s="20" t="str">
        <f xml:space="preserve"> O_Input!L247</f>
        <v>Latest</v>
      </c>
      <c r="M247" s="20" t="str">
        <f xml:space="preserve"> O_Input!M247</f>
        <v>18/06/2026 09:08:01</v>
      </c>
      <c r="N247" s="20" t="str">
        <f xml:space="preserve"> O_Input!N247</f>
        <v>£m</v>
      </c>
      <c r="O247" s="20" t="str">
        <f xml:space="preserve"> O_Input!O247</f>
        <v>MAIN</v>
      </c>
      <c r="P247" s="20" t="str">
        <f xml:space="preserve"> O_Input!P247</f>
        <v>2025-26</v>
      </c>
      <c r="Q247" s="20" t="str">
        <f xml:space="preserve"> O_Input!Q247</f>
        <v>TOT</v>
      </c>
      <c r="R247" s="20" t="str">
        <f xml:space="preserve"> O_Input!R247</f>
        <v>LGS</v>
      </c>
      <c r="S247" s="20" t="str">
        <f xml:space="preserve"> O_Input!S247</f>
        <v>GATEDS0002</v>
      </c>
      <c r="T247" s="109"/>
    </row>
    <row r="248" spans="1:21" x14ac:dyDescent="0.25">
      <c r="A248" s="21">
        <f xml:space="preserve"> O_Input!A248</f>
        <v>46216.426438310184</v>
      </c>
      <c r="B248" s="20" t="str">
        <f xml:space="preserve"> O_Input!B248</f>
        <v>NES</v>
      </c>
      <c r="C248" s="20" t="str">
        <f xml:space="preserve"> O_Input!C248</f>
        <v>COST0003</v>
      </c>
      <c r="D248" s="20" t="str">
        <f xml:space="preserve"> O_Input!D248</f>
        <v>Totex</v>
      </c>
      <c r="E248" s="68">
        <f xml:space="preserve"> O_Input!E248</f>
        <v>75.472996596391994</v>
      </c>
      <c r="F248" s="20" t="str">
        <f xml:space="preserve"> O_Input!F248</f>
        <v>2028-29</v>
      </c>
      <c r="G248" s="20" t="str">
        <f xml:space="preserve"> O_Input!G248</f>
        <v>TOT</v>
      </c>
      <c r="H248" s="20" t="str">
        <f xml:space="preserve"> O_Input!H248</f>
        <v>ANNUAL</v>
      </c>
      <c r="I248" s="20" t="str">
        <f xml:space="preserve"> O_Input!I248</f>
        <v>ASSURED</v>
      </c>
      <c r="J248" s="20" t="str">
        <f xml:space="preserve"> O_Input!J248</f>
        <v>TC</v>
      </c>
      <c r="K248" s="20" t="str">
        <f xml:space="preserve"> O_Input!K248</f>
        <v>MARKET</v>
      </c>
      <c r="L248" s="20" t="str">
        <f xml:space="preserve"> O_Input!L248</f>
        <v>Latest</v>
      </c>
      <c r="M248" s="20" t="str">
        <f xml:space="preserve"> O_Input!M248</f>
        <v>18/06/2026 09:08:01</v>
      </c>
      <c r="N248" s="20" t="str">
        <f xml:space="preserve"> O_Input!N248</f>
        <v>£m</v>
      </c>
      <c r="O248" s="20" t="str">
        <f xml:space="preserve"> O_Input!O248</f>
        <v>MAIN</v>
      </c>
      <c r="P248" s="20" t="str">
        <f xml:space="preserve"> O_Input!P248</f>
        <v>2025-26</v>
      </c>
      <c r="Q248" s="20" t="str">
        <f xml:space="preserve"> O_Input!Q248</f>
        <v>WWN</v>
      </c>
      <c r="R248" s="20" t="str">
        <f xml:space="preserve"> O_Input!R248</f>
        <v>LGS</v>
      </c>
      <c r="S248" s="20" t="str">
        <f xml:space="preserve"> O_Input!S248</f>
        <v>GATEDS0002</v>
      </c>
      <c r="T248" s="109"/>
    </row>
    <row r="249" spans="1:21" x14ac:dyDescent="0.25">
      <c r="A249" s="21">
        <f xml:space="preserve"> O_Input!A249</f>
        <v>46216.426438310184</v>
      </c>
      <c r="B249" s="20" t="str">
        <f xml:space="preserve"> O_Input!B249</f>
        <v>SRN</v>
      </c>
      <c r="C249" s="20" t="str">
        <f xml:space="preserve"> O_Input!C249</f>
        <v>COST0001</v>
      </c>
      <c r="D249" s="20" t="str">
        <f xml:space="preserve"> O_Input!D249</f>
        <v>Opex</v>
      </c>
      <c r="E249" s="68">
        <f xml:space="preserve"> O_Input!E249</f>
        <v>0</v>
      </c>
      <c r="F249" s="20" t="str">
        <f xml:space="preserve"> O_Input!F249</f>
        <v>2025-26</v>
      </c>
      <c r="G249" s="20" t="str">
        <f xml:space="preserve"> O_Input!G249</f>
        <v>TOT</v>
      </c>
      <c r="H249" s="20" t="str">
        <f xml:space="preserve"> O_Input!H249</f>
        <v>ANNUAL</v>
      </c>
      <c r="I249" s="20" t="str">
        <f xml:space="preserve"> O_Input!I249</f>
        <v>ASSURED</v>
      </c>
      <c r="J249" s="20" t="str">
        <f xml:space="preserve"> O_Input!J249</f>
        <v>TC</v>
      </c>
      <c r="K249" s="20" t="str">
        <f xml:space="preserve"> O_Input!K249</f>
        <v>MARKET</v>
      </c>
      <c r="L249" s="20" t="str">
        <f xml:space="preserve"> O_Input!L249</f>
        <v>Latest</v>
      </c>
      <c r="M249" s="20" t="str">
        <f xml:space="preserve"> O_Input!M249</f>
        <v>09/06/2026 08:11:11</v>
      </c>
      <c r="N249" s="20" t="str">
        <f xml:space="preserve"> O_Input!N249</f>
        <v>£m</v>
      </c>
      <c r="O249" s="20" t="str">
        <f xml:space="preserve"> O_Input!O249</f>
        <v>MAIN</v>
      </c>
      <c r="P249" s="20" t="str">
        <f xml:space="preserve"> O_Input!P249</f>
        <v>2025-26</v>
      </c>
      <c r="Q249" s="20" t="str">
        <f xml:space="preserve"> O_Input!Q249</f>
        <v>ADDN1</v>
      </c>
      <c r="R249" s="20" t="str">
        <f xml:space="preserve"> O_Input!R249</f>
        <v>LGS</v>
      </c>
      <c r="S249" s="20" t="str">
        <f xml:space="preserve"> O_Input!S249</f>
        <v>GATEDS0006</v>
      </c>
      <c r="T249" s="109"/>
    </row>
    <row r="250" spans="1:21" x14ac:dyDescent="0.25">
      <c r="A250" s="21">
        <f xml:space="preserve"> O_Input!A250</f>
        <v>46216.426438310184</v>
      </c>
      <c r="B250" s="20" t="str">
        <f xml:space="preserve"> O_Input!B250</f>
        <v>SRN</v>
      </c>
      <c r="C250" s="20" t="str">
        <f xml:space="preserve"> O_Input!C250</f>
        <v>COST0001</v>
      </c>
      <c r="D250" s="20" t="str">
        <f xml:space="preserve"> O_Input!D250</f>
        <v>Opex</v>
      </c>
      <c r="E250" s="68">
        <f xml:space="preserve"> O_Input!E250</f>
        <v>0</v>
      </c>
      <c r="F250" s="20" t="str">
        <f xml:space="preserve"> O_Input!F250</f>
        <v>2025-26</v>
      </c>
      <c r="G250" s="20" t="str">
        <f xml:space="preserve"> O_Input!G250</f>
        <v>TOT</v>
      </c>
      <c r="H250" s="20" t="str">
        <f xml:space="preserve"> O_Input!H250</f>
        <v>ANNUAL</v>
      </c>
      <c r="I250" s="20" t="str">
        <f xml:space="preserve"> O_Input!I250</f>
        <v>ASSURED</v>
      </c>
      <c r="J250" s="20" t="str">
        <f xml:space="preserve"> O_Input!J250</f>
        <v>TC</v>
      </c>
      <c r="K250" s="20" t="str">
        <f xml:space="preserve"> O_Input!K250</f>
        <v>MARKET</v>
      </c>
      <c r="L250" s="20" t="str">
        <f xml:space="preserve"> O_Input!L250</f>
        <v>Latest</v>
      </c>
      <c r="M250" s="20" t="str">
        <f xml:space="preserve"> O_Input!M250</f>
        <v>09/06/2026 08:11:11</v>
      </c>
      <c r="N250" s="20" t="str">
        <f xml:space="preserve"> O_Input!N250</f>
        <v>£m</v>
      </c>
      <c r="O250" s="20" t="str">
        <f xml:space="preserve"> O_Input!O250</f>
        <v>MAIN</v>
      </c>
      <c r="P250" s="20" t="str">
        <f xml:space="preserve"> O_Input!P250</f>
        <v>2025-26</v>
      </c>
      <c r="Q250" s="20" t="str">
        <f xml:space="preserve"> O_Input!Q250</f>
        <v>ADDN2</v>
      </c>
      <c r="R250" s="20" t="str">
        <f xml:space="preserve"> O_Input!R250</f>
        <v>LGS</v>
      </c>
      <c r="S250" s="20" t="str">
        <f xml:space="preserve"> O_Input!S250</f>
        <v>GATEDS0006</v>
      </c>
      <c r="T250" s="109"/>
    </row>
    <row r="251" spans="1:21" x14ac:dyDescent="0.25">
      <c r="A251" s="21">
        <f xml:space="preserve"> O_Input!A251</f>
        <v>46216.426438310184</v>
      </c>
      <c r="B251" s="20" t="str">
        <f xml:space="preserve"> O_Input!B251</f>
        <v>SRN</v>
      </c>
      <c r="C251" s="20" t="str">
        <f xml:space="preserve"> O_Input!C251</f>
        <v>COST0001</v>
      </c>
      <c r="D251" s="20" t="str">
        <f xml:space="preserve"> O_Input!D251</f>
        <v>Opex</v>
      </c>
      <c r="E251" s="68">
        <f xml:space="preserve"> O_Input!E251</f>
        <v>0</v>
      </c>
      <c r="F251" s="20" t="str">
        <f xml:space="preserve"> O_Input!F251</f>
        <v>2025-26</v>
      </c>
      <c r="G251" s="20" t="str">
        <f xml:space="preserve"> O_Input!G251</f>
        <v>TOT</v>
      </c>
      <c r="H251" s="20" t="str">
        <f xml:space="preserve"> O_Input!H251</f>
        <v>ANNUAL</v>
      </c>
      <c r="I251" s="20" t="str">
        <f xml:space="preserve"> O_Input!I251</f>
        <v>ASSURED</v>
      </c>
      <c r="J251" s="20" t="str">
        <f xml:space="preserve"> O_Input!J251</f>
        <v>TC</v>
      </c>
      <c r="K251" s="20" t="str">
        <f xml:space="preserve"> O_Input!K251</f>
        <v>MARKET</v>
      </c>
      <c r="L251" s="20" t="str">
        <f xml:space="preserve"> O_Input!L251</f>
        <v>Latest</v>
      </c>
      <c r="M251" s="20" t="str">
        <f xml:space="preserve"> O_Input!M251</f>
        <v>09/06/2026 08:11:11</v>
      </c>
      <c r="N251" s="20" t="str">
        <f xml:space="preserve"> O_Input!N251</f>
        <v>£m</v>
      </c>
      <c r="O251" s="20" t="str">
        <f xml:space="preserve"> O_Input!O251</f>
        <v>MAIN</v>
      </c>
      <c r="P251" s="20" t="str">
        <f xml:space="preserve"> O_Input!P251</f>
        <v>2025-26</v>
      </c>
      <c r="Q251" s="20" t="str">
        <f xml:space="preserve"> O_Input!Q251</f>
        <v>BIO</v>
      </c>
      <c r="R251" s="20" t="str">
        <f xml:space="preserve"> O_Input!R251</f>
        <v>LGS</v>
      </c>
      <c r="S251" s="20" t="str">
        <f xml:space="preserve"> O_Input!S251</f>
        <v>GATEDS0006</v>
      </c>
      <c r="T251" s="109"/>
    </row>
    <row r="252" spans="1:21" x14ac:dyDescent="0.25">
      <c r="A252" s="21">
        <f xml:space="preserve"> O_Input!A252</f>
        <v>46216.426438310184</v>
      </c>
      <c r="B252" s="20" t="str">
        <f xml:space="preserve"> O_Input!B252</f>
        <v>SRN</v>
      </c>
      <c r="C252" s="20" t="str">
        <f xml:space="preserve"> O_Input!C252</f>
        <v>COST0001</v>
      </c>
      <c r="D252" s="20" t="str">
        <f xml:space="preserve"> O_Input!D252</f>
        <v>Opex</v>
      </c>
      <c r="E252" s="68">
        <f xml:space="preserve"> O_Input!E252</f>
        <v>0</v>
      </c>
      <c r="F252" s="20" t="str">
        <f xml:space="preserve"> O_Input!F252</f>
        <v>2025-26</v>
      </c>
      <c r="G252" s="20" t="str">
        <f xml:space="preserve"> O_Input!G252</f>
        <v>TOT</v>
      </c>
      <c r="H252" s="20" t="str">
        <f xml:space="preserve"> O_Input!H252</f>
        <v>ANNUAL</v>
      </c>
      <c r="I252" s="20" t="str">
        <f xml:space="preserve"> O_Input!I252</f>
        <v>ASSURED</v>
      </c>
      <c r="J252" s="20" t="str">
        <f xml:space="preserve"> O_Input!J252</f>
        <v>TC</v>
      </c>
      <c r="K252" s="20" t="str">
        <f xml:space="preserve"> O_Input!K252</f>
        <v>MARKET</v>
      </c>
      <c r="L252" s="20" t="str">
        <f xml:space="preserve"> O_Input!L252</f>
        <v>Latest</v>
      </c>
      <c r="M252" s="20" t="str">
        <f xml:space="preserve"> O_Input!M252</f>
        <v>09/06/2026 08:11:11</v>
      </c>
      <c r="N252" s="20" t="str">
        <f xml:space="preserve"> O_Input!N252</f>
        <v>£m</v>
      </c>
      <c r="O252" s="20" t="str">
        <f xml:space="preserve"> O_Input!O252</f>
        <v>MAIN</v>
      </c>
      <c r="P252" s="20" t="str">
        <f xml:space="preserve"> O_Input!P252</f>
        <v>2025-26</v>
      </c>
      <c r="Q252" s="20" t="str">
        <f xml:space="preserve"> O_Input!Q252</f>
        <v>TOT</v>
      </c>
      <c r="R252" s="20" t="str">
        <f xml:space="preserve"> O_Input!R252</f>
        <v>LGS</v>
      </c>
      <c r="S252" s="20" t="str">
        <f xml:space="preserve"> O_Input!S252</f>
        <v>GATEDS0006</v>
      </c>
      <c r="T252" s="109"/>
    </row>
    <row r="253" spans="1:21" x14ac:dyDescent="0.25">
      <c r="A253" s="21">
        <f xml:space="preserve"> O_Input!A253</f>
        <v>46216.426438310184</v>
      </c>
      <c r="B253" s="20" t="str">
        <f xml:space="preserve"> O_Input!B253</f>
        <v>SRN</v>
      </c>
      <c r="C253" s="20" t="str">
        <f xml:space="preserve"> O_Input!C253</f>
        <v>COST0001</v>
      </c>
      <c r="D253" s="20" t="str">
        <f xml:space="preserve"> O_Input!D253</f>
        <v>Opex</v>
      </c>
      <c r="E253" s="68">
        <f xml:space="preserve"> O_Input!E253</f>
        <v>0</v>
      </c>
      <c r="F253" s="20" t="str">
        <f xml:space="preserve"> O_Input!F253</f>
        <v>2025-26</v>
      </c>
      <c r="G253" s="20" t="str">
        <f xml:space="preserve"> O_Input!G253</f>
        <v>TOT</v>
      </c>
      <c r="H253" s="20" t="str">
        <f xml:space="preserve"> O_Input!H253</f>
        <v>ANNUAL</v>
      </c>
      <c r="I253" s="20" t="str">
        <f xml:space="preserve"> O_Input!I253</f>
        <v>ASSURED</v>
      </c>
      <c r="J253" s="20" t="str">
        <f xml:space="preserve"> O_Input!J253</f>
        <v>TC</v>
      </c>
      <c r="K253" s="20" t="str">
        <f xml:space="preserve"> O_Input!K253</f>
        <v>MARKET</v>
      </c>
      <c r="L253" s="20" t="str">
        <f xml:space="preserve"> O_Input!L253</f>
        <v>Latest</v>
      </c>
      <c r="M253" s="20" t="str">
        <f xml:space="preserve"> O_Input!M253</f>
        <v>09/06/2026 08:11:11</v>
      </c>
      <c r="N253" s="20" t="str">
        <f xml:space="preserve"> O_Input!N253</f>
        <v>£m</v>
      </c>
      <c r="O253" s="20" t="str">
        <f xml:space="preserve"> O_Input!O253</f>
        <v>MAIN</v>
      </c>
      <c r="P253" s="20" t="str">
        <f xml:space="preserve"> O_Input!P253</f>
        <v>2025-26</v>
      </c>
      <c r="Q253" s="20" t="str">
        <f xml:space="preserve"> O_Input!Q253</f>
        <v>WN</v>
      </c>
      <c r="R253" s="20" t="str">
        <f xml:space="preserve"> O_Input!R253</f>
        <v>LGS</v>
      </c>
      <c r="S253" s="20" t="str">
        <f xml:space="preserve"> O_Input!S253</f>
        <v>GATEDS0006</v>
      </c>
      <c r="T253" s="109"/>
    </row>
    <row r="254" spans="1:21" x14ac:dyDescent="0.25">
      <c r="A254" s="21">
        <f xml:space="preserve"> O_Input!A254</f>
        <v>46216.426438310184</v>
      </c>
      <c r="B254" s="20" t="str">
        <f xml:space="preserve"> O_Input!B254</f>
        <v>SRN</v>
      </c>
      <c r="C254" s="20" t="str">
        <f xml:space="preserve"> O_Input!C254</f>
        <v>COST0001</v>
      </c>
      <c r="D254" s="20" t="str">
        <f xml:space="preserve"> O_Input!D254</f>
        <v>Opex</v>
      </c>
      <c r="E254" s="68">
        <f xml:space="preserve"> O_Input!E254</f>
        <v>0</v>
      </c>
      <c r="F254" s="20" t="str">
        <f xml:space="preserve"> O_Input!F254</f>
        <v>2025-26</v>
      </c>
      <c r="G254" s="20" t="str">
        <f xml:space="preserve"> O_Input!G254</f>
        <v>TOT</v>
      </c>
      <c r="H254" s="20" t="str">
        <f xml:space="preserve"> O_Input!H254</f>
        <v>ANNUAL</v>
      </c>
      <c r="I254" s="20" t="str">
        <f xml:space="preserve"> O_Input!I254</f>
        <v>ASSURED</v>
      </c>
      <c r="J254" s="20" t="str">
        <f xml:space="preserve"> O_Input!J254</f>
        <v>TC</v>
      </c>
      <c r="K254" s="20" t="str">
        <f xml:space="preserve"> O_Input!K254</f>
        <v>MARKET</v>
      </c>
      <c r="L254" s="20" t="str">
        <f xml:space="preserve"> O_Input!L254</f>
        <v>Latest</v>
      </c>
      <c r="M254" s="20" t="str">
        <f xml:space="preserve"> O_Input!M254</f>
        <v>09/06/2026 08:11:11</v>
      </c>
      <c r="N254" s="20" t="str">
        <f xml:space="preserve"> O_Input!N254</f>
        <v>£m</v>
      </c>
      <c r="O254" s="20" t="str">
        <f xml:space="preserve"> O_Input!O254</f>
        <v>MAIN</v>
      </c>
      <c r="P254" s="20" t="str">
        <f xml:space="preserve"> O_Input!P254</f>
        <v>2025-26</v>
      </c>
      <c r="Q254" s="20" t="str">
        <f xml:space="preserve"> O_Input!Q254</f>
        <v>WR</v>
      </c>
      <c r="R254" s="20" t="str">
        <f xml:space="preserve"> O_Input!R254</f>
        <v>LGS</v>
      </c>
      <c r="S254" s="20" t="str">
        <f xml:space="preserve"> O_Input!S254</f>
        <v>GATEDS0006</v>
      </c>
      <c r="T254" s="109"/>
    </row>
    <row r="255" spans="1:21" x14ac:dyDescent="0.25">
      <c r="A255" s="21">
        <f xml:space="preserve"> O_Input!A255</f>
        <v>46216.426438310184</v>
      </c>
      <c r="B255" s="20" t="str">
        <f xml:space="preserve"> O_Input!B255</f>
        <v>SRN</v>
      </c>
      <c r="C255" s="20" t="str">
        <f xml:space="preserve"> O_Input!C255</f>
        <v>COST0001</v>
      </c>
      <c r="D255" s="20" t="str">
        <f xml:space="preserve"> O_Input!D255</f>
        <v>Opex</v>
      </c>
      <c r="E255" s="68">
        <f xml:space="preserve"> O_Input!E255</f>
        <v>0</v>
      </c>
      <c r="F255" s="20" t="str">
        <f xml:space="preserve"> O_Input!F255</f>
        <v>2025-26</v>
      </c>
      <c r="G255" s="20" t="str">
        <f xml:space="preserve"> O_Input!G255</f>
        <v>TOT</v>
      </c>
      <c r="H255" s="20" t="str">
        <f xml:space="preserve"> O_Input!H255</f>
        <v>ANNUAL</v>
      </c>
      <c r="I255" s="20" t="str">
        <f xml:space="preserve"> O_Input!I255</f>
        <v>ASSURED</v>
      </c>
      <c r="J255" s="20" t="str">
        <f xml:space="preserve"> O_Input!J255</f>
        <v>TC</v>
      </c>
      <c r="K255" s="20" t="str">
        <f xml:space="preserve"> O_Input!K255</f>
        <v>MARKET</v>
      </c>
      <c r="L255" s="20" t="str">
        <f xml:space="preserve"> O_Input!L255</f>
        <v>Latest</v>
      </c>
      <c r="M255" s="20" t="str">
        <f xml:space="preserve"> O_Input!M255</f>
        <v>09/06/2026 08:11:11</v>
      </c>
      <c r="N255" s="20" t="str">
        <f xml:space="preserve"> O_Input!N255</f>
        <v>£m</v>
      </c>
      <c r="O255" s="20" t="str">
        <f xml:space="preserve"> O_Input!O255</f>
        <v>MAIN</v>
      </c>
      <c r="P255" s="20" t="str">
        <f xml:space="preserve"> O_Input!P255</f>
        <v>2025-26</v>
      </c>
      <c r="Q255" s="20" t="str">
        <f xml:space="preserve"> O_Input!Q255</f>
        <v>WWN</v>
      </c>
      <c r="R255" s="20" t="str">
        <f xml:space="preserve"> O_Input!R255</f>
        <v>LGS</v>
      </c>
      <c r="S255" s="20" t="str">
        <f xml:space="preserve"> O_Input!S255</f>
        <v>GATEDS0006</v>
      </c>
      <c r="T255" s="109"/>
    </row>
    <row r="256" spans="1:21" x14ac:dyDescent="0.25">
      <c r="A256" s="21">
        <f xml:space="preserve"> O_Input!A256</f>
        <v>46216.426438310184</v>
      </c>
      <c r="B256" s="20" t="str">
        <f xml:space="preserve"> O_Input!B256</f>
        <v>SRN</v>
      </c>
      <c r="C256" s="20" t="str">
        <f xml:space="preserve"> O_Input!C256</f>
        <v>COST0001</v>
      </c>
      <c r="D256" s="20" t="str">
        <f xml:space="preserve"> O_Input!D256</f>
        <v>Opex</v>
      </c>
      <c r="E256" s="68">
        <f xml:space="preserve"> O_Input!E256</f>
        <v>0</v>
      </c>
      <c r="F256" s="20" t="str">
        <f xml:space="preserve"> O_Input!F256</f>
        <v>2026-27</v>
      </c>
      <c r="G256" s="20" t="str">
        <f xml:space="preserve"> O_Input!G256</f>
        <v>TOT</v>
      </c>
      <c r="H256" s="20" t="str">
        <f xml:space="preserve"> O_Input!H256</f>
        <v>ANNUAL</v>
      </c>
      <c r="I256" s="20" t="str">
        <f xml:space="preserve"> O_Input!I256</f>
        <v>ASSURED</v>
      </c>
      <c r="J256" s="20" t="str">
        <f xml:space="preserve"> O_Input!J256</f>
        <v>TC</v>
      </c>
      <c r="K256" s="20" t="str">
        <f xml:space="preserve"> O_Input!K256</f>
        <v>MARKET</v>
      </c>
      <c r="L256" s="20" t="str">
        <f xml:space="preserve"> O_Input!L256</f>
        <v>Latest</v>
      </c>
      <c r="M256" s="20" t="str">
        <f xml:space="preserve"> O_Input!M256</f>
        <v>09/06/2026 08:11:11</v>
      </c>
      <c r="N256" s="20" t="str">
        <f xml:space="preserve"> O_Input!N256</f>
        <v>£m</v>
      </c>
      <c r="O256" s="20" t="str">
        <f xml:space="preserve"> O_Input!O256</f>
        <v>MAIN</v>
      </c>
      <c r="P256" s="20" t="str">
        <f xml:space="preserve"> O_Input!P256</f>
        <v>2025-26</v>
      </c>
      <c r="Q256" s="20" t="str">
        <f xml:space="preserve"> O_Input!Q256</f>
        <v>ADDN1</v>
      </c>
      <c r="R256" s="20" t="str">
        <f xml:space="preserve"> O_Input!R256</f>
        <v>LGS</v>
      </c>
      <c r="S256" s="20" t="str">
        <f xml:space="preserve"> O_Input!S256</f>
        <v>GATEDS0006</v>
      </c>
      <c r="T256" s="109"/>
    </row>
    <row r="257" spans="1:20" x14ac:dyDescent="0.25">
      <c r="A257" s="21">
        <f xml:space="preserve"> O_Input!A257</f>
        <v>46216.426438310184</v>
      </c>
      <c r="B257" s="20" t="str">
        <f xml:space="preserve"> O_Input!B257</f>
        <v>SRN</v>
      </c>
      <c r="C257" s="20" t="str">
        <f xml:space="preserve"> O_Input!C257</f>
        <v>COST0001</v>
      </c>
      <c r="D257" s="20" t="str">
        <f xml:space="preserve"> O_Input!D257</f>
        <v>Opex</v>
      </c>
      <c r="E257" s="68">
        <f xml:space="preserve"> O_Input!E257</f>
        <v>0</v>
      </c>
      <c r="F257" s="20" t="str">
        <f xml:space="preserve"> O_Input!F257</f>
        <v>2026-27</v>
      </c>
      <c r="G257" s="20" t="str">
        <f xml:space="preserve"> O_Input!G257</f>
        <v>TOT</v>
      </c>
      <c r="H257" s="20" t="str">
        <f xml:space="preserve"> O_Input!H257</f>
        <v>ANNUAL</v>
      </c>
      <c r="I257" s="20" t="str">
        <f xml:space="preserve"> O_Input!I257</f>
        <v>ASSURED</v>
      </c>
      <c r="J257" s="20" t="str">
        <f xml:space="preserve"> O_Input!J257</f>
        <v>TC</v>
      </c>
      <c r="K257" s="20" t="str">
        <f xml:space="preserve"> O_Input!K257</f>
        <v>MARKET</v>
      </c>
      <c r="L257" s="20" t="str">
        <f xml:space="preserve"> O_Input!L257</f>
        <v>Latest</v>
      </c>
      <c r="M257" s="20" t="str">
        <f xml:space="preserve"> O_Input!M257</f>
        <v>09/06/2026 08:11:11</v>
      </c>
      <c r="N257" s="20" t="str">
        <f xml:space="preserve"> O_Input!N257</f>
        <v>£m</v>
      </c>
      <c r="O257" s="20" t="str">
        <f xml:space="preserve"> O_Input!O257</f>
        <v>MAIN</v>
      </c>
      <c r="P257" s="20" t="str">
        <f xml:space="preserve"> O_Input!P257</f>
        <v>2025-26</v>
      </c>
      <c r="Q257" s="20" t="str">
        <f xml:space="preserve"> O_Input!Q257</f>
        <v>ADDN2</v>
      </c>
      <c r="R257" s="20" t="str">
        <f xml:space="preserve"> O_Input!R257</f>
        <v>LGS</v>
      </c>
      <c r="S257" s="20" t="str">
        <f xml:space="preserve"> O_Input!S257</f>
        <v>GATEDS0006</v>
      </c>
      <c r="T257" s="109"/>
    </row>
    <row r="258" spans="1:20" x14ac:dyDescent="0.25">
      <c r="A258" s="21">
        <f xml:space="preserve"> O_Input!A258</f>
        <v>46216.426438310184</v>
      </c>
      <c r="B258" s="20" t="str">
        <f xml:space="preserve"> O_Input!B258</f>
        <v>SRN</v>
      </c>
      <c r="C258" s="20" t="str">
        <f xml:space="preserve"> O_Input!C258</f>
        <v>COST0001</v>
      </c>
      <c r="D258" s="20" t="str">
        <f xml:space="preserve"> O_Input!D258</f>
        <v>Opex</v>
      </c>
      <c r="E258" s="68">
        <f xml:space="preserve"> O_Input!E258</f>
        <v>0</v>
      </c>
      <c r="F258" s="20" t="str">
        <f xml:space="preserve"> O_Input!F258</f>
        <v>2026-27</v>
      </c>
      <c r="G258" s="20" t="str">
        <f xml:space="preserve"> O_Input!G258</f>
        <v>TOT</v>
      </c>
      <c r="H258" s="20" t="str">
        <f xml:space="preserve"> O_Input!H258</f>
        <v>ANNUAL</v>
      </c>
      <c r="I258" s="20" t="str">
        <f xml:space="preserve"> O_Input!I258</f>
        <v>ASSURED</v>
      </c>
      <c r="J258" s="20" t="str">
        <f xml:space="preserve"> O_Input!J258</f>
        <v>TC</v>
      </c>
      <c r="K258" s="20" t="str">
        <f xml:space="preserve"> O_Input!K258</f>
        <v>MARKET</v>
      </c>
      <c r="L258" s="20" t="str">
        <f xml:space="preserve"> O_Input!L258</f>
        <v>Latest</v>
      </c>
      <c r="M258" s="20" t="str">
        <f xml:space="preserve"> O_Input!M258</f>
        <v>09/06/2026 08:11:11</v>
      </c>
      <c r="N258" s="20" t="str">
        <f xml:space="preserve"> O_Input!N258</f>
        <v>£m</v>
      </c>
      <c r="O258" s="20" t="str">
        <f xml:space="preserve"> O_Input!O258</f>
        <v>MAIN</v>
      </c>
      <c r="P258" s="20" t="str">
        <f xml:space="preserve"> O_Input!P258</f>
        <v>2025-26</v>
      </c>
      <c r="Q258" s="20" t="str">
        <f xml:space="preserve"> O_Input!Q258</f>
        <v>BIO</v>
      </c>
      <c r="R258" s="20" t="str">
        <f xml:space="preserve"> O_Input!R258</f>
        <v>LGS</v>
      </c>
      <c r="S258" s="20" t="str">
        <f xml:space="preserve"> O_Input!S258</f>
        <v>GATEDS0006</v>
      </c>
      <c r="T258" s="109"/>
    </row>
    <row r="259" spans="1:20" x14ac:dyDescent="0.25">
      <c r="A259" s="21">
        <f xml:space="preserve"> O_Input!A259</f>
        <v>46216.426438310184</v>
      </c>
      <c r="B259" s="20" t="str">
        <f xml:space="preserve"> O_Input!B259</f>
        <v>SRN</v>
      </c>
      <c r="C259" s="20" t="str">
        <f xml:space="preserve"> O_Input!C259</f>
        <v>COST0001</v>
      </c>
      <c r="D259" s="20" t="str">
        <f xml:space="preserve"> O_Input!D259</f>
        <v>Opex</v>
      </c>
      <c r="E259" s="68">
        <f xml:space="preserve"> O_Input!E259</f>
        <v>0</v>
      </c>
      <c r="F259" s="20" t="str">
        <f xml:space="preserve"> O_Input!F259</f>
        <v>2026-27</v>
      </c>
      <c r="G259" s="20" t="str">
        <f xml:space="preserve"> O_Input!G259</f>
        <v>TOT</v>
      </c>
      <c r="H259" s="20" t="str">
        <f xml:space="preserve"> O_Input!H259</f>
        <v>ANNUAL</v>
      </c>
      <c r="I259" s="20" t="str">
        <f xml:space="preserve"> O_Input!I259</f>
        <v>ASSURED</v>
      </c>
      <c r="J259" s="20" t="str">
        <f xml:space="preserve"> O_Input!J259</f>
        <v>TC</v>
      </c>
      <c r="K259" s="20" t="str">
        <f xml:space="preserve"> O_Input!K259</f>
        <v>MARKET</v>
      </c>
      <c r="L259" s="20" t="str">
        <f xml:space="preserve"> O_Input!L259</f>
        <v>Latest</v>
      </c>
      <c r="M259" s="20" t="str">
        <f xml:space="preserve"> O_Input!M259</f>
        <v>09/06/2026 08:11:11</v>
      </c>
      <c r="N259" s="20" t="str">
        <f xml:space="preserve"> O_Input!N259</f>
        <v>£m</v>
      </c>
      <c r="O259" s="20" t="str">
        <f xml:space="preserve"> O_Input!O259</f>
        <v>MAIN</v>
      </c>
      <c r="P259" s="20" t="str">
        <f xml:space="preserve"> O_Input!P259</f>
        <v>2025-26</v>
      </c>
      <c r="Q259" s="20" t="str">
        <f xml:space="preserve"> O_Input!Q259</f>
        <v>TOT</v>
      </c>
      <c r="R259" s="20" t="str">
        <f xml:space="preserve"> O_Input!R259</f>
        <v>LGS</v>
      </c>
      <c r="S259" s="20" t="str">
        <f xml:space="preserve"> O_Input!S259</f>
        <v>GATEDS0006</v>
      </c>
      <c r="T259" s="109"/>
    </row>
    <row r="260" spans="1:20" x14ac:dyDescent="0.25">
      <c r="A260" s="21">
        <f xml:space="preserve"> O_Input!A260</f>
        <v>46216.426438310184</v>
      </c>
      <c r="B260" s="20" t="str">
        <f xml:space="preserve"> O_Input!B260</f>
        <v>SRN</v>
      </c>
      <c r="C260" s="20" t="str">
        <f xml:space="preserve"> O_Input!C260</f>
        <v>COST0001</v>
      </c>
      <c r="D260" s="20" t="str">
        <f xml:space="preserve"> O_Input!D260</f>
        <v>Opex</v>
      </c>
      <c r="E260" s="68">
        <f xml:space="preserve"> O_Input!E260</f>
        <v>0</v>
      </c>
      <c r="F260" s="20" t="str">
        <f xml:space="preserve"> O_Input!F260</f>
        <v>2026-27</v>
      </c>
      <c r="G260" s="20" t="str">
        <f xml:space="preserve"> O_Input!G260</f>
        <v>TOT</v>
      </c>
      <c r="H260" s="20" t="str">
        <f xml:space="preserve"> O_Input!H260</f>
        <v>ANNUAL</v>
      </c>
      <c r="I260" s="20" t="str">
        <f xml:space="preserve"> O_Input!I260</f>
        <v>ASSURED</v>
      </c>
      <c r="J260" s="20" t="str">
        <f xml:space="preserve"> O_Input!J260</f>
        <v>TC</v>
      </c>
      <c r="K260" s="20" t="str">
        <f xml:space="preserve"> O_Input!K260</f>
        <v>MARKET</v>
      </c>
      <c r="L260" s="20" t="str">
        <f xml:space="preserve"> O_Input!L260</f>
        <v>Latest</v>
      </c>
      <c r="M260" s="20" t="str">
        <f xml:space="preserve"> O_Input!M260</f>
        <v>09/06/2026 08:11:11</v>
      </c>
      <c r="N260" s="20" t="str">
        <f xml:space="preserve"> O_Input!N260</f>
        <v>£m</v>
      </c>
      <c r="O260" s="20" t="str">
        <f xml:space="preserve"> O_Input!O260</f>
        <v>MAIN</v>
      </c>
      <c r="P260" s="20" t="str">
        <f xml:space="preserve"> O_Input!P260</f>
        <v>2025-26</v>
      </c>
      <c r="Q260" s="20" t="str">
        <f xml:space="preserve"> O_Input!Q260</f>
        <v>WN</v>
      </c>
      <c r="R260" s="20" t="str">
        <f xml:space="preserve"> O_Input!R260</f>
        <v>LGS</v>
      </c>
      <c r="S260" s="20" t="str">
        <f xml:space="preserve"> O_Input!S260</f>
        <v>GATEDS0006</v>
      </c>
      <c r="T260" s="109"/>
    </row>
    <row r="261" spans="1:20" x14ac:dyDescent="0.25">
      <c r="A261" s="21">
        <f xml:space="preserve"> O_Input!A261</f>
        <v>46216.426438310184</v>
      </c>
      <c r="B261" s="20" t="str">
        <f xml:space="preserve"> O_Input!B261</f>
        <v>SRN</v>
      </c>
      <c r="C261" s="20" t="str">
        <f xml:space="preserve"> O_Input!C261</f>
        <v>COST0001</v>
      </c>
      <c r="D261" s="20" t="str">
        <f xml:space="preserve"> O_Input!D261</f>
        <v>Opex</v>
      </c>
      <c r="E261" s="68">
        <f xml:space="preserve"> O_Input!E261</f>
        <v>0</v>
      </c>
      <c r="F261" s="20" t="str">
        <f xml:space="preserve"> O_Input!F261</f>
        <v>2026-27</v>
      </c>
      <c r="G261" s="20" t="str">
        <f xml:space="preserve"> O_Input!G261</f>
        <v>TOT</v>
      </c>
      <c r="H261" s="20" t="str">
        <f xml:space="preserve"> O_Input!H261</f>
        <v>ANNUAL</v>
      </c>
      <c r="I261" s="20" t="str">
        <f xml:space="preserve"> O_Input!I261</f>
        <v>ASSURED</v>
      </c>
      <c r="J261" s="20" t="str">
        <f xml:space="preserve"> O_Input!J261</f>
        <v>TC</v>
      </c>
      <c r="K261" s="20" t="str">
        <f xml:space="preserve"> O_Input!K261</f>
        <v>MARKET</v>
      </c>
      <c r="L261" s="20" t="str">
        <f xml:space="preserve"> O_Input!L261</f>
        <v>Latest</v>
      </c>
      <c r="M261" s="20" t="str">
        <f xml:space="preserve"> O_Input!M261</f>
        <v>09/06/2026 08:11:11</v>
      </c>
      <c r="N261" s="20" t="str">
        <f xml:space="preserve"> O_Input!N261</f>
        <v>£m</v>
      </c>
      <c r="O261" s="20" t="str">
        <f xml:space="preserve"> O_Input!O261</f>
        <v>MAIN</v>
      </c>
      <c r="P261" s="20" t="str">
        <f xml:space="preserve"> O_Input!P261</f>
        <v>2025-26</v>
      </c>
      <c r="Q261" s="20" t="str">
        <f xml:space="preserve"> O_Input!Q261</f>
        <v>WR</v>
      </c>
      <c r="R261" s="20" t="str">
        <f xml:space="preserve"> O_Input!R261</f>
        <v>LGS</v>
      </c>
      <c r="S261" s="20" t="str">
        <f xml:space="preserve"> O_Input!S261</f>
        <v>GATEDS0006</v>
      </c>
      <c r="T261" s="109"/>
    </row>
    <row r="262" spans="1:20" x14ac:dyDescent="0.25">
      <c r="A262" s="21">
        <f xml:space="preserve"> O_Input!A262</f>
        <v>46216.426438310184</v>
      </c>
      <c r="B262" s="20" t="str">
        <f xml:space="preserve"> O_Input!B262</f>
        <v>SRN</v>
      </c>
      <c r="C262" s="20" t="str">
        <f xml:space="preserve"> O_Input!C262</f>
        <v>COST0001</v>
      </c>
      <c r="D262" s="20" t="str">
        <f xml:space="preserve"> O_Input!D262</f>
        <v>Opex</v>
      </c>
      <c r="E262" s="68">
        <f xml:space="preserve"> O_Input!E262</f>
        <v>0</v>
      </c>
      <c r="F262" s="20" t="str">
        <f xml:space="preserve"> O_Input!F262</f>
        <v>2026-27</v>
      </c>
      <c r="G262" s="20" t="str">
        <f xml:space="preserve"> O_Input!G262</f>
        <v>TOT</v>
      </c>
      <c r="H262" s="20" t="str">
        <f xml:space="preserve"> O_Input!H262</f>
        <v>ANNUAL</v>
      </c>
      <c r="I262" s="20" t="str">
        <f xml:space="preserve"> O_Input!I262</f>
        <v>ASSURED</v>
      </c>
      <c r="J262" s="20" t="str">
        <f xml:space="preserve"> O_Input!J262</f>
        <v>TC</v>
      </c>
      <c r="K262" s="20" t="str">
        <f xml:space="preserve"> O_Input!K262</f>
        <v>MARKET</v>
      </c>
      <c r="L262" s="20" t="str">
        <f xml:space="preserve"> O_Input!L262</f>
        <v>Latest</v>
      </c>
      <c r="M262" s="20" t="str">
        <f xml:space="preserve"> O_Input!M262</f>
        <v>09/06/2026 08:11:11</v>
      </c>
      <c r="N262" s="20" t="str">
        <f xml:space="preserve"> O_Input!N262</f>
        <v>£m</v>
      </c>
      <c r="O262" s="20" t="str">
        <f xml:space="preserve"> O_Input!O262</f>
        <v>MAIN</v>
      </c>
      <c r="P262" s="20" t="str">
        <f xml:space="preserve"> O_Input!P262</f>
        <v>2025-26</v>
      </c>
      <c r="Q262" s="20" t="str">
        <f xml:space="preserve"> O_Input!Q262</f>
        <v>WWN</v>
      </c>
      <c r="R262" s="20" t="str">
        <f xml:space="preserve"> O_Input!R262</f>
        <v>LGS</v>
      </c>
      <c r="S262" s="20" t="str">
        <f xml:space="preserve"> O_Input!S262</f>
        <v>GATEDS0006</v>
      </c>
      <c r="T262" s="109"/>
    </row>
    <row r="263" spans="1:20" x14ac:dyDescent="0.25">
      <c r="A263" s="21">
        <f xml:space="preserve"> O_Input!A263</f>
        <v>46216.426438310184</v>
      </c>
      <c r="B263" s="20" t="str">
        <f xml:space="preserve"> O_Input!B263</f>
        <v>SRN</v>
      </c>
      <c r="C263" s="20" t="str">
        <f xml:space="preserve"> O_Input!C263</f>
        <v>COST0001</v>
      </c>
      <c r="D263" s="20" t="str">
        <f xml:space="preserve"> O_Input!D263</f>
        <v>Opex</v>
      </c>
      <c r="E263" s="68">
        <f xml:space="preserve"> O_Input!E263</f>
        <v>0</v>
      </c>
      <c r="F263" s="20" t="str">
        <f xml:space="preserve"> O_Input!F263</f>
        <v>2027-28</v>
      </c>
      <c r="G263" s="20" t="str">
        <f xml:space="preserve"> O_Input!G263</f>
        <v>TOT</v>
      </c>
      <c r="H263" s="20" t="str">
        <f xml:space="preserve"> O_Input!H263</f>
        <v>ANNUAL</v>
      </c>
      <c r="I263" s="20" t="str">
        <f xml:space="preserve"> O_Input!I263</f>
        <v>ASSURED</v>
      </c>
      <c r="J263" s="20" t="str">
        <f xml:space="preserve"> O_Input!J263</f>
        <v>TC</v>
      </c>
      <c r="K263" s="20" t="str">
        <f xml:space="preserve"> O_Input!K263</f>
        <v>MARKET</v>
      </c>
      <c r="L263" s="20" t="str">
        <f xml:space="preserve"> O_Input!L263</f>
        <v>Latest</v>
      </c>
      <c r="M263" s="20" t="str">
        <f xml:space="preserve"> O_Input!M263</f>
        <v>09/06/2026 08:11:11</v>
      </c>
      <c r="N263" s="20" t="str">
        <f xml:space="preserve"> O_Input!N263</f>
        <v>£m</v>
      </c>
      <c r="O263" s="20" t="str">
        <f xml:space="preserve"> O_Input!O263</f>
        <v>MAIN</v>
      </c>
      <c r="P263" s="20" t="str">
        <f xml:space="preserve"> O_Input!P263</f>
        <v>2025-26</v>
      </c>
      <c r="Q263" s="20" t="str">
        <f xml:space="preserve"> O_Input!Q263</f>
        <v>ADDN1</v>
      </c>
      <c r="R263" s="20" t="str">
        <f xml:space="preserve"> O_Input!R263</f>
        <v>LGS</v>
      </c>
      <c r="S263" s="20" t="str">
        <f xml:space="preserve"> O_Input!S263</f>
        <v>GATEDS0006</v>
      </c>
      <c r="T263" s="109"/>
    </row>
    <row r="264" spans="1:20" x14ac:dyDescent="0.25">
      <c r="A264" s="21">
        <f xml:space="preserve"> O_Input!A264</f>
        <v>46216.426438310184</v>
      </c>
      <c r="B264" s="20" t="str">
        <f xml:space="preserve"> O_Input!B264</f>
        <v>SRN</v>
      </c>
      <c r="C264" s="20" t="str">
        <f xml:space="preserve"> O_Input!C264</f>
        <v>COST0001</v>
      </c>
      <c r="D264" s="20" t="str">
        <f xml:space="preserve"> O_Input!D264</f>
        <v>Opex</v>
      </c>
      <c r="E264" s="68">
        <f xml:space="preserve"> O_Input!E264</f>
        <v>0</v>
      </c>
      <c r="F264" s="20" t="str">
        <f xml:space="preserve"> O_Input!F264</f>
        <v>2027-28</v>
      </c>
      <c r="G264" s="20" t="str">
        <f xml:space="preserve"> O_Input!G264</f>
        <v>TOT</v>
      </c>
      <c r="H264" s="20" t="str">
        <f xml:space="preserve"> O_Input!H264</f>
        <v>ANNUAL</v>
      </c>
      <c r="I264" s="20" t="str">
        <f xml:space="preserve"> O_Input!I264</f>
        <v>ASSURED</v>
      </c>
      <c r="J264" s="20" t="str">
        <f xml:space="preserve"> O_Input!J264</f>
        <v>TC</v>
      </c>
      <c r="K264" s="20" t="str">
        <f xml:space="preserve"> O_Input!K264</f>
        <v>MARKET</v>
      </c>
      <c r="L264" s="20" t="str">
        <f xml:space="preserve"> O_Input!L264</f>
        <v>Latest</v>
      </c>
      <c r="M264" s="20" t="str">
        <f xml:space="preserve"> O_Input!M264</f>
        <v>09/06/2026 08:11:11</v>
      </c>
      <c r="N264" s="20" t="str">
        <f xml:space="preserve"> O_Input!N264</f>
        <v>£m</v>
      </c>
      <c r="O264" s="20" t="str">
        <f xml:space="preserve"> O_Input!O264</f>
        <v>MAIN</v>
      </c>
      <c r="P264" s="20" t="str">
        <f xml:space="preserve"> O_Input!P264</f>
        <v>2025-26</v>
      </c>
      <c r="Q264" s="20" t="str">
        <f xml:space="preserve"> O_Input!Q264</f>
        <v>ADDN2</v>
      </c>
      <c r="R264" s="20" t="str">
        <f xml:space="preserve"> O_Input!R264</f>
        <v>LGS</v>
      </c>
      <c r="S264" s="20" t="str">
        <f xml:space="preserve"> O_Input!S264</f>
        <v>GATEDS0006</v>
      </c>
      <c r="T264" s="109"/>
    </row>
    <row r="265" spans="1:20" x14ac:dyDescent="0.25">
      <c r="A265" s="21">
        <f xml:space="preserve"> O_Input!A265</f>
        <v>46216.426438310184</v>
      </c>
      <c r="B265" s="20" t="str">
        <f xml:space="preserve"> O_Input!B265</f>
        <v>SRN</v>
      </c>
      <c r="C265" s="20" t="str">
        <f xml:space="preserve"> O_Input!C265</f>
        <v>COST0001</v>
      </c>
      <c r="D265" s="20" t="str">
        <f xml:space="preserve"> O_Input!D265</f>
        <v>Opex</v>
      </c>
      <c r="E265" s="68">
        <f xml:space="preserve"> O_Input!E265</f>
        <v>0</v>
      </c>
      <c r="F265" s="20" t="str">
        <f xml:space="preserve"> O_Input!F265</f>
        <v>2027-28</v>
      </c>
      <c r="G265" s="20" t="str">
        <f xml:space="preserve"> O_Input!G265</f>
        <v>TOT</v>
      </c>
      <c r="H265" s="20" t="str">
        <f xml:space="preserve"> O_Input!H265</f>
        <v>ANNUAL</v>
      </c>
      <c r="I265" s="20" t="str">
        <f xml:space="preserve"> O_Input!I265</f>
        <v>ASSURED</v>
      </c>
      <c r="J265" s="20" t="str">
        <f xml:space="preserve"> O_Input!J265</f>
        <v>TC</v>
      </c>
      <c r="K265" s="20" t="str">
        <f xml:space="preserve"> O_Input!K265</f>
        <v>MARKET</v>
      </c>
      <c r="L265" s="20" t="str">
        <f xml:space="preserve"> O_Input!L265</f>
        <v>Latest</v>
      </c>
      <c r="M265" s="20" t="str">
        <f xml:space="preserve"> O_Input!M265</f>
        <v>09/06/2026 08:11:11</v>
      </c>
      <c r="N265" s="20" t="str">
        <f xml:space="preserve"> O_Input!N265</f>
        <v>£m</v>
      </c>
      <c r="O265" s="20" t="str">
        <f xml:space="preserve"> O_Input!O265</f>
        <v>MAIN</v>
      </c>
      <c r="P265" s="20" t="str">
        <f xml:space="preserve"> O_Input!P265</f>
        <v>2025-26</v>
      </c>
      <c r="Q265" s="20" t="str">
        <f xml:space="preserve"> O_Input!Q265</f>
        <v>BIO</v>
      </c>
      <c r="R265" s="20" t="str">
        <f xml:space="preserve"> O_Input!R265</f>
        <v>LGS</v>
      </c>
      <c r="S265" s="20" t="str">
        <f xml:space="preserve"> O_Input!S265</f>
        <v>GATEDS0006</v>
      </c>
      <c r="T265" s="109"/>
    </row>
    <row r="266" spans="1:20" x14ac:dyDescent="0.25">
      <c r="A266" s="21">
        <f xml:space="preserve"> O_Input!A266</f>
        <v>46216.426438310184</v>
      </c>
      <c r="B266" s="20" t="str">
        <f xml:space="preserve"> O_Input!B266</f>
        <v>SRN</v>
      </c>
      <c r="C266" s="20" t="str">
        <f xml:space="preserve"> O_Input!C266</f>
        <v>COST0001</v>
      </c>
      <c r="D266" s="20" t="str">
        <f xml:space="preserve"> O_Input!D266</f>
        <v>Opex</v>
      </c>
      <c r="E266" s="68">
        <f xml:space="preserve"> O_Input!E266</f>
        <v>0</v>
      </c>
      <c r="F266" s="20" t="str">
        <f xml:space="preserve"> O_Input!F266</f>
        <v>2027-28</v>
      </c>
      <c r="G266" s="20" t="str">
        <f xml:space="preserve"> O_Input!G266</f>
        <v>TOT</v>
      </c>
      <c r="H266" s="20" t="str">
        <f xml:space="preserve"> O_Input!H266</f>
        <v>ANNUAL</v>
      </c>
      <c r="I266" s="20" t="str">
        <f xml:space="preserve"> O_Input!I266</f>
        <v>ASSURED</v>
      </c>
      <c r="J266" s="20" t="str">
        <f xml:space="preserve"> O_Input!J266</f>
        <v>TC</v>
      </c>
      <c r="K266" s="20" t="str">
        <f xml:space="preserve"> O_Input!K266</f>
        <v>MARKET</v>
      </c>
      <c r="L266" s="20" t="str">
        <f xml:space="preserve"> O_Input!L266</f>
        <v>Latest</v>
      </c>
      <c r="M266" s="20" t="str">
        <f xml:space="preserve"> O_Input!M266</f>
        <v>09/06/2026 08:11:11</v>
      </c>
      <c r="N266" s="20" t="str">
        <f xml:space="preserve"> O_Input!N266</f>
        <v>£m</v>
      </c>
      <c r="O266" s="20" t="str">
        <f xml:space="preserve"> O_Input!O266</f>
        <v>MAIN</v>
      </c>
      <c r="P266" s="20" t="str">
        <f xml:space="preserve"> O_Input!P266</f>
        <v>2025-26</v>
      </c>
      <c r="Q266" s="20" t="str">
        <f xml:space="preserve"> O_Input!Q266</f>
        <v>TOT</v>
      </c>
      <c r="R266" s="20" t="str">
        <f xml:space="preserve"> O_Input!R266</f>
        <v>LGS</v>
      </c>
      <c r="S266" s="20" t="str">
        <f xml:space="preserve"> O_Input!S266</f>
        <v>GATEDS0006</v>
      </c>
      <c r="T266" s="109"/>
    </row>
    <row r="267" spans="1:20" x14ac:dyDescent="0.25">
      <c r="A267" s="21">
        <f xml:space="preserve"> O_Input!A267</f>
        <v>46216.426438310184</v>
      </c>
      <c r="B267" s="20" t="str">
        <f xml:space="preserve"> O_Input!B267</f>
        <v>SRN</v>
      </c>
      <c r="C267" s="20" t="str">
        <f xml:space="preserve"> O_Input!C267</f>
        <v>COST0001</v>
      </c>
      <c r="D267" s="20" t="str">
        <f xml:space="preserve"> O_Input!D267</f>
        <v>Opex</v>
      </c>
      <c r="E267" s="68">
        <f xml:space="preserve"> O_Input!E267</f>
        <v>0</v>
      </c>
      <c r="F267" s="20" t="str">
        <f xml:space="preserve"> O_Input!F267</f>
        <v>2027-28</v>
      </c>
      <c r="G267" s="20" t="str">
        <f xml:space="preserve"> O_Input!G267</f>
        <v>TOT</v>
      </c>
      <c r="H267" s="20" t="str">
        <f xml:space="preserve"> O_Input!H267</f>
        <v>ANNUAL</v>
      </c>
      <c r="I267" s="20" t="str">
        <f xml:space="preserve"> O_Input!I267</f>
        <v>ASSURED</v>
      </c>
      <c r="J267" s="20" t="str">
        <f xml:space="preserve"> O_Input!J267</f>
        <v>TC</v>
      </c>
      <c r="K267" s="20" t="str">
        <f xml:space="preserve"> O_Input!K267</f>
        <v>MARKET</v>
      </c>
      <c r="L267" s="20" t="str">
        <f xml:space="preserve"> O_Input!L267</f>
        <v>Latest</v>
      </c>
      <c r="M267" s="20" t="str">
        <f xml:space="preserve"> O_Input!M267</f>
        <v>09/06/2026 08:11:11</v>
      </c>
      <c r="N267" s="20" t="str">
        <f xml:space="preserve"> O_Input!N267</f>
        <v>£m</v>
      </c>
      <c r="O267" s="20" t="str">
        <f xml:space="preserve"> O_Input!O267</f>
        <v>MAIN</v>
      </c>
      <c r="P267" s="20" t="str">
        <f xml:space="preserve"> O_Input!P267</f>
        <v>2025-26</v>
      </c>
      <c r="Q267" s="20" t="str">
        <f xml:space="preserve"> O_Input!Q267</f>
        <v>WN</v>
      </c>
      <c r="R267" s="20" t="str">
        <f xml:space="preserve"> O_Input!R267</f>
        <v>LGS</v>
      </c>
      <c r="S267" s="20" t="str">
        <f xml:space="preserve"> O_Input!S267</f>
        <v>GATEDS0006</v>
      </c>
      <c r="T267" s="109"/>
    </row>
    <row r="268" spans="1:20" x14ac:dyDescent="0.25">
      <c r="A268" s="21">
        <f xml:space="preserve"> O_Input!A268</f>
        <v>46216.426438310184</v>
      </c>
      <c r="B268" s="20" t="str">
        <f xml:space="preserve"> O_Input!B268</f>
        <v>SRN</v>
      </c>
      <c r="C268" s="20" t="str">
        <f xml:space="preserve"> O_Input!C268</f>
        <v>COST0001</v>
      </c>
      <c r="D268" s="20" t="str">
        <f xml:space="preserve"> O_Input!D268</f>
        <v>Opex</v>
      </c>
      <c r="E268" s="68">
        <f xml:space="preserve"> O_Input!E268</f>
        <v>0</v>
      </c>
      <c r="F268" s="20" t="str">
        <f xml:space="preserve"> O_Input!F268</f>
        <v>2027-28</v>
      </c>
      <c r="G268" s="20" t="str">
        <f xml:space="preserve"> O_Input!G268</f>
        <v>TOT</v>
      </c>
      <c r="H268" s="20" t="str">
        <f xml:space="preserve"> O_Input!H268</f>
        <v>ANNUAL</v>
      </c>
      <c r="I268" s="20" t="str">
        <f xml:space="preserve"> O_Input!I268</f>
        <v>ASSURED</v>
      </c>
      <c r="J268" s="20" t="str">
        <f xml:space="preserve"> O_Input!J268</f>
        <v>TC</v>
      </c>
      <c r="K268" s="20" t="str">
        <f xml:space="preserve"> O_Input!K268</f>
        <v>MARKET</v>
      </c>
      <c r="L268" s="20" t="str">
        <f xml:space="preserve"> O_Input!L268</f>
        <v>Latest</v>
      </c>
      <c r="M268" s="20" t="str">
        <f xml:space="preserve"> O_Input!M268</f>
        <v>09/06/2026 08:11:11</v>
      </c>
      <c r="N268" s="20" t="str">
        <f xml:space="preserve"> O_Input!N268</f>
        <v>£m</v>
      </c>
      <c r="O268" s="20" t="str">
        <f xml:space="preserve"> O_Input!O268</f>
        <v>MAIN</v>
      </c>
      <c r="P268" s="20" t="str">
        <f xml:space="preserve"> O_Input!P268</f>
        <v>2025-26</v>
      </c>
      <c r="Q268" s="20" t="str">
        <f xml:space="preserve"> O_Input!Q268</f>
        <v>WR</v>
      </c>
      <c r="R268" s="20" t="str">
        <f xml:space="preserve"> O_Input!R268</f>
        <v>LGS</v>
      </c>
      <c r="S268" s="20" t="str">
        <f xml:space="preserve"> O_Input!S268</f>
        <v>GATEDS0006</v>
      </c>
      <c r="T268" s="109"/>
    </row>
    <row r="269" spans="1:20" x14ac:dyDescent="0.25">
      <c r="A269" s="21">
        <f xml:space="preserve"> O_Input!A269</f>
        <v>46216.426438310184</v>
      </c>
      <c r="B269" s="20" t="str">
        <f xml:space="preserve"> O_Input!B269</f>
        <v>SRN</v>
      </c>
      <c r="C269" s="20" t="str">
        <f xml:space="preserve"> O_Input!C269</f>
        <v>COST0001</v>
      </c>
      <c r="D269" s="20" t="str">
        <f xml:space="preserve"> O_Input!D269</f>
        <v>Opex</v>
      </c>
      <c r="E269" s="68">
        <f xml:space="preserve"> O_Input!E269</f>
        <v>0</v>
      </c>
      <c r="F269" s="20" t="str">
        <f xml:space="preserve"> O_Input!F269</f>
        <v>2027-28</v>
      </c>
      <c r="G269" s="20" t="str">
        <f xml:space="preserve"> O_Input!G269</f>
        <v>TOT</v>
      </c>
      <c r="H269" s="20" t="str">
        <f xml:space="preserve"> O_Input!H269</f>
        <v>ANNUAL</v>
      </c>
      <c r="I269" s="20" t="str">
        <f xml:space="preserve"> O_Input!I269</f>
        <v>ASSURED</v>
      </c>
      <c r="J269" s="20" t="str">
        <f xml:space="preserve"> O_Input!J269</f>
        <v>TC</v>
      </c>
      <c r="K269" s="20" t="str">
        <f xml:space="preserve"> O_Input!K269</f>
        <v>MARKET</v>
      </c>
      <c r="L269" s="20" t="str">
        <f xml:space="preserve"> O_Input!L269</f>
        <v>Latest</v>
      </c>
      <c r="M269" s="20" t="str">
        <f xml:space="preserve"> O_Input!M269</f>
        <v>09/06/2026 08:11:11</v>
      </c>
      <c r="N269" s="20" t="str">
        <f xml:space="preserve"> O_Input!N269</f>
        <v>£m</v>
      </c>
      <c r="O269" s="20" t="str">
        <f xml:space="preserve"> O_Input!O269</f>
        <v>MAIN</v>
      </c>
      <c r="P269" s="20" t="str">
        <f xml:space="preserve"> O_Input!P269</f>
        <v>2025-26</v>
      </c>
      <c r="Q269" s="20" t="str">
        <f xml:space="preserve"> O_Input!Q269</f>
        <v>WWN</v>
      </c>
      <c r="R269" s="20" t="str">
        <f xml:space="preserve"> O_Input!R269</f>
        <v>LGS</v>
      </c>
      <c r="S269" s="20" t="str">
        <f xml:space="preserve"> O_Input!S269</f>
        <v>GATEDS0006</v>
      </c>
      <c r="T269" s="109"/>
    </row>
    <row r="270" spans="1:20" x14ac:dyDescent="0.25">
      <c r="A270" s="21">
        <f xml:space="preserve"> O_Input!A270</f>
        <v>46216.426438310184</v>
      </c>
      <c r="B270" s="20" t="str">
        <f xml:space="preserve"> O_Input!B270</f>
        <v>SRN</v>
      </c>
      <c r="C270" s="20" t="str">
        <f xml:space="preserve"> O_Input!C270</f>
        <v>COST0001</v>
      </c>
      <c r="D270" s="20" t="str">
        <f xml:space="preserve"> O_Input!D270</f>
        <v>Opex</v>
      </c>
      <c r="E270" s="68">
        <f xml:space="preserve"> O_Input!E270</f>
        <v>0</v>
      </c>
      <c r="F270" s="20" t="str">
        <f xml:space="preserve"> O_Input!F270</f>
        <v>2028-29</v>
      </c>
      <c r="G270" s="20" t="str">
        <f xml:space="preserve"> O_Input!G270</f>
        <v>TOT</v>
      </c>
      <c r="H270" s="20" t="str">
        <f xml:space="preserve"> O_Input!H270</f>
        <v>ANNUAL</v>
      </c>
      <c r="I270" s="20" t="str">
        <f xml:space="preserve"> O_Input!I270</f>
        <v>ASSURED</v>
      </c>
      <c r="J270" s="20" t="str">
        <f xml:space="preserve"> O_Input!J270</f>
        <v>TC</v>
      </c>
      <c r="K270" s="20" t="str">
        <f xml:space="preserve"> O_Input!K270</f>
        <v>MARKET</v>
      </c>
      <c r="L270" s="20" t="str">
        <f xml:space="preserve"> O_Input!L270</f>
        <v>Latest</v>
      </c>
      <c r="M270" s="20" t="str">
        <f xml:space="preserve"> O_Input!M270</f>
        <v>09/06/2026 08:11:11</v>
      </c>
      <c r="N270" s="20" t="str">
        <f xml:space="preserve"> O_Input!N270</f>
        <v>£m</v>
      </c>
      <c r="O270" s="20" t="str">
        <f xml:space="preserve"> O_Input!O270</f>
        <v>MAIN</v>
      </c>
      <c r="P270" s="20" t="str">
        <f xml:space="preserve"> O_Input!P270</f>
        <v>2025-26</v>
      </c>
      <c r="Q270" s="20" t="str">
        <f xml:space="preserve"> O_Input!Q270</f>
        <v>ADDN1</v>
      </c>
      <c r="R270" s="20" t="str">
        <f xml:space="preserve"> O_Input!R270</f>
        <v>LGS</v>
      </c>
      <c r="S270" s="20" t="str">
        <f xml:space="preserve"> O_Input!S270</f>
        <v>GATEDS0006</v>
      </c>
      <c r="T270" s="109"/>
    </row>
    <row r="271" spans="1:20" x14ac:dyDescent="0.25">
      <c r="A271" s="21">
        <f xml:space="preserve"> O_Input!A271</f>
        <v>46216.426438310184</v>
      </c>
      <c r="B271" s="20" t="str">
        <f xml:space="preserve"> O_Input!B271</f>
        <v>SRN</v>
      </c>
      <c r="C271" s="20" t="str">
        <f xml:space="preserve"> O_Input!C271</f>
        <v>COST0001</v>
      </c>
      <c r="D271" s="20" t="str">
        <f xml:space="preserve"> O_Input!D271</f>
        <v>Opex</v>
      </c>
      <c r="E271" s="68">
        <f xml:space="preserve"> O_Input!E271</f>
        <v>0</v>
      </c>
      <c r="F271" s="20" t="str">
        <f xml:space="preserve"> O_Input!F271</f>
        <v>2028-29</v>
      </c>
      <c r="G271" s="20" t="str">
        <f xml:space="preserve"> O_Input!G271</f>
        <v>TOT</v>
      </c>
      <c r="H271" s="20" t="str">
        <f xml:space="preserve"> O_Input!H271</f>
        <v>ANNUAL</v>
      </c>
      <c r="I271" s="20" t="str">
        <f xml:space="preserve"> O_Input!I271</f>
        <v>ASSURED</v>
      </c>
      <c r="J271" s="20" t="str">
        <f xml:space="preserve"> O_Input!J271</f>
        <v>TC</v>
      </c>
      <c r="K271" s="20" t="str">
        <f xml:space="preserve"> O_Input!K271</f>
        <v>MARKET</v>
      </c>
      <c r="L271" s="20" t="str">
        <f xml:space="preserve"> O_Input!L271</f>
        <v>Latest</v>
      </c>
      <c r="M271" s="20" t="str">
        <f xml:space="preserve"> O_Input!M271</f>
        <v>09/06/2026 08:11:11</v>
      </c>
      <c r="N271" s="20" t="str">
        <f xml:space="preserve"> O_Input!N271</f>
        <v>£m</v>
      </c>
      <c r="O271" s="20" t="str">
        <f xml:space="preserve"> O_Input!O271</f>
        <v>MAIN</v>
      </c>
      <c r="P271" s="20" t="str">
        <f xml:space="preserve"> O_Input!P271</f>
        <v>2025-26</v>
      </c>
      <c r="Q271" s="20" t="str">
        <f xml:space="preserve"> O_Input!Q271</f>
        <v>ADDN2</v>
      </c>
      <c r="R271" s="20" t="str">
        <f xml:space="preserve"> O_Input!R271</f>
        <v>LGS</v>
      </c>
      <c r="S271" s="20" t="str">
        <f xml:space="preserve"> O_Input!S271</f>
        <v>GATEDS0006</v>
      </c>
      <c r="T271" s="109"/>
    </row>
    <row r="272" spans="1:20" x14ac:dyDescent="0.25">
      <c r="A272" s="21">
        <f xml:space="preserve"> O_Input!A272</f>
        <v>46216.426438310184</v>
      </c>
      <c r="B272" s="20" t="str">
        <f xml:space="preserve"> O_Input!B272</f>
        <v>SRN</v>
      </c>
      <c r="C272" s="20" t="str">
        <f xml:space="preserve"> O_Input!C272</f>
        <v>COST0001</v>
      </c>
      <c r="D272" s="20" t="str">
        <f xml:space="preserve"> O_Input!D272</f>
        <v>Opex</v>
      </c>
      <c r="E272" s="68">
        <f xml:space="preserve"> O_Input!E272</f>
        <v>0</v>
      </c>
      <c r="F272" s="20" t="str">
        <f xml:space="preserve"> O_Input!F272</f>
        <v>2028-29</v>
      </c>
      <c r="G272" s="20" t="str">
        <f xml:space="preserve"> O_Input!G272</f>
        <v>TOT</v>
      </c>
      <c r="H272" s="20" t="str">
        <f xml:space="preserve"> O_Input!H272</f>
        <v>ANNUAL</v>
      </c>
      <c r="I272" s="20" t="str">
        <f xml:space="preserve"> O_Input!I272</f>
        <v>ASSURED</v>
      </c>
      <c r="J272" s="20" t="str">
        <f xml:space="preserve"> O_Input!J272</f>
        <v>TC</v>
      </c>
      <c r="K272" s="20" t="str">
        <f xml:space="preserve"> O_Input!K272</f>
        <v>MARKET</v>
      </c>
      <c r="L272" s="20" t="str">
        <f xml:space="preserve"> O_Input!L272</f>
        <v>Latest</v>
      </c>
      <c r="M272" s="20" t="str">
        <f xml:space="preserve"> O_Input!M272</f>
        <v>09/06/2026 08:11:11</v>
      </c>
      <c r="N272" s="20" t="str">
        <f xml:space="preserve"> O_Input!N272</f>
        <v>£m</v>
      </c>
      <c r="O272" s="20" t="str">
        <f xml:space="preserve"> O_Input!O272</f>
        <v>MAIN</v>
      </c>
      <c r="P272" s="20" t="str">
        <f xml:space="preserve"> O_Input!P272</f>
        <v>2025-26</v>
      </c>
      <c r="Q272" s="20" t="str">
        <f xml:space="preserve"> O_Input!Q272</f>
        <v>BIO</v>
      </c>
      <c r="R272" s="20" t="str">
        <f xml:space="preserve"> O_Input!R272</f>
        <v>LGS</v>
      </c>
      <c r="S272" s="20" t="str">
        <f xml:space="preserve"> O_Input!S272</f>
        <v>GATEDS0006</v>
      </c>
      <c r="T272" s="109"/>
    </row>
    <row r="273" spans="1:20" x14ac:dyDescent="0.25">
      <c r="A273" s="21">
        <f xml:space="preserve"> O_Input!A273</f>
        <v>46216.426438310184</v>
      </c>
      <c r="B273" s="20" t="str">
        <f xml:space="preserve"> O_Input!B273</f>
        <v>SRN</v>
      </c>
      <c r="C273" s="20" t="str">
        <f xml:space="preserve"> O_Input!C273</f>
        <v>COST0001</v>
      </c>
      <c r="D273" s="20" t="str">
        <f xml:space="preserve"> O_Input!D273</f>
        <v>Opex</v>
      </c>
      <c r="E273" s="68">
        <f xml:space="preserve"> O_Input!E273</f>
        <v>0</v>
      </c>
      <c r="F273" s="20" t="str">
        <f xml:space="preserve"> O_Input!F273</f>
        <v>2028-29</v>
      </c>
      <c r="G273" s="20" t="str">
        <f xml:space="preserve"> O_Input!G273</f>
        <v>TOT</v>
      </c>
      <c r="H273" s="20" t="str">
        <f xml:space="preserve"> O_Input!H273</f>
        <v>ANNUAL</v>
      </c>
      <c r="I273" s="20" t="str">
        <f xml:space="preserve"> O_Input!I273</f>
        <v>ASSURED</v>
      </c>
      <c r="J273" s="20" t="str">
        <f xml:space="preserve"> O_Input!J273</f>
        <v>TC</v>
      </c>
      <c r="K273" s="20" t="str">
        <f xml:space="preserve"> O_Input!K273</f>
        <v>MARKET</v>
      </c>
      <c r="L273" s="20" t="str">
        <f xml:space="preserve"> O_Input!L273</f>
        <v>Latest</v>
      </c>
      <c r="M273" s="20" t="str">
        <f xml:space="preserve"> O_Input!M273</f>
        <v>09/06/2026 08:11:11</v>
      </c>
      <c r="N273" s="20" t="str">
        <f xml:space="preserve"> O_Input!N273</f>
        <v>£m</v>
      </c>
      <c r="O273" s="20" t="str">
        <f xml:space="preserve"> O_Input!O273</f>
        <v>MAIN</v>
      </c>
      <c r="P273" s="20" t="str">
        <f xml:space="preserve"> O_Input!P273</f>
        <v>2025-26</v>
      </c>
      <c r="Q273" s="20" t="str">
        <f xml:space="preserve"> O_Input!Q273</f>
        <v>TOT</v>
      </c>
      <c r="R273" s="20" t="str">
        <f xml:space="preserve"> O_Input!R273</f>
        <v>LGS</v>
      </c>
      <c r="S273" s="20" t="str">
        <f xml:space="preserve"> O_Input!S273</f>
        <v>GATEDS0006</v>
      </c>
      <c r="T273" s="109"/>
    </row>
    <row r="274" spans="1:20" x14ac:dyDescent="0.25">
      <c r="A274" s="21">
        <f xml:space="preserve"> O_Input!A274</f>
        <v>46216.426438310184</v>
      </c>
      <c r="B274" s="20" t="str">
        <f xml:space="preserve"> O_Input!B274</f>
        <v>SRN</v>
      </c>
      <c r="C274" s="20" t="str">
        <f xml:space="preserve"> O_Input!C274</f>
        <v>COST0001</v>
      </c>
      <c r="D274" s="20" t="str">
        <f xml:space="preserve"> O_Input!D274</f>
        <v>Opex</v>
      </c>
      <c r="E274" s="68">
        <f xml:space="preserve"> O_Input!E274</f>
        <v>0</v>
      </c>
      <c r="F274" s="20" t="str">
        <f xml:space="preserve"> O_Input!F274</f>
        <v>2028-29</v>
      </c>
      <c r="G274" s="20" t="str">
        <f xml:space="preserve"> O_Input!G274</f>
        <v>TOT</v>
      </c>
      <c r="H274" s="20" t="str">
        <f xml:space="preserve"> O_Input!H274</f>
        <v>ANNUAL</v>
      </c>
      <c r="I274" s="20" t="str">
        <f xml:space="preserve"> O_Input!I274</f>
        <v>ASSURED</v>
      </c>
      <c r="J274" s="20" t="str">
        <f xml:space="preserve"> O_Input!J274</f>
        <v>TC</v>
      </c>
      <c r="K274" s="20" t="str">
        <f xml:space="preserve"> O_Input!K274</f>
        <v>MARKET</v>
      </c>
      <c r="L274" s="20" t="str">
        <f xml:space="preserve"> O_Input!L274</f>
        <v>Latest</v>
      </c>
      <c r="M274" s="20" t="str">
        <f xml:space="preserve"> O_Input!M274</f>
        <v>09/06/2026 08:11:11</v>
      </c>
      <c r="N274" s="20" t="str">
        <f xml:space="preserve"> O_Input!N274</f>
        <v>£m</v>
      </c>
      <c r="O274" s="20" t="str">
        <f xml:space="preserve"> O_Input!O274</f>
        <v>MAIN</v>
      </c>
      <c r="P274" s="20" t="str">
        <f xml:space="preserve"> O_Input!P274</f>
        <v>2025-26</v>
      </c>
      <c r="Q274" s="20" t="str">
        <f xml:space="preserve"> O_Input!Q274</f>
        <v>WN</v>
      </c>
      <c r="R274" s="20" t="str">
        <f xml:space="preserve"> O_Input!R274</f>
        <v>LGS</v>
      </c>
      <c r="S274" s="20" t="str">
        <f xml:space="preserve"> O_Input!S274</f>
        <v>GATEDS0006</v>
      </c>
      <c r="T274" s="109"/>
    </row>
    <row r="275" spans="1:20" x14ac:dyDescent="0.25">
      <c r="A275" s="21">
        <f xml:space="preserve"> O_Input!A275</f>
        <v>46216.426438310184</v>
      </c>
      <c r="B275" s="20" t="str">
        <f xml:space="preserve"> O_Input!B275</f>
        <v>SRN</v>
      </c>
      <c r="C275" s="20" t="str">
        <f xml:space="preserve"> O_Input!C275</f>
        <v>COST0001</v>
      </c>
      <c r="D275" s="20" t="str">
        <f xml:space="preserve"> O_Input!D275</f>
        <v>Opex</v>
      </c>
      <c r="E275" s="68">
        <f xml:space="preserve"> O_Input!E275</f>
        <v>0</v>
      </c>
      <c r="F275" s="20" t="str">
        <f xml:space="preserve"> O_Input!F275</f>
        <v>2028-29</v>
      </c>
      <c r="G275" s="20" t="str">
        <f xml:space="preserve"> O_Input!G275</f>
        <v>TOT</v>
      </c>
      <c r="H275" s="20" t="str">
        <f xml:space="preserve"> O_Input!H275</f>
        <v>ANNUAL</v>
      </c>
      <c r="I275" s="20" t="str">
        <f xml:space="preserve"> O_Input!I275</f>
        <v>ASSURED</v>
      </c>
      <c r="J275" s="20" t="str">
        <f xml:space="preserve"> O_Input!J275</f>
        <v>TC</v>
      </c>
      <c r="K275" s="20" t="str">
        <f xml:space="preserve"> O_Input!K275</f>
        <v>MARKET</v>
      </c>
      <c r="L275" s="20" t="str">
        <f xml:space="preserve"> O_Input!L275</f>
        <v>Latest</v>
      </c>
      <c r="M275" s="20" t="str">
        <f xml:space="preserve"> O_Input!M275</f>
        <v>09/06/2026 08:11:11</v>
      </c>
      <c r="N275" s="20" t="str">
        <f xml:space="preserve"> O_Input!N275</f>
        <v>£m</v>
      </c>
      <c r="O275" s="20" t="str">
        <f xml:space="preserve"> O_Input!O275</f>
        <v>MAIN</v>
      </c>
      <c r="P275" s="20" t="str">
        <f xml:space="preserve"> O_Input!P275</f>
        <v>2025-26</v>
      </c>
      <c r="Q275" s="20" t="str">
        <f xml:space="preserve"> O_Input!Q275</f>
        <v>WR</v>
      </c>
      <c r="R275" s="20" t="str">
        <f xml:space="preserve"> O_Input!R275</f>
        <v>LGS</v>
      </c>
      <c r="S275" s="20" t="str">
        <f xml:space="preserve"> O_Input!S275</f>
        <v>GATEDS0006</v>
      </c>
      <c r="T275" s="109"/>
    </row>
    <row r="276" spans="1:20" x14ac:dyDescent="0.25">
      <c r="A276" s="21">
        <f xml:space="preserve"> O_Input!A276</f>
        <v>46216.426438310184</v>
      </c>
      <c r="B276" s="20" t="str">
        <f xml:space="preserve"> O_Input!B276</f>
        <v>SRN</v>
      </c>
      <c r="C276" s="20" t="str">
        <f xml:space="preserve"> O_Input!C276</f>
        <v>COST0001</v>
      </c>
      <c r="D276" s="20" t="str">
        <f xml:space="preserve"> O_Input!D276</f>
        <v>Opex</v>
      </c>
      <c r="E276" s="68">
        <f xml:space="preserve"> O_Input!E276</f>
        <v>0</v>
      </c>
      <c r="F276" s="20" t="str">
        <f xml:space="preserve"> O_Input!F276</f>
        <v>2028-29</v>
      </c>
      <c r="G276" s="20" t="str">
        <f xml:space="preserve"> O_Input!G276</f>
        <v>TOT</v>
      </c>
      <c r="H276" s="20" t="str">
        <f xml:space="preserve"> O_Input!H276</f>
        <v>ANNUAL</v>
      </c>
      <c r="I276" s="20" t="str">
        <f xml:space="preserve"> O_Input!I276</f>
        <v>ASSURED</v>
      </c>
      <c r="J276" s="20" t="str">
        <f xml:space="preserve"> O_Input!J276</f>
        <v>TC</v>
      </c>
      <c r="K276" s="20" t="str">
        <f xml:space="preserve"> O_Input!K276</f>
        <v>MARKET</v>
      </c>
      <c r="L276" s="20" t="str">
        <f xml:space="preserve"> O_Input!L276</f>
        <v>Latest</v>
      </c>
      <c r="M276" s="20" t="str">
        <f xml:space="preserve"> O_Input!M276</f>
        <v>09/06/2026 08:11:11</v>
      </c>
      <c r="N276" s="20" t="str">
        <f xml:space="preserve"> O_Input!N276</f>
        <v>£m</v>
      </c>
      <c r="O276" s="20" t="str">
        <f xml:space="preserve"> O_Input!O276</f>
        <v>MAIN</v>
      </c>
      <c r="P276" s="20" t="str">
        <f xml:space="preserve"> O_Input!P276</f>
        <v>2025-26</v>
      </c>
      <c r="Q276" s="20" t="str">
        <f xml:space="preserve"> O_Input!Q276</f>
        <v>WWN</v>
      </c>
      <c r="R276" s="20" t="str">
        <f xml:space="preserve"> O_Input!R276</f>
        <v>LGS</v>
      </c>
      <c r="S276" s="20" t="str">
        <f xml:space="preserve"> O_Input!S276</f>
        <v>GATEDS0006</v>
      </c>
      <c r="T276" s="109"/>
    </row>
    <row r="277" spans="1:20" x14ac:dyDescent="0.25">
      <c r="A277" s="21">
        <f xml:space="preserve"> O_Input!A277</f>
        <v>46216.426438310184</v>
      </c>
      <c r="B277" s="20" t="str">
        <f xml:space="preserve"> O_Input!B277</f>
        <v>SRN</v>
      </c>
      <c r="C277" s="20" t="str">
        <f xml:space="preserve"> O_Input!C277</f>
        <v>COST0001</v>
      </c>
      <c r="D277" s="20" t="str">
        <f xml:space="preserve"> O_Input!D277</f>
        <v>Opex</v>
      </c>
      <c r="E277" s="68">
        <f xml:space="preserve"> O_Input!E277</f>
        <v>0</v>
      </c>
      <c r="F277" s="20" t="str">
        <f xml:space="preserve"> O_Input!F277</f>
        <v>2029-30</v>
      </c>
      <c r="G277" s="20" t="str">
        <f xml:space="preserve"> O_Input!G277</f>
        <v>TOT</v>
      </c>
      <c r="H277" s="20" t="str">
        <f xml:space="preserve"> O_Input!H277</f>
        <v>ANNUAL</v>
      </c>
      <c r="I277" s="20" t="str">
        <f xml:space="preserve"> O_Input!I277</f>
        <v>ASSURED</v>
      </c>
      <c r="J277" s="20" t="str">
        <f xml:space="preserve"> O_Input!J277</f>
        <v>TC</v>
      </c>
      <c r="K277" s="20" t="str">
        <f xml:space="preserve"> O_Input!K277</f>
        <v>MARKET</v>
      </c>
      <c r="L277" s="20" t="str">
        <f xml:space="preserve"> O_Input!L277</f>
        <v>Latest</v>
      </c>
      <c r="M277" s="20" t="str">
        <f xml:space="preserve"> O_Input!M277</f>
        <v>09/06/2026 08:11:11</v>
      </c>
      <c r="N277" s="20" t="str">
        <f xml:space="preserve"> O_Input!N277</f>
        <v>£m</v>
      </c>
      <c r="O277" s="20" t="str">
        <f xml:space="preserve"> O_Input!O277</f>
        <v>MAIN</v>
      </c>
      <c r="P277" s="20" t="str">
        <f xml:space="preserve"> O_Input!P277</f>
        <v>2025-26</v>
      </c>
      <c r="Q277" s="20" t="str">
        <f xml:space="preserve"> O_Input!Q277</f>
        <v>ADDN1</v>
      </c>
      <c r="R277" s="20" t="str">
        <f xml:space="preserve"> O_Input!R277</f>
        <v>LGS</v>
      </c>
      <c r="S277" s="20" t="str">
        <f xml:space="preserve"> O_Input!S277</f>
        <v>GATEDS0006</v>
      </c>
      <c r="T277" s="109"/>
    </row>
    <row r="278" spans="1:20" x14ac:dyDescent="0.25">
      <c r="A278" s="21">
        <f xml:space="preserve"> O_Input!A278</f>
        <v>46216.426438310184</v>
      </c>
      <c r="B278" s="20" t="str">
        <f xml:space="preserve"> O_Input!B278</f>
        <v>SRN</v>
      </c>
      <c r="C278" s="20" t="str">
        <f xml:space="preserve"> O_Input!C278</f>
        <v>COST0001</v>
      </c>
      <c r="D278" s="20" t="str">
        <f xml:space="preserve"> O_Input!D278</f>
        <v>Opex</v>
      </c>
      <c r="E278" s="68">
        <f xml:space="preserve"> O_Input!E278</f>
        <v>0</v>
      </c>
      <c r="F278" s="20" t="str">
        <f xml:space="preserve"> O_Input!F278</f>
        <v>2029-30</v>
      </c>
      <c r="G278" s="20" t="str">
        <f xml:space="preserve"> O_Input!G278</f>
        <v>TOT</v>
      </c>
      <c r="H278" s="20" t="str">
        <f xml:space="preserve"> O_Input!H278</f>
        <v>ANNUAL</v>
      </c>
      <c r="I278" s="20" t="str">
        <f xml:space="preserve"> O_Input!I278</f>
        <v>ASSURED</v>
      </c>
      <c r="J278" s="20" t="str">
        <f xml:space="preserve"> O_Input!J278</f>
        <v>TC</v>
      </c>
      <c r="K278" s="20" t="str">
        <f xml:space="preserve"> O_Input!K278</f>
        <v>MARKET</v>
      </c>
      <c r="L278" s="20" t="str">
        <f xml:space="preserve"> O_Input!L278</f>
        <v>Latest</v>
      </c>
      <c r="M278" s="20" t="str">
        <f xml:space="preserve"> O_Input!M278</f>
        <v>09/06/2026 08:11:11</v>
      </c>
      <c r="N278" s="20" t="str">
        <f xml:space="preserve"> O_Input!N278</f>
        <v>£m</v>
      </c>
      <c r="O278" s="20" t="str">
        <f xml:space="preserve"> O_Input!O278</f>
        <v>MAIN</v>
      </c>
      <c r="P278" s="20" t="str">
        <f xml:space="preserve"> O_Input!P278</f>
        <v>2025-26</v>
      </c>
      <c r="Q278" s="20" t="str">
        <f xml:space="preserve"> O_Input!Q278</f>
        <v>ADDN2</v>
      </c>
      <c r="R278" s="20" t="str">
        <f xml:space="preserve"> O_Input!R278</f>
        <v>LGS</v>
      </c>
      <c r="S278" s="20" t="str">
        <f xml:space="preserve"> O_Input!S278</f>
        <v>GATEDS0006</v>
      </c>
      <c r="T278" s="109"/>
    </row>
    <row r="279" spans="1:20" x14ac:dyDescent="0.25">
      <c r="A279" s="21">
        <f xml:space="preserve"> O_Input!A279</f>
        <v>46216.426438310184</v>
      </c>
      <c r="B279" s="20" t="str">
        <f xml:space="preserve"> O_Input!B279</f>
        <v>SRN</v>
      </c>
      <c r="C279" s="20" t="str">
        <f xml:space="preserve"> O_Input!C279</f>
        <v>COST0001</v>
      </c>
      <c r="D279" s="20" t="str">
        <f xml:space="preserve"> O_Input!D279</f>
        <v>Opex</v>
      </c>
      <c r="E279" s="68">
        <f xml:space="preserve"> O_Input!E279</f>
        <v>0</v>
      </c>
      <c r="F279" s="20" t="str">
        <f xml:space="preserve"> O_Input!F279</f>
        <v>2029-30</v>
      </c>
      <c r="G279" s="20" t="str">
        <f xml:space="preserve"> O_Input!G279</f>
        <v>TOT</v>
      </c>
      <c r="H279" s="20" t="str">
        <f xml:space="preserve"> O_Input!H279</f>
        <v>ANNUAL</v>
      </c>
      <c r="I279" s="20" t="str">
        <f xml:space="preserve"> O_Input!I279</f>
        <v>ASSURED</v>
      </c>
      <c r="J279" s="20" t="str">
        <f xml:space="preserve"> O_Input!J279</f>
        <v>TC</v>
      </c>
      <c r="K279" s="20" t="str">
        <f xml:space="preserve"> O_Input!K279</f>
        <v>MARKET</v>
      </c>
      <c r="L279" s="20" t="str">
        <f xml:space="preserve"> O_Input!L279</f>
        <v>Latest</v>
      </c>
      <c r="M279" s="20" t="str">
        <f xml:space="preserve"> O_Input!M279</f>
        <v>09/06/2026 08:11:11</v>
      </c>
      <c r="N279" s="20" t="str">
        <f xml:space="preserve"> O_Input!N279</f>
        <v>£m</v>
      </c>
      <c r="O279" s="20" t="str">
        <f xml:space="preserve"> O_Input!O279</f>
        <v>MAIN</v>
      </c>
      <c r="P279" s="20" t="str">
        <f xml:space="preserve"> O_Input!P279</f>
        <v>2025-26</v>
      </c>
      <c r="Q279" s="20" t="str">
        <f xml:space="preserve"> O_Input!Q279</f>
        <v>BIO</v>
      </c>
      <c r="R279" s="20" t="str">
        <f xml:space="preserve"> O_Input!R279</f>
        <v>LGS</v>
      </c>
      <c r="S279" s="20" t="str">
        <f xml:space="preserve"> O_Input!S279</f>
        <v>GATEDS0006</v>
      </c>
      <c r="T279" s="109"/>
    </row>
    <row r="280" spans="1:20" x14ac:dyDescent="0.25">
      <c r="A280" s="21">
        <f xml:space="preserve"> O_Input!A280</f>
        <v>46216.426438310184</v>
      </c>
      <c r="B280" s="20" t="str">
        <f xml:space="preserve"> O_Input!B280</f>
        <v>SRN</v>
      </c>
      <c r="C280" s="20" t="str">
        <f xml:space="preserve"> O_Input!C280</f>
        <v>COST0001</v>
      </c>
      <c r="D280" s="20" t="str">
        <f xml:space="preserve"> O_Input!D280</f>
        <v>Opex</v>
      </c>
      <c r="E280" s="68">
        <f xml:space="preserve"> O_Input!E280</f>
        <v>0</v>
      </c>
      <c r="F280" s="20" t="str">
        <f xml:space="preserve"> O_Input!F280</f>
        <v>2029-30</v>
      </c>
      <c r="G280" s="20" t="str">
        <f xml:space="preserve"> O_Input!G280</f>
        <v>TOT</v>
      </c>
      <c r="H280" s="20" t="str">
        <f xml:space="preserve"> O_Input!H280</f>
        <v>ANNUAL</v>
      </c>
      <c r="I280" s="20" t="str">
        <f xml:space="preserve"> O_Input!I280</f>
        <v>ASSURED</v>
      </c>
      <c r="J280" s="20" t="str">
        <f xml:space="preserve"> O_Input!J280</f>
        <v>TC</v>
      </c>
      <c r="K280" s="20" t="str">
        <f xml:space="preserve"> O_Input!K280</f>
        <v>MARKET</v>
      </c>
      <c r="L280" s="20" t="str">
        <f xml:space="preserve"> O_Input!L280</f>
        <v>Latest</v>
      </c>
      <c r="M280" s="20" t="str">
        <f xml:space="preserve"> O_Input!M280</f>
        <v>09/06/2026 08:11:11</v>
      </c>
      <c r="N280" s="20" t="str">
        <f xml:space="preserve"> O_Input!N280</f>
        <v>£m</v>
      </c>
      <c r="O280" s="20" t="str">
        <f xml:space="preserve"> O_Input!O280</f>
        <v>MAIN</v>
      </c>
      <c r="P280" s="20" t="str">
        <f xml:space="preserve"> O_Input!P280</f>
        <v>2025-26</v>
      </c>
      <c r="Q280" s="20" t="str">
        <f xml:space="preserve"> O_Input!Q280</f>
        <v>TOT</v>
      </c>
      <c r="R280" s="20" t="str">
        <f xml:space="preserve"> O_Input!R280</f>
        <v>LGS</v>
      </c>
      <c r="S280" s="20" t="str">
        <f xml:space="preserve"> O_Input!S280</f>
        <v>GATEDS0006</v>
      </c>
      <c r="T280" s="109"/>
    </row>
    <row r="281" spans="1:20" x14ac:dyDescent="0.25">
      <c r="A281" s="21">
        <f xml:space="preserve"> O_Input!A281</f>
        <v>46216.426438310184</v>
      </c>
      <c r="B281" s="20" t="str">
        <f xml:space="preserve"> O_Input!B281</f>
        <v>SRN</v>
      </c>
      <c r="C281" s="20" t="str">
        <f xml:space="preserve"> O_Input!C281</f>
        <v>COST0001</v>
      </c>
      <c r="D281" s="20" t="str">
        <f xml:space="preserve"> O_Input!D281</f>
        <v>Opex</v>
      </c>
      <c r="E281" s="68">
        <f xml:space="preserve"> O_Input!E281</f>
        <v>0</v>
      </c>
      <c r="F281" s="20" t="str">
        <f xml:space="preserve"> O_Input!F281</f>
        <v>2029-30</v>
      </c>
      <c r="G281" s="20" t="str">
        <f xml:space="preserve"> O_Input!G281</f>
        <v>TOT</v>
      </c>
      <c r="H281" s="20" t="str">
        <f xml:space="preserve"> O_Input!H281</f>
        <v>ANNUAL</v>
      </c>
      <c r="I281" s="20" t="str">
        <f xml:space="preserve"> O_Input!I281</f>
        <v>ASSURED</v>
      </c>
      <c r="J281" s="20" t="str">
        <f xml:space="preserve"> O_Input!J281</f>
        <v>TC</v>
      </c>
      <c r="K281" s="20" t="str">
        <f xml:space="preserve"> O_Input!K281</f>
        <v>MARKET</v>
      </c>
      <c r="L281" s="20" t="str">
        <f xml:space="preserve"> O_Input!L281</f>
        <v>Latest</v>
      </c>
      <c r="M281" s="20" t="str">
        <f xml:space="preserve"> O_Input!M281</f>
        <v>09/06/2026 08:11:11</v>
      </c>
      <c r="N281" s="20" t="str">
        <f xml:space="preserve"> O_Input!N281</f>
        <v>£m</v>
      </c>
      <c r="O281" s="20" t="str">
        <f xml:space="preserve"> O_Input!O281</f>
        <v>MAIN</v>
      </c>
      <c r="P281" s="20" t="str">
        <f xml:space="preserve"> O_Input!P281</f>
        <v>2025-26</v>
      </c>
      <c r="Q281" s="20" t="str">
        <f xml:space="preserve"> O_Input!Q281</f>
        <v>WN</v>
      </c>
      <c r="R281" s="20" t="str">
        <f xml:space="preserve"> O_Input!R281</f>
        <v>LGS</v>
      </c>
      <c r="S281" s="20" t="str">
        <f xml:space="preserve"> O_Input!S281</f>
        <v>GATEDS0006</v>
      </c>
      <c r="T281" s="109"/>
    </row>
    <row r="282" spans="1:20" x14ac:dyDescent="0.25">
      <c r="A282" s="21">
        <f xml:space="preserve"> O_Input!A282</f>
        <v>46216.426438310184</v>
      </c>
      <c r="B282" s="20" t="str">
        <f xml:space="preserve"> O_Input!B282</f>
        <v>SRN</v>
      </c>
      <c r="C282" s="20" t="str">
        <f xml:space="preserve"> O_Input!C282</f>
        <v>COST0001</v>
      </c>
      <c r="D282" s="20" t="str">
        <f xml:space="preserve"> O_Input!D282</f>
        <v>Opex</v>
      </c>
      <c r="E282" s="68">
        <f xml:space="preserve"> O_Input!E282</f>
        <v>0</v>
      </c>
      <c r="F282" s="20" t="str">
        <f xml:space="preserve"> O_Input!F282</f>
        <v>2029-30</v>
      </c>
      <c r="G282" s="20" t="str">
        <f xml:space="preserve"> O_Input!G282</f>
        <v>TOT</v>
      </c>
      <c r="H282" s="20" t="str">
        <f xml:space="preserve"> O_Input!H282</f>
        <v>ANNUAL</v>
      </c>
      <c r="I282" s="20" t="str">
        <f xml:space="preserve"> O_Input!I282</f>
        <v>ASSURED</v>
      </c>
      <c r="J282" s="20" t="str">
        <f xml:space="preserve"> O_Input!J282</f>
        <v>TC</v>
      </c>
      <c r="K282" s="20" t="str">
        <f xml:space="preserve"> O_Input!K282</f>
        <v>MARKET</v>
      </c>
      <c r="L282" s="20" t="str">
        <f xml:space="preserve"> O_Input!L282</f>
        <v>Latest</v>
      </c>
      <c r="M282" s="20" t="str">
        <f xml:space="preserve"> O_Input!M282</f>
        <v>09/06/2026 08:11:11</v>
      </c>
      <c r="N282" s="20" t="str">
        <f xml:space="preserve"> O_Input!N282</f>
        <v>£m</v>
      </c>
      <c r="O282" s="20" t="str">
        <f xml:space="preserve"> O_Input!O282</f>
        <v>MAIN</v>
      </c>
      <c r="P282" s="20" t="str">
        <f xml:space="preserve"> O_Input!P282</f>
        <v>2025-26</v>
      </c>
      <c r="Q282" s="20" t="str">
        <f xml:space="preserve"> O_Input!Q282</f>
        <v>WR</v>
      </c>
      <c r="R282" s="20" t="str">
        <f xml:space="preserve"> O_Input!R282</f>
        <v>LGS</v>
      </c>
      <c r="S282" s="20" t="str">
        <f xml:space="preserve"> O_Input!S282</f>
        <v>GATEDS0006</v>
      </c>
      <c r="T282" s="109"/>
    </row>
    <row r="283" spans="1:20" x14ac:dyDescent="0.25">
      <c r="A283" s="21">
        <f xml:space="preserve"> O_Input!A283</f>
        <v>46216.426438310184</v>
      </c>
      <c r="B283" s="20" t="str">
        <f xml:space="preserve"> O_Input!B283</f>
        <v>SRN</v>
      </c>
      <c r="C283" s="20" t="str">
        <f xml:space="preserve"> O_Input!C283</f>
        <v>COST0001</v>
      </c>
      <c r="D283" s="20" t="str">
        <f xml:space="preserve"> O_Input!D283</f>
        <v>Opex</v>
      </c>
      <c r="E283" s="68">
        <f xml:space="preserve"> O_Input!E283</f>
        <v>0</v>
      </c>
      <c r="F283" s="20" t="str">
        <f xml:space="preserve"> O_Input!F283</f>
        <v>2029-30</v>
      </c>
      <c r="G283" s="20" t="str">
        <f xml:space="preserve"> O_Input!G283</f>
        <v>TOT</v>
      </c>
      <c r="H283" s="20" t="str">
        <f xml:space="preserve"> O_Input!H283</f>
        <v>ANNUAL</v>
      </c>
      <c r="I283" s="20" t="str">
        <f xml:space="preserve"> O_Input!I283</f>
        <v>ASSURED</v>
      </c>
      <c r="J283" s="20" t="str">
        <f xml:space="preserve"> O_Input!J283</f>
        <v>TC</v>
      </c>
      <c r="K283" s="20" t="str">
        <f xml:space="preserve"> O_Input!K283</f>
        <v>MARKET</v>
      </c>
      <c r="L283" s="20" t="str">
        <f xml:space="preserve"> O_Input!L283</f>
        <v>Latest</v>
      </c>
      <c r="M283" s="20" t="str">
        <f xml:space="preserve"> O_Input!M283</f>
        <v>09/06/2026 08:11:11</v>
      </c>
      <c r="N283" s="20" t="str">
        <f xml:space="preserve"> O_Input!N283</f>
        <v>£m</v>
      </c>
      <c r="O283" s="20" t="str">
        <f xml:space="preserve"> O_Input!O283</f>
        <v>MAIN</v>
      </c>
      <c r="P283" s="20" t="str">
        <f xml:space="preserve"> O_Input!P283</f>
        <v>2025-26</v>
      </c>
      <c r="Q283" s="20" t="str">
        <f xml:space="preserve"> O_Input!Q283</f>
        <v>WWN</v>
      </c>
      <c r="R283" s="20" t="str">
        <f xml:space="preserve"> O_Input!R283</f>
        <v>LGS</v>
      </c>
      <c r="S283" s="20" t="str">
        <f xml:space="preserve"> O_Input!S283</f>
        <v>GATEDS0006</v>
      </c>
      <c r="T283" s="109"/>
    </row>
    <row r="284" spans="1:20" x14ac:dyDescent="0.25">
      <c r="A284" s="21">
        <f xml:space="preserve"> O_Input!A284</f>
        <v>46216.426438310184</v>
      </c>
      <c r="B284" s="20" t="str">
        <f xml:space="preserve"> O_Input!B284</f>
        <v>SRN</v>
      </c>
      <c r="C284" s="20" t="str">
        <f xml:space="preserve"> O_Input!C284</f>
        <v>COST0001</v>
      </c>
      <c r="D284" s="20" t="str">
        <f xml:space="preserve"> O_Input!D284</f>
        <v>Opex</v>
      </c>
      <c r="E284" s="68">
        <f xml:space="preserve"> O_Input!E284</f>
        <v>0</v>
      </c>
      <c r="F284" s="20" t="str">
        <f xml:space="preserve"> O_Input!F284</f>
        <v>2030-31</v>
      </c>
      <c r="G284" s="20" t="str">
        <f xml:space="preserve"> O_Input!G284</f>
        <v>TOT</v>
      </c>
      <c r="H284" s="20" t="str">
        <f xml:space="preserve"> O_Input!H284</f>
        <v>ANNUAL</v>
      </c>
      <c r="I284" s="20" t="str">
        <f xml:space="preserve"> O_Input!I284</f>
        <v>ASSURED</v>
      </c>
      <c r="J284" s="20" t="str">
        <f xml:space="preserve"> O_Input!J284</f>
        <v>TC</v>
      </c>
      <c r="K284" s="20" t="str">
        <f xml:space="preserve"> O_Input!K284</f>
        <v>MARKET</v>
      </c>
      <c r="L284" s="20" t="str">
        <f xml:space="preserve"> O_Input!L284</f>
        <v>Latest</v>
      </c>
      <c r="M284" s="20" t="str">
        <f xml:space="preserve"> O_Input!M284</f>
        <v>09/06/2026 08:11:11</v>
      </c>
      <c r="N284" s="20" t="str">
        <f xml:space="preserve"> O_Input!N284</f>
        <v>£m</v>
      </c>
      <c r="O284" s="20" t="str">
        <f xml:space="preserve"> O_Input!O284</f>
        <v>MAIN</v>
      </c>
      <c r="P284" s="20" t="str">
        <f xml:space="preserve"> O_Input!P284</f>
        <v>2025-26</v>
      </c>
      <c r="Q284" s="20" t="str">
        <f xml:space="preserve"> O_Input!Q284</f>
        <v>ADDN1</v>
      </c>
      <c r="R284" s="20" t="str">
        <f xml:space="preserve"> O_Input!R284</f>
        <v>LGS</v>
      </c>
      <c r="S284" s="20" t="str">
        <f xml:space="preserve"> O_Input!S284</f>
        <v>GATEDS0006</v>
      </c>
      <c r="T284" s="109"/>
    </row>
    <row r="285" spans="1:20" x14ac:dyDescent="0.25">
      <c r="A285" s="21">
        <f xml:space="preserve"> O_Input!A285</f>
        <v>46216.426438310184</v>
      </c>
      <c r="B285" s="20" t="str">
        <f xml:space="preserve"> O_Input!B285</f>
        <v>SRN</v>
      </c>
      <c r="C285" s="20" t="str">
        <f xml:space="preserve"> O_Input!C285</f>
        <v>COST0001</v>
      </c>
      <c r="D285" s="20" t="str">
        <f xml:space="preserve"> O_Input!D285</f>
        <v>Opex</v>
      </c>
      <c r="E285" s="68">
        <f xml:space="preserve"> O_Input!E285</f>
        <v>0</v>
      </c>
      <c r="F285" s="20" t="str">
        <f xml:space="preserve"> O_Input!F285</f>
        <v>2030-31</v>
      </c>
      <c r="G285" s="20" t="str">
        <f xml:space="preserve"> O_Input!G285</f>
        <v>TOT</v>
      </c>
      <c r="H285" s="20" t="str">
        <f xml:space="preserve"> O_Input!H285</f>
        <v>ANNUAL</v>
      </c>
      <c r="I285" s="20" t="str">
        <f xml:space="preserve"> O_Input!I285</f>
        <v>ASSURED</v>
      </c>
      <c r="J285" s="20" t="str">
        <f xml:space="preserve"> O_Input!J285</f>
        <v>TC</v>
      </c>
      <c r="K285" s="20" t="str">
        <f xml:space="preserve"> O_Input!K285</f>
        <v>MARKET</v>
      </c>
      <c r="L285" s="20" t="str">
        <f xml:space="preserve"> O_Input!L285</f>
        <v>Latest</v>
      </c>
      <c r="M285" s="20" t="str">
        <f xml:space="preserve"> O_Input!M285</f>
        <v>09/06/2026 08:11:11</v>
      </c>
      <c r="N285" s="20" t="str">
        <f xml:space="preserve"> O_Input!N285</f>
        <v>£m</v>
      </c>
      <c r="O285" s="20" t="str">
        <f xml:space="preserve"> O_Input!O285</f>
        <v>MAIN</v>
      </c>
      <c r="P285" s="20" t="str">
        <f xml:space="preserve"> O_Input!P285</f>
        <v>2025-26</v>
      </c>
      <c r="Q285" s="20" t="str">
        <f xml:space="preserve"> O_Input!Q285</f>
        <v>ADDN2</v>
      </c>
      <c r="R285" s="20" t="str">
        <f xml:space="preserve"> O_Input!R285</f>
        <v>LGS</v>
      </c>
      <c r="S285" s="20" t="str">
        <f xml:space="preserve"> O_Input!S285</f>
        <v>GATEDS0006</v>
      </c>
      <c r="T285" s="109"/>
    </row>
    <row r="286" spans="1:20" x14ac:dyDescent="0.25">
      <c r="A286" s="21">
        <f xml:space="preserve"> O_Input!A286</f>
        <v>46216.426438310184</v>
      </c>
      <c r="B286" s="20" t="str">
        <f xml:space="preserve"> O_Input!B286</f>
        <v>SRN</v>
      </c>
      <c r="C286" s="20" t="str">
        <f xml:space="preserve"> O_Input!C286</f>
        <v>COST0001</v>
      </c>
      <c r="D286" s="20" t="str">
        <f xml:space="preserve"> O_Input!D286</f>
        <v>Opex</v>
      </c>
      <c r="E286" s="68">
        <f xml:space="preserve"> O_Input!E286</f>
        <v>0</v>
      </c>
      <c r="F286" s="20" t="str">
        <f xml:space="preserve"> O_Input!F286</f>
        <v>2030-31</v>
      </c>
      <c r="G286" s="20" t="str">
        <f xml:space="preserve"> O_Input!G286</f>
        <v>TOT</v>
      </c>
      <c r="H286" s="20" t="str">
        <f xml:space="preserve"> O_Input!H286</f>
        <v>ANNUAL</v>
      </c>
      <c r="I286" s="20" t="str">
        <f xml:space="preserve"> O_Input!I286</f>
        <v>ASSURED</v>
      </c>
      <c r="J286" s="20" t="str">
        <f xml:space="preserve"> O_Input!J286</f>
        <v>TC</v>
      </c>
      <c r="K286" s="20" t="str">
        <f xml:space="preserve"> O_Input!K286</f>
        <v>MARKET</v>
      </c>
      <c r="L286" s="20" t="str">
        <f xml:space="preserve"> O_Input!L286</f>
        <v>Latest</v>
      </c>
      <c r="M286" s="20" t="str">
        <f xml:space="preserve"> O_Input!M286</f>
        <v>09/06/2026 08:11:11</v>
      </c>
      <c r="N286" s="20" t="str">
        <f xml:space="preserve"> O_Input!N286</f>
        <v>£m</v>
      </c>
      <c r="O286" s="20" t="str">
        <f xml:space="preserve"> O_Input!O286</f>
        <v>MAIN</v>
      </c>
      <c r="P286" s="20" t="str">
        <f xml:space="preserve"> O_Input!P286</f>
        <v>2025-26</v>
      </c>
      <c r="Q286" s="20" t="str">
        <f xml:space="preserve"> O_Input!Q286</f>
        <v>BIO</v>
      </c>
      <c r="R286" s="20" t="str">
        <f xml:space="preserve"> O_Input!R286</f>
        <v>LGS</v>
      </c>
      <c r="S286" s="20" t="str">
        <f xml:space="preserve"> O_Input!S286</f>
        <v>GATEDS0006</v>
      </c>
      <c r="T286" s="109"/>
    </row>
    <row r="287" spans="1:20" x14ac:dyDescent="0.25">
      <c r="A287" s="21">
        <f xml:space="preserve"> O_Input!A287</f>
        <v>46216.426438310184</v>
      </c>
      <c r="B287" s="20" t="str">
        <f xml:space="preserve"> O_Input!B287</f>
        <v>SRN</v>
      </c>
      <c r="C287" s="20" t="str">
        <f xml:space="preserve"> O_Input!C287</f>
        <v>COST0001</v>
      </c>
      <c r="D287" s="20" t="str">
        <f xml:space="preserve"> O_Input!D287</f>
        <v>Opex</v>
      </c>
      <c r="E287" s="68">
        <f xml:space="preserve"> O_Input!E287</f>
        <v>0</v>
      </c>
      <c r="F287" s="20" t="str">
        <f xml:space="preserve"> O_Input!F287</f>
        <v>2030-31</v>
      </c>
      <c r="G287" s="20" t="str">
        <f xml:space="preserve"> O_Input!G287</f>
        <v>TOT</v>
      </c>
      <c r="H287" s="20" t="str">
        <f xml:space="preserve"> O_Input!H287</f>
        <v>ANNUAL</v>
      </c>
      <c r="I287" s="20" t="str">
        <f xml:space="preserve"> O_Input!I287</f>
        <v>ASSURED</v>
      </c>
      <c r="J287" s="20" t="str">
        <f xml:space="preserve"> O_Input!J287</f>
        <v>TC</v>
      </c>
      <c r="K287" s="20" t="str">
        <f xml:space="preserve"> O_Input!K287</f>
        <v>MARKET</v>
      </c>
      <c r="L287" s="20" t="str">
        <f xml:space="preserve"> O_Input!L287</f>
        <v>Latest</v>
      </c>
      <c r="M287" s="20" t="str">
        <f xml:space="preserve"> O_Input!M287</f>
        <v>09/06/2026 08:11:11</v>
      </c>
      <c r="N287" s="20" t="str">
        <f xml:space="preserve"> O_Input!N287</f>
        <v>£m</v>
      </c>
      <c r="O287" s="20" t="str">
        <f xml:space="preserve"> O_Input!O287</f>
        <v>MAIN</v>
      </c>
      <c r="P287" s="20" t="str">
        <f xml:space="preserve"> O_Input!P287</f>
        <v>2025-26</v>
      </c>
      <c r="Q287" s="20" t="str">
        <f xml:space="preserve"> O_Input!Q287</f>
        <v>TOT</v>
      </c>
      <c r="R287" s="20" t="str">
        <f xml:space="preserve"> O_Input!R287</f>
        <v>LGS</v>
      </c>
      <c r="S287" s="20" t="str">
        <f xml:space="preserve"> O_Input!S287</f>
        <v>GATEDS0006</v>
      </c>
      <c r="T287" s="109"/>
    </row>
    <row r="288" spans="1:20" x14ac:dyDescent="0.25">
      <c r="A288" s="21">
        <f xml:space="preserve"> O_Input!A288</f>
        <v>46216.426438310184</v>
      </c>
      <c r="B288" s="20" t="str">
        <f xml:space="preserve"> O_Input!B288</f>
        <v>SRN</v>
      </c>
      <c r="C288" s="20" t="str">
        <f xml:space="preserve"> O_Input!C288</f>
        <v>COST0001</v>
      </c>
      <c r="D288" s="20" t="str">
        <f xml:space="preserve"> O_Input!D288</f>
        <v>Opex</v>
      </c>
      <c r="E288" s="68">
        <f xml:space="preserve"> O_Input!E288</f>
        <v>0</v>
      </c>
      <c r="F288" s="20" t="str">
        <f xml:space="preserve"> O_Input!F288</f>
        <v>2030-31</v>
      </c>
      <c r="G288" s="20" t="str">
        <f xml:space="preserve"> O_Input!G288</f>
        <v>TOT</v>
      </c>
      <c r="H288" s="20" t="str">
        <f xml:space="preserve"> O_Input!H288</f>
        <v>ANNUAL</v>
      </c>
      <c r="I288" s="20" t="str">
        <f xml:space="preserve"> O_Input!I288</f>
        <v>ASSURED</v>
      </c>
      <c r="J288" s="20" t="str">
        <f xml:space="preserve"> O_Input!J288</f>
        <v>TC</v>
      </c>
      <c r="K288" s="20" t="str">
        <f xml:space="preserve"> O_Input!K288</f>
        <v>MARKET</v>
      </c>
      <c r="L288" s="20" t="str">
        <f xml:space="preserve"> O_Input!L288</f>
        <v>Latest</v>
      </c>
      <c r="M288" s="20" t="str">
        <f xml:space="preserve"> O_Input!M288</f>
        <v>09/06/2026 08:11:11</v>
      </c>
      <c r="N288" s="20" t="str">
        <f xml:space="preserve"> O_Input!N288</f>
        <v>£m</v>
      </c>
      <c r="O288" s="20" t="str">
        <f xml:space="preserve"> O_Input!O288</f>
        <v>MAIN</v>
      </c>
      <c r="P288" s="20" t="str">
        <f xml:space="preserve"> O_Input!P288</f>
        <v>2025-26</v>
      </c>
      <c r="Q288" s="20" t="str">
        <f xml:space="preserve"> O_Input!Q288</f>
        <v>WN</v>
      </c>
      <c r="R288" s="20" t="str">
        <f xml:space="preserve"> O_Input!R288</f>
        <v>LGS</v>
      </c>
      <c r="S288" s="20" t="str">
        <f xml:space="preserve"> O_Input!S288</f>
        <v>GATEDS0006</v>
      </c>
      <c r="T288" s="109"/>
    </row>
    <row r="289" spans="1:20" x14ac:dyDescent="0.25">
      <c r="A289" s="21">
        <f xml:space="preserve"> O_Input!A289</f>
        <v>46216.426438310184</v>
      </c>
      <c r="B289" s="20" t="str">
        <f xml:space="preserve"> O_Input!B289</f>
        <v>SRN</v>
      </c>
      <c r="C289" s="20" t="str">
        <f xml:space="preserve"> O_Input!C289</f>
        <v>COST0001</v>
      </c>
      <c r="D289" s="20" t="str">
        <f xml:space="preserve"> O_Input!D289</f>
        <v>Opex</v>
      </c>
      <c r="E289" s="68">
        <f xml:space="preserve"> O_Input!E289</f>
        <v>0</v>
      </c>
      <c r="F289" s="20" t="str">
        <f xml:space="preserve"> O_Input!F289</f>
        <v>2030-31</v>
      </c>
      <c r="G289" s="20" t="str">
        <f xml:space="preserve"> O_Input!G289</f>
        <v>TOT</v>
      </c>
      <c r="H289" s="20" t="str">
        <f xml:space="preserve"> O_Input!H289</f>
        <v>ANNUAL</v>
      </c>
      <c r="I289" s="20" t="str">
        <f xml:space="preserve"> O_Input!I289</f>
        <v>ASSURED</v>
      </c>
      <c r="J289" s="20" t="str">
        <f xml:space="preserve"> O_Input!J289</f>
        <v>TC</v>
      </c>
      <c r="K289" s="20" t="str">
        <f xml:space="preserve"> O_Input!K289</f>
        <v>MARKET</v>
      </c>
      <c r="L289" s="20" t="str">
        <f xml:space="preserve"> O_Input!L289</f>
        <v>Latest</v>
      </c>
      <c r="M289" s="20" t="str">
        <f xml:space="preserve"> O_Input!M289</f>
        <v>09/06/2026 08:11:11</v>
      </c>
      <c r="N289" s="20" t="str">
        <f xml:space="preserve"> O_Input!N289</f>
        <v>£m</v>
      </c>
      <c r="O289" s="20" t="str">
        <f xml:space="preserve"> O_Input!O289</f>
        <v>MAIN</v>
      </c>
      <c r="P289" s="20" t="str">
        <f xml:space="preserve"> O_Input!P289</f>
        <v>2025-26</v>
      </c>
      <c r="Q289" s="20" t="str">
        <f xml:space="preserve"> O_Input!Q289</f>
        <v>WR</v>
      </c>
      <c r="R289" s="20" t="str">
        <f xml:space="preserve"> O_Input!R289</f>
        <v>LGS</v>
      </c>
      <c r="S289" s="20" t="str">
        <f xml:space="preserve"> O_Input!S289</f>
        <v>GATEDS0006</v>
      </c>
      <c r="T289" s="109"/>
    </row>
    <row r="290" spans="1:20" x14ac:dyDescent="0.25">
      <c r="A290" s="21">
        <f xml:space="preserve"> O_Input!A290</f>
        <v>46216.426438310184</v>
      </c>
      <c r="B290" s="20" t="str">
        <f xml:space="preserve"> O_Input!B290</f>
        <v>SRN</v>
      </c>
      <c r="C290" s="20" t="str">
        <f xml:space="preserve"> O_Input!C290</f>
        <v>COST0001</v>
      </c>
      <c r="D290" s="20" t="str">
        <f xml:space="preserve"> O_Input!D290</f>
        <v>Opex</v>
      </c>
      <c r="E290" s="68">
        <f xml:space="preserve"> O_Input!E290</f>
        <v>0</v>
      </c>
      <c r="F290" s="20" t="str">
        <f xml:space="preserve"> O_Input!F290</f>
        <v>2030-31</v>
      </c>
      <c r="G290" s="20" t="str">
        <f xml:space="preserve"> O_Input!G290</f>
        <v>TOT</v>
      </c>
      <c r="H290" s="20" t="str">
        <f xml:space="preserve"> O_Input!H290</f>
        <v>ANNUAL</v>
      </c>
      <c r="I290" s="20" t="str">
        <f xml:space="preserve"> O_Input!I290</f>
        <v>ASSURED</v>
      </c>
      <c r="J290" s="20" t="str">
        <f xml:space="preserve"> O_Input!J290</f>
        <v>TC</v>
      </c>
      <c r="K290" s="20" t="str">
        <f xml:space="preserve"> O_Input!K290</f>
        <v>MARKET</v>
      </c>
      <c r="L290" s="20" t="str">
        <f xml:space="preserve"> O_Input!L290</f>
        <v>Latest</v>
      </c>
      <c r="M290" s="20" t="str">
        <f xml:space="preserve"> O_Input!M290</f>
        <v>09/06/2026 08:11:11</v>
      </c>
      <c r="N290" s="20" t="str">
        <f xml:space="preserve"> O_Input!N290</f>
        <v>£m</v>
      </c>
      <c r="O290" s="20" t="str">
        <f xml:space="preserve"> O_Input!O290</f>
        <v>MAIN</v>
      </c>
      <c r="P290" s="20" t="str">
        <f xml:space="preserve"> O_Input!P290</f>
        <v>2025-26</v>
      </c>
      <c r="Q290" s="20" t="str">
        <f xml:space="preserve"> O_Input!Q290</f>
        <v>WWN</v>
      </c>
      <c r="R290" s="20" t="str">
        <f xml:space="preserve"> O_Input!R290</f>
        <v>LGS</v>
      </c>
      <c r="S290" s="20" t="str">
        <f xml:space="preserve"> O_Input!S290</f>
        <v>GATEDS0006</v>
      </c>
      <c r="T290" s="109"/>
    </row>
    <row r="291" spans="1:20" x14ac:dyDescent="0.25">
      <c r="A291" s="21">
        <f xml:space="preserve"> O_Input!A291</f>
        <v>46216.426438310184</v>
      </c>
      <c r="B291" s="20" t="str">
        <f xml:space="preserve"> O_Input!B291</f>
        <v>SRN</v>
      </c>
      <c r="C291" s="20" t="str">
        <f xml:space="preserve"> O_Input!C291</f>
        <v>COST0001</v>
      </c>
      <c r="D291" s="20" t="str">
        <f xml:space="preserve"> O_Input!D291</f>
        <v>Opex</v>
      </c>
      <c r="E291" s="68">
        <f xml:space="preserve"> O_Input!E291</f>
        <v>0</v>
      </c>
      <c r="F291" s="20" t="str">
        <f xml:space="preserve"> O_Input!F291</f>
        <v>2031-32</v>
      </c>
      <c r="G291" s="20" t="str">
        <f xml:space="preserve"> O_Input!G291</f>
        <v>TOT</v>
      </c>
      <c r="H291" s="20" t="str">
        <f xml:space="preserve"> O_Input!H291</f>
        <v>ANNUAL</v>
      </c>
      <c r="I291" s="20" t="str">
        <f xml:space="preserve"> O_Input!I291</f>
        <v>ASSURED</v>
      </c>
      <c r="J291" s="20" t="str">
        <f xml:space="preserve"> O_Input!J291</f>
        <v>TC</v>
      </c>
      <c r="K291" s="20" t="str">
        <f xml:space="preserve"> O_Input!K291</f>
        <v>MARKET</v>
      </c>
      <c r="L291" s="20" t="str">
        <f xml:space="preserve"> O_Input!L291</f>
        <v>Latest</v>
      </c>
      <c r="M291" s="20" t="str">
        <f xml:space="preserve"> O_Input!M291</f>
        <v>09/06/2026 08:11:11</v>
      </c>
      <c r="N291" s="20" t="str">
        <f xml:space="preserve"> O_Input!N291</f>
        <v>£m</v>
      </c>
      <c r="O291" s="20" t="str">
        <f xml:space="preserve"> O_Input!O291</f>
        <v>MAIN</v>
      </c>
      <c r="P291" s="20" t="str">
        <f xml:space="preserve"> O_Input!P291</f>
        <v>2025-26</v>
      </c>
      <c r="Q291" s="20" t="str">
        <f xml:space="preserve"> O_Input!Q291</f>
        <v>ADDN1</v>
      </c>
      <c r="R291" s="20" t="str">
        <f xml:space="preserve"> O_Input!R291</f>
        <v>LGS</v>
      </c>
      <c r="S291" s="20" t="str">
        <f xml:space="preserve"> O_Input!S291</f>
        <v>GATEDS0006</v>
      </c>
      <c r="T291" s="109"/>
    </row>
    <row r="292" spans="1:20" x14ac:dyDescent="0.25">
      <c r="A292" s="21">
        <f xml:space="preserve"> O_Input!A292</f>
        <v>46216.426438310184</v>
      </c>
      <c r="B292" s="20" t="str">
        <f xml:space="preserve"> O_Input!B292</f>
        <v>SRN</v>
      </c>
      <c r="C292" s="20" t="str">
        <f xml:space="preserve"> O_Input!C292</f>
        <v>COST0001</v>
      </c>
      <c r="D292" s="20" t="str">
        <f xml:space="preserve"> O_Input!D292</f>
        <v>Opex</v>
      </c>
      <c r="E292" s="68">
        <f xml:space="preserve"> O_Input!E292</f>
        <v>0</v>
      </c>
      <c r="F292" s="20" t="str">
        <f xml:space="preserve"> O_Input!F292</f>
        <v>2031-32</v>
      </c>
      <c r="G292" s="20" t="str">
        <f xml:space="preserve"> O_Input!G292</f>
        <v>TOT</v>
      </c>
      <c r="H292" s="20" t="str">
        <f xml:space="preserve"> O_Input!H292</f>
        <v>ANNUAL</v>
      </c>
      <c r="I292" s="20" t="str">
        <f xml:space="preserve"> O_Input!I292</f>
        <v>ASSURED</v>
      </c>
      <c r="J292" s="20" t="str">
        <f xml:space="preserve"> O_Input!J292</f>
        <v>TC</v>
      </c>
      <c r="K292" s="20" t="str">
        <f xml:space="preserve"> O_Input!K292</f>
        <v>MARKET</v>
      </c>
      <c r="L292" s="20" t="str">
        <f xml:space="preserve"> O_Input!L292</f>
        <v>Latest</v>
      </c>
      <c r="M292" s="20" t="str">
        <f xml:space="preserve"> O_Input!M292</f>
        <v>09/06/2026 08:11:11</v>
      </c>
      <c r="N292" s="20" t="str">
        <f xml:space="preserve"> O_Input!N292</f>
        <v>£m</v>
      </c>
      <c r="O292" s="20" t="str">
        <f xml:space="preserve"> O_Input!O292</f>
        <v>MAIN</v>
      </c>
      <c r="P292" s="20" t="str">
        <f xml:space="preserve"> O_Input!P292</f>
        <v>2025-26</v>
      </c>
      <c r="Q292" s="20" t="str">
        <f xml:space="preserve"> O_Input!Q292</f>
        <v>ADDN2</v>
      </c>
      <c r="R292" s="20" t="str">
        <f xml:space="preserve"> O_Input!R292</f>
        <v>LGS</v>
      </c>
      <c r="S292" s="20" t="str">
        <f xml:space="preserve"> O_Input!S292</f>
        <v>GATEDS0006</v>
      </c>
      <c r="T292" s="109"/>
    </row>
    <row r="293" spans="1:20" x14ac:dyDescent="0.25">
      <c r="A293" s="21">
        <f xml:space="preserve"> O_Input!A293</f>
        <v>46216.426438310184</v>
      </c>
      <c r="B293" s="20" t="str">
        <f xml:space="preserve"> O_Input!B293</f>
        <v>SRN</v>
      </c>
      <c r="C293" s="20" t="str">
        <f xml:space="preserve"> O_Input!C293</f>
        <v>COST0001</v>
      </c>
      <c r="D293" s="20" t="str">
        <f xml:space="preserve"> O_Input!D293</f>
        <v>Opex</v>
      </c>
      <c r="E293" s="68">
        <f xml:space="preserve"> O_Input!E293</f>
        <v>0</v>
      </c>
      <c r="F293" s="20" t="str">
        <f xml:space="preserve"> O_Input!F293</f>
        <v>2031-32</v>
      </c>
      <c r="G293" s="20" t="str">
        <f xml:space="preserve"> O_Input!G293</f>
        <v>TOT</v>
      </c>
      <c r="H293" s="20" t="str">
        <f xml:space="preserve"> O_Input!H293</f>
        <v>ANNUAL</v>
      </c>
      <c r="I293" s="20" t="str">
        <f xml:space="preserve"> O_Input!I293</f>
        <v>ASSURED</v>
      </c>
      <c r="J293" s="20" t="str">
        <f xml:space="preserve"> O_Input!J293</f>
        <v>TC</v>
      </c>
      <c r="K293" s="20" t="str">
        <f xml:space="preserve"> O_Input!K293</f>
        <v>MARKET</v>
      </c>
      <c r="L293" s="20" t="str">
        <f xml:space="preserve"> O_Input!L293</f>
        <v>Latest</v>
      </c>
      <c r="M293" s="20" t="str">
        <f xml:space="preserve"> O_Input!M293</f>
        <v>09/06/2026 08:11:11</v>
      </c>
      <c r="N293" s="20" t="str">
        <f xml:space="preserve"> O_Input!N293</f>
        <v>£m</v>
      </c>
      <c r="O293" s="20" t="str">
        <f xml:space="preserve"> O_Input!O293</f>
        <v>MAIN</v>
      </c>
      <c r="P293" s="20" t="str">
        <f xml:space="preserve"> O_Input!P293</f>
        <v>2025-26</v>
      </c>
      <c r="Q293" s="20" t="str">
        <f xml:space="preserve"> O_Input!Q293</f>
        <v>BIO</v>
      </c>
      <c r="R293" s="20" t="str">
        <f xml:space="preserve"> O_Input!R293</f>
        <v>LGS</v>
      </c>
      <c r="S293" s="20" t="str">
        <f xml:space="preserve"> O_Input!S293</f>
        <v>GATEDS0006</v>
      </c>
      <c r="T293" s="109"/>
    </row>
    <row r="294" spans="1:20" x14ac:dyDescent="0.25">
      <c r="A294" s="21">
        <f xml:space="preserve"> O_Input!A294</f>
        <v>46216.426438310184</v>
      </c>
      <c r="B294" s="20" t="str">
        <f xml:space="preserve"> O_Input!B294</f>
        <v>SRN</v>
      </c>
      <c r="C294" s="20" t="str">
        <f xml:space="preserve"> O_Input!C294</f>
        <v>COST0001</v>
      </c>
      <c r="D294" s="20" t="str">
        <f xml:space="preserve"> O_Input!D294</f>
        <v>Opex</v>
      </c>
      <c r="E294" s="68">
        <f xml:space="preserve"> O_Input!E294</f>
        <v>0</v>
      </c>
      <c r="F294" s="20" t="str">
        <f xml:space="preserve"> O_Input!F294</f>
        <v>2031-32</v>
      </c>
      <c r="G294" s="20" t="str">
        <f xml:space="preserve"> O_Input!G294</f>
        <v>TOT</v>
      </c>
      <c r="H294" s="20" t="str">
        <f xml:space="preserve"> O_Input!H294</f>
        <v>ANNUAL</v>
      </c>
      <c r="I294" s="20" t="str">
        <f xml:space="preserve"> O_Input!I294</f>
        <v>ASSURED</v>
      </c>
      <c r="J294" s="20" t="str">
        <f xml:space="preserve"> O_Input!J294</f>
        <v>TC</v>
      </c>
      <c r="K294" s="20" t="str">
        <f xml:space="preserve"> O_Input!K294</f>
        <v>MARKET</v>
      </c>
      <c r="L294" s="20" t="str">
        <f xml:space="preserve"> O_Input!L294</f>
        <v>Latest</v>
      </c>
      <c r="M294" s="20" t="str">
        <f xml:space="preserve"> O_Input!M294</f>
        <v>09/06/2026 08:11:11</v>
      </c>
      <c r="N294" s="20" t="str">
        <f xml:space="preserve"> O_Input!N294</f>
        <v>£m</v>
      </c>
      <c r="O294" s="20" t="str">
        <f xml:space="preserve"> O_Input!O294</f>
        <v>MAIN</v>
      </c>
      <c r="P294" s="20" t="str">
        <f xml:space="preserve"> O_Input!P294</f>
        <v>2025-26</v>
      </c>
      <c r="Q294" s="20" t="str">
        <f xml:space="preserve"> O_Input!Q294</f>
        <v>TOT</v>
      </c>
      <c r="R294" s="20" t="str">
        <f xml:space="preserve"> O_Input!R294</f>
        <v>LGS</v>
      </c>
      <c r="S294" s="20" t="str">
        <f xml:space="preserve"> O_Input!S294</f>
        <v>GATEDS0006</v>
      </c>
      <c r="T294" s="109"/>
    </row>
    <row r="295" spans="1:20" x14ac:dyDescent="0.25">
      <c r="A295" s="21">
        <f xml:space="preserve"> O_Input!A295</f>
        <v>46216.426438310184</v>
      </c>
      <c r="B295" s="20" t="str">
        <f xml:space="preserve"> O_Input!B295</f>
        <v>SRN</v>
      </c>
      <c r="C295" s="20" t="str">
        <f xml:space="preserve"> O_Input!C295</f>
        <v>COST0001</v>
      </c>
      <c r="D295" s="20" t="str">
        <f xml:space="preserve"> O_Input!D295</f>
        <v>Opex</v>
      </c>
      <c r="E295" s="68">
        <f xml:space="preserve"> O_Input!E295</f>
        <v>0</v>
      </c>
      <c r="F295" s="20" t="str">
        <f xml:space="preserve"> O_Input!F295</f>
        <v>2031-32</v>
      </c>
      <c r="G295" s="20" t="str">
        <f xml:space="preserve"> O_Input!G295</f>
        <v>TOT</v>
      </c>
      <c r="H295" s="20" t="str">
        <f xml:space="preserve"> O_Input!H295</f>
        <v>ANNUAL</v>
      </c>
      <c r="I295" s="20" t="str">
        <f xml:space="preserve"> O_Input!I295</f>
        <v>ASSURED</v>
      </c>
      <c r="J295" s="20" t="str">
        <f xml:space="preserve"> O_Input!J295</f>
        <v>TC</v>
      </c>
      <c r="K295" s="20" t="str">
        <f xml:space="preserve"> O_Input!K295</f>
        <v>MARKET</v>
      </c>
      <c r="L295" s="20" t="str">
        <f xml:space="preserve"> O_Input!L295</f>
        <v>Latest</v>
      </c>
      <c r="M295" s="20" t="str">
        <f xml:space="preserve"> O_Input!M295</f>
        <v>09/06/2026 08:11:11</v>
      </c>
      <c r="N295" s="20" t="str">
        <f xml:space="preserve"> O_Input!N295</f>
        <v>£m</v>
      </c>
      <c r="O295" s="20" t="str">
        <f xml:space="preserve"> O_Input!O295</f>
        <v>MAIN</v>
      </c>
      <c r="P295" s="20" t="str">
        <f xml:space="preserve"> O_Input!P295</f>
        <v>2025-26</v>
      </c>
      <c r="Q295" s="20" t="str">
        <f xml:space="preserve"> O_Input!Q295</f>
        <v>WN</v>
      </c>
      <c r="R295" s="20" t="str">
        <f xml:space="preserve"> O_Input!R295</f>
        <v>LGS</v>
      </c>
      <c r="S295" s="20" t="str">
        <f xml:space="preserve"> O_Input!S295</f>
        <v>GATEDS0006</v>
      </c>
      <c r="T295" s="109"/>
    </row>
    <row r="296" spans="1:20" x14ac:dyDescent="0.25">
      <c r="A296" s="21">
        <f xml:space="preserve"> O_Input!A296</f>
        <v>46216.426438310184</v>
      </c>
      <c r="B296" s="20" t="str">
        <f xml:space="preserve"> O_Input!B296</f>
        <v>SRN</v>
      </c>
      <c r="C296" s="20" t="str">
        <f xml:space="preserve"> O_Input!C296</f>
        <v>COST0001</v>
      </c>
      <c r="D296" s="20" t="str">
        <f xml:space="preserve"> O_Input!D296</f>
        <v>Opex</v>
      </c>
      <c r="E296" s="68">
        <f xml:space="preserve"> O_Input!E296</f>
        <v>0</v>
      </c>
      <c r="F296" s="20" t="str">
        <f xml:space="preserve"> O_Input!F296</f>
        <v>2031-32</v>
      </c>
      <c r="G296" s="20" t="str">
        <f xml:space="preserve"> O_Input!G296</f>
        <v>TOT</v>
      </c>
      <c r="H296" s="20" t="str">
        <f xml:space="preserve"> O_Input!H296</f>
        <v>ANNUAL</v>
      </c>
      <c r="I296" s="20" t="str">
        <f xml:space="preserve"> O_Input!I296</f>
        <v>ASSURED</v>
      </c>
      <c r="J296" s="20" t="str">
        <f xml:space="preserve"> O_Input!J296</f>
        <v>TC</v>
      </c>
      <c r="K296" s="20" t="str">
        <f xml:space="preserve"> O_Input!K296</f>
        <v>MARKET</v>
      </c>
      <c r="L296" s="20" t="str">
        <f xml:space="preserve"> O_Input!L296</f>
        <v>Latest</v>
      </c>
      <c r="M296" s="20" t="str">
        <f xml:space="preserve"> O_Input!M296</f>
        <v>09/06/2026 08:11:11</v>
      </c>
      <c r="N296" s="20" t="str">
        <f xml:space="preserve"> O_Input!N296</f>
        <v>£m</v>
      </c>
      <c r="O296" s="20" t="str">
        <f xml:space="preserve"> O_Input!O296</f>
        <v>MAIN</v>
      </c>
      <c r="P296" s="20" t="str">
        <f xml:space="preserve"> O_Input!P296</f>
        <v>2025-26</v>
      </c>
      <c r="Q296" s="20" t="str">
        <f xml:space="preserve"> O_Input!Q296</f>
        <v>WR</v>
      </c>
      <c r="R296" s="20" t="str">
        <f xml:space="preserve"> O_Input!R296</f>
        <v>LGS</v>
      </c>
      <c r="S296" s="20" t="str">
        <f xml:space="preserve"> O_Input!S296</f>
        <v>GATEDS0006</v>
      </c>
      <c r="T296" s="109"/>
    </row>
    <row r="297" spans="1:20" x14ac:dyDescent="0.25">
      <c r="A297" s="21">
        <f xml:space="preserve"> O_Input!A297</f>
        <v>46216.426438310184</v>
      </c>
      <c r="B297" s="20" t="str">
        <f xml:space="preserve"> O_Input!B297</f>
        <v>SRN</v>
      </c>
      <c r="C297" s="20" t="str">
        <f xml:space="preserve"> O_Input!C297</f>
        <v>COST0001</v>
      </c>
      <c r="D297" s="20" t="str">
        <f xml:space="preserve"> O_Input!D297</f>
        <v>Opex</v>
      </c>
      <c r="E297" s="68">
        <f xml:space="preserve"> O_Input!E297</f>
        <v>0</v>
      </c>
      <c r="F297" s="20" t="str">
        <f xml:space="preserve"> O_Input!F297</f>
        <v>2031-32</v>
      </c>
      <c r="G297" s="20" t="str">
        <f xml:space="preserve"> O_Input!G297</f>
        <v>TOT</v>
      </c>
      <c r="H297" s="20" t="str">
        <f xml:space="preserve"> O_Input!H297</f>
        <v>ANNUAL</v>
      </c>
      <c r="I297" s="20" t="str">
        <f xml:space="preserve"> O_Input!I297</f>
        <v>ASSURED</v>
      </c>
      <c r="J297" s="20" t="str">
        <f xml:space="preserve"> O_Input!J297</f>
        <v>TC</v>
      </c>
      <c r="K297" s="20" t="str">
        <f xml:space="preserve"> O_Input!K297</f>
        <v>MARKET</v>
      </c>
      <c r="L297" s="20" t="str">
        <f xml:space="preserve"> O_Input!L297</f>
        <v>Latest</v>
      </c>
      <c r="M297" s="20" t="str">
        <f xml:space="preserve"> O_Input!M297</f>
        <v>09/06/2026 08:11:11</v>
      </c>
      <c r="N297" s="20" t="str">
        <f xml:space="preserve"> O_Input!N297</f>
        <v>£m</v>
      </c>
      <c r="O297" s="20" t="str">
        <f xml:space="preserve"> O_Input!O297</f>
        <v>MAIN</v>
      </c>
      <c r="P297" s="20" t="str">
        <f xml:space="preserve"> O_Input!P297</f>
        <v>2025-26</v>
      </c>
      <c r="Q297" s="20" t="str">
        <f xml:space="preserve"> O_Input!Q297</f>
        <v>WWN</v>
      </c>
      <c r="R297" s="20" t="str">
        <f xml:space="preserve"> O_Input!R297</f>
        <v>LGS</v>
      </c>
      <c r="S297" s="20" t="str">
        <f xml:space="preserve"> O_Input!S297</f>
        <v>GATEDS0006</v>
      </c>
      <c r="T297" s="109"/>
    </row>
    <row r="298" spans="1:20" x14ac:dyDescent="0.25">
      <c r="A298" s="21">
        <f xml:space="preserve"> O_Input!A298</f>
        <v>46216.426438310184</v>
      </c>
      <c r="B298" s="20" t="str">
        <f xml:space="preserve"> O_Input!B298</f>
        <v>SRN</v>
      </c>
      <c r="C298" s="20" t="str">
        <f xml:space="preserve"> O_Input!C298</f>
        <v>COST0001</v>
      </c>
      <c r="D298" s="20" t="str">
        <f xml:space="preserve"> O_Input!D298</f>
        <v>Opex</v>
      </c>
      <c r="E298" s="68">
        <f xml:space="preserve"> O_Input!E298</f>
        <v>0</v>
      </c>
      <c r="F298" s="20" t="str">
        <f xml:space="preserve"> O_Input!F298</f>
        <v>2032-33</v>
      </c>
      <c r="G298" s="20" t="str">
        <f xml:space="preserve"> O_Input!G298</f>
        <v>TOT</v>
      </c>
      <c r="H298" s="20" t="str">
        <f xml:space="preserve"> O_Input!H298</f>
        <v>ANNUAL</v>
      </c>
      <c r="I298" s="20" t="str">
        <f xml:space="preserve"> O_Input!I298</f>
        <v>ASSURED</v>
      </c>
      <c r="J298" s="20" t="str">
        <f xml:space="preserve"> O_Input!J298</f>
        <v>TC</v>
      </c>
      <c r="K298" s="20" t="str">
        <f xml:space="preserve"> O_Input!K298</f>
        <v>MARKET</v>
      </c>
      <c r="L298" s="20" t="str">
        <f xml:space="preserve"> O_Input!L298</f>
        <v>Latest</v>
      </c>
      <c r="M298" s="20" t="str">
        <f xml:space="preserve"> O_Input!M298</f>
        <v>09/06/2026 08:11:11</v>
      </c>
      <c r="N298" s="20" t="str">
        <f xml:space="preserve"> O_Input!N298</f>
        <v>£m</v>
      </c>
      <c r="O298" s="20" t="str">
        <f xml:space="preserve"> O_Input!O298</f>
        <v>MAIN</v>
      </c>
      <c r="P298" s="20" t="str">
        <f xml:space="preserve"> O_Input!P298</f>
        <v>2025-26</v>
      </c>
      <c r="Q298" s="20" t="str">
        <f xml:space="preserve"> O_Input!Q298</f>
        <v>ADDN1</v>
      </c>
      <c r="R298" s="20" t="str">
        <f xml:space="preserve"> O_Input!R298</f>
        <v>LGS</v>
      </c>
      <c r="S298" s="20" t="str">
        <f xml:space="preserve"> O_Input!S298</f>
        <v>GATEDS0006</v>
      </c>
      <c r="T298" s="109"/>
    </row>
    <row r="299" spans="1:20" x14ac:dyDescent="0.25">
      <c r="A299" s="21">
        <f xml:space="preserve"> O_Input!A299</f>
        <v>46216.426438310184</v>
      </c>
      <c r="B299" s="20" t="str">
        <f xml:space="preserve"> O_Input!B299</f>
        <v>SRN</v>
      </c>
      <c r="C299" s="20" t="str">
        <f xml:space="preserve"> O_Input!C299</f>
        <v>COST0001</v>
      </c>
      <c r="D299" s="20" t="str">
        <f xml:space="preserve"> O_Input!D299</f>
        <v>Opex</v>
      </c>
      <c r="E299" s="68">
        <f xml:space="preserve"> O_Input!E299</f>
        <v>0</v>
      </c>
      <c r="F299" s="20" t="str">
        <f xml:space="preserve"> O_Input!F299</f>
        <v>2032-33</v>
      </c>
      <c r="G299" s="20" t="str">
        <f xml:space="preserve"> O_Input!G299</f>
        <v>TOT</v>
      </c>
      <c r="H299" s="20" t="str">
        <f xml:space="preserve"> O_Input!H299</f>
        <v>ANNUAL</v>
      </c>
      <c r="I299" s="20" t="str">
        <f xml:space="preserve"> O_Input!I299</f>
        <v>ASSURED</v>
      </c>
      <c r="J299" s="20" t="str">
        <f xml:space="preserve"> O_Input!J299</f>
        <v>TC</v>
      </c>
      <c r="K299" s="20" t="str">
        <f xml:space="preserve"> O_Input!K299</f>
        <v>MARKET</v>
      </c>
      <c r="L299" s="20" t="str">
        <f xml:space="preserve"> O_Input!L299</f>
        <v>Latest</v>
      </c>
      <c r="M299" s="20" t="str">
        <f xml:space="preserve"> O_Input!M299</f>
        <v>09/06/2026 08:11:11</v>
      </c>
      <c r="N299" s="20" t="str">
        <f xml:space="preserve"> O_Input!N299</f>
        <v>£m</v>
      </c>
      <c r="O299" s="20" t="str">
        <f xml:space="preserve"> O_Input!O299</f>
        <v>MAIN</v>
      </c>
      <c r="P299" s="20" t="str">
        <f xml:space="preserve"> O_Input!P299</f>
        <v>2025-26</v>
      </c>
      <c r="Q299" s="20" t="str">
        <f xml:space="preserve"> O_Input!Q299</f>
        <v>ADDN2</v>
      </c>
      <c r="R299" s="20" t="str">
        <f xml:space="preserve"> O_Input!R299</f>
        <v>LGS</v>
      </c>
      <c r="S299" s="20" t="str">
        <f xml:space="preserve"> O_Input!S299</f>
        <v>GATEDS0006</v>
      </c>
      <c r="T299" s="109"/>
    </row>
    <row r="300" spans="1:20" x14ac:dyDescent="0.25">
      <c r="A300" s="21">
        <f xml:space="preserve"> O_Input!A300</f>
        <v>46216.426438310184</v>
      </c>
      <c r="B300" s="20" t="str">
        <f xml:space="preserve"> O_Input!B300</f>
        <v>SRN</v>
      </c>
      <c r="C300" s="20" t="str">
        <f xml:space="preserve"> O_Input!C300</f>
        <v>COST0001</v>
      </c>
      <c r="D300" s="20" t="str">
        <f xml:space="preserve"> O_Input!D300</f>
        <v>Opex</v>
      </c>
      <c r="E300" s="68">
        <f xml:space="preserve"> O_Input!E300</f>
        <v>0</v>
      </c>
      <c r="F300" s="20" t="str">
        <f xml:space="preserve"> O_Input!F300</f>
        <v>2032-33</v>
      </c>
      <c r="G300" s="20" t="str">
        <f xml:space="preserve"> O_Input!G300</f>
        <v>TOT</v>
      </c>
      <c r="H300" s="20" t="str">
        <f xml:space="preserve"> O_Input!H300</f>
        <v>ANNUAL</v>
      </c>
      <c r="I300" s="20" t="str">
        <f xml:space="preserve"> O_Input!I300</f>
        <v>ASSURED</v>
      </c>
      <c r="J300" s="20" t="str">
        <f xml:space="preserve"> O_Input!J300</f>
        <v>TC</v>
      </c>
      <c r="K300" s="20" t="str">
        <f xml:space="preserve"> O_Input!K300</f>
        <v>MARKET</v>
      </c>
      <c r="L300" s="20" t="str">
        <f xml:space="preserve"> O_Input!L300</f>
        <v>Latest</v>
      </c>
      <c r="M300" s="20" t="str">
        <f xml:space="preserve"> O_Input!M300</f>
        <v>09/06/2026 08:11:11</v>
      </c>
      <c r="N300" s="20" t="str">
        <f xml:space="preserve"> O_Input!N300</f>
        <v>£m</v>
      </c>
      <c r="O300" s="20" t="str">
        <f xml:space="preserve"> O_Input!O300</f>
        <v>MAIN</v>
      </c>
      <c r="P300" s="20" t="str">
        <f xml:space="preserve"> O_Input!P300</f>
        <v>2025-26</v>
      </c>
      <c r="Q300" s="20" t="str">
        <f xml:space="preserve"> O_Input!Q300</f>
        <v>BIO</v>
      </c>
      <c r="R300" s="20" t="str">
        <f xml:space="preserve"> O_Input!R300</f>
        <v>LGS</v>
      </c>
      <c r="S300" s="20" t="str">
        <f xml:space="preserve"> O_Input!S300</f>
        <v>GATEDS0006</v>
      </c>
      <c r="T300" s="109"/>
    </row>
    <row r="301" spans="1:20" x14ac:dyDescent="0.25">
      <c r="A301" s="21">
        <f xml:space="preserve"> O_Input!A301</f>
        <v>46216.426438310184</v>
      </c>
      <c r="B301" s="20" t="str">
        <f xml:space="preserve"> O_Input!B301</f>
        <v>SRN</v>
      </c>
      <c r="C301" s="20" t="str">
        <f xml:space="preserve"> O_Input!C301</f>
        <v>COST0001</v>
      </c>
      <c r="D301" s="20" t="str">
        <f xml:space="preserve"> O_Input!D301</f>
        <v>Opex</v>
      </c>
      <c r="E301" s="68">
        <f xml:space="preserve"> O_Input!E301</f>
        <v>0</v>
      </c>
      <c r="F301" s="20" t="str">
        <f xml:space="preserve"> O_Input!F301</f>
        <v>2032-33</v>
      </c>
      <c r="G301" s="20" t="str">
        <f xml:space="preserve"> O_Input!G301</f>
        <v>TOT</v>
      </c>
      <c r="H301" s="20" t="str">
        <f xml:space="preserve"> O_Input!H301</f>
        <v>ANNUAL</v>
      </c>
      <c r="I301" s="20" t="str">
        <f xml:space="preserve"> O_Input!I301</f>
        <v>ASSURED</v>
      </c>
      <c r="J301" s="20" t="str">
        <f xml:space="preserve"> O_Input!J301</f>
        <v>TC</v>
      </c>
      <c r="K301" s="20" t="str">
        <f xml:space="preserve"> O_Input!K301</f>
        <v>MARKET</v>
      </c>
      <c r="L301" s="20" t="str">
        <f xml:space="preserve"> O_Input!L301</f>
        <v>Latest</v>
      </c>
      <c r="M301" s="20" t="str">
        <f xml:space="preserve"> O_Input!M301</f>
        <v>09/06/2026 08:11:11</v>
      </c>
      <c r="N301" s="20" t="str">
        <f xml:space="preserve"> O_Input!N301</f>
        <v>£m</v>
      </c>
      <c r="O301" s="20" t="str">
        <f xml:space="preserve"> O_Input!O301</f>
        <v>MAIN</v>
      </c>
      <c r="P301" s="20" t="str">
        <f xml:space="preserve"> O_Input!P301</f>
        <v>2025-26</v>
      </c>
      <c r="Q301" s="20" t="str">
        <f xml:space="preserve"> O_Input!Q301</f>
        <v>TOT</v>
      </c>
      <c r="R301" s="20" t="str">
        <f xml:space="preserve"> O_Input!R301</f>
        <v>LGS</v>
      </c>
      <c r="S301" s="20" t="str">
        <f xml:space="preserve"> O_Input!S301</f>
        <v>GATEDS0006</v>
      </c>
      <c r="T301" s="109"/>
    </row>
    <row r="302" spans="1:20" x14ac:dyDescent="0.25">
      <c r="A302" s="21">
        <f xml:space="preserve"> O_Input!A302</f>
        <v>46216.426438310184</v>
      </c>
      <c r="B302" s="20" t="str">
        <f xml:space="preserve"> O_Input!B302</f>
        <v>SRN</v>
      </c>
      <c r="C302" s="20" t="str">
        <f xml:space="preserve"> O_Input!C302</f>
        <v>COST0001</v>
      </c>
      <c r="D302" s="20" t="str">
        <f xml:space="preserve"> O_Input!D302</f>
        <v>Opex</v>
      </c>
      <c r="E302" s="68">
        <f xml:space="preserve"> O_Input!E302</f>
        <v>0</v>
      </c>
      <c r="F302" s="20" t="str">
        <f xml:space="preserve"> O_Input!F302</f>
        <v>2032-33</v>
      </c>
      <c r="G302" s="20" t="str">
        <f xml:space="preserve"> O_Input!G302</f>
        <v>TOT</v>
      </c>
      <c r="H302" s="20" t="str">
        <f xml:space="preserve"> O_Input!H302</f>
        <v>ANNUAL</v>
      </c>
      <c r="I302" s="20" t="str">
        <f xml:space="preserve"> O_Input!I302</f>
        <v>ASSURED</v>
      </c>
      <c r="J302" s="20" t="str">
        <f xml:space="preserve"> O_Input!J302</f>
        <v>TC</v>
      </c>
      <c r="K302" s="20" t="str">
        <f xml:space="preserve"> O_Input!K302</f>
        <v>MARKET</v>
      </c>
      <c r="L302" s="20" t="str">
        <f xml:space="preserve"> O_Input!L302</f>
        <v>Latest</v>
      </c>
      <c r="M302" s="20" t="str">
        <f xml:space="preserve"> O_Input!M302</f>
        <v>09/06/2026 08:11:11</v>
      </c>
      <c r="N302" s="20" t="str">
        <f xml:space="preserve"> O_Input!N302</f>
        <v>£m</v>
      </c>
      <c r="O302" s="20" t="str">
        <f xml:space="preserve"> O_Input!O302</f>
        <v>MAIN</v>
      </c>
      <c r="P302" s="20" t="str">
        <f xml:space="preserve"> O_Input!P302</f>
        <v>2025-26</v>
      </c>
      <c r="Q302" s="20" t="str">
        <f xml:space="preserve"> O_Input!Q302</f>
        <v>WN</v>
      </c>
      <c r="R302" s="20" t="str">
        <f xml:space="preserve"> O_Input!R302</f>
        <v>LGS</v>
      </c>
      <c r="S302" s="20" t="str">
        <f xml:space="preserve"> O_Input!S302</f>
        <v>GATEDS0006</v>
      </c>
      <c r="T302" s="109"/>
    </row>
    <row r="303" spans="1:20" x14ac:dyDescent="0.25">
      <c r="A303" s="21">
        <f xml:space="preserve"> O_Input!A303</f>
        <v>46216.426438310184</v>
      </c>
      <c r="B303" s="20" t="str">
        <f xml:space="preserve"> O_Input!B303</f>
        <v>SRN</v>
      </c>
      <c r="C303" s="20" t="str">
        <f xml:space="preserve"> O_Input!C303</f>
        <v>COST0001</v>
      </c>
      <c r="D303" s="20" t="str">
        <f xml:space="preserve"> O_Input!D303</f>
        <v>Opex</v>
      </c>
      <c r="E303" s="68">
        <f xml:space="preserve"> O_Input!E303</f>
        <v>0</v>
      </c>
      <c r="F303" s="20" t="str">
        <f xml:space="preserve"> O_Input!F303</f>
        <v>2032-33</v>
      </c>
      <c r="G303" s="20" t="str">
        <f xml:space="preserve"> O_Input!G303</f>
        <v>TOT</v>
      </c>
      <c r="H303" s="20" t="str">
        <f xml:space="preserve"> O_Input!H303</f>
        <v>ANNUAL</v>
      </c>
      <c r="I303" s="20" t="str">
        <f xml:space="preserve"> O_Input!I303</f>
        <v>ASSURED</v>
      </c>
      <c r="J303" s="20" t="str">
        <f xml:space="preserve"> O_Input!J303</f>
        <v>TC</v>
      </c>
      <c r="K303" s="20" t="str">
        <f xml:space="preserve"> O_Input!K303</f>
        <v>MARKET</v>
      </c>
      <c r="L303" s="20" t="str">
        <f xml:space="preserve"> O_Input!L303</f>
        <v>Latest</v>
      </c>
      <c r="M303" s="20" t="str">
        <f xml:space="preserve"> O_Input!M303</f>
        <v>09/06/2026 08:11:11</v>
      </c>
      <c r="N303" s="20" t="str">
        <f xml:space="preserve"> O_Input!N303</f>
        <v>£m</v>
      </c>
      <c r="O303" s="20" t="str">
        <f xml:space="preserve"> O_Input!O303</f>
        <v>MAIN</v>
      </c>
      <c r="P303" s="20" t="str">
        <f xml:space="preserve"> O_Input!P303</f>
        <v>2025-26</v>
      </c>
      <c r="Q303" s="20" t="str">
        <f xml:space="preserve"> O_Input!Q303</f>
        <v>WR</v>
      </c>
      <c r="R303" s="20" t="str">
        <f xml:space="preserve"> O_Input!R303</f>
        <v>LGS</v>
      </c>
      <c r="S303" s="20" t="str">
        <f xml:space="preserve"> O_Input!S303</f>
        <v>GATEDS0006</v>
      </c>
      <c r="T303" s="109"/>
    </row>
    <row r="304" spans="1:20" x14ac:dyDescent="0.25">
      <c r="A304" s="21">
        <f xml:space="preserve"> O_Input!A304</f>
        <v>46216.426438310184</v>
      </c>
      <c r="B304" s="20" t="str">
        <f xml:space="preserve"> O_Input!B304</f>
        <v>SRN</v>
      </c>
      <c r="C304" s="20" t="str">
        <f xml:space="preserve"> O_Input!C304</f>
        <v>COST0001</v>
      </c>
      <c r="D304" s="20" t="str">
        <f xml:space="preserve"> O_Input!D304</f>
        <v>Opex</v>
      </c>
      <c r="E304" s="68">
        <f xml:space="preserve"> O_Input!E304</f>
        <v>0</v>
      </c>
      <c r="F304" s="20" t="str">
        <f xml:space="preserve"> O_Input!F304</f>
        <v>2032-33</v>
      </c>
      <c r="G304" s="20" t="str">
        <f xml:space="preserve"> O_Input!G304</f>
        <v>TOT</v>
      </c>
      <c r="H304" s="20" t="str">
        <f xml:space="preserve"> O_Input!H304</f>
        <v>ANNUAL</v>
      </c>
      <c r="I304" s="20" t="str">
        <f xml:space="preserve"> O_Input!I304</f>
        <v>ASSURED</v>
      </c>
      <c r="J304" s="20" t="str">
        <f xml:space="preserve"> O_Input!J304</f>
        <v>TC</v>
      </c>
      <c r="K304" s="20" t="str">
        <f xml:space="preserve"> O_Input!K304</f>
        <v>MARKET</v>
      </c>
      <c r="L304" s="20" t="str">
        <f xml:space="preserve"> O_Input!L304</f>
        <v>Latest</v>
      </c>
      <c r="M304" s="20" t="str">
        <f xml:space="preserve"> O_Input!M304</f>
        <v>09/06/2026 08:11:11</v>
      </c>
      <c r="N304" s="20" t="str">
        <f xml:space="preserve"> O_Input!N304</f>
        <v>£m</v>
      </c>
      <c r="O304" s="20" t="str">
        <f xml:space="preserve"> O_Input!O304</f>
        <v>MAIN</v>
      </c>
      <c r="P304" s="20" t="str">
        <f xml:space="preserve"> O_Input!P304</f>
        <v>2025-26</v>
      </c>
      <c r="Q304" s="20" t="str">
        <f xml:space="preserve"> O_Input!Q304</f>
        <v>WWN</v>
      </c>
      <c r="R304" s="20" t="str">
        <f xml:space="preserve"> O_Input!R304</f>
        <v>LGS</v>
      </c>
      <c r="S304" s="20" t="str">
        <f xml:space="preserve"> O_Input!S304</f>
        <v>GATEDS0006</v>
      </c>
      <c r="T304" s="109"/>
    </row>
    <row r="305" spans="1:20" x14ac:dyDescent="0.25">
      <c r="A305" s="21">
        <f xml:space="preserve"> O_Input!A305</f>
        <v>46216.426438310184</v>
      </c>
      <c r="B305" s="20" t="str">
        <f xml:space="preserve"> O_Input!B305</f>
        <v>SRN</v>
      </c>
      <c r="C305" s="20" t="str">
        <f xml:space="preserve"> O_Input!C305</f>
        <v>COST0001</v>
      </c>
      <c r="D305" s="20" t="str">
        <f xml:space="preserve"> O_Input!D305</f>
        <v>Opex</v>
      </c>
      <c r="E305" s="68">
        <f xml:space="preserve"> O_Input!E305</f>
        <v>0</v>
      </c>
      <c r="F305" s="20" t="str">
        <f xml:space="preserve"> O_Input!F305</f>
        <v>2033-34</v>
      </c>
      <c r="G305" s="20" t="str">
        <f xml:space="preserve"> O_Input!G305</f>
        <v>TOT</v>
      </c>
      <c r="H305" s="20" t="str">
        <f xml:space="preserve"> O_Input!H305</f>
        <v>ANNUAL</v>
      </c>
      <c r="I305" s="20" t="str">
        <f xml:space="preserve"> O_Input!I305</f>
        <v>ASSURED</v>
      </c>
      <c r="J305" s="20" t="str">
        <f xml:space="preserve"> O_Input!J305</f>
        <v>TC</v>
      </c>
      <c r="K305" s="20" t="str">
        <f xml:space="preserve"> O_Input!K305</f>
        <v>MARKET</v>
      </c>
      <c r="L305" s="20" t="str">
        <f xml:space="preserve"> O_Input!L305</f>
        <v>Latest</v>
      </c>
      <c r="M305" s="20" t="str">
        <f xml:space="preserve"> O_Input!M305</f>
        <v>09/06/2026 08:11:11</v>
      </c>
      <c r="N305" s="20" t="str">
        <f xml:space="preserve"> O_Input!N305</f>
        <v>£m</v>
      </c>
      <c r="O305" s="20" t="str">
        <f xml:space="preserve"> O_Input!O305</f>
        <v>MAIN</v>
      </c>
      <c r="P305" s="20" t="str">
        <f xml:space="preserve"> O_Input!P305</f>
        <v>2025-26</v>
      </c>
      <c r="Q305" s="20" t="str">
        <f xml:space="preserve"> O_Input!Q305</f>
        <v>ADDN1</v>
      </c>
      <c r="R305" s="20" t="str">
        <f xml:space="preserve"> O_Input!R305</f>
        <v>LGS</v>
      </c>
      <c r="S305" s="20" t="str">
        <f xml:space="preserve"> O_Input!S305</f>
        <v>GATEDS0006</v>
      </c>
      <c r="T305" s="109"/>
    </row>
    <row r="306" spans="1:20" x14ac:dyDescent="0.25">
      <c r="A306" s="21">
        <f xml:space="preserve"> O_Input!A306</f>
        <v>46216.426438310184</v>
      </c>
      <c r="B306" s="20" t="str">
        <f xml:space="preserve"> O_Input!B306</f>
        <v>SRN</v>
      </c>
      <c r="C306" s="20" t="str">
        <f xml:space="preserve"> O_Input!C306</f>
        <v>COST0001</v>
      </c>
      <c r="D306" s="20" t="str">
        <f xml:space="preserve"> O_Input!D306</f>
        <v>Opex</v>
      </c>
      <c r="E306" s="68">
        <f xml:space="preserve"> O_Input!E306</f>
        <v>0</v>
      </c>
      <c r="F306" s="20" t="str">
        <f xml:space="preserve"> O_Input!F306</f>
        <v>2033-34</v>
      </c>
      <c r="G306" s="20" t="str">
        <f xml:space="preserve"> O_Input!G306</f>
        <v>TOT</v>
      </c>
      <c r="H306" s="20" t="str">
        <f xml:space="preserve"> O_Input!H306</f>
        <v>ANNUAL</v>
      </c>
      <c r="I306" s="20" t="str">
        <f xml:space="preserve"> O_Input!I306</f>
        <v>ASSURED</v>
      </c>
      <c r="J306" s="20" t="str">
        <f xml:space="preserve"> O_Input!J306</f>
        <v>TC</v>
      </c>
      <c r="K306" s="20" t="str">
        <f xml:space="preserve"> O_Input!K306</f>
        <v>MARKET</v>
      </c>
      <c r="L306" s="20" t="str">
        <f xml:space="preserve"> O_Input!L306</f>
        <v>Latest</v>
      </c>
      <c r="M306" s="20" t="str">
        <f xml:space="preserve"> O_Input!M306</f>
        <v>09/06/2026 08:11:11</v>
      </c>
      <c r="N306" s="20" t="str">
        <f xml:space="preserve"> O_Input!N306</f>
        <v>£m</v>
      </c>
      <c r="O306" s="20" t="str">
        <f xml:space="preserve"> O_Input!O306</f>
        <v>MAIN</v>
      </c>
      <c r="P306" s="20" t="str">
        <f xml:space="preserve"> O_Input!P306</f>
        <v>2025-26</v>
      </c>
      <c r="Q306" s="20" t="str">
        <f xml:space="preserve"> O_Input!Q306</f>
        <v>ADDN2</v>
      </c>
      <c r="R306" s="20" t="str">
        <f xml:space="preserve"> O_Input!R306</f>
        <v>LGS</v>
      </c>
      <c r="S306" s="20" t="str">
        <f xml:space="preserve"> O_Input!S306</f>
        <v>GATEDS0006</v>
      </c>
      <c r="T306" s="109"/>
    </row>
    <row r="307" spans="1:20" x14ac:dyDescent="0.25">
      <c r="A307" s="21">
        <f xml:space="preserve"> O_Input!A307</f>
        <v>46216.426438310184</v>
      </c>
      <c r="B307" s="20" t="str">
        <f xml:space="preserve"> O_Input!B307</f>
        <v>SRN</v>
      </c>
      <c r="C307" s="20" t="str">
        <f xml:space="preserve"> O_Input!C307</f>
        <v>COST0001</v>
      </c>
      <c r="D307" s="20" t="str">
        <f xml:space="preserve"> O_Input!D307</f>
        <v>Opex</v>
      </c>
      <c r="E307" s="68">
        <f xml:space="preserve"> O_Input!E307</f>
        <v>0</v>
      </c>
      <c r="F307" s="20" t="str">
        <f xml:space="preserve"> O_Input!F307</f>
        <v>2033-34</v>
      </c>
      <c r="G307" s="20" t="str">
        <f xml:space="preserve"> O_Input!G307</f>
        <v>TOT</v>
      </c>
      <c r="H307" s="20" t="str">
        <f xml:space="preserve"> O_Input!H307</f>
        <v>ANNUAL</v>
      </c>
      <c r="I307" s="20" t="str">
        <f xml:space="preserve"> O_Input!I307</f>
        <v>ASSURED</v>
      </c>
      <c r="J307" s="20" t="str">
        <f xml:space="preserve"> O_Input!J307</f>
        <v>TC</v>
      </c>
      <c r="K307" s="20" t="str">
        <f xml:space="preserve"> O_Input!K307</f>
        <v>MARKET</v>
      </c>
      <c r="L307" s="20" t="str">
        <f xml:space="preserve"> O_Input!L307</f>
        <v>Latest</v>
      </c>
      <c r="M307" s="20" t="str">
        <f xml:space="preserve"> O_Input!M307</f>
        <v>09/06/2026 08:11:11</v>
      </c>
      <c r="N307" s="20" t="str">
        <f xml:space="preserve"> O_Input!N307</f>
        <v>£m</v>
      </c>
      <c r="O307" s="20" t="str">
        <f xml:space="preserve"> O_Input!O307</f>
        <v>MAIN</v>
      </c>
      <c r="P307" s="20" t="str">
        <f xml:space="preserve"> O_Input!P307</f>
        <v>2025-26</v>
      </c>
      <c r="Q307" s="20" t="str">
        <f xml:space="preserve"> O_Input!Q307</f>
        <v>BIO</v>
      </c>
      <c r="R307" s="20" t="str">
        <f xml:space="preserve"> O_Input!R307</f>
        <v>LGS</v>
      </c>
      <c r="S307" s="20" t="str">
        <f xml:space="preserve"> O_Input!S307</f>
        <v>GATEDS0006</v>
      </c>
      <c r="T307" s="109"/>
    </row>
    <row r="308" spans="1:20" x14ac:dyDescent="0.25">
      <c r="A308" s="21">
        <f xml:space="preserve"> O_Input!A308</f>
        <v>46216.426438310184</v>
      </c>
      <c r="B308" s="20" t="str">
        <f xml:space="preserve"> O_Input!B308</f>
        <v>SRN</v>
      </c>
      <c r="C308" s="20" t="str">
        <f xml:space="preserve"> O_Input!C308</f>
        <v>COST0001</v>
      </c>
      <c r="D308" s="20" t="str">
        <f xml:space="preserve"> O_Input!D308</f>
        <v>Opex</v>
      </c>
      <c r="E308" s="68">
        <f xml:space="preserve"> O_Input!E308</f>
        <v>0</v>
      </c>
      <c r="F308" s="20" t="str">
        <f xml:space="preserve"> O_Input!F308</f>
        <v>2033-34</v>
      </c>
      <c r="G308" s="20" t="str">
        <f xml:space="preserve"> O_Input!G308</f>
        <v>TOT</v>
      </c>
      <c r="H308" s="20" t="str">
        <f xml:space="preserve"> O_Input!H308</f>
        <v>ANNUAL</v>
      </c>
      <c r="I308" s="20" t="str">
        <f xml:space="preserve"> O_Input!I308</f>
        <v>ASSURED</v>
      </c>
      <c r="J308" s="20" t="str">
        <f xml:space="preserve"> O_Input!J308</f>
        <v>TC</v>
      </c>
      <c r="K308" s="20" t="str">
        <f xml:space="preserve"> O_Input!K308</f>
        <v>MARKET</v>
      </c>
      <c r="L308" s="20" t="str">
        <f xml:space="preserve"> O_Input!L308</f>
        <v>Latest</v>
      </c>
      <c r="M308" s="20" t="str">
        <f xml:space="preserve"> O_Input!M308</f>
        <v>09/06/2026 08:11:11</v>
      </c>
      <c r="N308" s="20" t="str">
        <f xml:space="preserve"> O_Input!N308</f>
        <v>£m</v>
      </c>
      <c r="O308" s="20" t="str">
        <f xml:space="preserve"> O_Input!O308</f>
        <v>MAIN</v>
      </c>
      <c r="P308" s="20" t="str">
        <f xml:space="preserve"> O_Input!P308</f>
        <v>2025-26</v>
      </c>
      <c r="Q308" s="20" t="str">
        <f xml:space="preserve"> O_Input!Q308</f>
        <v>TOT</v>
      </c>
      <c r="R308" s="20" t="str">
        <f xml:space="preserve"> O_Input!R308</f>
        <v>LGS</v>
      </c>
      <c r="S308" s="20" t="str">
        <f xml:space="preserve"> O_Input!S308</f>
        <v>GATEDS0006</v>
      </c>
      <c r="T308" s="109"/>
    </row>
    <row r="309" spans="1:20" x14ac:dyDescent="0.25">
      <c r="A309" s="21">
        <f xml:space="preserve"> O_Input!A309</f>
        <v>46216.426438310184</v>
      </c>
      <c r="B309" s="20" t="str">
        <f xml:space="preserve"> O_Input!B309</f>
        <v>SRN</v>
      </c>
      <c r="C309" s="20" t="str">
        <f xml:space="preserve"> O_Input!C309</f>
        <v>COST0001</v>
      </c>
      <c r="D309" s="20" t="str">
        <f xml:space="preserve"> O_Input!D309</f>
        <v>Opex</v>
      </c>
      <c r="E309" s="68">
        <f xml:space="preserve"> O_Input!E309</f>
        <v>0</v>
      </c>
      <c r="F309" s="20" t="str">
        <f xml:space="preserve"> O_Input!F309</f>
        <v>2033-34</v>
      </c>
      <c r="G309" s="20" t="str">
        <f xml:space="preserve"> O_Input!G309</f>
        <v>TOT</v>
      </c>
      <c r="H309" s="20" t="str">
        <f xml:space="preserve"> O_Input!H309</f>
        <v>ANNUAL</v>
      </c>
      <c r="I309" s="20" t="str">
        <f xml:space="preserve"> O_Input!I309</f>
        <v>ASSURED</v>
      </c>
      <c r="J309" s="20" t="str">
        <f xml:space="preserve"> O_Input!J309</f>
        <v>TC</v>
      </c>
      <c r="K309" s="20" t="str">
        <f xml:space="preserve"> O_Input!K309</f>
        <v>MARKET</v>
      </c>
      <c r="L309" s="20" t="str">
        <f xml:space="preserve"> O_Input!L309</f>
        <v>Latest</v>
      </c>
      <c r="M309" s="20" t="str">
        <f xml:space="preserve"> O_Input!M309</f>
        <v>09/06/2026 08:11:11</v>
      </c>
      <c r="N309" s="20" t="str">
        <f xml:space="preserve"> O_Input!N309</f>
        <v>£m</v>
      </c>
      <c r="O309" s="20" t="str">
        <f xml:space="preserve"> O_Input!O309</f>
        <v>MAIN</v>
      </c>
      <c r="P309" s="20" t="str">
        <f xml:space="preserve"> O_Input!P309</f>
        <v>2025-26</v>
      </c>
      <c r="Q309" s="20" t="str">
        <f xml:space="preserve"> O_Input!Q309</f>
        <v>WN</v>
      </c>
      <c r="R309" s="20" t="str">
        <f xml:space="preserve"> O_Input!R309</f>
        <v>LGS</v>
      </c>
      <c r="S309" s="20" t="str">
        <f xml:space="preserve"> O_Input!S309</f>
        <v>GATEDS0006</v>
      </c>
      <c r="T309" s="109"/>
    </row>
    <row r="310" spans="1:20" x14ac:dyDescent="0.25">
      <c r="A310" s="21">
        <f xml:space="preserve"> O_Input!A310</f>
        <v>46216.426438310184</v>
      </c>
      <c r="B310" s="20" t="str">
        <f xml:space="preserve"> O_Input!B310</f>
        <v>SRN</v>
      </c>
      <c r="C310" s="20" t="str">
        <f xml:space="preserve"> O_Input!C310</f>
        <v>COST0001</v>
      </c>
      <c r="D310" s="20" t="str">
        <f xml:space="preserve"> O_Input!D310</f>
        <v>Opex</v>
      </c>
      <c r="E310" s="68">
        <f xml:space="preserve"> O_Input!E310</f>
        <v>0</v>
      </c>
      <c r="F310" s="20" t="str">
        <f xml:space="preserve"> O_Input!F310</f>
        <v>2033-34</v>
      </c>
      <c r="G310" s="20" t="str">
        <f xml:space="preserve"> O_Input!G310</f>
        <v>TOT</v>
      </c>
      <c r="H310" s="20" t="str">
        <f xml:space="preserve"> O_Input!H310</f>
        <v>ANNUAL</v>
      </c>
      <c r="I310" s="20" t="str">
        <f xml:space="preserve"> O_Input!I310</f>
        <v>ASSURED</v>
      </c>
      <c r="J310" s="20" t="str">
        <f xml:space="preserve"> O_Input!J310</f>
        <v>TC</v>
      </c>
      <c r="K310" s="20" t="str">
        <f xml:space="preserve"> O_Input!K310</f>
        <v>MARKET</v>
      </c>
      <c r="L310" s="20" t="str">
        <f xml:space="preserve"> O_Input!L310</f>
        <v>Latest</v>
      </c>
      <c r="M310" s="20" t="str">
        <f xml:space="preserve"> O_Input!M310</f>
        <v>09/06/2026 08:11:11</v>
      </c>
      <c r="N310" s="20" t="str">
        <f xml:space="preserve"> O_Input!N310</f>
        <v>£m</v>
      </c>
      <c r="O310" s="20" t="str">
        <f xml:space="preserve"> O_Input!O310</f>
        <v>MAIN</v>
      </c>
      <c r="P310" s="20" t="str">
        <f xml:space="preserve"> O_Input!P310</f>
        <v>2025-26</v>
      </c>
      <c r="Q310" s="20" t="str">
        <f xml:space="preserve"> O_Input!Q310</f>
        <v>WR</v>
      </c>
      <c r="R310" s="20" t="str">
        <f xml:space="preserve"> O_Input!R310</f>
        <v>LGS</v>
      </c>
      <c r="S310" s="20" t="str">
        <f xml:space="preserve"> O_Input!S310</f>
        <v>GATEDS0006</v>
      </c>
      <c r="T310" s="109"/>
    </row>
    <row r="311" spans="1:20" x14ac:dyDescent="0.25">
      <c r="A311" s="21">
        <f xml:space="preserve"> O_Input!A311</f>
        <v>46216.426438310184</v>
      </c>
      <c r="B311" s="20" t="str">
        <f xml:space="preserve"> O_Input!B311</f>
        <v>SRN</v>
      </c>
      <c r="C311" s="20" t="str">
        <f xml:space="preserve"> O_Input!C311</f>
        <v>COST0001</v>
      </c>
      <c r="D311" s="20" t="str">
        <f xml:space="preserve"> O_Input!D311</f>
        <v>Opex</v>
      </c>
      <c r="E311" s="68">
        <f xml:space="preserve"> O_Input!E311</f>
        <v>0</v>
      </c>
      <c r="F311" s="20" t="str">
        <f xml:space="preserve"> O_Input!F311</f>
        <v>2033-34</v>
      </c>
      <c r="G311" s="20" t="str">
        <f xml:space="preserve"> O_Input!G311</f>
        <v>TOT</v>
      </c>
      <c r="H311" s="20" t="str">
        <f xml:space="preserve"> O_Input!H311</f>
        <v>ANNUAL</v>
      </c>
      <c r="I311" s="20" t="str">
        <f xml:space="preserve"> O_Input!I311</f>
        <v>ASSURED</v>
      </c>
      <c r="J311" s="20" t="str">
        <f xml:space="preserve"> O_Input!J311</f>
        <v>TC</v>
      </c>
      <c r="K311" s="20" t="str">
        <f xml:space="preserve"> O_Input!K311</f>
        <v>MARKET</v>
      </c>
      <c r="L311" s="20" t="str">
        <f xml:space="preserve"> O_Input!L311</f>
        <v>Latest</v>
      </c>
      <c r="M311" s="20" t="str">
        <f xml:space="preserve"> O_Input!M311</f>
        <v>09/06/2026 08:11:11</v>
      </c>
      <c r="N311" s="20" t="str">
        <f xml:space="preserve"> O_Input!N311</f>
        <v>£m</v>
      </c>
      <c r="O311" s="20" t="str">
        <f xml:space="preserve"> O_Input!O311</f>
        <v>MAIN</v>
      </c>
      <c r="P311" s="20" t="str">
        <f xml:space="preserve"> O_Input!P311</f>
        <v>2025-26</v>
      </c>
      <c r="Q311" s="20" t="str">
        <f xml:space="preserve"> O_Input!Q311</f>
        <v>WWN</v>
      </c>
      <c r="R311" s="20" t="str">
        <f xml:space="preserve"> O_Input!R311</f>
        <v>LGS</v>
      </c>
      <c r="S311" s="20" t="str">
        <f xml:space="preserve"> O_Input!S311</f>
        <v>GATEDS0006</v>
      </c>
      <c r="T311" s="109"/>
    </row>
    <row r="312" spans="1:20" x14ac:dyDescent="0.25">
      <c r="A312" s="21">
        <f xml:space="preserve"> O_Input!A312</f>
        <v>46216.426438310184</v>
      </c>
      <c r="B312" s="20" t="str">
        <f xml:space="preserve"> O_Input!B312</f>
        <v>SRN</v>
      </c>
      <c r="C312" s="20" t="str">
        <f xml:space="preserve"> O_Input!C312</f>
        <v>COST0001</v>
      </c>
      <c r="D312" s="20" t="str">
        <f xml:space="preserve"> O_Input!D312</f>
        <v>Opex</v>
      </c>
      <c r="E312" s="68">
        <f xml:space="preserve"> O_Input!E312</f>
        <v>0</v>
      </c>
      <c r="F312" s="20" t="str">
        <f xml:space="preserve"> O_Input!F312</f>
        <v>2034-35</v>
      </c>
      <c r="G312" s="20" t="str">
        <f xml:space="preserve"> O_Input!G312</f>
        <v>TOT</v>
      </c>
      <c r="H312" s="20" t="str">
        <f xml:space="preserve"> O_Input!H312</f>
        <v>ANNUAL</v>
      </c>
      <c r="I312" s="20" t="str">
        <f xml:space="preserve"> O_Input!I312</f>
        <v>ASSURED</v>
      </c>
      <c r="J312" s="20" t="str">
        <f xml:space="preserve"> O_Input!J312</f>
        <v>TC</v>
      </c>
      <c r="K312" s="20" t="str">
        <f xml:space="preserve"> O_Input!K312</f>
        <v>MARKET</v>
      </c>
      <c r="L312" s="20" t="str">
        <f xml:space="preserve"> O_Input!L312</f>
        <v>Latest</v>
      </c>
      <c r="M312" s="20" t="str">
        <f xml:space="preserve"> O_Input!M312</f>
        <v>09/06/2026 08:11:11</v>
      </c>
      <c r="N312" s="20" t="str">
        <f xml:space="preserve"> O_Input!N312</f>
        <v>£m</v>
      </c>
      <c r="O312" s="20" t="str">
        <f xml:space="preserve"> O_Input!O312</f>
        <v>MAIN</v>
      </c>
      <c r="P312" s="20" t="str">
        <f xml:space="preserve"> O_Input!P312</f>
        <v>2025-26</v>
      </c>
      <c r="Q312" s="20" t="str">
        <f xml:space="preserve"> O_Input!Q312</f>
        <v>ADDN1</v>
      </c>
      <c r="R312" s="20" t="str">
        <f xml:space="preserve"> O_Input!R312</f>
        <v>LGS</v>
      </c>
      <c r="S312" s="20" t="str">
        <f xml:space="preserve"> O_Input!S312</f>
        <v>GATEDS0006</v>
      </c>
      <c r="T312" s="109"/>
    </row>
    <row r="313" spans="1:20" x14ac:dyDescent="0.25">
      <c r="A313" s="21">
        <f xml:space="preserve"> O_Input!A313</f>
        <v>46216.426438310184</v>
      </c>
      <c r="B313" s="20" t="str">
        <f xml:space="preserve"> O_Input!B313</f>
        <v>SRN</v>
      </c>
      <c r="C313" s="20" t="str">
        <f xml:space="preserve"> O_Input!C313</f>
        <v>COST0001</v>
      </c>
      <c r="D313" s="20" t="str">
        <f xml:space="preserve"> O_Input!D313</f>
        <v>Opex</v>
      </c>
      <c r="E313" s="68">
        <f xml:space="preserve"> O_Input!E313</f>
        <v>0</v>
      </c>
      <c r="F313" s="20" t="str">
        <f xml:space="preserve"> O_Input!F313</f>
        <v>2034-35</v>
      </c>
      <c r="G313" s="20" t="str">
        <f xml:space="preserve"> O_Input!G313</f>
        <v>TOT</v>
      </c>
      <c r="H313" s="20" t="str">
        <f xml:space="preserve"> O_Input!H313</f>
        <v>ANNUAL</v>
      </c>
      <c r="I313" s="20" t="str">
        <f xml:space="preserve"> O_Input!I313</f>
        <v>ASSURED</v>
      </c>
      <c r="J313" s="20" t="str">
        <f xml:space="preserve"> O_Input!J313</f>
        <v>TC</v>
      </c>
      <c r="K313" s="20" t="str">
        <f xml:space="preserve"> O_Input!K313</f>
        <v>MARKET</v>
      </c>
      <c r="L313" s="20" t="str">
        <f xml:space="preserve"> O_Input!L313</f>
        <v>Latest</v>
      </c>
      <c r="M313" s="20" t="str">
        <f xml:space="preserve"> O_Input!M313</f>
        <v>09/06/2026 08:11:11</v>
      </c>
      <c r="N313" s="20" t="str">
        <f xml:space="preserve"> O_Input!N313</f>
        <v>£m</v>
      </c>
      <c r="O313" s="20" t="str">
        <f xml:space="preserve"> O_Input!O313</f>
        <v>MAIN</v>
      </c>
      <c r="P313" s="20" t="str">
        <f xml:space="preserve"> O_Input!P313</f>
        <v>2025-26</v>
      </c>
      <c r="Q313" s="20" t="str">
        <f xml:space="preserve"> O_Input!Q313</f>
        <v>ADDN2</v>
      </c>
      <c r="R313" s="20" t="str">
        <f xml:space="preserve"> O_Input!R313</f>
        <v>LGS</v>
      </c>
      <c r="S313" s="20" t="str">
        <f xml:space="preserve"> O_Input!S313</f>
        <v>GATEDS0006</v>
      </c>
      <c r="T313" s="109"/>
    </row>
    <row r="314" spans="1:20" x14ac:dyDescent="0.25">
      <c r="A314" s="21">
        <f xml:space="preserve"> O_Input!A314</f>
        <v>46216.426438310184</v>
      </c>
      <c r="B314" s="20" t="str">
        <f xml:space="preserve"> O_Input!B314</f>
        <v>SRN</v>
      </c>
      <c r="C314" s="20" t="str">
        <f xml:space="preserve"> O_Input!C314</f>
        <v>COST0001</v>
      </c>
      <c r="D314" s="20" t="str">
        <f xml:space="preserve"> O_Input!D314</f>
        <v>Opex</v>
      </c>
      <c r="E314" s="68">
        <f xml:space="preserve"> O_Input!E314</f>
        <v>0</v>
      </c>
      <c r="F314" s="20" t="str">
        <f xml:space="preserve"> O_Input!F314</f>
        <v>2034-35</v>
      </c>
      <c r="G314" s="20" t="str">
        <f xml:space="preserve"> O_Input!G314</f>
        <v>TOT</v>
      </c>
      <c r="H314" s="20" t="str">
        <f xml:space="preserve"> O_Input!H314</f>
        <v>ANNUAL</v>
      </c>
      <c r="I314" s="20" t="str">
        <f xml:space="preserve"> O_Input!I314</f>
        <v>ASSURED</v>
      </c>
      <c r="J314" s="20" t="str">
        <f xml:space="preserve"> O_Input!J314</f>
        <v>TC</v>
      </c>
      <c r="K314" s="20" t="str">
        <f xml:space="preserve"> O_Input!K314</f>
        <v>MARKET</v>
      </c>
      <c r="L314" s="20" t="str">
        <f xml:space="preserve"> O_Input!L314</f>
        <v>Latest</v>
      </c>
      <c r="M314" s="20" t="str">
        <f xml:space="preserve"> O_Input!M314</f>
        <v>09/06/2026 08:11:11</v>
      </c>
      <c r="N314" s="20" t="str">
        <f xml:space="preserve"> O_Input!N314</f>
        <v>£m</v>
      </c>
      <c r="O314" s="20" t="str">
        <f xml:space="preserve"> O_Input!O314</f>
        <v>MAIN</v>
      </c>
      <c r="P314" s="20" t="str">
        <f xml:space="preserve"> O_Input!P314</f>
        <v>2025-26</v>
      </c>
      <c r="Q314" s="20" t="str">
        <f xml:space="preserve"> O_Input!Q314</f>
        <v>BIO</v>
      </c>
      <c r="R314" s="20" t="str">
        <f xml:space="preserve"> O_Input!R314</f>
        <v>LGS</v>
      </c>
      <c r="S314" s="20" t="str">
        <f xml:space="preserve"> O_Input!S314</f>
        <v>GATEDS0006</v>
      </c>
      <c r="T314" s="109"/>
    </row>
    <row r="315" spans="1:20" x14ac:dyDescent="0.25">
      <c r="A315" s="21">
        <f xml:space="preserve"> O_Input!A315</f>
        <v>46216.426438310184</v>
      </c>
      <c r="B315" s="20" t="str">
        <f xml:space="preserve"> O_Input!B315</f>
        <v>SRN</v>
      </c>
      <c r="C315" s="20" t="str">
        <f xml:space="preserve"> O_Input!C315</f>
        <v>COST0001</v>
      </c>
      <c r="D315" s="20" t="str">
        <f xml:space="preserve"> O_Input!D315</f>
        <v>Opex</v>
      </c>
      <c r="E315" s="68">
        <f xml:space="preserve"> O_Input!E315</f>
        <v>0</v>
      </c>
      <c r="F315" s="20" t="str">
        <f xml:space="preserve"> O_Input!F315</f>
        <v>2034-35</v>
      </c>
      <c r="G315" s="20" t="str">
        <f xml:space="preserve"> O_Input!G315</f>
        <v>TOT</v>
      </c>
      <c r="H315" s="20" t="str">
        <f xml:space="preserve"> O_Input!H315</f>
        <v>ANNUAL</v>
      </c>
      <c r="I315" s="20" t="str">
        <f xml:space="preserve"> O_Input!I315</f>
        <v>ASSURED</v>
      </c>
      <c r="J315" s="20" t="str">
        <f xml:space="preserve"> O_Input!J315</f>
        <v>TC</v>
      </c>
      <c r="K315" s="20" t="str">
        <f xml:space="preserve"> O_Input!K315</f>
        <v>MARKET</v>
      </c>
      <c r="L315" s="20" t="str">
        <f xml:space="preserve"> O_Input!L315</f>
        <v>Latest</v>
      </c>
      <c r="M315" s="20" t="str">
        <f xml:space="preserve"> O_Input!M315</f>
        <v>09/06/2026 08:11:11</v>
      </c>
      <c r="N315" s="20" t="str">
        <f xml:space="preserve"> O_Input!N315</f>
        <v>£m</v>
      </c>
      <c r="O315" s="20" t="str">
        <f xml:space="preserve"> O_Input!O315</f>
        <v>MAIN</v>
      </c>
      <c r="P315" s="20" t="str">
        <f xml:space="preserve"> O_Input!P315</f>
        <v>2025-26</v>
      </c>
      <c r="Q315" s="20" t="str">
        <f xml:space="preserve"> O_Input!Q315</f>
        <v>TOT</v>
      </c>
      <c r="R315" s="20" t="str">
        <f xml:space="preserve"> O_Input!R315</f>
        <v>LGS</v>
      </c>
      <c r="S315" s="20" t="str">
        <f xml:space="preserve"> O_Input!S315</f>
        <v>GATEDS0006</v>
      </c>
      <c r="T315" s="109"/>
    </row>
    <row r="316" spans="1:20" x14ac:dyDescent="0.25">
      <c r="A316" s="21">
        <f xml:space="preserve"> O_Input!A316</f>
        <v>46216.426438310184</v>
      </c>
      <c r="B316" s="20" t="str">
        <f xml:space="preserve"> O_Input!B316</f>
        <v>SRN</v>
      </c>
      <c r="C316" s="20" t="str">
        <f xml:space="preserve"> O_Input!C316</f>
        <v>COST0001</v>
      </c>
      <c r="D316" s="20" t="str">
        <f xml:space="preserve"> O_Input!D316</f>
        <v>Opex</v>
      </c>
      <c r="E316" s="68">
        <f xml:space="preserve"> O_Input!E316</f>
        <v>0</v>
      </c>
      <c r="F316" s="20" t="str">
        <f xml:space="preserve"> O_Input!F316</f>
        <v>2034-35</v>
      </c>
      <c r="G316" s="20" t="str">
        <f xml:space="preserve"> O_Input!G316</f>
        <v>TOT</v>
      </c>
      <c r="H316" s="20" t="str">
        <f xml:space="preserve"> O_Input!H316</f>
        <v>ANNUAL</v>
      </c>
      <c r="I316" s="20" t="str">
        <f xml:space="preserve"> O_Input!I316</f>
        <v>ASSURED</v>
      </c>
      <c r="J316" s="20" t="str">
        <f xml:space="preserve"> O_Input!J316</f>
        <v>TC</v>
      </c>
      <c r="K316" s="20" t="str">
        <f xml:space="preserve"> O_Input!K316</f>
        <v>MARKET</v>
      </c>
      <c r="L316" s="20" t="str">
        <f xml:space="preserve"> O_Input!L316</f>
        <v>Latest</v>
      </c>
      <c r="M316" s="20" t="str">
        <f xml:space="preserve"> O_Input!M316</f>
        <v>09/06/2026 08:11:11</v>
      </c>
      <c r="N316" s="20" t="str">
        <f xml:space="preserve"> O_Input!N316</f>
        <v>£m</v>
      </c>
      <c r="O316" s="20" t="str">
        <f xml:space="preserve"> O_Input!O316</f>
        <v>MAIN</v>
      </c>
      <c r="P316" s="20" t="str">
        <f xml:space="preserve"> O_Input!P316</f>
        <v>2025-26</v>
      </c>
      <c r="Q316" s="20" t="str">
        <f xml:space="preserve"> O_Input!Q316</f>
        <v>WN</v>
      </c>
      <c r="R316" s="20" t="str">
        <f xml:space="preserve"> O_Input!R316</f>
        <v>LGS</v>
      </c>
      <c r="S316" s="20" t="str">
        <f xml:space="preserve"> O_Input!S316</f>
        <v>GATEDS0006</v>
      </c>
      <c r="T316" s="109"/>
    </row>
    <row r="317" spans="1:20" x14ac:dyDescent="0.25">
      <c r="A317" s="21">
        <f xml:space="preserve"> O_Input!A317</f>
        <v>46216.426438310184</v>
      </c>
      <c r="B317" s="20" t="str">
        <f xml:space="preserve"> O_Input!B317</f>
        <v>SRN</v>
      </c>
      <c r="C317" s="20" t="str">
        <f xml:space="preserve"> O_Input!C317</f>
        <v>COST0001</v>
      </c>
      <c r="D317" s="20" t="str">
        <f xml:space="preserve"> O_Input!D317</f>
        <v>Opex</v>
      </c>
      <c r="E317" s="68">
        <f xml:space="preserve"> O_Input!E317</f>
        <v>0</v>
      </c>
      <c r="F317" s="20" t="str">
        <f xml:space="preserve"> O_Input!F317</f>
        <v>2034-35</v>
      </c>
      <c r="G317" s="20" t="str">
        <f xml:space="preserve"> O_Input!G317</f>
        <v>TOT</v>
      </c>
      <c r="H317" s="20" t="str">
        <f xml:space="preserve"> O_Input!H317</f>
        <v>ANNUAL</v>
      </c>
      <c r="I317" s="20" t="str">
        <f xml:space="preserve"> O_Input!I317</f>
        <v>ASSURED</v>
      </c>
      <c r="J317" s="20" t="str">
        <f xml:space="preserve"> O_Input!J317</f>
        <v>TC</v>
      </c>
      <c r="K317" s="20" t="str">
        <f xml:space="preserve"> O_Input!K317</f>
        <v>MARKET</v>
      </c>
      <c r="L317" s="20" t="str">
        <f xml:space="preserve"> O_Input!L317</f>
        <v>Latest</v>
      </c>
      <c r="M317" s="20" t="str">
        <f xml:space="preserve"> O_Input!M317</f>
        <v>09/06/2026 08:11:11</v>
      </c>
      <c r="N317" s="20" t="str">
        <f xml:space="preserve"> O_Input!N317</f>
        <v>£m</v>
      </c>
      <c r="O317" s="20" t="str">
        <f xml:space="preserve"> O_Input!O317</f>
        <v>MAIN</v>
      </c>
      <c r="P317" s="20" t="str">
        <f xml:space="preserve"> O_Input!P317</f>
        <v>2025-26</v>
      </c>
      <c r="Q317" s="20" t="str">
        <f xml:space="preserve"> O_Input!Q317</f>
        <v>WR</v>
      </c>
      <c r="R317" s="20" t="str">
        <f xml:space="preserve"> O_Input!R317</f>
        <v>LGS</v>
      </c>
      <c r="S317" s="20" t="str">
        <f xml:space="preserve"> O_Input!S317</f>
        <v>GATEDS0006</v>
      </c>
      <c r="T317" s="109"/>
    </row>
    <row r="318" spans="1:20" x14ac:dyDescent="0.25">
      <c r="A318" s="21">
        <f xml:space="preserve"> O_Input!A318</f>
        <v>46216.426438310184</v>
      </c>
      <c r="B318" s="20" t="str">
        <f xml:space="preserve"> O_Input!B318</f>
        <v>SRN</v>
      </c>
      <c r="C318" s="20" t="str">
        <f xml:space="preserve"> O_Input!C318</f>
        <v>COST0001</v>
      </c>
      <c r="D318" s="20" t="str">
        <f xml:space="preserve"> O_Input!D318</f>
        <v>Opex</v>
      </c>
      <c r="E318" s="68">
        <f xml:space="preserve"> O_Input!E318</f>
        <v>0</v>
      </c>
      <c r="F318" s="20" t="str">
        <f xml:space="preserve"> O_Input!F318</f>
        <v>2034-35</v>
      </c>
      <c r="G318" s="20" t="str">
        <f xml:space="preserve"> O_Input!G318</f>
        <v>TOT</v>
      </c>
      <c r="H318" s="20" t="str">
        <f xml:space="preserve"> O_Input!H318</f>
        <v>ANNUAL</v>
      </c>
      <c r="I318" s="20" t="str">
        <f xml:space="preserve"> O_Input!I318</f>
        <v>ASSURED</v>
      </c>
      <c r="J318" s="20" t="str">
        <f xml:space="preserve"> O_Input!J318</f>
        <v>TC</v>
      </c>
      <c r="K318" s="20" t="str">
        <f xml:space="preserve"> O_Input!K318</f>
        <v>MARKET</v>
      </c>
      <c r="L318" s="20" t="str">
        <f xml:space="preserve"> O_Input!L318</f>
        <v>Latest</v>
      </c>
      <c r="M318" s="20" t="str">
        <f xml:space="preserve"> O_Input!M318</f>
        <v>09/06/2026 08:11:11</v>
      </c>
      <c r="N318" s="20" t="str">
        <f xml:space="preserve"> O_Input!N318</f>
        <v>£m</v>
      </c>
      <c r="O318" s="20" t="str">
        <f xml:space="preserve"> O_Input!O318</f>
        <v>MAIN</v>
      </c>
      <c r="P318" s="20" t="str">
        <f xml:space="preserve"> O_Input!P318</f>
        <v>2025-26</v>
      </c>
      <c r="Q318" s="20" t="str">
        <f xml:space="preserve"> O_Input!Q318</f>
        <v>WWN</v>
      </c>
      <c r="R318" s="20" t="str">
        <f xml:space="preserve"> O_Input!R318</f>
        <v>LGS</v>
      </c>
      <c r="S318" s="20" t="str">
        <f xml:space="preserve"> O_Input!S318</f>
        <v>GATEDS0006</v>
      </c>
      <c r="T318" s="109"/>
    </row>
    <row r="319" spans="1:20" x14ac:dyDescent="0.25">
      <c r="A319" s="21">
        <f xml:space="preserve"> O_Input!A319</f>
        <v>46216.426438310184</v>
      </c>
      <c r="B319" s="20" t="str">
        <f xml:space="preserve"> O_Input!B319</f>
        <v>SRN</v>
      </c>
      <c r="C319" s="20" t="str">
        <f xml:space="preserve"> O_Input!C319</f>
        <v>COST0001</v>
      </c>
      <c r="D319" s="20" t="str">
        <f xml:space="preserve"> O_Input!D319</f>
        <v>Opex</v>
      </c>
      <c r="E319" s="68">
        <f xml:space="preserve"> O_Input!E319</f>
        <v>0</v>
      </c>
      <c r="F319" s="20" t="str">
        <f xml:space="preserve"> O_Input!F319</f>
        <v>2035-36</v>
      </c>
      <c r="G319" s="20" t="str">
        <f xml:space="preserve"> O_Input!G319</f>
        <v>TOT</v>
      </c>
      <c r="H319" s="20" t="str">
        <f xml:space="preserve"> O_Input!H319</f>
        <v>ANNUAL</v>
      </c>
      <c r="I319" s="20" t="str">
        <f xml:space="preserve"> O_Input!I319</f>
        <v>ASSURED</v>
      </c>
      <c r="J319" s="20" t="str">
        <f xml:space="preserve"> O_Input!J319</f>
        <v>TC</v>
      </c>
      <c r="K319" s="20" t="str">
        <f xml:space="preserve"> O_Input!K319</f>
        <v>MARKET</v>
      </c>
      <c r="L319" s="20" t="str">
        <f xml:space="preserve"> O_Input!L319</f>
        <v>Latest</v>
      </c>
      <c r="M319" s="20" t="str">
        <f xml:space="preserve"> O_Input!M319</f>
        <v>09/06/2026 08:11:11</v>
      </c>
      <c r="N319" s="20" t="str">
        <f xml:space="preserve"> O_Input!N319</f>
        <v>£m</v>
      </c>
      <c r="O319" s="20" t="str">
        <f xml:space="preserve"> O_Input!O319</f>
        <v>MAIN</v>
      </c>
      <c r="P319" s="20" t="str">
        <f xml:space="preserve"> O_Input!P319</f>
        <v>2025-26</v>
      </c>
      <c r="Q319" s="20" t="str">
        <f xml:space="preserve"> O_Input!Q319</f>
        <v>ADDN1</v>
      </c>
      <c r="R319" s="20" t="str">
        <f xml:space="preserve"> O_Input!R319</f>
        <v>LGS</v>
      </c>
      <c r="S319" s="20" t="str">
        <f xml:space="preserve"> O_Input!S319</f>
        <v>GATEDS0006</v>
      </c>
      <c r="T319" s="109"/>
    </row>
    <row r="320" spans="1:20" x14ac:dyDescent="0.25">
      <c r="A320" s="21">
        <f xml:space="preserve"> O_Input!A320</f>
        <v>46216.426438310184</v>
      </c>
      <c r="B320" s="20" t="str">
        <f xml:space="preserve"> O_Input!B320</f>
        <v>SRN</v>
      </c>
      <c r="C320" s="20" t="str">
        <f xml:space="preserve"> O_Input!C320</f>
        <v>COST0001</v>
      </c>
      <c r="D320" s="20" t="str">
        <f xml:space="preserve"> O_Input!D320</f>
        <v>Opex</v>
      </c>
      <c r="E320" s="68">
        <f xml:space="preserve"> O_Input!E320</f>
        <v>0</v>
      </c>
      <c r="F320" s="20" t="str">
        <f xml:space="preserve"> O_Input!F320</f>
        <v>2035-36</v>
      </c>
      <c r="G320" s="20" t="str">
        <f xml:space="preserve"> O_Input!G320</f>
        <v>TOT</v>
      </c>
      <c r="H320" s="20" t="str">
        <f xml:space="preserve"> O_Input!H320</f>
        <v>ANNUAL</v>
      </c>
      <c r="I320" s="20" t="str">
        <f xml:space="preserve"> O_Input!I320</f>
        <v>ASSURED</v>
      </c>
      <c r="J320" s="20" t="str">
        <f xml:space="preserve"> O_Input!J320</f>
        <v>TC</v>
      </c>
      <c r="K320" s="20" t="str">
        <f xml:space="preserve"> O_Input!K320</f>
        <v>MARKET</v>
      </c>
      <c r="L320" s="20" t="str">
        <f xml:space="preserve"> O_Input!L320</f>
        <v>Latest</v>
      </c>
      <c r="M320" s="20" t="str">
        <f xml:space="preserve"> O_Input!M320</f>
        <v>09/06/2026 08:11:11</v>
      </c>
      <c r="N320" s="20" t="str">
        <f xml:space="preserve"> O_Input!N320</f>
        <v>£m</v>
      </c>
      <c r="O320" s="20" t="str">
        <f xml:space="preserve"> O_Input!O320</f>
        <v>MAIN</v>
      </c>
      <c r="P320" s="20" t="str">
        <f xml:space="preserve"> O_Input!P320</f>
        <v>2025-26</v>
      </c>
      <c r="Q320" s="20" t="str">
        <f xml:space="preserve"> O_Input!Q320</f>
        <v>ADDN2</v>
      </c>
      <c r="R320" s="20" t="str">
        <f xml:space="preserve"> O_Input!R320</f>
        <v>LGS</v>
      </c>
      <c r="S320" s="20" t="str">
        <f xml:space="preserve"> O_Input!S320</f>
        <v>GATEDS0006</v>
      </c>
      <c r="T320" s="109"/>
    </row>
    <row r="321" spans="1:20" x14ac:dyDescent="0.25">
      <c r="A321" s="21">
        <f xml:space="preserve"> O_Input!A321</f>
        <v>46216.426438310184</v>
      </c>
      <c r="B321" s="20" t="str">
        <f xml:space="preserve"> O_Input!B321</f>
        <v>SRN</v>
      </c>
      <c r="C321" s="20" t="str">
        <f xml:space="preserve"> O_Input!C321</f>
        <v>COST0001</v>
      </c>
      <c r="D321" s="20" t="str">
        <f xml:space="preserve"> O_Input!D321</f>
        <v>Opex</v>
      </c>
      <c r="E321" s="68">
        <f xml:space="preserve"> O_Input!E321</f>
        <v>0</v>
      </c>
      <c r="F321" s="20" t="str">
        <f xml:space="preserve"> O_Input!F321</f>
        <v>2035-36</v>
      </c>
      <c r="G321" s="20" t="str">
        <f xml:space="preserve"> O_Input!G321</f>
        <v>TOT</v>
      </c>
      <c r="H321" s="20" t="str">
        <f xml:space="preserve"> O_Input!H321</f>
        <v>ANNUAL</v>
      </c>
      <c r="I321" s="20" t="str">
        <f xml:space="preserve"> O_Input!I321</f>
        <v>ASSURED</v>
      </c>
      <c r="J321" s="20" t="str">
        <f xml:space="preserve"> O_Input!J321</f>
        <v>TC</v>
      </c>
      <c r="K321" s="20" t="str">
        <f xml:space="preserve"> O_Input!K321</f>
        <v>MARKET</v>
      </c>
      <c r="L321" s="20" t="str">
        <f xml:space="preserve"> O_Input!L321</f>
        <v>Latest</v>
      </c>
      <c r="M321" s="20" t="str">
        <f xml:space="preserve"> O_Input!M321</f>
        <v>09/06/2026 08:11:11</v>
      </c>
      <c r="N321" s="20" t="str">
        <f xml:space="preserve"> O_Input!N321</f>
        <v>£m</v>
      </c>
      <c r="O321" s="20" t="str">
        <f xml:space="preserve"> O_Input!O321</f>
        <v>MAIN</v>
      </c>
      <c r="P321" s="20" t="str">
        <f xml:space="preserve"> O_Input!P321</f>
        <v>2025-26</v>
      </c>
      <c r="Q321" s="20" t="str">
        <f xml:space="preserve"> O_Input!Q321</f>
        <v>BIO</v>
      </c>
      <c r="R321" s="20" t="str">
        <f xml:space="preserve"> O_Input!R321</f>
        <v>LGS</v>
      </c>
      <c r="S321" s="20" t="str">
        <f xml:space="preserve"> O_Input!S321</f>
        <v>GATEDS0006</v>
      </c>
      <c r="T321" s="109"/>
    </row>
    <row r="322" spans="1:20" x14ac:dyDescent="0.25">
      <c r="A322" s="21">
        <f xml:space="preserve"> O_Input!A322</f>
        <v>46216.426438310184</v>
      </c>
      <c r="B322" s="20" t="str">
        <f xml:space="preserve"> O_Input!B322</f>
        <v>SRN</v>
      </c>
      <c r="C322" s="20" t="str">
        <f xml:space="preserve"> O_Input!C322</f>
        <v>COST0001</v>
      </c>
      <c r="D322" s="20" t="str">
        <f xml:space="preserve"> O_Input!D322</f>
        <v>Opex</v>
      </c>
      <c r="E322" s="68">
        <f xml:space="preserve"> O_Input!E322</f>
        <v>0</v>
      </c>
      <c r="F322" s="20" t="str">
        <f xml:space="preserve"> O_Input!F322</f>
        <v>2035-36</v>
      </c>
      <c r="G322" s="20" t="str">
        <f xml:space="preserve"> O_Input!G322</f>
        <v>TOT</v>
      </c>
      <c r="H322" s="20" t="str">
        <f xml:space="preserve"> O_Input!H322</f>
        <v>ANNUAL</v>
      </c>
      <c r="I322" s="20" t="str">
        <f xml:space="preserve"> O_Input!I322</f>
        <v>ASSURED</v>
      </c>
      <c r="J322" s="20" t="str">
        <f xml:space="preserve"> O_Input!J322</f>
        <v>TC</v>
      </c>
      <c r="K322" s="20" t="str">
        <f xml:space="preserve"> O_Input!K322</f>
        <v>MARKET</v>
      </c>
      <c r="L322" s="20" t="str">
        <f xml:space="preserve"> O_Input!L322</f>
        <v>Latest</v>
      </c>
      <c r="M322" s="20" t="str">
        <f xml:space="preserve"> O_Input!M322</f>
        <v>09/06/2026 08:11:11</v>
      </c>
      <c r="N322" s="20" t="str">
        <f xml:space="preserve"> O_Input!N322</f>
        <v>£m</v>
      </c>
      <c r="O322" s="20" t="str">
        <f xml:space="preserve"> O_Input!O322</f>
        <v>MAIN</v>
      </c>
      <c r="P322" s="20" t="str">
        <f xml:space="preserve"> O_Input!P322</f>
        <v>2025-26</v>
      </c>
      <c r="Q322" s="20" t="str">
        <f xml:space="preserve"> O_Input!Q322</f>
        <v>TOT</v>
      </c>
      <c r="R322" s="20" t="str">
        <f xml:space="preserve"> O_Input!R322</f>
        <v>LGS</v>
      </c>
      <c r="S322" s="20" t="str">
        <f xml:space="preserve"> O_Input!S322</f>
        <v>GATEDS0006</v>
      </c>
      <c r="T322" s="109"/>
    </row>
    <row r="323" spans="1:20" x14ac:dyDescent="0.25">
      <c r="A323" s="21">
        <f xml:space="preserve"> O_Input!A323</f>
        <v>46216.426438310184</v>
      </c>
      <c r="B323" s="20" t="str">
        <f xml:space="preserve"> O_Input!B323</f>
        <v>SRN</v>
      </c>
      <c r="C323" s="20" t="str">
        <f xml:space="preserve"> O_Input!C323</f>
        <v>COST0001</v>
      </c>
      <c r="D323" s="20" t="str">
        <f xml:space="preserve"> O_Input!D323</f>
        <v>Opex</v>
      </c>
      <c r="E323" s="68">
        <f xml:space="preserve"> O_Input!E323</f>
        <v>0</v>
      </c>
      <c r="F323" s="20" t="str">
        <f xml:space="preserve"> O_Input!F323</f>
        <v>2035-36</v>
      </c>
      <c r="G323" s="20" t="str">
        <f xml:space="preserve"> O_Input!G323</f>
        <v>TOT</v>
      </c>
      <c r="H323" s="20" t="str">
        <f xml:space="preserve"> O_Input!H323</f>
        <v>ANNUAL</v>
      </c>
      <c r="I323" s="20" t="str">
        <f xml:space="preserve"> O_Input!I323</f>
        <v>ASSURED</v>
      </c>
      <c r="J323" s="20" t="str">
        <f xml:space="preserve"> O_Input!J323</f>
        <v>TC</v>
      </c>
      <c r="K323" s="20" t="str">
        <f xml:space="preserve"> O_Input!K323</f>
        <v>MARKET</v>
      </c>
      <c r="L323" s="20" t="str">
        <f xml:space="preserve"> O_Input!L323</f>
        <v>Latest</v>
      </c>
      <c r="M323" s="20" t="str">
        <f xml:space="preserve"> O_Input!M323</f>
        <v>09/06/2026 08:11:11</v>
      </c>
      <c r="N323" s="20" t="str">
        <f xml:space="preserve"> O_Input!N323</f>
        <v>£m</v>
      </c>
      <c r="O323" s="20" t="str">
        <f xml:space="preserve"> O_Input!O323</f>
        <v>MAIN</v>
      </c>
      <c r="P323" s="20" t="str">
        <f xml:space="preserve"> O_Input!P323</f>
        <v>2025-26</v>
      </c>
      <c r="Q323" s="20" t="str">
        <f xml:space="preserve"> O_Input!Q323</f>
        <v>WN</v>
      </c>
      <c r="R323" s="20" t="str">
        <f xml:space="preserve"> O_Input!R323</f>
        <v>LGS</v>
      </c>
      <c r="S323" s="20" t="str">
        <f xml:space="preserve"> O_Input!S323</f>
        <v>GATEDS0006</v>
      </c>
      <c r="T323" s="109"/>
    </row>
    <row r="324" spans="1:20" x14ac:dyDescent="0.25">
      <c r="A324" s="21">
        <f xml:space="preserve"> O_Input!A324</f>
        <v>46216.426438310184</v>
      </c>
      <c r="B324" s="20" t="str">
        <f xml:space="preserve"> O_Input!B324</f>
        <v>SRN</v>
      </c>
      <c r="C324" s="20" t="str">
        <f xml:space="preserve"> O_Input!C324</f>
        <v>COST0001</v>
      </c>
      <c r="D324" s="20" t="str">
        <f xml:space="preserve"> O_Input!D324</f>
        <v>Opex</v>
      </c>
      <c r="E324" s="68">
        <f xml:space="preserve"> O_Input!E324</f>
        <v>0</v>
      </c>
      <c r="F324" s="20" t="str">
        <f xml:space="preserve"> O_Input!F324</f>
        <v>2035-36</v>
      </c>
      <c r="G324" s="20" t="str">
        <f xml:space="preserve"> O_Input!G324</f>
        <v>TOT</v>
      </c>
      <c r="H324" s="20" t="str">
        <f xml:space="preserve"> O_Input!H324</f>
        <v>ANNUAL</v>
      </c>
      <c r="I324" s="20" t="str">
        <f xml:space="preserve"> O_Input!I324</f>
        <v>ASSURED</v>
      </c>
      <c r="J324" s="20" t="str">
        <f xml:space="preserve"> O_Input!J324</f>
        <v>TC</v>
      </c>
      <c r="K324" s="20" t="str">
        <f xml:space="preserve"> O_Input!K324</f>
        <v>MARKET</v>
      </c>
      <c r="L324" s="20" t="str">
        <f xml:space="preserve"> O_Input!L324</f>
        <v>Latest</v>
      </c>
      <c r="M324" s="20" t="str">
        <f xml:space="preserve"> O_Input!M324</f>
        <v>09/06/2026 08:11:11</v>
      </c>
      <c r="N324" s="20" t="str">
        <f xml:space="preserve"> O_Input!N324</f>
        <v>£m</v>
      </c>
      <c r="O324" s="20" t="str">
        <f xml:space="preserve"> O_Input!O324</f>
        <v>MAIN</v>
      </c>
      <c r="P324" s="20" t="str">
        <f xml:space="preserve"> O_Input!P324</f>
        <v>2025-26</v>
      </c>
      <c r="Q324" s="20" t="str">
        <f xml:space="preserve"> O_Input!Q324</f>
        <v>WR</v>
      </c>
      <c r="R324" s="20" t="str">
        <f xml:space="preserve"> O_Input!R324</f>
        <v>LGS</v>
      </c>
      <c r="S324" s="20" t="str">
        <f xml:space="preserve"> O_Input!S324</f>
        <v>GATEDS0006</v>
      </c>
      <c r="T324" s="109"/>
    </row>
    <row r="325" spans="1:20" x14ac:dyDescent="0.25">
      <c r="A325" s="21">
        <f xml:space="preserve"> O_Input!A325</f>
        <v>46216.426438310184</v>
      </c>
      <c r="B325" s="20" t="str">
        <f xml:space="preserve"> O_Input!B325</f>
        <v>SRN</v>
      </c>
      <c r="C325" s="20" t="str">
        <f xml:space="preserve"> O_Input!C325</f>
        <v>COST0001</v>
      </c>
      <c r="D325" s="20" t="str">
        <f xml:space="preserve"> O_Input!D325</f>
        <v>Opex</v>
      </c>
      <c r="E325" s="68">
        <f xml:space="preserve"> O_Input!E325</f>
        <v>0</v>
      </c>
      <c r="F325" s="20" t="str">
        <f xml:space="preserve"> O_Input!F325</f>
        <v>2035-36</v>
      </c>
      <c r="G325" s="20" t="str">
        <f xml:space="preserve"> O_Input!G325</f>
        <v>TOT</v>
      </c>
      <c r="H325" s="20" t="str">
        <f xml:space="preserve"> O_Input!H325</f>
        <v>ANNUAL</v>
      </c>
      <c r="I325" s="20" t="str">
        <f xml:space="preserve"> O_Input!I325</f>
        <v>ASSURED</v>
      </c>
      <c r="J325" s="20" t="str">
        <f xml:space="preserve"> O_Input!J325</f>
        <v>TC</v>
      </c>
      <c r="K325" s="20" t="str">
        <f xml:space="preserve"> O_Input!K325</f>
        <v>MARKET</v>
      </c>
      <c r="L325" s="20" t="str">
        <f xml:space="preserve"> O_Input!L325</f>
        <v>Latest</v>
      </c>
      <c r="M325" s="20" t="str">
        <f xml:space="preserve"> O_Input!M325</f>
        <v>09/06/2026 08:11:11</v>
      </c>
      <c r="N325" s="20" t="str">
        <f xml:space="preserve"> O_Input!N325</f>
        <v>£m</v>
      </c>
      <c r="O325" s="20" t="str">
        <f xml:space="preserve"> O_Input!O325</f>
        <v>MAIN</v>
      </c>
      <c r="P325" s="20" t="str">
        <f xml:space="preserve"> O_Input!P325</f>
        <v>2025-26</v>
      </c>
      <c r="Q325" s="20" t="str">
        <f xml:space="preserve"> O_Input!Q325</f>
        <v>WWN</v>
      </c>
      <c r="R325" s="20" t="str">
        <f xml:space="preserve"> O_Input!R325</f>
        <v>LGS</v>
      </c>
      <c r="S325" s="20" t="str">
        <f xml:space="preserve"> O_Input!S325</f>
        <v>GATEDS0006</v>
      </c>
      <c r="T325" s="109"/>
    </row>
    <row r="326" spans="1:20" x14ac:dyDescent="0.25">
      <c r="A326" s="21">
        <f xml:space="preserve"> O_Input!A326</f>
        <v>46216.426438310184</v>
      </c>
      <c r="B326" s="20" t="str">
        <f xml:space="preserve"> O_Input!B326</f>
        <v>SRN</v>
      </c>
      <c r="C326" s="20" t="str">
        <f xml:space="preserve"> O_Input!C326</f>
        <v>COST0001</v>
      </c>
      <c r="D326" s="20" t="str">
        <f xml:space="preserve"> O_Input!D326</f>
        <v>Opex</v>
      </c>
      <c r="E326" s="68">
        <f xml:space="preserve"> O_Input!E326</f>
        <v>0</v>
      </c>
      <c r="F326" s="20" t="str">
        <f xml:space="preserve"> O_Input!F326</f>
        <v>2036-37</v>
      </c>
      <c r="G326" s="20" t="str">
        <f xml:space="preserve"> O_Input!G326</f>
        <v>TOT</v>
      </c>
      <c r="H326" s="20" t="str">
        <f xml:space="preserve"> O_Input!H326</f>
        <v>ANNUAL</v>
      </c>
      <c r="I326" s="20" t="str">
        <f xml:space="preserve"> O_Input!I326</f>
        <v>ASSURED</v>
      </c>
      <c r="J326" s="20" t="str">
        <f xml:space="preserve"> O_Input!J326</f>
        <v>TC</v>
      </c>
      <c r="K326" s="20" t="str">
        <f xml:space="preserve"> O_Input!K326</f>
        <v>MARKET</v>
      </c>
      <c r="L326" s="20" t="str">
        <f xml:space="preserve"> O_Input!L326</f>
        <v>Latest</v>
      </c>
      <c r="M326" s="20" t="str">
        <f xml:space="preserve"> O_Input!M326</f>
        <v>09/06/2026 08:11:11</v>
      </c>
      <c r="N326" s="20" t="str">
        <f xml:space="preserve"> O_Input!N326</f>
        <v>£m</v>
      </c>
      <c r="O326" s="20" t="str">
        <f xml:space="preserve"> O_Input!O326</f>
        <v>MAIN</v>
      </c>
      <c r="P326" s="20" t="str">
        <f xml:space="preserve"> O_Input!P326</f>
        <v>2025-26</v>
      </c>
      <c r="Q326" s="20" t="str">
        <f xml:space="preserve"> O_Input!Q326</f>
        <v>ADDN1</v>
      </c>
      <c r="R326" s="20" t="str">
        <f xml:space="preserve"> O_Input!R326</f>
        <v>LGS</v>
      </c>
      <c r="S326" s="20" t="str">
        <f xml:space="preserve"> O_Input!S326</f>
        <v>GATEDS0006</v>
      </c>
      <c r="T326" s="109"/>
    </row>
    <row r="327" spans="1:20" x14ac:dyDescent="0.25">
      <c r="A327" s="21">
        <f xml:space="preserve"> O_Input!A327</f>
        <v>46216.426438310184</v>
      </c>
      <c r="B327" s="20" t="str">
        <f xml:space="preserve"> O_Input!B327</f>
        <v>SRN</v>
      </c>
      <c r="C327" s="20" t="str">
        <f xml:space="preserve"> O_Input!C327</f>
        <v>COST0001</v>
      </c>
      <c r="D327" s="20" t="str">
        <f xml:space="preserve"> O_Input!D327</f>
        <v>Opex</v>
      </c>
      <c r="E327" s="68">
        <f xml:space="preserve"> O_Input!E327</f>
        <v>0</v>
      </c>
      <c r="F327" s="20" t="str">
        <f xml:space="preserve"> O_Input!F327</f>
        <v>2036-37</v>
      </c>
      <c r="G327" s="20" t="str">
        <f xml:space="preserve"> O_Input!G327</f>
        <v>TOT</v>
      </c>
      <c r="H327" s="20" t="str">
        <f xml:space="preserve"> O_Input!H327</f>
        <v>ANNUAL</v>
      </c>
      <c r="I327" s="20" t="str">
        <f xml:space="preserve"> O_Input!I327</f>
        <v>ASSURED</v>
      </c>
      <c r="J327" s="20" t="str">
        <f xml:space="preserve"> O_Input!J327</f>
        <v>TC</v>
      </c>
      <c r="K327" s="20" t="str">
        <f xml:space="preserve"> O_Input!K327</f>
        <v>MARKET</v>
      </c>
      <c r="L327" s="20" t="str">
        <f xml:space="preserve"> O_Input!L327</f>
        <v>Latest</v>
      </c>
      <c r="M327" s="20" t="str">
        <f xml:space="preserve"> O_Input!M327</f>
        <v>09/06/2026 08:11:11</v>
      </c>
      <c r="N327" s="20" t="str">
        <f xml:space="preserve"> O_Input!N327</f>
        <v>£m</v>
      </c>
      <c r="O327" s="20" t="str">
        <f xml:space="preserve"> O_Input!O327</f>
        <v>MAIN</v>
      </c>
      <c r="P327" s="20" t="str">
        <f xml:space="preserve"> O_Input!P327</f>
        <v>2025-26</v>
      </c>
      <c r="Q327" s="20" t="str">
        <f xml:space="preserve"> O_Input!Q327</f>
        <v>ADDN2</v>
      </c>
      <c r="R327" s="20" t="str">
        <f xml:space="preserve"> O_Input!R327</f>
        <v>LGS</v>
      </c>
      <c r="S327" s="20" t="str">
        <f xml:space="preserve"> O_Input!S327</f>
        <v>GATEDS0006</v>
      </c>
      <c r="T327" s="109"/>
    </row>
    <row r="328" spans="1:20" x14ac:dyDescent="0.25">
      <c r="A328" s="21">
        <f xml:space="preserve"> O_Input!A328</f>
        <v>46216.426438310184</v>
      </c>
      <c r="B328" s="20" t="str">
        <f xml:space="preserve"> O_Input!B328</f>
        <v>SRN</v>
      </c>
      <c r="C328" s="20" t="str">
        <f xml:space="preserve"> O_Input!C328</f>
        <v>COST0001</v>
      </c>
      <c r="D328" s="20" t="str">
        <f xml:space="preserve"> O_Input!D328</f>
        <v>Opex</v>
      </c>
      <c r="E328" s="68">
        <f xml:space="preserve"> O_Input!E328</f>
        <v>0</v>
      </c>
      <c r="F328" s="20" t="str">
        <f xml:space="preserve"> O_Input!F328</f>
        <v>2036-37</v>
      </c>
      <c r="G328" s="20" t="str">
        <f xml:space="preserve"> O_Input!G328</f>
        <v>TOT</v>
      </c>
      <c r="H328" s="20" t="str">
        <f xml:space="preserve"> O_Input!H328</f>
        <v>ANNUAL</v>
      </c>
      <c r="I328" s="20" t="str">
        <f xml:space="preserve"> O_Input!I328</f>
        <v>ASSURED</v>
      </c>
      <c r="J328" s="20" t="str">
        <f xml:space="preserve"> O_Input!J328</f>
        <v>TC</v>
      </c>
      <c r="K328" s="20" t="str">
        <f xml:space="preserve"> O_Input!K328</f>
        <v>MARKET</v>
      </c>
      <c r="L328" s="20" t="str">
        <f xml:space="preserve"> O_Input!L328</f>
        <v>Latest</v>
      </c>
      <c r="M328" s="20" t="str">
        <f xml:space="preserve"> O_Input!M328</f>
        <v>09/06/2026 08:11:11</v>
      </c>
      <c r="N328" s="20" t="str">
        <f xml:space="preserve"> O_Input!N328</f>
        <v>£m</v>
      </c>
      <c r="O328" s="20" t="str">
        <f xml:space="preserve"> O_Input!O328</f>
        <v>MAIN</v>
      </c>
      <c r="P328" s="20" t="str">
        <f xml:space="preserve"> O_Input!P328</f>
        <v>2025-26</v>
      </c>
      <c r="Q328" s="20" t="str">
        <f xml:space="preserve"> O_Input!Q328</f>
        <v>BIO</v>
      </c>
      <c r="R328" s="20" t="str">
        <f xml:space="preserve"> O_Input!R328</f>
        <v>LGS</v>
      </c>
      <c r="S328" s="20" t="str">
        <f xml:space="preserve"> O_Input!S328</f>
        <v>GATEDS0006</v>
      </c>
      <c r="T328" s="109"/>
    </row>
    <row r="329" spans="1:20" x14ac:dyDescent="0.25">
      <c r="A329" s="21">
        <f xml:space="preserve"> O_Input!A329</f>
        <v>46216.426438310184</v>
      </c>
      <c r="B329" s="20" t="str">
        <f xml:space="preserve"> O_Input!B329</f>
        <v>SRN</v>
      </c>
      <c r="C329" s="20" t="str">
        <f xml:space="preserve"> O_Input!C329</f>
        <v>COST0001</v>
      </c>
      <c r="D329" s="20" t="str">
        <f xml:space="preserve"> O_Input!D329</f>
        <v>Opex</v>
      </c>
      <c r="E329" s="68">
        <f xml:space="preserve"> O_Input!E329</f>
        <v>0</v>
      </c>
      <c r="F329" s="20" t="str">
        <f xml:space="preserve"> O_Input!F329</f>
        <v>2036-37</v>
      </c>
      <c r="G329" s="20" t="str">
        <f xml:space="preserve"> O_Input!G329</f>
        <v>TOT</v>
      </c>
      <c r="H329" s="20" t="str">
        <f xml:space="preserve"> O_Input!H329</f>
        <v>ANNUAL</v>
      </c>
      <c r="I329" s="20" t="str">
        <f xml:space="preserve"> O_Input!I329</f>
        <v>ASSURED</v>
      </c>
      <c r="J329" s="20" t="str">
        <f xml:space="preserve"> O_Input!J329</f>
        <v>TC</v>
      </c>
      <c r="K329" s="20" t="str">
        <f xml:space="preserve"> O_Input!K329</f>
        <v>MARKET</v>
      </c>
      <c r="L329" s="20" t="str">
        <f xml:space="preserve"> O_Input!L329</f>
        <v>Latest</v>
      </c>
      <c r="M329" s="20" t="str">
        <f xml:space="preserve"> O_Input!M329</f>
        <v>09/06/2026 08:11:11</v>
      </c>
      <c r="N329" s="20" t="str">
        <f xml:space="preserve"> O_Input!N329</f>
        <v>£m</v>
      </c>
      <c r="O329" s="20" t="str">
        <f xml:space="preserve"> O_Input!O329</f>
        <v>MAIN</v>
      </c>
      <c r="P329" s="20" t="str">
        <f xml:space="preserve"> O_Input!P329</f>
        <v>2025-26</v>
      </c>
      <c r="Q329" s="20" t="str">
        <f xml:space="preserve"> O_Input!Q329</f>
        <v>TOT</v>
      </c>
      <c r="R329" s="20" t="str">
        <f xml:space="preserve"> O_Input!R329</f>
        <v>LGS</v>
      </c>
      <c r="S329" s="20" t="str">
        <f xml:space="preserve"> O_Input!S329</f>
        <v>GATEDS0006</v>
      </c>
      <c r="T329" s="109"/>
    </row>
    <row r="330" spans="1:20" x14ac:dyDescent="0.25">
      <c r="A330" s="21">
        <f xml:space="preserve"> O_Input!A330</f>
        <v>46216.426438310184</v>
      </c>
      <c r="B330" s="20" t="str">
        <f xml:space="preserve"> O_Input!B330</f>
        <v>SRN</v>
      </c>
      <c r="C330" s="20" t="str">
        <f xml:space="preserve"> O_Input!C330</f>
        <v>COST0001</v>
      </c>
      <c r="D330" s="20" t="str">
        <f xml:space="preserve"> O_Input!D330</f>
        <v>Opex</v>
      </c>
      <c r="E330" s="68">
        <f xml:space="preserve"> O_Input!E330</f>
        <v>0</v>
      </c>
      <c r="F330" s="20" t="str">
        <f xml:space="preserve"> O_Input!F330</f>
        <v>2036-37</v>
      </c>
      <c r="G330" s="20" t="str">
        <f xml:space="preserve"> O_Input!G330</f>
        <v>TOT</v>
      </c>
      <c r="H330" s="20" t="str">
        <f xml:space="preserve"> O_Input!H330</f>
        <v>ANNUAL</v>
      </c>
      <c r="I330" s="20" t="str">
        <f xml:space="preserve"> O_Input!I330</f>
        <v>ASSURED</v>
      </c>
      <c r="J330" s="20" t="str">
        <f xml:space="preserve"> O_Input!J330</f>
        <v>TC</v>
      </c>
      <c r="K330" s="20" t="str">
        <f xml:space="preserve"> O_Input!K330</f>
        <v>MARKET</v>
      </c>
      <c r="L330" s="20" t="str">
        <f xml:space="preserve"> O_Input!L330</f>
        <v>Latest</v>
      </c>
      <c r="M330" s="20" t="str">
        <f xml:space="preserve"> O_Input!M330</f>
        <v>09/06/2026 08:11:11</v>
      </c>
      <c r="N330" s="20" t="str">
        <f xml:space="preserve"> O_Input!N330</f>
        <v>£m</v>
      </c>
      <c r="O330" s="20" t="str">
        <f xml:space="preserve"> O_Input!O330</f>
        <v>MAIN</v>
      </c>
      <c r="P330" s="20" t="str">
        <f xml:space="preserve"> O_Input!P330</f>
        <v>2025-26</v>
      </c>
      <c r="Q330" s="20" t="str">
        <f xml:space="preserve"> O_Input!Q330</f>
        <v>WN</v>
      </c>
      <c r="R330" s="20" t="str">
        <f xml:space="preserve"> O_Input!R330</f>
        <v>LGS</v>
      </c>
      <c r="S330" s="20" t="str">
        <f xml:space="preserve"> O_Input!S330</f>
        <v>GATEDS0006</v>
      </c>
      <c r="T330" s="109"/>
    </row>
    <row r="331" spans="1:20" x14ac:dyDescent="0.25">
      <c r="A331" s="21">
        <f xml:space="preserve"> O_Input!A331</f>
        <v>46216.426438310184</v>
      </c>
      <c r="B331" s="20" t="str">
        <f xml:space="preserve"> O_Input!B331</f>
        <v>SRN</v>
      </c>
      <c r="C331" s="20" t="str">
        <f xml:space="preserve"> O_Input!C331</f>
        <v>COST0001</v>
      </c>
      <c r="D331" s="20" t="str">
        <f xml:space="preserve"> O_Input!D331</f>
        <v>Opex</v>
      </c>
      <c r="E331" s="68">
        <f xml:space="preserve"> O_Input!E331</f>
        <v>0</v>
      </c>
      <c r="F331" s="20" t="str">
        <f xml:space="preserve"> O_Input!F331</f>
        <v>2036-37</v>
      </c>
      <c r="G331" s="20" t="str">
        <f xml:space="preserve"> O_Input!G331</f>
        <v>TOT</v>
      </c>
      <c r="H331" s="20" t="str">
        <f xml:space="preserve"> O_Input!H331</f>
        <v>ANNUAL</v>
      </c>
      <c r="I331" s="20" t="str">
        <f xml:space="preserve"> O_Input!I331</f>
        <v>ASSURED</v>
      </c>
      <c r="J331" s="20" t="str">
        <f xml:space="preserve"> O_Input!J331</f>
        <v>TC</v>
      </c>
      <c r="K331" s="20" t="str">
        <f xml:space="preserve"> O_Input!K331</f>
        <v>MARKET</v>
      </c>
      <c r="L331" s="20" t="str">
        <f xml:space="preserve"> O_Input!L331</f>
        <v>Latest</v>
      </c>
      <c r="M331" s="20" t="str">
        <f xml:space="preserve"> O_Input!M331</f>
        <v>09/06/2026 08:11:11</v>
      </c>
      <c r="N331" s="20" t="str">
        <f xml:space="preserve"> O_Input!N331</f>
        <v>£m</v>
      </c>
      <c r="O331" s="20" t="str">
        <f xml:space="preserve"> O_Input!O331</f>
        <v>MAIN</v>
      </c>
      <c r="P331" s="20" t="str">
        <f xml:space="preserve"> O_Input!P331</f>
        <v>2025-26</v>
      </c>
      <c r="Q331" s="20" t="str">
        <f xml:space="preserve"> O_Input!Q331</f>
        <v>WR</v>
      </c>
      <c r="R331" s="20" t="str">
        <f xml:space="preserve"> O_Input!R331</f>
        <v>LGS</v>
      </c>
      <c r="S331" s="20" t="str">
        <f xml:space="preserve"> O_Input!S331</f>
        <v>GATEDS0006</v>
      </c>
      <c r="T331" s="109"/>
    </row>
    <row r="332" spans="1:20" x14ac:dyDescent="0.25">
      <c r="A332" s="21">
        <f xml:space="preserve"> O_Input!A332</f>
        <v>46216.426438310184</v>
      </c>
      <c r="B332" s="20" t="str">
        <f xml:space="preserve"> O_Input!B332</f>
        <v>SRN</v>
      </c>
      <c r="C332" s="20" t="str">
        <f xml:space="preserve"> O_Input!C332</f>
        <v>COST0001</v>
      </c>
      <c r="D332" s="20" t="str">
        <f xml:space="preserve"> O_Input!D332</f>
        <v>Opex</v>
      </c>
      <c r="E332" s="68">
        <f xml:space="preserve"> O_Input!E332</f>
        <v>0</v>
      </c>
      <c r="F332" s="20" t="str">
        <f xml:space="preserve"> O_Input!F332</f>
        <v>2036-37</v>
      </c>
      <c r="G332" s="20" t="str">
        <f xml:space="preserve"> O_Input!G332</f>
        <v>TOT</v>
      </c>
      <c r="H332" s="20" t="str">
        <f xml:space="preserve"> O_Input!H332</f>
        <v>ANNUAL</v>
      </c>
      <c r="I332" s="20" t="str">
        <f xml:space="preserve"> O_Input!I332</f>
        <v>ASSURED</v>
      </c>
      <c r="J332" s="20" t="str">
        <f xml:space="preserve"> O_Input!J332</f>
        <v>TC</v>
      </c>
      <c r="K332" s="20" t="str">
        <f xml:space="preserve"> O_Input!K332</f>
        <v>MARKET</v>
      </c>
      <c r="L332" s="20" t="str">
        <f xml:space="preserve"> O_Input!L332</f>
        <v>Latest</v>
      </c>
      <c r="M332" s="20" t="str">
        <f xml:space="preserve"> O_Input!M332</f>
        <v>09/06/2026 08:11:11</v>
      </c>
      <c r="N332" s="20" t="str">
        <f xml:space="preserve"> O_Input!N332</f>
        <v>£m</v>
      </c>
      <c r="O332" s="20" t="str">
        <f xml:space="preserve"> O_Input!O332</f>
        <v>MAIN</v>
      </c>
      <c r="P332" s="20" t="str">
        <f xml:space="preserve"> O_Input!P332</f>
        <v>2025-26</v>
      </c>
      <c r="Q332" s="20" t="str">
        <f xml:space="preserve"> O_Input!Q332</f>
        <v>WWN</v>
      </c>
      <c r="R332" s="20" t="str">
        <f xml:space="preserve"> O_Input!R332</f>
        <v>LGS</v>
      </c>
      <c r="S332" s="20" t="str">
        <f xml:space="preserve"> O_Input!S332</f>
        <v>GATEDS0006</v>
      </c>
      <c r="T332" s="109"/>
    </row>
    <row r="333" spans="1:20" x14ac:dyDescent="0.25">
      <c r="A333" s="21">
        <f xml:space="preserve"> O_Input!A333</f>
        <v>46216.426438310184</v>
      </c>
      <c r="B333" s="20" t="str">
        <f xml:space="preserve"> O_Input!B333</f>
        <v>SRN</v>
      </c>
      <c r="C333" s="20" t="str">
        <f xml:space="preserve"> O_Input!C333</f>
        <v>COST0001</v>
      </c>
      <c r="D333" s="20" t="str">
        <f xml:space="preserve"> O_Input!D333</f>
        <v>Opex</v>
      </c>
      <c r="E333" s="68">
        <f xml:space="preserve"> O_Input!E333</f>
        <v>0</v>
      </c>
      <c r="F333" s="20" t="str">
        <f xml:space="preserve"> O_Input!F333</f>
        <v>2037-38</v>
      </c>
      <c r="G333" s="20" t="str">
        <f xml:space="preserve"> O_Input!G333</f>
        <v>TOT</v>
      </c>
      <c r="H333" s="20" t="str">
        <f xml:space="preserve"> O_Input!H333</f>
        <v>ANNUAL</v>
      </c>
      <c r="I333" s="20" t="str">
        <f xml:space="preserve"> O_Input!I333</f>
        <v>ASSURED</v>
      </c>
      <c r="J333" s="20" t="str">
        <f xml:space="preserve"> O_Input!J333</f>
        <v>TC</v>
      </c>
      <c r="K333" s="20" t="str">
        <f xml:space="preserve"> O_Input!K333</f>
        <v>MARKET</v>
      </c>
      <c r="L333" s="20" t="str">
        <f xml:space="preserve"> O_Input!L333</f>
        <v>Latest</v>
      </c>
      <c r="M333" s="20" t="str">
        <f xml:space="preserve"> O_Input!M333</f>
        <v>09/06/2026 08:11:11</v>
      </c>
      <c r="N333" s="20" t="str">
        <f xml:space="preserve"> O_Input!N333</f>
        <v>£m</v>
      </c>
      <c r="O333" s="20" t="str">
        <f xml:space="preserve"> O_Input!O333</f>
        <v>MAIN</v>
      </c>
      <c r="P333" s="20" t="str">
        <f xml:space="preserve"> O_Input!P333</f>
        <v>2025-26</v>
      </c>
      <c r="Q333" s="20" t="str">
        <f xml:space="preserve"> O_Input!Q333</f>
        <v>ADDN1</v>
      </c>
      <c r="R333" s="20" t="str">
        <f xml:space="preserve"> O_Input!R333</f>
        <v>LGS</v>
      </c>
      <c r="S333" s="20" t="str">
        <f xml:space="preserve"> O_Input!S333</f>
        <v>GATEDS0006</v>
      </c>
      <c r="T333" s="109"/>
    </row>
    <row r="334" spans="1:20" x14ac:dyDescent="0.25">
      <c r="A334" s="21">
        <f xml:space="preserve"> O_Input!A334</f>
        <v>46216.426438310184</v>
      </c>
      <c r="B334" s="20" t="str">
        <f xml:space="preserve"> O_Input!B334</f>
        <v>SRN</v>
      </c>
      <c r="C334" s="20" t="str">
        <f xml:space="preserve"> O_Input!C334</f>
        <v>COST0001</v>
      </c>
      <c r="D334" s="20" t="str">
        <f xml:space="preserve"> O_Input!D334</f>
        <v>Opex</v>
      </c>
      <c r="E334" s="68">
        <f xml:space="preserve"> O_Input!E334</f>
        <v>0</v>
      </c>
      <c r="F334" s="20" t="str">
        <f xml:space="preserve"> O_Input!F334</f>
        <v>2037-38</v>
      </c>
      <c r="G334" s="20" t="str">
        <f xml:space="preserve"> O_Input!G334</f>
        <v>TOT</v>
      </c>
      <c r="H334" s="20" t="str">
        <f xml:space="preserve"> O_Input!H334</f>
        <v>ANNUAL</v>
      </c>
      <c r="I334" s="20" t="str">
        <f xml:space="preserve"> O_Input!I334</f>
        <v>ASSURED</v>
      </c>
      <c r="J334" s="20" t="str">
        <f xml:space="preserve"> O_Input!J334</f>
        <v>TC</v>
      </c>
      <c r="K334" s="20" t="str">
        <f xml:space="preserve"> O_Input!K334</f>
        <v>MARKET</v>
      </c>
      <c r="L334" s="20" t="str">
        <f xml:space="preserve"> O_Input!L334</f>
        <v>Latest</v>
      </c>
      <c r="M334" s="20" t="str">
        <f xml:space="preserve"> O_Input!M334</f>
        <v>09/06/2026 08:11:11</v>
      </c>
      <c r="N334" s="20" t="str">
        <f xml:space="preserve"> O_Input!N334</f>
        <v>£m</v>
      </c>
      <c r="O334" s="20" t="str">
        <f xml:space="preserve"> O_Input!O334</f>
        <v>MAIN</v>
      </c>
      <c r="P334" s="20" t="str">
        <f xml:space="preserve"> O_Input!P334</f>
        <v>2025-26</v>
      </c>
      <c r="Q334" s="20" t="str">
        <f xml:space="preserve"> O_Input!Q334</f>
        <v>ADDN2</v>
      </c>
      <c r="R334" s="20" t="str">
        <f xml:space="preserve"> O_Input!R334</f>
        <v>LGS</v>
      </c>
      <c r="S334" s="20" t="str">
        <f xml:space="preserve"> O_Input!S334</f>
        <v>GATEDS0006</v>
      </c>
      <c r="T334" s="109"/>
    </row>
    <row r="335" spans="1:20" x14ac:dyDescent="0.25">
      <c r="A335" s="21">
        <f xml:space="preserve"> O_Input!A335</f>
        <v>46216.426438310184</v>
      </c>
      <c r="B335" s="20" t="str">
        <f xml:space="preserve"> O_Input!B335</f>
        <v>SRN</v>
      </c>
      <c r="C335" s="20" t="str">
        <f xml:space="preserve"> O_Input!C335</f>
        <v>COST0001</v>
      </c>
      <c r="D335" s="20" t="str">
        <f xml:space="preserve"> O_Input!D335</f>
        <v>Opex</v>
      </c>
      <c r="E335" s="68">
        <f xml:space="preserve"> O_Input!E335</f>
        <v>0</v>
      </c>
      <c r="F335" s="20" t="str">
        <f xml:space="preserve"> O_Input!F335</f>
        <v>2037-38</v>
      </c>
      <c r="G335" s="20" t="str">
        <f xml:space="preserve"> O_Input!G335</f>
        <v>TOT</v>
      </c>
      <c r="H335" s="20" t="str">
        <f xml:space="preserve"> O_Input!H335</f>
        <v>ANNUAL</v>
      </c>
      <c r="I335" s="20" t="str">
        <f xml:space="preserve"> O_Input!I335</f>
        <v>ASSURED</v>
      </c>
      <c r="J335" s="20" t="str">
        <f xml:space="preserve"> O_Input!J335</f>
        <v>TC</v>
      </c>
      <c r="K335" s="20" t="str">
        <f xml:space="preserve"> O_Input!K335</f>
        <v>MARKET</v>
      </c>
      <c r="L335" s="20" t="str">
        <f xml:space="preserve"> O_Input!L335</f>
        <v>Latest</v>
      </c>
      <c r="M335" s="20" t="str">
        <f xml:space="preserve"> O_Input!M335</f>
        <v>09/06/2026 08:11:11</v>
      </c>
      <c r="N335" s="20" t="str">
        <f xml:space="preserve"> O_Input!N335</f>
        <v>£m</v>
      </c>
      <c r="O335" s="20" t="str">
        <f xml:space="preserve"> O_Input!O335</f>
        <v>MAIN</v>
      </c>
      <c r="P335" s="20" t="str">
        <f xml:space="preserve"> O_Input!P335</f>
        <v>2025-26</v>
      </c>
      <c r="Q335" s="20" t="str">
        <f xml:space="preserve"> O_Input!Q335</f>
        <v>BIO</v>
      </c>
      <c r="R335" s="20" t="str">
        <f xml:space="preserve"> O_Input!R335</f>
        <v>LGS</v>
      </c>
      <c r="S335" s="20" t="str">
        <f xml:space="preserve"> O_Input!S335</f>
        <v>GATEDS0006</v>
      </c>
      <c r="T335" s="109"/>
    </row>
    <row r="336" spans="1:20" x14ac:dyDescent="0.25">
      <c r="A336" s="21">
        <f xml:space="preserve"> O_Input!A336</f>
        <v>46216.426438310184</v>
      </c>
      <c r="B336" s="20" t="str">
        <f xml:space="preserve"> O_Input!B336</f>
        <v>SRN</v>
      </c>
      <c r="C336" s="20" t="str">
        <f xml:space="preserve"> O_Input!C336</f>
        <v>COST0001</v>
      </c>
      <c r="D336" s="20" t="str">
        <f xml:space="preserve"> O_Input!D336</f>
        <v>Opex</v>
      </c>
      <c r="E336" s="68">
        <f xml:space="preserve"> O_Input!E336</f>
        <v>0</v>
      </c>
      <c r="F336" s="20" t="str">
        <f xml:space="preserve"> O_Input!F336</f>
        <v>2037-38</v>
      </c>
      <c r="G336" s="20" t="str">
        <f xml:space="preserve"> O_Input!G336</f>
        <v>TOT</v>
      </c>
      <c r="H336" s="20" t="str">
        <f xml:space="preserve"> O_Input!H336</f>
        <v>ANNUAL</v>
      </c>
      <c r="I336" s="20" t="str">
        <f xml:space="preserve"> O_Input!I336</f>
        <v>ASSURED</v>
      </c>
      <c r="J336" s="20" t="str">
        <f xml:space="preserve"> O_Input!J336</f>
        <v>TC</v>
      </c>
      <c r="K336" s="20" t="str">
        <f xml:space="preserve"> O_Input!K336</f>
        <v>MARKET</v>
      </c>
      <c r="L336" s="20" t="str">
        <f xml:space="preserve"> O_Input!L336</f>
        <v>Latest</v>
      </c>
      <c r="M336" s="20" t="str">
        <f xml:space="preserve"> O_Input!M336</f>
        <v>09/06/2026 08:11:11</v>
      </c>
      <c r="N336" s="20" t="str">
        <f xml:space="preserve"> O_Input!N336</f>
        <v>£m</v>
      </c>
      <c r="O336" s="20" t="str">
        <f xml:space="preserve"> O_Input!O336</f>
        <v>MAIN</v>
      </c>
      <c r="P336" s="20" t="str">
        <f xml:space="preserve"> O_Input!P336</f>
        <v>2025-26</v>
      </c>
      <c r="Q336" s="20" t="str">
        <f xml:space="preserve"> O_Input!Q336</f>
        <v>TOT</v>
      </c>
      <c r="R336" s="20" t="str">
        <f xml:space="preserve"> O_Input!R336</f>
        <v>LGS</v>
      </c>
      <c r="S336" s="20" t="str">
        <f xml:space="preserve"> O_Input!S336</f>
        <v>GATEDS0006</v>
      </c>
      <c r="T336" s="109"/>
    </row>
    <row r="337" spans="1:20" x14ac:dyDescent="0.25">
      <c r="A337" s="21">
        <f xml:space="preserve"> O_Input!A337</f>
        <v>46216.426438310184</v>
      </c>
      <c r="B337" s="20" t="str">
        <f xml:space="preserve"> O_Input!B337</f>
        <v>SRN</v>
      </c>
      <c r="C337" s="20" t="str">
        <f xml:space="preserve"> O_Input!C337</f>
        <v>COST0001</v>
      </c>
      <c r="D337" s="20" t="str">
        <f xml:space="preserve"> O_Input!D337</f>
        <v>Opex</v>
      </c>
      <c r="E337" s="68">
        <f xml:space="preserve"> O_Input!E337</f>
        <v>0</v>
      </c>
      <c r="F337" s="20" t="str">
        <f xml:space="preserve"> O_Input!F337</f>
        <v>2037-38</v>
      </c>
      <c r="G337" s="20" t="str">
        <f xml:space="preserve"> O_Input!G337</f>
        <v>TOT</v>
      </c>
      <c r="H337" s="20" t="str">
        <f xml:space="preserve"> O_Input!H337</f>
        <v>ANNUAL</v>
      </c>
      <c r="I337" s="20" t="str">
        <f xml:space="preserve"> O_Input!I337</f>
        <v>ASSURED</v>
      </c>
      <c r="J337" s="20" t="str">
        <f xml:space="preserve"> O_Input!J337</f>
        <v>TC</v>
      </c>
      <c r="K337" s="20" t="str">
        <f xml:space="preserve"> O_Input!K337</f>
        <v>MARKET</v>
      </c>
      <c r="L337" s="20" t="str">
        <f xml:space="preserve"> O_Input!L337</f>
        <v>Latest</v>
      </c>
      <c r="M337" s="20" t="str">
        <f xml:space="preserve"> O_Input!M337</f>
        <v>09/06/2026 08:11:11</v>
      </c>
      <c r="N337" s="20" t="str">
        <f xml:space="preserve"> O_Input!N337</f>
        <v>£m</v>
      </c>
      <c r="O337" s="20" t="str">
        <f xml:space="preserve"> O_Input!O337</f>
        <v>MAIN</v>
      </c>
      <c r="P337" s="20" t="str">
        <f xml:space="preserve"> O_Input!P337</f>
        <v>2025-26</v>
      </c>
      <c r="Q337" s="20" t="str">
        <f xml:space="preserve"> O_Input!Q337</f>
        <v>WN</v>
      </c>
      <c r="R337" s="20" t="str">
        <f xml:space="preserve"> O_Input!R337</f>
        <v>LGS</v>
      </c>
      <c r="S337" s="20" t="str">
        <f xml:space="preserve"> O_Input!S337</f>
        <v>GATEDS0006</v>
      </c>
      <c r="T337" s="109"/>
    </row>
    <row r="338" spans="1:20" x14ac:dyDescent="0.25">
      <c r="A338" s="21">
        <f xml:space="preserve"> O_Input!A338</f>
        <v>46216.426438310184</v>
      </c>
      <c r="B338" s="20" t="str">
        <f xml:space="preserve"> O_Input!B338</f>
        <v>SRN</v>
      </c>
      <c r="C338" s="20" t="str">
        <f xml:space="preserve"> O_Input!C338</f>
        <v>COST0001</v>
      </c>
      <c r="D338" s="20" t="str">
        <f xml:space="preserve"> O_Input!D338</f>
        <v>Opex</v>
      </c>
      <c r="E338" s="68">
        <f xml:space="preserve"> O_Input!E338</f>
        <v>0</v>
      </c>
      <c r="F338" s="20" t="str">
        <f xml:space="preserve"> O_Input!F338</f>
        <v>2037-38</v>
      </c>
      <c r="G338" s="20" t="str">
        <f xml:space="preserve"> O_Input!G338</f>
        <v>TOT</v>
      </c>
      <c r="H338" s="20" t="str">
        <f xml:space="preserve"> O_Input!H338</f>
        <v>ANNUAL</v>
      </c>
      <c r="I338" s="20" t="str">
        <f xml:space="preserve"> O_Input!I338</f>
        <v>ASSURED</v>
      </c>
      <c r="J338" s="20" t="str">
        <f xml:space="preserve"> O_Input!J338</f>
        <v>TC</v>
      </c>
      <c r="K338" s="20" t="str">
        <f xml:space="preserve"> O_Input!K338</f>
        <v>MARKET</v>
      </c>
      <c r="L338" s="20" t="str">
        <f xml:space="preserve"> O_Input!L338</f>
        <v>Latest</v>
      </c>
      <c r="M338" s="20" t="str">
        <f xml:space="preserve"> O_Input!M338</f>
        <v>09/06/2026 08:11:11</v>
      </c>
      <c r="N338" s="20" t="str">
        <f xml:space="preserve"> O_Input!N338</f>
        <v>£m</v>
      </c>
      <c r="O338" s="20" t="str">
        <f xml:space="preserve"> O_Input!O338</f>
        <v>MAIN</v>
      </c>
      <c r="P338" s="20" t="str">
        <f xml:space="preserve"> O_Input!P338</f>
        <v>2025-26</v>
      </c>
      <c r="Q338" s="20" t="str">
        <f xml:space="preserve"> O_Input!Q338</f>
        <v>WR</v>
      </c>
      <c r="R338" s="20" t="str">
        <f xml:space="preserve"> O_Input!R338</f>
        <v>LGS</v>
      </c>
      <c r="S338" s="20" t="str">
        <f xml:space="preserve"> O_Input!S338</f>
        <v>GATEDS0006</v>
      </c>
      <c r="T338" s="109"/>
    </row>
    <row r="339" spans="1:20" x14ac:dyDescent="0.25">
      <c r="A339" s="21">
        <f xml:space="preserve"> O_Input!A339</f>
        <v>46216.426438310184</v>
      </c>
      <c r="B339" s="20" t="str">
        <f xml:space="preserve"> O_Input!B339</f>
        <v>SRN</v>
      </c>
      <c r="C339" s="20" t="str">
        <f xml:space="preserve"> O_Input!C339</f>
        <v>COST0001</v>
      </c>
      <c r="D339" s="20" t="str">
        <f xml:space="preserve"> O_Input!D339</f>
        <v>Opex</v>
      </c>
      <c r="E339" s="68">
        <f xml:space="preserve"> O_Input!E339</f>
        <v>0</v>
      </c>
      <c r="F339" s="20" t="str">
        <f xml:space="preserve"> O_Input!F339</f>
        <v>2037-38</v>
      </c>
      <c r="G339" s="20" t="str">
        <f xml:space="preserve"> O_Input!G339</f>
        <v>TOT</v>
      </c>
      <c r="H339" s="20" t="str">
        <f xml:space="preserve"> O_Input!H339</f>
        <v>ANNUAL</v>
      </c>
      <c r="I339" s="20" t="str">
        <f xml:space="preserve"> O_Input!I339</f>
        <v>ASSURED</v>
      </c>
      <c r="J339" s="20" t="str">
        <f xml:space="preserve"> O_Input!J339</f>
        <v>TC</v>
      </c>
      <c r="K339" s="20" t="str">
        <f xml:space="preserve"> O_Input!K339</f>
        <v>MARKET</v>
      </c>
      <c r="L339" s="20" t="str">
        <f xml:space="preserve"> O_Input!L339</f>
        <v>Latest</v>
      </c>
      <c r="M339" s="20" t="str">
        <f xml:space="preserve"> O_Input!M339</f>
        <v>09/06/2026 08:11:11</v>
      </c>
      <c r="N339" s="20" t="str">
        <f xml:space="preserve"> O_Input!N339</f>
        <v>£m</v>
      </c>
      <c r="O339" s="20" t="str">
        <f xml:space="preserve"> O_Input!O339</f>
        <v>MAIN</v>
      </c>
      <c r="P339" s="20" t="str">
        <f xml:space="preserve"> O_Input!P339</f>
        <v>2025-26</v>
      </c>
      <c r="Q339" s="20" t="str">
        <f xml:space="preserve"> O_Input!Q339</f>
        <v>WWN</v>
      </c>
      <c r="R339" s="20" t="str">
        <f xml:space="preserve"> O_Input!R339</f>
        <v>LGS</v>
      </c>
      <c r="S339" s="20" t="str">
        <f xml:space="preserve"> O_Input!S339</f>
        <v>GATEDS0006</v>
      </c>
      <c r="T339" s="109"/>
    </row>
    <row r="340" spans="1:20" x14ac:dyDescent="0.25">
      <c r="A340" s="21">
        <f xml:space="preserve"> O_Input!A340</f>
        <v>46216.426438310184</v>
      </c>
      <c r="B340" s="20" t="str">
        <f xml:space="preserve"> O_Input!B340</f>
        <v>SRN</v>
      </c>
      <c r="C340" s="20" t="str">
        <f xml:space="preserve"> O_Input!C340</f>
        <v>COST0001</v>
      </c>
      <c r="D340" s="20" t="str">
        <f xml:space="preserve"> O_Input!D340</f>
        <v>Opex</v>
      </c>
      <c r="E340" s="68">
        <f xml:space="preserve"> O_Input!E340</f>
        <v>0</v>
      </c>
      <c r="F340" s="20" t="str">
        <f xml:space="preserve"> O_Input!F340</f>
        <v>2038-39</v>
      </c>
      <c r="G340" s="20" t="str">
        <f xml:space="preserve"> O_Input!G340</f>
        <v>TOT</v>
      </c>
      <c r="H340" s="20" t="str">
        <f xml:space="preserve"> O_Input!H340</f>
        <v>ANNUAL</v>
      </c>
      <c r="I340" s="20" t="str">
        <f xml:space="preserve"> O_Input!I340</f>
        <v>ASSURED</v>
      </c>
      <c r="J340" s="20" t="str">
        <f xml:space="preserve"> O_Input!J340</f>
        <v>TC</v>
      </c>
      <c r="K340" s="20" t="str">
        <f xml:space="preserve"> O_Input!K340</f>
        <v>MARKET</v>
      </c>
      <c r="L340" s="20" t="str">
        <f xml:space="preserve"> O_Input!L340</f>
        <v>Latest</v>
      </c>
      <c r="M340" s="20" t="str">
        <f xml:space="preserve"> O_Input!M340</f>
        <v>09/06/2026 08:11:11</v>
      </c>
      <c r="N340" s="20" t="str">
        <f xml:space="preserve"> O_Input!N340</f>
        <v>£m</v>
      </c>
      <c r="O340" s="20" t="str">
        <f xml:space="preserve"> O_Input!O340</f>
        <v>MAIN</v>
      </c>
      <c r="P340" s="20" t="str">
        <f xml:space="preserve"> O_Input!P340</f>
        <v>2025-26</v>
      </c>
      <c r="Q340" s="20" t="str">
        <f xml:space="preserve"> O_Input!Q340</f>
        <v>ADDN1</v>
      </c>
      <c r="R340" s="20" t="str">
        <f xml:space="preserve"> O_Input!R340</f>
        <v>LGS</v>
      </c>
      <c r="S340" s="20" t="str">
        <f xml:space="preserve"> O_Input!S340</f>
        <v>GATEDS0006</v>
      </c>
      <c r="T340" s="109"/>
    </row>
    <row r="341" spans="1:20" x14ac:dyDescent="0.25">
      <c r="A341" s="21">
        <f xml:space="preserve"> O_Input!A341</f>
        <v>46216.426438310184</v>
      </c>
      <c r="B341" s="20" t="str">
        <f xml:space="preserve"> O_Input!B341</f>
        <v>SRN</v>
      </c>
      <c r="C341" s="20" t="str">
        <f xml:space="preserve"> O_Input!C341</f>
        <v>COST0001</v>
      </c>
      <c r="D341" s="20" t="str">
        <f xml:space="preserve"> O_Input!D341</f>
        <v>Opex</v>
      </c>
      <c r="E341" s="68">
        <f xml:space="preserve"> O_Input!E341</f>
        <v>0</v>
      </c>
      <c r="F341" s="20" t="str">
        <f xml:space="preserve"> O_Input!F341</f>
        <v>2038-39</v>
      </c>
      <c r="G341" s="20" t="str">
        <f xml:space="preserve"> O_Input!G341</f>
        <v>TOT</v>
      </c>
      <c r="H341" s="20" t="str">
        <f xml:space="preserve"> O_Input!H341</f>
        <v>ANNUAL</v>
      </c>
      <c r="I341" s="20" t="str">
        <f xml:space="preserve"> O_Input!I341</f>
        <v>ASSURED</v>
      </c>
      <c r="J341" s="20" t="str">
        <f xml:space="preserve"> O_Input!J341</f>
        <v>TC</v>
      </c>
      <c r="K341" s="20" t="str">
        <f xml:space="preserve"> O_Input!K341</f>
        <v>MARKET</v>
      </c>
      <c r="L341" s="20" t="str">
        <f xml:space="preserve"> O_Input!L341</f>
        <v>Latest</v>
      </c>
      <c r="M341" s="20" t="str">
        <f xml:space="preserve"> O_Input!M341</f>
        <v>09/06/2026 08:11:11</v>
      </c>
      <c r="N341" s="20" t="str">
        <f xml:space="preserve"> O_Input!N341</f>
        <v>£m</v>
      </c>
      <c r="O341" s="20" t="str">
        <f xml:space="preserve"> O_Input!O341</f>
        <v>MAIN</v>
      </c>
      <c r="P341" s="20" t="str">
        <f xml:space="preserve"> O_Input!P341</f>
        <v>2025-26</v>
      </c>
      <c r="Q341" s="20" t="str">
        <f xml:space="preserve"> O_Input!Q341</f>
        <v>ADDN2</v>
      </c>
      <c r="R341" s="20" t="str">
        <f xml:space="preserve"> O_Input!R341</f>
        <v>LGS</v>
      </c>
      <c r="S341" s="20" t="str">
        <f xml:space="preserve"> O_Input!S341</f>
        <v>GATEDS0006</v>
      </c>
      <c r="T341" s="109"/>
    </row>
    <row r="342" spans="1:20" x14ac:dyDescent="0.25">
      <c r="A342" s="21">
        <f xml:space="preserve"> O_Input!A342</f>
        <v>46216.426438310184</v>
      </c>
      <c r="B342" s="20" t="str">
        <f xml:space="preserve"> O_Input!B342</f>
        <v>SRN</v>
      </c>
      <c r="C342" s="20" t="str">
        <f xml:space="preserve"> O_Input!C342</f>
        <v>COST0001</v>
      </c>
      <c r="D342" s="20" t="str">
        <f xml:space="preserve"> O_Input!D342</f>
        <v>Opex</v>
      </c>
      <c r="E342" s="68">
        <f xml:space="preserve"> O_Input!E342</f>
        <v>0</v>
      </c>
      <c r="F342" s="20" t="str">
        <f xml:space="preserve"> O_Input!F342</f>
        <v>2038-39</v>
      </c>
      <c r="G342" s="20" t="str">
        <f xml:space="preserve"> O_Input!G342</f>
        <v>TOT</v>
      </c>
      <c r="H342" s="20" t="str">
        <f xml:space="preserve"> O_Input!H342</f>
        <v>ANNUAL</v>
      </c>
      <c r="I342" s="20" t="str">
        <f xml:space="preserve"> O_Input!I342</f>
        <v>ASSURED</v>
      </c>
      <c r="J342" s="20" t="str">
        <f xml:space="preserve"> O_Input!J342</f>
        <v>TC</v>
      </c>
      <c r="K342" s="20" t="str">
        <f xml:space="preserve"> O_Input!K342</f>
        <v>MARKET</v>
      </c>
      <c r="L342" s="20" t="str">
        <f xml:space="preserve"> O_Input!L342</f>
        <v>Latest</v>
      </c>
      <c r="M342" s="20" t="str">
        <f xml:space="preserve"> O_Input!M342</f>
        <v>09/06/2026 08:11:11</v>
      </c>
      <c r="N342" s="20" t="str">
        <f xml:space="preserve"> O_Input!N342</f>
        <v>£m</v>
      </c>
      <c r="O342" s="20" t="str">
        <f xml:space="preserve"> O_Input!O342</f>
        <v>MAIN</v>
      </c>
      <c r="P342" s="20" t="str">
        <f xml:space="preserve"> O_Input!P342</f>
        <v>2025-26</v>
      </c>
      <c r="Q342" s="20" t="str">
        <f xml:space="preserve"> O_Input!Q342</f>
        <v>BIO</v>
      </c>
      <c r="R342" s="20" t="str">
        <f xml:space="preserve"> O_Input!R342</f>
        <v>LGS</v>
      </c>
      <c r="S342" s="20" t="str">
        <f xml:space="preserve"> O_Input!S342</f>
        <v>GATEDS0006</v>
      </c>
      <c r="T342" s="109"/>
    </row>
    <row r="343" spans="1:20" x14ac:dyDescent="0.25">
      <c r="A343" s="21">
        <f xml:space="preserve"> O_Input!A343</f>
        <v>46216.426438310184</v>
      </c>
      <c r="B343" s="20" t="str">
        <f xml:space="preserve"> O_Input!B343</f>
        <v>SRN</v>
      </c>
      <c r="C343" s="20" t="str">
        <f xml:space="preserve"> O_Input!C343</f>
        <v>COST0001</v>
      </c>
      <c r="D343" s="20" t="str">
        <f xml:space="preserve"> O_Input!D343</f>
        <v>Opex</v>
      </c>
      <c r="E343" s="68">
        <f xml:space="preserve"> O_Input!E343</f>
        <v>0</v>
      </c>
      <c r="F343" s="20" t="str">
        <f xml:space="preserve"> O_Input!F343</f>
        <v>2038-39</v>
      </c>
      <c r="G343" s="20" t="str">
        <f xml:space="preserve"> O_Input!G343</f>
        <v>TOT</v>
      </c>
      <c r="H343" s="20" t="str">
        <f xml:space="preserve"> O_Input!H343</f>
        <v>ANNUAL</v>
      </c>
      <c r="I343" s="20" t="str">
        <f xml:space="preserve"> O_Input!I343</f>
        <v>ASSURED</v>
      </c>
      <c r="J343" s="20" t="str">
        <f xml:space="preserve"> O_Input!J343</f>
        <v>TC</v>
      </c>
      <c r="K343" s="20" t="str">
        <f xml:space="preserve"> O_Input!K343</f>
        <v>MARKET</v>
      </c>
      <c r="L343" s="20" t="str">
        <f xml:space="preserve"> O_Input!L343</f>
        <v>Latest</v>
      </c>
      <c r="M343" s="20" t="str">
        <f xml:space="preserve"> O_Input!M343</f>
        <v>09/06/2026 08:11:11</v>
      </c>
      <c r="N343" s="20" t="str">
        <f xml:space="preserve"> O_Input!N343</f>
        <v>£m</v>
      </c>
      <c r="O343" s="20" t="str">
        <f xml:space="preserve"> O_Input!O343</f>
        <v>MAIN</v>
      </c>
      <c r="P343" s="20" t="str">
        <f xml:space="preserve"> O_Input!P343</f>
        <v>2025-26</v>
      </c>
      <c r="Q343" s="20" t="str">
        <f xml:space="preserve"> O_Input!Q343</f>
        <v>TOT</v>
      </c>
      <c r="R343" s="20" t="str">
        <f xml:space="preserve"> O_Input!R343</f>
        <v>LGS</v>
      </c>
      <c r="S343" s="20" t="str">
        <f xml:space="preserve"> O_Input!S343</f>
        <v>GATEDS0006</v>
      </c>
      <c r="T343" s="109"/>
    </row>
    <row r="344" spans="1:20" x14ac:dyDescent="0.25">
      <c r="A344" s="21">
        <f xml:space="preserve"> O_Input!A344</f>
        <v>46216.426438310184</v>
      </c>
      <c r="B344" s="20" t="str">
        <f xml:space="preserve"> O_Input!B344</f>
        <v>SRN</v>
      </c>
      <c r="C344" s="20" t="str">
        <f xml:space="preserve"> O_Input!C344</f>
        <v>COST0001</v>
      </c>
      <c r="D344" s="20" t="str">
        <f xml:space="preserve"> O_Input!D344</f>
        <v>Opex</v>
      </c>
      <c r="E344" s="68">
        <f xml:space="preserve"> O_Input!E344</f>
        <v>0</v>
      </c>
      <c r="F344" s="20" t="str">
        <f xml:space="preserve"> O_Input!F344</f>
        <v>2038-39</v>
      </c>
      <c r="G344" s="20" t="str">
        <f xml:space="preserve"> O_Input!G344</f>
        <v>TOT</v>
      </c>
      <c r="H344" s="20" t="str">
        <f xml:space="preserve"> O_Input!H344</f>
        <v>ANNUAL</v>
      </c>
      <c r="I344" s="20" t="str">
        <f xml:space="preserve"> O_Input!I344</f>
        <v>ASSURED</v>
      </c>
      <c r="J344" s="20" t="str">
        <f xml:space="preserve"> O_Input!J344</f>
        <v>TC</v>
      </c>
      <c r="K344" s="20" t="str">
        <f xml:space="preserve"> O_Input!K344</f>
        <v>MARKET</v>
      </c>
      <c r="L344" s="20" t="str">
        <f xml:space="preserve"> O_Input!L344</f>
        <v>Latest</v>
      </c>
      <c r="M344" s="20" t="str">
        <f xml:space="preserve"> O_Input!M344</f>
        <v>09/06/2026 08:11:11</v>
      </c>
      <c r="N344" s="20" t="str">
        <f xml:space="preserve"> O_Input!N344</f>
        <v>£m</v>
      </c>
      <c r="O344" s="20" t="str">
        <f xml:space="preserve"> O_Input!O344</f>
        <v>MAIN</v>
      </c>
      <c r="P344" s="20" t="str">
        <f xml:space="preserve"> O_Input!P344</f>
        <v>2025-26</v>
      </c>
      <c r="Q344" s="20" t="str">
        <f xml:space="preserve"> O_Input!Q344</f>
        <v>WN</v>
      </c>
      <c r="R344" s="20" t="str">
        <f xml:space="preserve"> O_Input!R344</f>
        <v>LGS</v>
      </c>
      <c r="S344" s="20" t="str">
        <f xml:space="preserve"> O_Input!S344</f>
        <v>GATEDS0006</v>
      </c>
      <c r="T344" s="109"/>
    </row>
    <row r="345" spans="1:20" x14ac:dyDescent="0.25">
      <c r="A345" s="21">
        <f xml:space="preserve"> O_Input!A345</f>
        <v>46216.426438310184</v>
      </c>
      <c r="B345" s="20" t="str">
        <f xml:space="preserve"> O_Input!B345</f>
        <v>SRN</v>
      </c>
      <c r="C345" s="20" t="str">
        <f xml:space="preserve"> O_Input!C345</f>
        <v>COST0001</v>
      </c>
      <c r="D345" s="20" t="str">
        <f xml:space="preserve"> O_Input!D345</f>
        <v>Opex</v>
      </c>
      <c r="E345" s="68">
        <f xml:space="preserve"> O_Input!E345</f>
        <v>0</v>
      </c>
      <c r="F345" s="20" t="str">
        <f xml:space="preserve"> O_Input!F345</f>
        <v>2038-39</v>
      </c>
      <c r="G345" s="20" t="str">
        <f xml:space="preserve"> O_Input!G345</f>
        <v>TOT</v>
      </c>
      <c r="H345" s="20" t="str">
        <f xml:space="preserve"> O_Input!H345</f>
        <v>ANNUAL</v>
      </c>
      <c r="I345" s="20" t="str">
        <f xml:space="preserve"> O_Input!I345</f>
        <v>ASSURED</v>
      </c>
      <c r="J345" s="20" t="str">
        <f xml:space="preserve"> O_Input!J345</f>
        <v>TC</v>
      </c>
      <c r="K345" s="20" t="str">
        <f xml:space="preserve"> O_Input!K345</f>
        <v>MARKET</v>
      </c>
      <c r="L345" s="20" t="str">
        <f xml:space="preserve"> O_Input!L345</f>
        <v>Latest</v>
      </c>
      <c r="M345" s="20" t="str">
        <f xml:space="preserve"> O_Input!M345</f>
        <v>09/06/2026 08:11:11</v>
      </c>
      <c r="N345" s="20" t="str">
        <f xml:space="preserve"> O_Input!N345</f>
        <v>£m</v>
      </c>
      <c r="O345" s="20" t="str">
        <f xml:space="preserve"> O_Input!O345</f>
        <v>MAIN</v>
      </c>
      <c r="P345" s="20" t="str">
        <f xml:space="preserve"> O_Input!P345</f>
        <v>2025-26</v>
      </c>
      <c r="Q345" s="20" t="str">
        <f xml:space="preserve"> O_Input!Q345</f>
        <v>WR</v>
      </c>
      <c r="R345" s="20" t="str">
        <f xml:space="preserve"> O_Input!R345</f>
        <v>LGS</v>
      </c>
      <c r="S345" s="20" t="str">
        <f xml:space="preserve"> O_Input!S345</f>
        <v>GATEDS0006</v>
      </c>
      <c r="T345" s="109"/>
    </row>
    <row r="346" spans="1:20" x14ac:dyDescent="0.25">
      <c r="A346" s="21">
        <f xml:space="preserve"> O_Input!A346</f>
        <v>46216.426438310184</v>
      </c>
      <c r="B346" s="20" t="str">
        <f xml:space="preserve"> O_Input!B346</f>
        <v>SRN</v>
      </c>
      <c r="C346" s="20" t="str">
        <f xml:space="preserve"> O_Input!C346</f>
        <v>COST0001</v>
      </c>
      <c r="D346" s="20" t="str">
        <f xml:space="preserve"> O_Input!D346</f>
        <v>Opex</v>
      </c>
      <c r="E346" s="68">
        <f xml:space="preserve"> O_Input!E346</f>
        <v>0</v>
      </c>
      <c r="F346" s="20" t="str">
        <f xml:space="preserve"> O_Input!F346</f>
        <v>2038-39</v>
      </c>
      <c r="G346" s="20" t="str">
        <f xml:space="preserve"> O_Input!G346</f>
        <v>TOT</v>
      </c>
      <c r="H346" s="20" t="str">
        <f xml:space="preserve"> O_Input!H346</f>
        <v>ANNUAL</v>
      </c>
      <c r="I346" s="20" t="str">
        <f xml:space="preserve"> O_Input!I346</f>
        <v>ASSURED</v>
      </c>
      <c r="J346" s="20" t="str">
        <f xml:space="preserve"> O_Input!J346</f>
        <v>TC</v>
      </c>
      <c r="K346" s="20" t="str">
        <f xml:space="preserve"> O_Input!K346</f>
        <v>MARKET</v>
      </c>
      <c r="L346" s="20" t="str">
        <f xml:space="preserve"> O_Input!L346</f>
        <v>Latest</v>
      </c>
      <c r="M346" s="20" t="str">
        <f xml:space="preserve"> O_Input!M346</f>
        <v>09/06/2026 08:11:11</v>
      </c>
      <c r="N346" s="20" t="str">
        <f xml:space="preserve"> O_Input!N346</f>
        <v>£m</v>
      </c>
      <c r="O346" s="20" t="str">
        <f xml:space="preserve"> O_Input!O346</f>
        <v>MAIN</v>
      </c>
      <c r="P346" s="20" t="str">
        <f xml:space="preserve"> O_Input!P346</f>
        <v>2025-26</v>
      </c>
      <c r="Q346" s="20" t="str">
        <f xml:space="preserve"> O_Input!Q346</f>
        <v>WWN</v>
      </c>
      <c r="R346" s="20" t="str">
        <f xml:space="preserve"> O_Input!R346</f>
        <v>LGS</v>
      </c>
      <c r="S346" s="20" t="str">
        <f xml:space="preserve"> O_Input!S346</f>
        <v>GATEDS0006</v>
      </c>
      <c r="T346" s="109"/>
    </row>
    <row r="347" spans="1:20" x14ac:dyDescent="0.25">
      <c r="A347" s="21">
        <f xml:space="preserve"> O_Input!A347</f>
        <v>46216.426438310184</v>
      </c>
      <c r="B347" s="20" t="str">
        <f xml:space="preserve"> O_Input!B347</f>
        <v>SRN</v>
      </c>
      <c r="C347" s="20" t="str">
        <f xml:space="preserve"> O_Input!C347</f>
        <v>COST0001</v>
      </c>
      <c r="D347" s="20" t="str">
        <f xml:space="preserve"> O_Input!D347</f>
        <v>Opex</v>
      </c>
      <c r="E347" s="68">
        <f xml:space="preserve"> O_Input!E347</f>
        <v>0</v>
      </c>
      <c r="F347" s="20" t="str">
        <f xml:space="preserve"> O_Input!F347</f>
        <v>2039-40</v>
      </c>
      <c r="G347" s="20" t="str">
        <f xml:space="preserve"> O_Input!G347</f>
        <v>TOT</v>
      </c>
      <c r="H347" s="20" t="str">
        <f xml:space="preserve"> O_Input!H347</f>
        <v>ANNUAL</v>
      </c>
      <c r="I347" s="20" t="str">
        <f xml:space="preserve"> O_Input!I347</f>
        <v>ASSURED</v>
      </c>
      <c r="J347" s="20" t="str">
        <f xml:space="preserve"> O_Input!J347</f>
        <v>TC</v>
      </c>
      <c r="K347" s="20" t="str">
        <f xml:space="preserve"> O_Input!K347</f>
        <v>MARKET</v>
      </c>
      <c r="L347" s="20" t="str">
        <f xml:space="preserve"> O_Input!L347</f>
        <v>Latest</v>
      </c>
      <c r="M347" s="20" t="str">
        <f xml:space="preserve"> O_Input!M347</f>
        <v>09/06/2026 08:11:11</v>
      </c>
      <c r="N347" s="20" t="str">
        <f xml:space="preserve"> O_Input!N347</f>
        <v>£m</v>
      </c>
      <c r="O347" s="20" t="str">
        <f xml:space="preserve"> O_Input!O347</f>
        <v>MAIN</v>
      </c>
      <c r="P347" s="20" t="str">
        <f xml:space="preserve"> O_Input!P347</f>
        <v>2025-26</v>
      </c>
      <c r="Q347" s="20" t="str">
        <f xml:space="preserve"> O_Input!Q347</f>
        <v>ADDN1</v>
      </c>
      <c r="R347" s="20" t="str">
        <f xml:space="preserve"> O_Input!R347</f>
        <v>LGS</v>
      </c>
      <c r="S347" s="20" t="str">
        <f xml:space="preserve"> O_Input!S347</f>
        <v>GATEDS0006</v>
      </c>
      <c r="T347" s="109"/>
    </row>
    <row r="348" spans="1:20" x14ac:dyDescent="0.25">
      <c r="A348" s="21">
        <f xml:space="preserve"> O_Input!A348</f>
        <v>46216.426438310184</v>
      </c>
      <c r="B348" s="20" t="str">
        <f xml:space="preserve"> O_Input!B348</f>
        <v>SRN</v>
      </c>
      <c r="C348" s="20" t="str">
        <f xml:space="preserve"> O_Input!C348</f>
        <v>COST0001</v>
      </c>
      <c r="D348" s="20" t="str">
        <f xml:space="preserve"> O_Input!D348</f>
        <v>Opex</v>
      </c>
      <c r="E348" s="68">
        <f xml:space="preserve"> O_Input!E348</f>
        <v>0</v>
      </c>
      <c r="F348" s="20" t="str">
        <f xml:space="preserve"> O_Input!F348</f>
        <v>2039-40</v>
      </c>
      <c r="G348" s="20" t="str">
        <f xml:space="preserve"> O_Input!G348</f>
        <v>TOT</v>
      </c>
      <c r="H348" s="20" t="str">
        <f xml:space="preserve"> O_Input!H348</f>
        <v>ANNUAL</v>
      </c>
      <c r="I348" s="20" t="str">
        <f xml:space="preserve"> O_Input!I348</f>
        <v>ASSURED</v>
      </c>
      <c r="J348" s="20" t="str">
        <f xml:space="preserve"> O_Input!J348</f>
        <v>TC</v>
      </c>
      <c r="K348" s="20" t="str">
        <f xml:space="preserve"> O_Input!K348</f>
        <v>MARKET</v>
      </c>
      <c r="L348" s="20" t="str">
        <f xml:space="preserve"> O_Input!L348</f>
        <v>Latest</v>
      </c>
      <c r="M348" s="20" t="str">
        <f xml:space="preserve"> O_Input!M348</f>
        <v>09/06/2026 08:11:11</v>
      </c>
      <c r="N348" s="20" t="str">
        <f xml:space="preserve"> O_Input!N348</f>
        <v>£m</v>
      </c>
      <c r="O348" s="20" t="str">
        <f xml:space="preserve"> O_Input!O348</f>
        <v>MAIN</v>
      </c>
      <c r="P348" s="20" t="str">
        <f xml:space="preserve"> O_Input!P348</f>
        <v>2025-26</v>
      </c>
      <c r="Q348" s="20" t="str">
        <f xml:space="preserve"> O_Input!Q348</f>
        <v>ADDN2</v>
      </c>
      <c r="R348" s="20" t="str">
        <f xml:space="preserve"> O_Input!R348</f>
        <v>LGS</v>
      </c>
      <c r="S348" s="20" t="str">
        <f xml:space="preserve"> O_Input!S348</f>
        <v>GATEDS0006</v>
      </c>
      <c r="T348" s="109"/>
    </row>
    <row r="349" spans="1:20" x14ac:dyDescent="0.25">
      <c r="A349" s="21">
        <f xml:space="preserve"> O_Input!A349</f>
        <v>46216.426438310184</v>
      </c>
      <c r="B349" s="20" t="str">
        <f xml:space="preserve"> O_Input!B349</f>
        <v>SRN</v>
      </c>
      <c r="C349" s="20" t="str">
        <f xml:space="preserve"> O_Input!C349</f>
        <v>COST0001</v>
      </c>
      <c r="D349" s="20" t="str">
        <f xml:space="preserve"> O_Input!D349</f>
        <v>Opex</v>
      </c>
      <c r="E349" s="68">
        <f xml:space="preserve"> O_Input!E349</f>
        <v>0</v>
      </c>
      <c r="F349" s="20" t="str">
        <f xml:space="preserve"> O_Input!F349</f>
        <v>2039-40</v>
      </c>
      <c r="G349" s="20" t="str">
        <f xml:space="preserve"> O_Input!G349</f>
        <v>TOT</v>
      </c>
      <c r="H349" s="20" t="str">
        <f xml:space="preserve"> O_Input!H349</f>
        <v>ANNUAL</v>
      </c>
      <c r="I349" s="20" t="str">
        <f xml:space="preserve"> O_Input!I349</f>
        <v>ASSURED</v>
      </c>
      <c r="J349" s="20" t="str">
        <f xml:space="preserve"> O_Input!J349</f>
        <v>TC</v>
      </c>
      <c r="K349" s="20" t="str">
        <f xml:space="preserve"> O_Input!K349</f>
        <v>MARKET</v>
      </c>
      <c r="L349" s="20" t="str">
        <f xml:space="preserve"> O_Input!L349</f>
        <v>Latest</v>
      </c>
      <c r="M349" s="20" t="str">
        <f xml:space="preserve"> O_Input!M349</f>
        <v>09/06/2026 08:11:11</v>
      </c>
      <c r="N349" s="20" t="str">
        <f xml:space="preserve"> O_Input!N349</f>
        <v>£m</v>
      </c>
      <c r="O349" s="20" t="str">
        <f xml:space="preserve"> O_Input!O349</f>
        <v>MAIN</v>
      </c>
      <c r="P349" s="20" t="str">
        <f xml:space="preserve"> O_Input!P349</f>
        <v>2025-26</v>
      </c>
      <c r="Q349" s="20" t="str">
        <f xml:space="preserve"> O_Input!Q349</f>
        <v>BIO</v>
      </c>
      <c r="R349" s="20" t="str">
        <f xml:space="preserve"> O_Input!R349</f>
        <v>LGS</v>
      </c>
      <c r="S349" s="20" t="str">
        <f xml:space="preserve"> O_Input!S349</f>
        <v>GATEDS0006</v>
      </c>
      <c r="T349" s="109"/>
    </row>
    <row r="350" spans="1:20" x14ac:dyDescent="0.25">
      <c r="A350" s="21">
        <f xml:space="preserve"> O_Input!A350</f>
        <v>46216.426438310184</v>
      </c>
      <c r="B350" s="20" t="str">
        <f xml:space="preserve"> O_Input!B350</f>
        <v>SRN</v>
      </c>
      <c r="C350" s="20" t="str">
        <f xml:space="preserve"> O_Input!C350</f>
        <v>COST0001</v>
      </c>
      <c r="D350" s="20" t="str">
        <f xml:space="preserve"> O_Input!D350</f>
        <v>Opex</v>
      </c>
      <c r="E350" s="68">
        <f xml:space="preserve"> O_Input!E350</f>
        <v>0</v>
      </c>
      <c r="F350" s="20" t="str">
        <f xml:space="preserve"> O_Input!F350</f>
        <v>2039-40</v>
      </c>
      <c r="G350" s="20" t="str">
        <f xml:space="preserve"> O_Input!G350</f>
        <v>TOT</v>
      </c>
      <c r="H350" s="20" t="str">
        <f xml:space="preserve"> O_Input!H350</f>
        <v>ANNUAL</v>
      </c>
      <c r="I350" s="20" t="str">
        <f xml:space="preserve"> O_Input!I350</f>
        <v>ASSURED</v>
      </c>
      <c r="J350" s="20" t="str">
        <f xml:space="preserve"> O_Input!J350</f>
        <v>TC</v>
      </c>
      <c r="K350" s="20" t="str">
        <f xml:space="preserve"> O_Input!K350</f>
        <v>MARKET</v>
      </c>
      <c r="L350" s="20" t="str">
        <f xml:space="preserve"> O_Input!L350</f>
        <v>Latest</v>
      </c>
      <c r="M350" s="20" t="str">
        <f xml:space="preserve"> O_Input!M350</f>
        <v>09/06/2026 08:11:11</v>
      </c>
      <c r="N350" s="20" t="str">
        <f xml:space="preserve"> O_Input!N350</f>
        <v>£m</v>
      </c>
      <c r="O350" s="20" t="str">
        <f xml:space="preserve"> O_Input!O350</f>
        <v>MAIN</v>
      </c>
      <c r="P350" s="20" t="str">
        <f xml:space="preserve"> O_Input!P350</f>
        <v>2025-26</v>
      </c>
      <c r="Q350" s="20" t="str">
        <f xml:space="preserve"> O_Input!Q350</f>
        <v>TOT</v>
      </c>
      <c r="R350" s="20" t="str">
        <f xml:space="preserve"> O_Input!R350</f>
        <v>LGS</v>
      </c>
      <c r="S350" s="20" t="str">
        <f xml:space="preserve"> O_Input!S350</f>
        <v>GATEDS0006</v>
      </c>
      <c r="T350" s="109"/>
    </row>
    <row r="351" spans="1:20" x14ac:dyDescent="0.25">
      <c r="A351" s="21">
        <f xml:space="preserve"> O_Input!A351</f>
        <v>46216.426438310184</v>
      </c>
      <c r="B351" s="20" t="str">
        <f xml:space="preserve"> O_Input!B351</f>
        <v>SRN</v>
      </c>
      <c r="C351" s="20" t="str">
        <f xml:space="preserve"> O_Input!C351</f>
        <v>COST0001</v>
      </c>
      <c r="D351" s="20" t="str">
        <f xml:space="preserve"> O_Input!D351</f>
        <v>Opex</v>
      </c>
      <c r="E351" s="68">
        <f xml:space="preserve"> O_Input!E351</f>
        <v>0</v>
      </c>
      <c r="F351" s="20" t="str">
        <f xml:space="preserve"> O_Input!F351</f>
        <v>2039-40</v>
      </c>
      <c r="G351" s="20" t="str">
        <f xml:space="preserve"> O_Input!G351</f>
        <v>TOT</v>
      </c>
      <c r="H351" s="20" t="str">
        <f xml:space="preserve"> O_Input!H351</f>
        <v>ANNUAL</v>
      </c>
      <c r="I351" s="20" t="str">
        <f xml:space="preserve"> O_Input!I351</f>
        <v>ASSURED</v>
      </c>
      <c r="J351" s="20" t="str">
        <f xml:space="preserve"> O_Input!J351</f>
        <v>TC</v>
      </c>
      <c r="K351" s="20" t="str">
        <f xml:space="preserve"> O_Input!K351</f>
        <v>MARKET</v>
      </c>
      <c r="L351" s="20" t="str">
        <f xml:space="preserve"> O_Input!L351</f>
        <v>Latest</v>
      </c>
      <c r="M351" s="20" t="str">
        <f xml:space="preserve"> O_Input!M351</f>
        <v>09/06/2026 08:11:11</v>
      </c>
      <c r="N351" s="20" t="str">
        <f xml:space="preserve"> O_Input!N351</f>
        <v>£m</v>
      </c>
      <c r="O351" s="20" t="str">
        <f xml:space="preserve"> O_Input!O351</f>
        <v>MAIN</v>
      </c>
      <c r="P351" s="20" t="str">
        <f xml:space="preserve"> O_Input!P351</f>
        <v>2025-26</v>
      </c>
      <c r="Q351" s="20" t="str">
        <f xml:space="preserve"> O_Input!Q351</f>
        <v>WN</v>
      </c>
      <c r="R351" s="20" t="str">
        <f xml:space="preserve"> O_Input!R351</f>
        <v>LGS</v>
      </c>
      <c r="S351" s="20" t="str">
        <f xml:space="preserve"> O_Input!S351</f>
        <v>GATEDS0006</v>
      </c>
      <c r="T351" s="109"/>
    </row>
    <row r="352" spans="1:20" x14ac:dyDescent="0.25">
      <c r="A352" s="21">
        <f xml:space="preserve"> O_Input!A352</f>
        <v>46216.426438310184</v>
      </c>
      <c r="B352" s="20" t="str">
        <f xml:space="preserve"> O_Input!B352</f>
        <v>SRN</v>
      </c>
      <c r="C352" s="20" t="str">
        <f xml:space="preserve"> O_Input!C352</f>
        <v>COST0001</v>
      </c>
      <c r="D352" s="20" t="str">
        <f xml:space="preserve"> O_Input!D352</f>
        <v>Opex</v>
      </c>
      <c r="E352" s="68">
        <f xml:space="preserve"> O_Input!E352</f>
        <v>0</v>
      </c>
      <c r="F352" s="20" t="str">
        <f xml:space="preserve"> O_Input!F352</f>
        <v>2039-40</v>
      </c>
      <c r="G352" s="20" t="str">
        <f xml:space="preserve"> O_Input!G352</f>
        <v>TOT</v>
      </c>
      <c r="H352" s="20" t="str">
        <f xml:space="preserve"> O_Input!H352</f>
        <v>ANNUAL</v>
      </c>
      <c r="I352" s="20" t="str">
        <f xml:space="preserve"> O_Input!I352</f>
        <v>ASSURED</v>
      </c>
      <c r="J352" s="20" t="str">
        <f xml:space="preserve"> O_Input!J352</f>
        <v>TC</v>
      </c>
      <c r="K352" s="20" t="str">
        <f xml:space="preserve"> O_Input!K352</f>
        <v>MARKET</v>
      </c>
      <c r="L352" s="20" t="str">
        <f xml:space="preserve"> O_Input!L352</f>
        <v>Latest</v>
      </c>
      <c r="M352" s="20" t="str">
        <f xml:space="preserve"> O_Input!M352</f>
        <v>09/06/2026 08:11:11</v>
      </c>
      <c r="N352" s="20" t="str">
        <f xml:space="preserve"> O_Input!N352</f>
        <v>£m</v>
      </c>
      <c r="O352" s="20" t="str">
        <f xml:space="preserve"> O_Input!O352</f>
        <v>MAIN</v>
      </c>
      <c r="P352" s="20" t="str">
        <f xml:space="preserve"> O_Input!P352</f>
        <v>2025-26</v>
      </c>
      <c r="Q352" s="20" t="str">
        <f xml:space="preserve"> O_Input!Q352</f>
        <v>WR</v>
      </c>
      <c r="R352" s="20" t="str">
        <f xml:space="preserve"> O_Input!R352</f>
        <v>LGS</v>
      </c>
      <c r="S352" s="20" t="str">
        <f xml:space="preserve"> O_Input!S352</f>
        <v>GATEDS0006</v>
      </c>
      <c r="T352" s="109"/>
    </row>
    <row r="353" spans="1:20" x14ac:dyDescent="0.25">
      <c r="A353" s="21">
        <f xml:space="preserve"> O_Input!A353</f>
        <v>46216.426438310184</v>
      </c>
      <c r="B353" s="20" t="str">
        <f xml:space="preserve"> O_Input!B353</f>
        <v>SRN</v>
      </c>
      <c r="C353" s="20" t="str">
        <f xml:space="preserve"> O_Input!C353</f>
        <v>COST0001</v>
      </c>
      <c r="D353" s="20" t="str">
        <f xml:space="preserve"> O_Input!D353</f>
        <v>Opex</v>
      </c>
      <c r="E353" s="68">
        <f xml:space="preserve"> O_Input!E353</f>
        <v>0</v>
      </c>
      <c r="F353" s="20" t="str">
        <f xml:space="preserve"> O_Input!F353</f>
        <v>2039-40</v>
      </c>
      <c r="G353" s="20" t="str">
        <f xml:space="preserve"> O_Input!G353</f>
        <v>TOT</v>
      </c>
      <c r="H353" s="20" t="str">
        <f xml:space="preserve"> O_Input!H353</f>
        <v>ANNUAL</v>
      </c>
      <c r="I353" s="20" t="str">
        <f xml:space="preserve"> O_Input!I353</f>
        <v>ASSURED</v>
      </c>
      <c r="J353" s="20" t="str">
        <f xml:space="preserve"> O_Input!J353</f>
        <v>TC</v>
      </c>
      <c r="K353" s="20" t="str">
        <f xml:space="preserve"> O_Input!K353</f>
        <v>MARKET</v>
      </c>
      <c r="L353" s="20" t="str">
        <f xml:space="preserve"> O_Input!L353</f>
        <v>Latest</v>
      </c>
      <c r="M353" s="20" t="str">
        <f xml:space="preserve"> O_Input!M353</f>
        <v>09/06/2026 08:11:11</v>
      </c>
      <c r="N353" s="20" t="str">
        <f xml:space="preserve"> O_Input!N353</f>
        <v>£m</v>
      </c>
      <c r="O353" s="20" t="str">
        <f xml:space="preserve"> O_Input!O353</f>
        <v>MAIN</v>
      </c>
      <c r="P353" s="20" t="str">
        <f xml:space="preserve"> O_Input!P353</f>
        <v>2025-26</v>
      </c>
      <c r="Q353" s="20" t="str">
        <f xml:space="preserve"> O_Input!Q353</f>
        <v>WWN</v>
      </c>
      <c r="R353" s="20" t="str">
        <f xml:space="preserve"> O_Input!R353</f>
        <v>LGS</v>
      </c>
      <c r="S353" s="20" t="str">
        <f xml:space="preserve"> O_Input!S353</f>
        <v>GATEDS0006</v>
      </c>
      <c r="T353" s="109"/>
    </row>
    <row r="354" spans="1:20" x14ac:dyDescent="0.25">
      <c r="A354" s="21">
        <f xml:space="preserve"> O_Input!A354</f>
        <v>46216.426438310184</v>
      </c>
      <c r="B354" s="20" t="str">
        <f xml:space="preserve"> O_Input!B354</f>
        <v>SRN</v>
      </c>
      <c r="C354" s="20" t="str">
        <f xml:space="preserve"> O_Input!C354</f>
        <v>COST0002</v>
      </c>
      <c r="D354" s="20" t="str">
        <f xml:space="preserve"> O_Input!D354</f>
        <v>Capex</v>
      </c>
      <c r="E354" s="68">
        <f xml:space="preserve"> O_Input!E354</f>
        <v>0</v>
      </c>
      <c r="F354" s="20" t="str">
        <f xml:space="preserve"> O_Input!F354</f>
        <v>2025-26</v>
      </c>
      <c r="G354" s="20" t="str">
        <f xml:space="preserve"> O_Input!G354</f>
        <v>TOT</v>
      </c>
      <c r="H354" s="20" t="str">
        <f xml:space="preserve"> O_Input!H354</f>
        <v>ANNUAL</v>
      </c>
      <c r="I354" s="20" t="str">
        <f xml:space="preserve"> O_Input!I354</f>
        <v>ASSURED</v>
      </c>
      <c r="J354" s="20" t="str">
        <f xml:space="preserve"> O_Input!J354</f>
        <v>TC</v>
      </c>
      <c r="K354" s="20" t="str">
        <f xml:space="preserve"> O_Input!K354</f>
        <v>MARKET</v>
      </c>
      <c r="L354" s="20" t="str">
        <f xml:space="preserve"> O_Input!L354</f>
        <v>Latest</v>
      </c>
      <c r="M354" s="20" t="str">
        <f xml:space="preserve"> O_Input!M354</f>
        <v>09/06/2026 08:11:11</v>
      </c>
      <c r="N354" s="20" t="str">
        <f xml:space="preserve"> O_Input!N354</f>
        <v>£m</v>
      </c>
      <c r="O354" s="20" t="str">
        <f xml:space="preserve"> O_Input!O354</f>
        <v>MAIN</v>
      </c>
      <c r="P354" s="20" t="str">
        <f xml:space="preserve"> O_Input!P354</f>
        <v>2025-26</v>
      </c>
      <c r="Q354" s="20" t="str">
        <f xml:space="preserve"> O_Input!Q354</f>
        <v>ADDN1</v>
      </c>
      <c r="R354" s="20" t="str">
        <f xml:space="preserve"> O_Input!R354</f>
        <v>LGS</v>
      </c>
      <c r="S354" s="20" t="str">
        <f xml:space="preserve"> O_Input!S354</f>
        <v>GATEDS0006</v>
      </c>
      <c r="T354" s="109"/>
    </row>
    <row r="355" spans="1:20" x14ac:dyDescent="0.25">
      <c r="A355" s="21">
        <f xml:space="preserve"> O_Input!A355</f>
        <v>46216.426438310184</v>
      </c>
      <c r="B355" s="20" t="str">
        <f xml:space="preserve"> O_Input!B355</f>
        <v>SRN</v>
      </c>
      <c r="C355" s="20" t="str">
        <f xml:space="preserve"> O_Input!C355</f>
        <v>COST0002</v>
      </c>
      <c r="D355" s="20" t="str">
        <f xml:space="preserve"> O_Input!D355</f>
        <v>Capex</v>
      </c>
      <c r="E355" s="68">
        <f xml:space="preserve"> O_Input!E355</f>
        <v>0</v>
      </c>
      <c r="F355" s="20" t="str">
        <f xml:space="preserve"> O_Input!F355</f>
        <v>2025-26</v>
      </c>
      <c r="G355" s="20" t="str">
        <f xml:space="preserve"> O_Input!G355</f>
        <v>TOT</v>
      </c>
      <c r="H355" s="20" t="str">
        <f xml:space="preserve"> O_Input!H355</f>
        <v>ANNUAL</v>
      </c>
      <c r="I355" s="20" t="str">
        <f xml:space="preserve"> O_Input!I355</f>
        <v>ASSURED</v>
      </c>
      <c r="J355" s="20" t="str">
        <f xml:space="preserve"> O_Input!J355</f>
        <v>TC</v>
      </c>
      <c r="K355" s="20" t="str">
        <f xml:space="preserve"> O_Input!K355</f>
        <v>MARKET</v>
      </c>
      <c r="L355" s="20" t="str">
        <f xml:space="preserve"> O_Input!L355</f>
        <v>Latest</v>
      </c>
      <c r="M355" s="20" t="str">
        <f xml:space="preserve"> O_Input!M355</f>
        <v>09/06/2026 08:11:11</v>
      </c>
      <c r="N355" s="20" t="str">
        <f xml:space="preserve"> O_Input!N355</f>
        <v>£m</v>
      </c>
      <c r="O355" s="20" t="str">
        <f xml:space="preserve"> O_Input!O355</f>
        <v>MAIN</v>
      </c>
      <c r="P355" s="20" t="str">
        <f xml:space="preserve"> O_Input!P355</f>
        <v>2025-26</v>
      </c>
      <c r="Q355" s="20" t="str">
        <f xml:space="preserve"> O_Input!Q355</f>
        <v>ADDN2</v>
      </c>
      <c r="R355" s="20" t="str">
        <f xml:space="preserve"> O_Input!R355</f>
        <v>LGS</v>
      </c>
      <c r="S355" s="20" t="str">
        <f xml:space="preserve"> O_Input!S355</f>
        <v>GATEDS0006</v>
      </c>
      <c r="T355" s="109"/>
    </row>
    <row r="356" spans="1:20" x14ac:dyDescent="0.25">
      <c r="A356" s="21">
        <f xml:space="preserve"> O_Input!A356</f>
        <v>46216.426438310184</v>
      </c>
      <c r="B356" s="20" t="str">
        <f xml:space="preserve"> O_Input!B356</f>
        <v>SRN</v>
      </c>
      <c r="C356" s="20" t="str">
        <f xml:space="preserve"> O_Input!C356</f>
        <v>COST0002</v>
      </c>
      <c r="D356" s="20" t="str">
        <f xml:space="preserve"> O_Input!D356</f>
        <v>Capex</v>
      </c>
      <c r="E356" s="68">
        <f xml:space="preserve"> O_Input!E356</f>
        <v>0</v>
      </c>
      <c r="F356" s="20" t="str">
        <f xml:space="preserve"> O_Input!F356</f>
        <v>2025-26</v>
      </c>
      <c r="G356" s="20" t="str">
        <f xml:space="preserve"> O_Input!G356</f>
        <v>TOT</v>
      </c>
      <c r="H356" s="20" t="str">
        <f xml:space="preserve"> O_Input!H356</f>
        <v>ANNUAL</v>
      </c>
      <c r="I356" s="20" t="str">
        <f xml:space="preserve"> O_Input!I356</f>
        <v>ASSURED</v>
      </c>
      <c r="J356" s="20" t="str">
        <f xml:space="preserve"> O_Input!J356</f>
        <v>TC</v>
      </c>
      <c r="K356" s="20" t="str">
        <f xml:space="preserve"> O_Input!K356</f>
        <v>MARKET</v>
      </c>
      <c r="L356" s="20" t="str">
        <f xml:space="preserve"> O_Input!L356</f>
        <v>Latest</v>
      </c>
      <c r="M356" s="20" t="str">
        <f xml:space="preserve"> O_Input!M356</f>
        <v>09/06/2026 08:11:11</v>
      </c>
      <c r="N356" s="20" t="str">
        <f xml:space="preserve"> O_Input!N356</f>
        <v>£m</v>
      </c>
      <c r="O356" s="20" t="str">
        <f xml:space="preserve"> O_Input!O356</f>
        <v>MAIN</v>
      </c>
      <c r="P356" s="20" t="str">
        <f xml:space="preserve"> O_Input!P356</f>
        <v>2025-26</v>
      </c>
      <c r="Q356" s="20" t="str">
        <f xml:space="preserve"> O_Input!Q356</f>
        <v>BIO</v>
      </c>
      <c r="R356" s="20" t="str">
        <f xml:space="preserve"> O_Input!R356</f>
        <v>LGS</v>
      </c>
      <c r="S356" s="20" t="str">
        <f xml:space="preserve"> O_Input!S356</f>
        <v>GATEDS0006</v>
      </c>
      <c r="T356" s="109"/>
    </row>
    <row r="357" spans="1:20" x14ac:dyDescent="0.25">
      <c r="A357" s="21">
        <f xml:space="preserve"> O_Input!A357</f>
        <v>46216.426438310184</v>
      </c>
      <c r="B357" s="20" t="str">
        <f xml:space="preserve"> O_Input!B357</f>
        <v>SRN</v>
      </c>
      <c r="C357" s="20" t="str">
        <f xml:space="preserve"> O_Input!C357</f>
        <v>COST0002</v>
      </c>
      <c r="D357" s="20" t="str">
        <f xml:space="preserve"> O_Input!D357</f>
        <v>Capex</v>
      </c>
      <c r="E357" s="68">
        <f xml:space="preserve"> O_Input!E357</f>
        <v>0</v>
      </c>
      <c r="F357" s="20" t="str">
        <f xml:space="preserve"> O_Input!F357</f>
        <v>2025-26</v>
      </c>
      <c r="G357" s="20" t="str">
        <f xml:space="preserve"> O_Input!G357</f>
        <v>TOT</v>
      </c>
      <c r="H357" s="20" t="str">
        <f xml:space="preserve"> O_Input!H357</f>
        <v>ANNUAL</v>
      </c>
      <c r="I357" s="20" t="str">
        <f xml:space="preserve"> O_Input!I357</f>
        <v>ASSURED</v>
      </c>
      <c r="J357" s="20" t="str">
        <f xml:space="preserve"> O_Input!J357</f>
        <v>TC</v>
      </c>
      <c r="K357" s="20" t="str">
        <f xml:space="preserve"> O_Input!K357</f>
        <v>MARKET</v>
      </c>
      <c r="L357" s="20" t="str">
        <f xml:space="preserve"> O_Input!L357</f>
        <v>Latest</v>
      </c>
      <c r="M357" s="20" t="str">
        <f xml:space="preserve"> O_Input!M357</f>
        <v>09/06/2026 08:11:11</v>
      </c>
      <c r="N357" s="20" t="str">
        <f xml:space="preserve"> O_Input!N357</f>
        <v>£m</v>
      </c>
      <c r="O357" s="20" t="str">
        <f xml:space="preserve"> O_Input!O357</f>
        <v>MAIN</v>
      </c>
      <c r="P357" s="20" t="str">
        <f xml:space="preserve"> O_Input!P357</f>
        <v>2025-26</v>
      </c>
      <c r="Q357" s="20" t="str">
        <f xml:space="preserve"> O_Input!Q357</f>
        <v>WR</v>
      </c>
      <c r="R357" s="20" t="str">
        <f xml:space="preserve"> O_Input!R357</f>
        <v>LGS</v>
      </c>
      <c r="S357" s="20" t="str">
        <f xml:space="preserve"> O_Input!S357</f>
        <v>GATEDS0006</v>
      </c>
      <c r="T357" s="109"/>
    </row>
    <row r="358" spans="1:20" x14ac:dyDescent="0.25">
      <c r="A358" s="21">
        <f xml:space="preserve"> O_Input!A358</f>
        <v>46216.426438310184</v>
      </c>
      <c r="B358" s="20" t="str">
        <f xml:space="preserve"> O_Input!B358</f>
        <v>SRN</v>
      </c>
      <c r="C358" s="20" t="str">
        <f xml:space="preserve"> O_Input!C358</f>
        <v>COST0002</v>
      </c>
      <c r="D358" s="20" t="str">
        <f xml:space="preserve"> O_Input!D358</f>
        <v>Capex</v>
      </c>
      <c r="E358" s="68">
        <f xml:space="preserve"> O_Input!E358</f>
        <v>0</v>
      </c>
      <c r="F358" s="20" t="str">
        <f xml:space="preserve"> O_Input!F358</f>
        <v>2025-26</v>
      </c>
      <c r="G358" s="20" t="str">
        <f xml:space="preserve"> O_Input!G358</f>
        <v>TOT</v>
      </c>
      <c r="H358" s="20" t="str">
        <f xml:space="preserve"> O_Input!H358</f>
        <v>ANNUAL</v>
      </c>
      <c r="I358" s="20" t="str">
        <f xml:space="preserve"> O_Input!I358</f>
        <v>ASSURED</v>
      </c>
      <c r="J358" s="20" t="str">
        <f xml:space="preserve"> O_Input!J358</f>
        <v>TC</v>
      </c>
      <c r="K358" s="20" t="str">
        <f xml:space="preserve"> O_Input!K358</f>
        <v>MARKET</v>
      </c>
      <c r="L358" s="20" t="str">
        <f xml:space="preserve"> O_Input!L358</f>
        <v>Latest</v>
      </c>
      <c r="M358" s="20" t="str">
        <f xml:space="preserve"> O_Input!M358</f>
        <v>09/06/2026 08:11:11</v>
      </c>
      <c r="N358" s="20" t="str">
        <f xml:space="preserve"> O_Input!N358</f>
        <v>£m</v>
      </c>
      <c r="O358" s="20" t="str">
        <f xml:space="preserve"> O_Input!O358</f>
        <v>MAIN</v>
      </c>
      <c r="P358" s="20" t="str">
        <f xml:space="preserve"> O_Input!P358</f>
        <v>2025-26</v>
      </c>
      <c r="Q358" s="20" t="str">
        <f xml:space="preserve"> O_Input!Q358</f>
        <v>WWN</v>
      </c>
      <c r="R358" s="20" t="str">
        <f xml:space="preserve"> O_Input!R358</f>
        <v>LGS</v>
      </c>
      <c r="S358" s="20" t="str">
        <f xml:space="preserve"> O_Input!S358</f>
        <v>GATEDS0006</v>
      </c>
      <c r="T358" s="109"/>
    </row>
    <row r="359" spans="1:20" x14ac:dyDescent="0.25">
      <c r="A359" s="21">
        <f xml:space="preserve"> O_Input!A359</f>
        <v>46216.426438310184</v>
      </c>
      <c r="B359" s="20" t="str">
        <f xml:space="preserve"> O_Input!B359</f>
        <v>SRN</v>
      </c>
      <c r="C359" s="20" t="str">
        <f xml:space="preserve"> O_Input!C359</f>
        <v>COST0002</v>
      </c>
      <c r="D359" s="20" t="str">
        <f xml:space="preserve"> O_Input!D359</f>
        <v>Capex</v>
      </c>
      <c r="E359" s="68">
        <f xml:space="preserve"> O_Input!E359</f>
        <v>0</v>
      </c>
      <c r="F359" s="20" t="str">
        <f xml:space="preserve"> O_Input!F359</f>
        <v>2026-27</v>
      </c>
      <c r="G359" s="20" t="str">
        <f xml:space="preserve"> O_Input!G359</f>
        <v>TOT</v>
      </c>
      <c r="H359" s="20" t="str">
        <f xml:space="preserve"> O_Input!H359</f>
        <v>ANNUAL</v>
      </c>
      <c r="I359" s="20" t="str">
        <f xml:space="preserve"> O_Input!I359</f>
        <v>ASSURED</v>
      </c>
      <c r="J359" s="20" t="str">
        <f xml:space="preserve"> O_Input!J359</f>
        <v>TC</v>
      </c>
      <c r="K359" s="20" t="str">
        <f xml:space="preserve"> O_Input!K359</f>
        <v>MARKET</v>
      </c>
      <c r="L359" s="20" t="str">
        <f xml:space="preserve"> O_Input!L359</f>
        <v>Latest</v>
      </c>
      <c r="M359" s="20" t="str">
        <f xml:space="preserve"> O_Input!M359</f>
        <v>09/06/2026 08:11:11</v>
      </c>
      <c r="N359" s="20" t="str">
        <f xml:space="preserve"> O_Input!N359</f>
        <v>£m</v>
      </c>
      <c r="O359" s="20" t="str">
        <f xml:space="preserve"> O_Input!O359</f>
        <v>MAIN</v>
      </c>
      <c r="P359" s="20" t="str">
        <f xml:space="preserve"> O_Input!P359</f>
        <v>2025-26</v>
      </c>
      <c r="Q359" s="20" t="str">
        <f xml:space="preserve"> O_Input!Q359</f>
        <v>ADDN1</v>
      </c>
      <c r="R359" s="20" t="str">
        <f xml:space="preserve"> O_Input!R359</f>
        <v>LGS</v>
      </c>
      <c r="S359" s="20" t="str">
        <f xml:space="preserve"> O_Input!S359</f>
        <v>GATEDS0006</v>
      </c>
      <c r="T359" s="109"/>
    </row>
    <row r="360" spans="1:20" x14ac:dyDescent="0.25">
      <c r="A360" s="21">
        <f xml:space="preserve"> O_Input!A360</f>
        <v>46216.426438310184</v>
      </c>
      <c r="B360" s="20" t="str">
        <f xml:space="preserve"> O_Input!B360</f>
        <v>SRN</v>
      </c>
      <c r="C360" s="20" t="str">
        <f xml:space="preserve"> O_Input!C360</f>
        <v>COST0002</v>
      </c>
      <c r="D360" s="20" t="str">
        <f xml:space="preserve"> O_Input!D360</f>
        <v>Capex</v>
      </c>
      <c r="E360" s="68">
        <f xml:space="preserve"> O_Input!E360</f>
        <v>0</v>
      </c>
      <c r="F360" s="20" t="str">
        <f xml:space="preserve"> O_Input!F360</f>
        <v>2026-27</v>
      </c>
      <c r="G360" s="20" t="str">
        <f xml:space="preserve"> O_Input!G360</f>
        <v>TOT</v>
      </c>
      <c r="H360" s="20" t="str">
        <f xml:space="preserve"> O_Input!H360</f>
        <v>ANNUAL</v>
      </c>
      <c r="I360" s="20" t="str">
        <f xml:space="preserve"> O_Input!I360</f>
        <v>ASSURED</v>
      </c>
      <c r="J360" s="20" t="str">
        <f xml:space="preserve"> O_Input!J360</f>
        <v>TC</v>
      </c>
      <c r="K360" s="20" t="str">
        <f xml:space="preserve"> O_Input!K360</f>
        <v>MARKET</v>
      </c>
      <c r="L360" s="20" t="str">
        <f xml:space="preserve"> O_Input!L360</f>
        <v>Latest</v>
      </c>
      <c r="M360" s="20" t="str">
        <f xml:space="preserve"> O_Input!M360</f>
        <v>09/06/2026 08:11:11</v>
      </c>
      <c r="N360" s="20" t="str">
        <f xml:space="preserve"> O_Input!N360</f>
        <v>£m</v>
      </c>
      <c r="O360" s="20" t="str">
        <f xml:space="preserve"> O_Input!O360</f>
        <v>MAIN</v>
      </c>
      <c r="P360" s="20" t="str">
        <f xml:space="preserve"> O_Input!P360</f>
        <v>2025-26</v>
      </c>
      <c r="Q360" s="20" t="str">
        <f xml:space="preserve"> O_Input!Q360</f>
        <v>ADDN2</v>
      </c>
      <c r="R360" s="20" t="str">
        <f xml:space="preserve"> O_Input!R360</f>
        <v>LGS</v>
      </c>
      <c r="S360" s="20" t="str">
        <f xml:space="preserve"> O_Input!S360</f>
        <v>GATEDS0006</v>
      </c>
      <c r="T360" s="109"/>
    </row>
    <row r="361" spans="1:20" x14ac:dyDescent="0.25">
      <c r="A361" s="21">
        <f xml:space="preserve"> O_Input!A361</f>
        <v>46216.426438310184</v>
      </c>
      <c r="B361" s="20" t="str">
        <f xml:space="preserve"> O_Input!B361</f>
        <v>SRN</v>
      </c>
      <c r="C361" s="20" t="str">
        <f xml:space="preserve"> O_Input!C361</f>
        <v>COST0002</v>
      </c>
      <c r="D361" s="20" t="str">
        <f xml:space="preserve"> O_Input!D361</f>
        <v>Capex</v>
      </c>
      <c r="E361" s="68">
        <f xml:space="preserve"> O_Input!E361</f>
        <v>0</v>
      </c>
      <c r="F361" s="20" t="str">
        <f xml:space="preserve"> O_Input!F361</f>
        <v>2026-27</v>
      </c>
      <c r="G361" s="20" t="str">
        <f xml:space="preserve"> O_Input!G361</f>
        <v>TOT</v>
      </c>
      <c r="H361" s="20" t="str">
        <f xml:space="preserve"> O_Input!H361</f>
        <v>ANNUAL</v>
      </c>
      <c r="I361" s="20" t="str">
        <f xml:space="preserve"> O_Input!I361</f>
        <v>ASSURED</v>
      </c>
      <c r="J361" s="20" t="str">
        <f xml:space="preserve"> O_Input!J361</f>
        <v>TC</v>
      </c>
      <c r="K361" s="20" t="str">
        <f xml:space="preserve"> O_Input!K361</f>
        <v>MARKET</v>
      </c>
      <c r="L361" s="20" t="str">
        <f xml:space="preserve"> O_Input!L361</f>
        <v>Latest</v>
      </c>
      <c r="M361" s="20" t="str">
        <f xml:space="preserve"> O_Input!M361</f>
        <v>09/06/2026 08:11:11</v>
      </c>
      <c r="N361" s="20" t="str">
        <f xml:space="preserve"> O_Input!N361</f>
        <v>£m</v>
      </c>
      <c r="O361" s="20" t="str">
        <f xml:space="preserve"> O_Input!O361</f>
        <v>MAIN</v>
      </c>
      <c r="P361" s="20" t="str">
        <f xml:space="preserve"> O_Input!P361</f>
        <v>2025-26</v>
      </c>
      <c r="Q361" s="20" t="str">
        <f xml:space="preserve"> O_Input!Q361</f>
        <v>BIO</v>
      </c>
      <c r="R361" s="20" t="str">
        <f xml:space="preserve"> O_Input!R361</f>
        <v>LGS</v>
      </c>
      <c r="S361" s="20" t="str">
        <f xml:space="preserve"> O_Input!S361</f>
        <v>GATEDS0006</v>
      </c>
      <c r="T361" s="109"/>
    </row>
    <row r="362" spans="1:20" x14ac:dyDescent="0.25">
      <c r="A362" s="21">
        <f xml:space="preserve"> O_Input!A362</f>
        <v>46216.426438310184</v>
      </c>
      <c r="B362" s="20" t="str">
        <f xml:space="preserve"> O_Input!B362</f>
        <v>SRN</v>
      </c>
      <c r="C362" s="20" t="str">
        <f xml:space="preserve"> O_Input!C362</f>
        <v>COST0002</v>
      </c>
      <c r="D362" s="20" t="str">
        <f xml:space="preserve"> O_Input!D362</f>
        <v>Capex</v>
      </c>
      <c r="E362" s="68">
        <f xml:space="preserve"> O_Input!E362</f>
        <v>0</v>
      </c>
      <c r="F362" s="20" t="str">
        <f xml:space="preserve"> O_Input!F362</f>
        <v>2026-27</v>
      </c>
      <c r="G362" s="20" t="str">
        <f xml:space="preserve"> O_Input!G362</f>
        <v>TOT</v>
      </c>
      <c r="H362" s="20" t="str">
        <f xml:space="preserve"> O_Input!H362</f>
        <v>ANNUAL</v>
      </c>
      <c r="I362" s="20" t="str">
        <f xml:space="preserve"> O_Input!I362</f>
        <v>ASSURED</v>
      </c>
      <c r="J362" s="20" t="str">
        <f xml:space="preserve"> O_Input!J362</f>
        <v>TC</v>
      </c>
      <c r="K362" s="20" t="str">
        <f xml:space="preserve"> O_Input!K362</f>
        <v>MARKET</v>
      </c>
      <c r="L362" s="20" t="str">
        <f xml:space="preserve"> O_Input!L362</f>
        <v>Latest</v>
      </c>
      <c r="M362" s="20" t="str">
        <f xml:space="preserve"> O_Input!M362</f>
        <v>09/06/2026 08:11:11</v>
      </c>
      <c r="N362" s="20" t="str">
        <f xml:space="preserve"> O_Input!N362</f>
        <v>£m</v>
      </c>
      <c r="O362" s="20" t="str">
        <f xml:space="preserve"> O_Input!O362</f>
        <v>MAIN</v>
      </c>
      <c r="P362" s="20" t="str">
        <f xml:space="preserve"> O_Input!P362</f>
        <v>2025-26</v>
      </c>
      <c r="Q362" s="20" t="str">
        <f xml:space="preserve"> O_Input!Q362</f>
        <v>WR</v>
      </c>
      <c r="R362" s="20" t="str">
        <f xml:space="preserve"> O_Input!R362</f>
        <v>LGS</v>
      </c>
      <c r="S362" s="20" t="str">
        <f xml:space="preserve"> O_Input!S362</f>
        <v>GATEDS0006</v>
      </c>
      <c r="T362" s="109"/>
    </row>
    <row r="363" spans="1:20" x14ac:dyDescent="0.25">
      <c r="A363" s="21">
        <f xml:space="preserve"> O_Input!A363</f>
        <v>46216.426438310184</v>
      </c>
      <c r="B363" s="20" t="str">
        <f xml:space="preserve"> O_Input!B363</f>
        <v>SRN</v>
      </c>
      <c r="C363" s="20" t="str">
        <f xml:space="preserve"> O_Input!C363</f>
        <v>COST0002</v>
      </c>
      <c r="D363" s="20" t="str">
        <f xml:space="preserve"> O_Input!D363</f>
        <v>Capex</v>
      </c>
      <c r="E363" s="68">
        <f xml:space="preserve"> O_Input!E363</f>
        <v>0</v>
      </c>
      <c r="F363" s="20" t="str">
        <f xml:space="preserve"> O_Input!F363</f>
        <v>2026-27</v>
      </c>
      <c r="G363" s="20" t="str">
        <f xml:space="preserve"> O_Input!G363</f>
        <v>TOT</v>
      </c>
      <c r="H363" s="20" t="str">
        <f xml:space="preserve"> O_Input!H363</f>
        <v>ANNUAL</v>
      </c>
      <c r="I363" s="20" t="str">
        <f xml:space="preserve"> O_Input!I363</f>
        <v>ASSURED</v>
      </c>
      <c r="J363" s="20" t="str">
        <f xml:space="preserve"> O_Input!J363</f>
        <v>TC</v>
      </c>
      <c r="K363" s="20" t="str">
        <f xml:space="preserve"> O_Input!K363</f>
        <v>MARKET</v>
      </c>
      <c r="L363" s="20" t="str">
        <f xml:space="preserve"> O_Input!L363</f>
        <v>Latest</v>
      </c>
      <c r="M363" s="20" t="str">
        <f xml:space="preserve"> O_Input!M363</f>
        <v>09/06/2026 08:11:11</v>
      </c>
      <c r="N363" s="20" t="str">
        <f xml:space="preserve"> O_Input!N363</f>
        <v>£m</v>
      </c>
      <c r="O363" s="20" t="str">
        <f xml:space="preserve"> O_Input!O363</f>
        <v>MAIN</v>
      </c>
      <c r="P363" s="20" t="str">
        <f xml:space="preserve"> O_Input!P363</f>
        <v>2025-26</v>
      </c>
      <c r="Q363" s="20" t="str">
        <f xml:space="preserve"> O_Input!Q363</f>
        <v>WWN</v>
      </c>
      <c r="R363" s="20" t="str">
        <f xml:space="preserve"> O_Input!R363</f>
        <v>LGS</v>
      </c>
      <c r="S363" s="20" t="str">
        <f xml:space="preserve"> O_Input!S363</f>
        <v>GATEDS0006</v>
      </c>
      <c r="T363" s="109"/>
    </row>
    <row r="364" spans="1:20" x14ac:dyDescent="0.25">
      <c r="A364" s="21">
        <f xml:space="preserve"> O_Input!A364</f>
        <v>46216.426438310184</v>
      </c>
      <c r="B364" s="20" t="str">
        <f xml:space="preserve"> O_Input!B364</f>
        <v>SRN</v>
      </c>
      <c r="C364" s="20" t="str">
        <f xml:space="preserve"> O_Input!C364</f>
        <v>COST0002</v>
      </c>
      <c r="D364" s="20" t="str">
        <f xml:space="preserve"> O_Input!D364</f>
        <v>Capex</v>
      </c>
      <c r="E364" s="68">
        <f xml:space="preserve"> O_Input!E364</f>
        <v>0</v>
      </c>
      <c r="F364" s="20" t="str">
        <f xml:space="preserve"> O_Input!F364</f>
        <v>2027-28</v>
      </c>
      <c r="G364" s="20" t="str">
        <f xml:space="preserve"> O_Input!G364</f>
        <v>TOT</v>
      </c>
      <c r="H364" s="20" t="str">
        <f xml:space="preserve"> O_Input!H364</f>
        <v>ANNUAL</v>
      </c>
      <c r="I364" s="20" t="str">
        <f xml:space="preserve"> O_Input!I364</f>
        <v>ASSURED</v>
      </c>
      <c r="J364" s="20" t="str">
        <f xml:space="preserve"> O_Input!J364</f>
        <v>TC</v>
      </c>
      <c r="K364" s="20" t="str">
        <f xml:space="preserve"> O_Input!K364</f>
        <v>MARKET</v>
      </c>
      <c r="L364" s="20" t="str">
        <f xml:space="preserve"> O_Input!L364</f>
        <v>Latest</v>
      </c>
      <c r="M364" s="20" t="str">
        <f xml:space="preserve"> O_Input!M364</f>
        <v>09/06/2026 08:11:11</v>
      </c>
      <c r="N364" s="20" t="str">
        <f xml:space="preserve"> O_Input!N364</f>
        <v>£m</v>
      </c>
      <c r="O364" s="20" t="str">
        <f xml:space="preserve"> O_Input!O364</f>
        <v>MAIN</v>
      </c>
      <c r="P364" s="20" t="str">
        <f xml:space="preserve"> O_Input!P364</f>
        <v>2025-26</v>
      </c>
      <c r="Q364" s="20" t="str">
        <f xml:space="preserve"> O_Input!Q364</f>
        <v>ADDN1</v>
      </c>
      <c r="R364" s="20" t="str">
        <f xml:space="preserve"> O_Input!R364</f>
        <v>LGS</v>
      </c>
      <c r="S364" s="20" t="str">
        <f xml:space="preserve"> O_Input!S364</f>
        <v>GATEDS0006</v>
      </c>
      <c r="T364" s="109"/>
    </row>
    <row r="365" spans="1:20" x14ac:dyDescent="0.25">
      <c r="A365" s="21">
        <f xml:space="preserve"> O_Input!A365</f>
        <v>46216.426438310184</v>
      </c>
      <c r="B365" s="20" t="str">
        <f xml:space="preserve"> O_Input!B365</f>
        <v>SRN</v>
      </c>
      <c r="C365" s="20" t="str">
        <f xml:space="preserve"> O_Input!C365</f>
        <v>COST0002</v>
      </c>
      <c r="D365" s="20" t="str">
        <f xml:space="preserve"> O_Input!D365</f>
        <v>Capex</v>
      </c>
      <c r="E365" s="68">
        <f xml:space="preserve"> O_Input!E365</f>
        <v>0</v>
      </c>
      <c r="F365" s="20" t="str">
        <f xml:space="preserve"> O_Input!F365</f>
        <v>2027-28</v>
      </c>
      <c r="G365" s="20" t="str">
        <f xml:space="preserve"> O_Input!G365</f>
        <v>TOT</v>
      </c>
      <c r="H365" s="20" t="str">
        <f xml:space="preserve"> O_Input!H365</f>
        <v>ANNUAL</v>
      </c>
      <c r="I365" s="20" t="str">
        <f xml:space="preserve"> O_Input!I365</f>
        <v>ASSURED</v>
      </c>
      <c r="J365" s="20" t="str">
        <f xml:space="preserve"> O_Input!J365</f>
        <v>TC</v>
      </c>
      <c r="K365" s="20" t="str">
        <f xml:space="preserve"> O_Input!K365</f>
        <v>MARKET</v>
      </c>
      <c r="L365" s="20" t="str">
        <f xml:space="preserve"> O_Input!L365</f>
        <v>Latest</v>
      </c>
      <c r="M365" s="20" t="str">
        <f xml:space="preserve"> O_Input!M365</f>
        <v>09/06/2026 08:11:11</v>
      </c>
      <c r="N365" s="20" t="str">
        <f xml:space="preserve"> O_Input!N365</f>
        <v>£m</v>
      </c>
      <c r="O365" s="20" t="str">
        <f xml:space="preserve"> O_Input!O365</f>
        <v>MAIN</v>
      </c>
      <c r="P365" s="20" t="str">
        <f xml:space="preserve"> O_Input!P365</f>
        <v>2025-26</v>
      </c>
      <c r="Q365" s="20" t="str">
        <f xml:space="preserve"> O_Input!Q365</f>
        <v>ADDN2</v>
      </c>
      <c r="R365" s="20" t="str">
        <f xml:space="preserve"> O_Input!R365</f>
        <v>LGS</v>
      </c>
      <c r="S365" s="20" t="str">
        <f xml:space="preserve"> O_Input!S365</f>
        <v>GATEDS0006</v>
      </c>
      <c r="T365" s="109"/>
    </row>
    <row r="366" spans="1:20" x14ac:dyDescent="0.25">
      <c r="A366" s="21">
        <f xml:space="preserve"> O_Input!A366</f>
        <v>46216.426438310184</v>
      </c>
      <c r="B366" s="20" t="str">
        <f xml:space="preserve"> O_Input!B366</f>
        <v>SRN</v>
      </c>
      <c r="C366" s="20" t="str">
        <f xml:space="preserve"> O_Input!C366</f>
        <v>COST0002</v>
      </c>
      <c r="D366" s="20" t="str">
        <f xml:space="preserve"> O_Input!D366</f>
        <v>Capex</v>
      </c>
      <c r="E366" s="68">
        <f xml:space="preserve"> O_Input!E366</f>
        <v>0</v>
      </c>
      <c r="F366" s="20" t="str">
        <f xml:space="preserve"> O_Input!F366</f>
        <v>2027-28</v>
      </c>
      <c r="G366" s="20" t="str">
        <f xml:space="preserve"> O_Input!G366</f>
        <v>TOT</v>
      </c>
      <c r="H366" s="20" t="str">
        <f xml:space="preserve"> O_Input!H366</f>
        <v>ANNUAL</v>
      </c>
      <c r="I366" s="20" t="str">
        <f xml:space="preserve"> O_Input!I366</f>
        <v>ASSURED</v>
      </c>
      <c r="J366" s="20" t="str">
        <f xml:space="preserve"> O_Input!J366</f>
        <v>TC</v>
      </c>
      <c r="K366" s="20" t="str">
        <f xml:space="preserve"> O_Input!K366</f>
        <v>MARKET</v>
      </c>
      <c r="L366" s="20" t="str">
        <f xml:space="preserve"> O_Input!L366</f>
        <v>Latest</v>
      </c>
      <c r="M366" s="20" t="str">
        <f xml:space="preserve"> O_Input!M366</f>
        <v>09/06/2026 08:11:11</v>
      </c>
      <c r="N366" s="20" t="str">
        <f xml:space="preserve"> O_Input!N366</f>
        <v>£m</v>
      </c>
      <c r="O366" s="20" t="str">
        <f xml:space="preserve"> O_Input!O366</f>
        <v>MAIN</v>
      </c>
      <c r="P366" s="20" t="str">
        <f xml:space="preserve"> O_Input!P366</f>
        <v>2025-26</v>
      </c>
      <c r="Q366" s="20" t="str">
        <f xml:space="preserve"> O_Input!Q366</f>
        <v>BIO</v>
      </c>
      <c r="R366" s="20" t="str">
        <f xml:space="preserve"> O_Input!R366</f>
        <v>LGS</v>
      </c>
      <c r="S366" s="20" t="str">
        <f xml:space="preserve"> O_Input!S366</f>
        <v>GATEDS0006</v>
      </c>
      <c r="T366" s="109"/>
    </row>
    <row r="367" spans="1:20" x14ac:dyDescent="0.25">
      <c r="A367" s="21">
        <f xml:space="preserve"> O_Input!A367</f>
        <v>46216.426438310184</v>
      </c>
      <c r="B367" s="20" t="str">
        <f xml:space="preserve"> O_Input!B367</f>
        <v>SRN</v>
      </c>
      <c r="C367" s="20" t="str">
        <f xml:space="preserve"> O_Input!C367</f>
        <v>COST0002</v>
      </c>
      <c r="D367" s="20" t="str">
        <f xml:space="preserve"> O_Input!D367</f>
        <v>Capex</v>
      </c>
      <c r="E367" s="68">
        <f xml:space="preserve"> O_Input!E367</f>
        <v>0</v>
      </c>
      <c r="F367" s="20" t="str">
        <f xml:space="preserve"> O_Input!F367</f>
        <v>2027-28</v>
      </c>
      <c r="G367" s="20" t="str">
        <f xml:space="preserve"> O_Input!G367</f>
        <v>TOT</v>
      </c>
      <c r="H367" s="20" t="str">
        <f xml:space="preserve"> O_Input!H367</f>
        <v>ANNUAL</v>
      </c>
      <c r="I367" s="20" t="str">
        <f xml:space="preserve"> O_Input!I367</f>
        <v>ASSURED</v>
      </c>
      <c r="J367" s="20" t="str">
        <f xml:space="preserve"> O_Input!J367</f>
        <v>TC</v>
      </c>
      <c r="K367" s="20" t="str">
        <f xml:space="preserve"> O_Input!K367</f>
        <v>MARKET</v>
      </c>
      <c r="L367" s="20" t="str">
        <f xml:space="preserve"> O_Input!L367</f>
        <v>Latest</v>
      </c>
      <c r="M367" s="20" t="str">
        <f xml:space="preserve"> O_Input!M367</f>
        <v>09/06/2026 08:11:11</v>
      </c>
      <c r="N367" s="20" t="str">
        <f xml:space="preserve"> O_Input!N367</f>
        <v>£m</v>
      </c>
      <c r="O367" s="20" t="str">
        <f xml:space="preserve"> O_Input!O367</f>
        <v>MAIN</v>
      </c>
      <c r="P367" s="20" t="str">
        <f xml:space="preserve"> O_Input!P367</f>
        <v>2025-26</v>
      </c>
      <c r="Q367" s="20" t="str">
        <f xml:space="preserve"> O_Input!Q367</f>
        <v>WR</v>
      </c>
      <c r="R367" s="20" t="str">
        <f xml:space="preserve"> O_Input!R367</f>
        <v>LGS</v>
      </c>
      <c r="S367" s="20" t="str">
        <f xml:space="preserve"> O_Input!S367</f>
        <v>GATEDS0006</v>
      </c>
      <c r="T367" s="109"/>
    </row>
    <row r="368" spans="1:20" x14ac:dyDescent="0.25">
      <c r="A368" s="21">
        <f xml:space="preserve"> O_Input!A368</f>
        <v>46216.426438310184</v>
      </c>
      <c r="B368" s="20" t="str">
        <f xml:space="preserve"> O_Input!B368</f>
        <v>SRN</v>
      </c>
      <c r="C368" s="20" t="str">
        <f xml:space="preserve"> O_Input!C368</f>
        <v>COST0002</v>
      </c>
      <c r="D368" s="20" t="str">
        <f xml:space="preserve"> O_Input!D368</f>
        <v>Capex</v>
      </c>
      <c r="E368" s="68">
        <f xml:space="preserve"> O_Input!E368</f>
        <v>0</v>
      </c>
      <c r="F368" s="20" t="str">
        <f xml:space="preserve"> O_Input!F368</f>
        <v>2027-28</v>
      </c>
      <c r="G368" s="20" t="str">
        <f xml:space="preserve"> O_Input!G368</f>
        <v>TOT</v>
      </c>
      <c r="H368" s="20" t="str">
        <f xml:space="preserve"> O_Input!H368</f>
        <v>ANNUAL</v>
      </c>
      <c r="I368" s="20" t="str">
        <f xml:space="preserve"> O_Input!I368</f>
        <v>ASSURED</v>
      </c>
      <c r="J368" s="20" t="str">
        <f xml:space="preserve"> O_Input!J368</f>
        <v>TC</v>
      </c>
      <c r="K368" s="20" t="str">
        <f xml:space="preserve"> O_Input!K368</f>
        <v>MARKET</v>
      </c>
      <c r="L368" s="20" t="str">
        <f xml:space="preserve"> O_Input!L368</f>
        <v>Latest</v>
      </c>
      <c r="M368" s="20" t="str">
        <f xml:space="preserve"> O_Input!M368</f>
        <v>09/06/2026 08:11:11</v>
      </c>
      <c r="N368" s="20" t="str">
        <f xml:space="preserve"> O_Input!N368</f>
        <v>£m</v>
      </c>
      <c r="O368" s="20" t="str">
        <f xml:space="preserve"> O_Input!O368</f>
        <v>MAIN</v>
      </c>
      <c r="P368" s="20" t="str">
        <f xml:space="preserve"> O_Input!P368</f>
        <v>2025-26</v>
      </c>
      <c r="Q368" s="20" t="str">
        <f xml:space="preserve"> O_Input!Q368</f>
        <v>WWN</v>
      </c>
      <c r="R368" s="20" t="str">
        <f xml:space="preserve"> O_Input!R368</f>
        <v>LGS</v>
      </c>
      <c r="S368" s="20" t="str">
        <f xml:space="preserve"> O_Input!S368</f>
        <v>GATEDS0006</v>
      </c>
      <c r="T368" s="109"/>
    </row>
    <row r="369" spans="1:22" ht="13.9" x14ac:dyDescent="0.4">
      <c r="A369" s="21">
        <f xml:space="preserve"> O_Input!A369</f>
        <v>46216.426438310184</v>
      </c>
      <c r="B369" s="20" t="str">
        <f xml:space="preserve"> O_Input!B369</f>
        <v>SRN</v>
      </c>
      <c r="C369" s="20" t="str">
        <f xml:space="preserve"> O_Input!C369</f>
        <v>COST0002</v>
      </c>
      <c r="D369" s="20" t="str">
        <f xml:space="preserve"> O_Input!D369</f>
        <v>Capex</v>
      </c>
      <c r="E369" s="68">
        <f xml:space="preserve"> O_Input!E369</f>
        <v>0</v>
      </c>
      <c r="F369" s="20" t="str">
        <f xml:space="preserve"> O_Input!F369</f>
        <v>2028-29</v>
      </c>
      <c r="G369" s="20" t="str">
        <f xml:space="preserve"> O_Input!G369</f>
        <v>TOT</v>
      </c>
      <c r="H369" s="20" t="str">
        <f xml:space="preserve"> O_Input!H369</f>
        <v>ANNUAL</v>
      </c>
      <c r="I369" s="20" t="str">
        <f xml:space="preserve"> O_Input!I369</f>
        <v>ASSURED</v>
      </c>
      <c r="J369" s="20" t="str">
        <f xml:space="preserve"> O_Input!J369</f>
        <v>TC</v>
      </c>
      <c r="K369" s="20" t="str">
        <f xml:space="preserve"> O_Input!K369</f>
        <v>MARKET</v>
      </c>
      <c r="L369" s="20" t="str">
        <f xml:space="preserve"> O_Input!L369</f>
        <v>Latest</v>
      </c>
      <c r="M369" s="20" t="str">
        <f xml:space="preserve"> O_Input!M369</f>
        <v>09/06/2026 08:11:11</v>
      </c>
      <c r="N369" s="20" t="str">
        <f xml:space="preserve"> O_Input!N369</f>
        <v>£m</v>
      </c>
      <c r="O369" s="20" t="str">
        <f xml:space="preserve"> O_Input!O369</f>
        <v>MAIN</v>
      </c>
      <c r="P369" s="20" t="str">
        <f xml:space="preserve"> O_Input!P369</f>
        <v>2025-26</v>
      </c>
      <c r="Q369" s="20" t="str">
        <f xml:space="preserve"> O_Input!Q369</f>
        <v>ADDN1</v>
      </c>
      <c r="R369" s="20" t="str">
        <f xml:space="preserve"> O_Input!R369</f>
        <v>LGS</v>
      </c>
      <c r="S369" s="20" t="str">
        <f xml:space="preserve"> O_Input!S369</f>
        <v>GATEDS0006</v>
      </c>
      <c r="T369" s="109"/>
      <c r="U369" s="127"/>
      <c r="V369" s="127"/>
    </row>
    <row r="370" spans="1:22" x14ac:dyDescent="0.25">
      <c r="A370" s="21">
        <f xml:space="preserve"> O_Input!A370</f>
        <v>46216.426438310184</v>
      </c>
      <c r="B370" s="20" t="str">
        <f xml:space="preserve"> O_Input!B370</f>
        <v>SRN</v>
      </c>
      <c r="C370" s="20" t="str">
        <f xml:space="preserve"> O_Input!C370</f>
        <v>COST0002</v>
      </c>
      <c r="D370" s="20" t="str">
        <f xml:space="preserve"> O_Input!D370</f>
        <v>Capex</v>
      </c>
      <c r="E370" s="68">
        <f xml:space="preserve"> O_Input!E370</f>
        <v>0</v>
      </c>
      <c r="F370" s="20" t="str">
        <f xml:space="preserve"> O_Input!F370</f>
        <v>2028-29</v>
      </c>
      <c r="G370" s="20" t="str">
        <f xml:space="preserve"> O_Input!G370</f>
        <v>TOT</v>
      </c>
      <c r="H370" s="20" t="str">
        <f xml:space="preserve"> O_Input!H370</f>
        <v>ANNUAL</v>
      </c>
      <c r="I370" s="20" t="str">
        <f xml:space="preserve"> O_Input!I370</f>
        <v>ASSURED</v>
      </c>
      <c r="J370" s="20" t="str">
        <f xml:space="preserve"> O_Input!J370</f>
        <v>TC</v>
      </c>
      <c r="K370" s="20" t="str">
        <f xml:space="preserve"> O_Input!K370</f>
        <v>MARKET</v>
      </c>
      <c r="L370" s="20" t="str">
        <f xml:space="preserve"> O_Input!L370</f>
        <v>Latest</v>
      </c>
      <c r="M370" s="20" t="str">
        <f xml:space="preserve"> O_Input!M370</f>
        <v>09/06/2026 08:11:11</v>
      </c>
      <c r="N370" s="20" t="str">
        <f xml:space="preserve"> O_Input!N370</f>
        <v>£m</v>
      </c>
      <c r="O370" s="20" t="str">
        <f xml:space="preserve"> O_Input!O370</f>
        <v>MAIN</v>
      </c>
      <c r="P370" s="20" t="str">
        <f xml:space="preserve"> O_Input!P370</f>
        <v>2025-26</v>
      </c>
      <c r="Q370" s="20" t="str">
        <f xml:space="preserve"> O_Input!Q370</f>
        <v>ADDN2</v>
      </c>
      <c r="R370" s="20" t="str">
        <f xml:space="preserve"> O_Input!R370</f>
        <v>LGS</v>
      </c>
      <c r="S370" s="20" t="str">
        <f xml:space="preserve"> O_Input!S370</f>
        <v>GATEDS0006</v>
      </c>
      <c r="T370" s="109"/>
    </row>
    <row r="371" spans="1:22" x14ac:dyDescent="0.25">
      <c r="A371" s="21">
        <f xml:space="preserve"> O_Input!A371</f>
        <v>46216.426438310184</v>
      </c>
      <c r="B371" s="20" t="str">
        <f xml:space="preserve"> O_Input!B371</f>
        <v>SRN</v>
      </c>
      <c r="C371" s="20" t="str">
        <f xml:space="preserve"> O_Input!C371</f>
        <v>COST0002</v>
      </c>
      <c r="D371" s="20" t="str">
        <f xml:space="preserve"> O_Input!D371</f>
        <v>Capex</v>
      </c>
      <c r="E371" s="68">
        <f xml:space="preserve"> O_Input!E371</f>
        <v>0</v>
      </c>
      <c r="F371" s="20" t="str">
        <f xml:space="preserve"> O_Input!F371</f>
        <v>2028-29</v>
      </c>
      <c r="G371" s="20" t="str">
        <f xml:space="preserve"> O_Input!G371</f>
        <v>TOT</v>
      </c>
      <c r="H371" s="20" t="str">
        <f xml:space="preserve"> O_Input!H371</f>
        <v>ANNUAL</v>
      </c>
      <c r="I371" s="20" t="str">
        <f xml:space="preserve"> O_Input!I371</f>
        <v>ASSURED</v>
      </c>
      <c r="J371" s="20" t="str">
        <f xml:space="preserve"> O_Input!J371</f>
        <v>TC</v>
      </c>
      <c r="K371" s="20" t="str">
        <f xml:space="preserve"> O_Input!K371</f>
        <v>MARKET</v>
      </c>
      <c r="L371" s="20" t="str">
        <f xml:space="preserve"> O_Input!L371</f>
        <v>Latest</v>
      </c>
      <c r="M371" s="20" t="str">
        <f xml:space="preserve"> O_Input!M371</f>
        <v>09/06/2026 08:11:11</v>
      </c>
      <c r="N371" s="20" t="str">
        <f xml:space="preserve"> O_Input!N371</f>
        <v>£m</v>
      </c>
      <c r="O371" s="20" t="str">
        <f xml:space="preserve"> O_Input!O371</f>
        <v>MAIN</v>
      </c>
      <c r="P371" s="20" t="str">
        <f xml:space="preserve"> O_Input!P371</f>
        <v>2025-26</v>
      </c>
      <c r="Q371" s="20" t="str">
        <f xml:space="preserve"> O_Input!Q371</f>
        <v>BIO</v>
      </c>
      <c r="R371" s="20" t="str">
        <f xml:space="preserve"> O_Input!R371</f>
        <v>LGS</v>
      </c>
      <c r="S371" s="20" t="str">
        <f xml:space="preserve"> O_Input!S371</f>
        <v>GATEDS0006</v>
      </c>
      <c r="T371" s="109"/>
    </row>
    <row r="372" spans="1:22" x14ac:dyDescent="0.25">
      <c r="A372" s="21">
        <f xml:space="preserve"> O_Input!A372</f>
        <v>46216.426438310184</v>
      </c>
      <c r="B372" s="20" t="str">
        <f xml:space="preserve"> O_Input!B372</f>
        <v>SRN</v>
      </c>
      <c r="C372" s="20" t="str">
        <f xml:space="preserve"> O_Input!C372</f>
        <v>COST0002</v>
      </c>
      <c r="D372" s="20" t="str">
        <f xml:space="preserve"> O_Input!D372</f>
        <v>Capex</v>
      </c>
      <c r="E372" s="68">
        <f xml:space="preserve"> O_Input!E372</f>
        <v>0</v>
      </c>
      <c r="F372" s="20" t="str">
        <f xml:space="preserve"> O_Input!F372</f>
        <v>2028-29</v>
      </c>
      <c r="G372" s="20" t="str">
        <f xml:space="preserve"> O_Input!G372</f>
        <v>TOT</v>
      </c>
      <c r="H372" s="20" t="str">
        <f xml:space="preserve"> O_Input!H372</f>
        <v>ANNUAL</v>
      </c>
      <c r="I372" s="20" t="str">
        <f xml:space="preserve"> O_Input!I372</f>
        <v>ASSURED</v>
      </c>
      <c r="J372" s="20" t="str">
        <f xml:space="preserve"> O_Input!J372</f>
        <v>TC</v>
      </c>
      <c r="K372" s="20" t="str">
        <f xml:space="preserve"> O_Input!K372</f>
        <v>MARKET</v>
      </c>
      <c r="L372" s="20" t="str">
        <f xml:space="preserve"> O_Input!L372</f>
        <v>Latest</v>
      </c>
      <c r="M372" s="20" t="str">
        <f xml:space="preserve"> O_Input!M372</f>
        <v>09/06/2026 08:11:11</v>
      </c>
      <c r="N372" s="20" t="str">
        <f xml:space="preserve"> O_Input!N372</f>
        <v>£m</v>
      </c>
      <c r="O372" s="20" t="str">
        <f xml:space="preserve"> O_Input!O372</f>
        <v>MAIN</v>
      </c>
      <c r="P372" s="20" t="str">
        <f xml:space="preserve"> O_Input!P372</f>
        <v>2025-26</v>
      </c>
      <c r="Q372" s="20" t="str">
        <f xml:space="preserve"> O_Input!Q372</f>
        <v>WR</v>
      </c>
      <c r="R372" s="20" t="str">
        <f xml:space="preserve"> O_Input!R372</f>
        <v>LGS</v>
      </c>
      <c r="S372" s="20" t="str">
        <f xml:space="preserve"> O_Input!S372</f>
        <v>GATEDS0006</v>
      </c>
      <c r="T372" s="109"/>
    </row>
    <row r="373" spans="1:22" x14ac:dyDescent="0.25">
      <c r="A373" s="21">
        <f xml:space="preserve"> O_Input!A373</f>
        <v>46216.426438310184</v>
      </c>
      <c r="B373" s="20" t="str">
        <f xml:space="preserve"> O_Input!B373</f>
        <v>SRN</v>
      </c>
      <c r="C373" s="20" t="str">
        <f xml:space="preserve"> O_Input!C373</f>
        <v>COST0002</v>
      </c>
      <c r="D373" s="20" t="str">
        <f xml:space="preserve"> O_Input!D373</f>
        <v>Capex</v>
      </c>
      <c r="E373" s="68">
        <f xml:space="preserve"> O_Input!E373</f>
        <v>0</v>
      </c>
      <c r="F373" s="20" t="str">
        <f xml:space="preserve"> O_Input!F373</f>
        <v>2028-29</v>
      </c>
      <c r="G373" s="20" t="str">
        <f xml:space="preserve"> O_Input!G373</f>
        <v>TOT</v>
      </c>
      <c r="H373" s="20" t="str">
        <f xml:space="preserve"> O_Input!H373</f>
        <v>ANNUAL</v>
      </c>
      <c r="I373" s="20" t="str">
        <f xml:space="preserve"> O_Input!I373</f>
        <v>ASSURED</v>
      </c>
      <c r="J373" s="20" t="str">
        <f xml:space="preserve"> O_Input!J373</f>
        <v>TC</v>
      </c>
      <c r="K373" s="20" t="str">
        <f xml:space="preserve"> O_Input!K373</f>
        <v>MARKET</v>
      </c>
      <c r="L373" s="20" t="str">
        <f xml:space="preserve"> O_Input!L373</f>
        <v>Latest</v>
      </c>
      <c r="M373" s="20" t="str">
        <f xml:space="preserve"> O_Input!M373</f>
        <v>09/06/2026 08:11:11</v>
      </c>
      <c r="N373" s="20" t="str">
        <f xml:space="preserve"> O_Input!N373</f>
        <v>£m</v>
      </c>
      <c r="O373" s="20" t="str">
        <f xml:space="preserve"> O_Input!O373</f>
        <v>MAIN</v>
      </c>
      <c r="P373" s="20" t="str">
        <f xml:space="preserve"> O_Input!P373</f>
        <v>2025-26</v>
      </c>
      <c r="Q373" s="20" t="str">
        <f xml:space="preserve"> O_Input!Q373</f>
        <v>WWN</v>
      </c>
      <c r="R373" s="20" t="str">
        <f xml:space="preserve"> O_Input!R373</f>
        <v>LGS</v>
      </c>
      <c r="S373" s="20" t="str">
        <f xml:space="preserve"> O_Input!S373</f>
        <v>GATEDS0006</v>
      </c>
      <c r="T373" s="109"/>
    </row>
    <row r="374" spans="1:22" x14ac:dyDescent="0.25">
      <c r="A374" s="21">
        <f xml:space="preserve"> O_Input!A374</f>
        <v>46216.426438310184</v>
      </c>
      <c r="B374" s="20" t="str">
        <f xml:space="preserve"> O_Input!B374</f>
        <v>SRN</v>
      </c>
      <c r="C374" s="20" t="str">
        <f xml:space="preserve"> O_Input!C374</f>
        <v>COST0002</v>
      </c>
      <c r="D374" s="20" t="str">
        <f xml:space="preserve"> O_Input!D374</f>
        <v>Capex</v>
      </c>
      <c r="E374" s="68">
        <f xml:space="preserve"> O_Input!E374</f>
        <v>0</v>
      </c>
      <c r="F374" s="20" t="str">
        <f xml:space="preserve"> O_Input!F374</f>
        <v>2029-30</v>
      </c>
      <c r="G374" s="20" t="str">
        <f xml:space="preserve"> O_Input!G374</f>
        <v>TOT</v>
      </c>
      <c r="H374" s="20" t="str">
        <f xml:space="preserve"> O_Input!H374</f>
        <v>ANNUAL</v>
      </c>
      <c r="I374" s="20" t="str">
        <f xml:space="preserve"> O_Input!I374</f>
        <v>ASSURED</v>
      </c>
      <c r="J374" s="20" t="str">
        <f xml:space="preserve"> O_Input!J374</f>
        <v>TC</v>
      </c>
      <c r="K374" s="20" t="str">
        <f xml:space="preserve"> O_Input!K374</f>
        <v>MARKET</v>
      </c>
      <c r="L374" s="20" t="str">
        <f xml:space="preserve"> O_Input!L374</f>
        <v>Latest</v>
      </c>
      <c r="M374" s="20" t="str">
        <f xml:space="preserve"> O_Input!M374</f>
        <v>09/06/2026 08:11:11</v>
      </c>
      <c r="N374" s="20" t="str">
        <f xml:space="preserve"> O_Input!N374</f>
        <v>£m</v>
      </c>
      <c r="O374" s="20" t="str">
        <f xml:space="preserve"> O_Input!O374</f>
        <v>MAIN</v>
      </c>
      <c r="P374" s="20" t="str">
        <f xml:space="preserve"> O_Input!P374</f>
        <v>2025-26</v>
      </c>
      <c r="Q374" s="20" t="str">
        <f xml:space="preserve"> O_Input!Q374</f>
        <v>ADDN1</v>
      </c>
      <c r="R374" s="20" t="str">
        <f xml:space="preserve"> O_Input!R374</f>
        <v>LGS</v>
      </c>
      <c r="S374" s="20" t="str">
        <f xml:space="preserve"> O_Input!S374</f>
        <v>GATEDS0006</v>
      </c>
      <c r="T374" s="109"/>
    </row>
    <row r="375" spans="1:22" x14ac:dyDescent="0.25">
      <c r="A375" s="21">
        <f xml:space="preserve"> O_Input!A375</f>
        <v>46216.426438310184</v>
      </c>
      <c r="B375" s="20" t="str">
        <f xml:space="preserve"> O_Input!B375</f>
        <v>SRN</v>
      </c>
      <c r="C375" s="20" t="str">
        <f xml:space="preserve"> O_Input!C375</f>
        <v>COST0002</v>
      </c>
      <c r="D375" s="20" t="str">
        <f xml:space="preserve"> O_Input!D375</f>
        <v>Capex</v>
      </c>
      <c r="E375" s="68">
        <f xml:space="preserve"> O_Input!E375</f>
        <v>0</v>
      </c>
      <c r="F375" s="20" t="str">
        <f xml:space="preserve"> O_Input!F375</f>
        <v>2029-30</v>
      </c>
      <c r="G375" s="20" t="str">
        <f xml:space="preserve"> O_Input!G375</f>
        <v>TOT</v>
      </c>
      <c r="H375" s="20" t="str">
        <f xml:space="preserve"> O_Input!H375</f>
        <v>ANNUAL</v>
      </c>
      <c r="I375" s="20" t="str">
        <f xml:space="preserve"> O_Input!I375</f>
        <v>ASSURED</v>
      </c>
      <c r="J375" s="20" t="str">
        <f xml:space="preserve"> O_Input!J375</f>
        <v>TC</v>
      </c>
      <c r="K375" s="20" t="str">
        <f xml:space="preserve"> O_Input!K375</f>
        <v>MARKET</v>
      </c>
      <c r="L375" s="20" t="str">
        <f xml:space="preserve"> O_Input!L375</f>
        <v>Latest</v>
      </c>
      <c r="M375" s="20" t="str">
        <f xml:space="preserve"> O_Input!M375</f>
        <v>09/06/2026 08:11:11</v>
      </c>
      <c r="N375" s="20" t="str">
        <f xml:space="preserve"> O_Input!N375</f>
        <v>£m</v>
      </c>
      <c r="O375" s="20" t="str">
        <f xml:space="preserve"> O_Input!O375</f>
        <v>MAIN</v>
      </c>
      <c r="P375" s="20" t="str">
        <f xml:space="preserve"> O_Input!P375</f>
        <v>2025-26</v>
      </c>
      <c r="Q375" s="20" t="str">
        <f xml:space="preserve"> O_Input!Q375</f>
        <v>ADDN2</v>
      </c>
      <c r="R375" s="20" t="str">
        <f xml:space="preserve"> O_Input!R375</f>
        <v>LGS</v>
      </c>
      <c r="S375" s="20" t="str">
        <f xml:space="preserve"> O_Input!S375</f>
        <v>GATEDS0006</v>
      </c>
      <c r="T375" s="109"/>
    </row>
    <row r="376" spans="1:22" x14ac:dyDescent="0.25">
      <c r="A376" s="21">
        <f xml:space="preserve"> O_Input!A376</f>
        <v>46216.426438310184</v>
      </c>
      <c r="B376" s="20" t="str">
        <f xml:space="preserve"> O_Input!B376</f>
        <v>SRN</v>
      </c>
      <c r="C376" s="20" t="str">
        <f xml:space="preserve"> O_Input!C376</f>
        <v>COST0002</v>
      </c>
      <c r="D376" s="20" t="str">
        <f xml:space="preserve"> O_Input!D376</f>
        <v>Capex</v>
      </c>
      <c r="E376" s="68">
        <f xml:space="preserve"> O_Input!E376</f>
        <v>0</v>
      </c>
      <c r="F376" s="20" t="str">
        <f xml:space="preserve"> O_Input!F376</f>
        <v>2029-30</v>
      </c>
      <c r="G376" s="20" t="str">
        <f xml:space="preserve"> O_Input!G376</f>
        <v>TOT</v>
      </c>
      <c r="H376" s="20" t="str">
        <f xml:space="preserve"> O_Input!H376</f>
        <v>ANNUAL</v>
      </c>
      <c r="I376" s="20" t="str">
        <f xml:space="preserve"> O_Input!I376</f>
        <v>ASSURED</v>
      </c>
      <c r="J376" s="20" t="str">
        <f xml:space="preserve"> O_Input!J376</f>
        <v>TC</v>
      </c>
      <c r="K376" s="20" t="str">
        <f xml:space="preserve"> O_Input!K376</f>
        <v>MARKET</v>
      </c>
      <c r="L376" s="20" t="str">
        <f xml:space="preserve"> O_Input!L376</f>
        <v>Latest</v>
      </c>
      <c r="M376" s="20" t="str">
        <f xml:space="preserve"> O_Input!M376</f>
        <v>09/06/2026 08:11:11</v>
      </c>
      <c r="N376" s="20" t="str">
        <f xml:space="preserve"> O_Input!N376</f>
        <v>£m</v>
      </c>
      <c r="O376" s="20" t="str">
        <f xml:space="preserve"> O_Input!O376</f>
        <v>MAIN</v>
      </c>
      <c r="P376" s="20" t="str">
        <f xml:space="preserve"> O_Input!P376</f>
        <v>2025-26</v>
      </c>
      <c r="Q376" s="20" t="str">
        <f xml:space="preserve"> O_Input!Q376</f>
        <v>BIO</v>
      </c>
      <c r="R376" s="20" t="str">
        <f xml:space="preserve"> O_Input!R376</f>
        <v>LGS</v>
      </c>
      <c r="S376" s="20" t="str">
        <f xml:space="preserve"> O_Input!S376</f>
        <v>GATEDS0006</v>
      </c>
      <c r="T376" s="109"/>
    </row>
    <row r="377" spans="1:22" x14ac:dyDescent="0.25">
      <c r="A377" s="21">
        <f xml:space="preserve"> O_Input!A377</f>
        <v>46216.426438310184</v>
      </c>
      <c r="B377" s="20" t="str">
        <f xml:space="preserve"> O_Input!B377</f>
        <v>SRN</v>
      </c>
      <c r="C377" s="20" t="str">
        <f xml:space="preserve"> O_Input!C377</f>
        <v>COST0002</v>
      </c>
      <c r="D377" s="20" t="str">
        <f xml:space="preserve"> O_Input!D377</f>
        <v>Capex</v>
      </c>
      <c r="E377" s="68">
        <f xml:space="preserve"> O_Input!E377</f>
        <v>0</v>
      </c>
      <c r="F377" s="20" t="str">
        <f xml:space="preserve"> O_Input!F377</f>
        <v>2029-30</v>
      </c>
      <c r="G377" s="20" t="str">
        <f xml:space="preserve"> O_Input!G377</f>
        <v>TOT</v>
      </c>
      <c r="H377" s="20" t="str">
        <f xml:space="preserve"> O_Input!H377</f>
        <v>ANNUAL</v>
      </c>
      <c r="I377" s="20" t="str">
        <f xml:space="preserve"> O_Input!I377</f>
        <v>ASSURED</v>
      </c>
      <c r="J377" s="20" t="str">
        <f xml:space="preserve"> O_Input!J377</f>
        <v>TC</v>
      </c>
      <c r="K377" s="20" t="str">
        <f xml:space="preserve"> O_Input!K377</f>
        <v>MARKET</v>
      </c>
      <c r="L377" s="20" t="str">
        <f xml:space="preserve"> O_Input!L377</f>
        <v>Latest</v>
      </c>
      <c r="M377" s="20" t="str">
        <f xml:space="preserve"> O_Input!M377</f>
        <v>09/06/2026 08:11:11</v>
      </c>
      <c r="N377" s="20" t="str">
        <f xml:space="preserve"> O_Input!N377</f>
        <v>£m</v>
      </c>
      <c r="O377" s="20" t="str">
        <f xml:space="preserve"> O_Input!O377</f>
        <v>MAIN</v>
      </c>
      <c r="P377" s="20" t="str">
        <f xml:space="preserve"> O_Input!P377</f>
        <v>2025-26</v>
      </c>
      <c r="Q377" s="20" t="str">
        <f xml:space="preserve"> O_Input!Q377</f>
        <v>WR</v>
      </c>
      <c r="R377" s="20" t="str">
        <f xml:space="preserve"> O_Input!R377</f>
        <v>LGS</v>
      </c>
      <c r="S377" s="20" t="str">
        <f xml:space="preserve"> O_Input!S377</f>
        <v>GATEDS0006</v>
      </c>
      <c r="T377" s="109"/>
    </row>
    <row r="378" spans="1:22" x14ac:dyDescent="0.25">
      <c r="A378" s="21">
        <f xml:space="preserve"> O_Input!A378</f>
        <v>46216.426438310184</v>
      </c>
      <c r="B378" s="20" t="str">
        <f xml:space="preserve"> O_Input!B378</f>
        <v>SRN</v>
      </c>
      <c r="C378" s="20" t="str">
        <f xml:space="preserve"> O_Input!C378</f>
        <v>COST0002</v>
      </c>
      <c r="D378" s="20" t="str">
        <f xml:space="preserve"> O_Input!D378</f>
        <v>Capex</v>
      </c>
      <c r="E378" s="68">
        <f xml:space="preserve"> O_Input!E378</f>
        <v>0</v>
      </c>
      <c r="F378" s="20" t="str">
        <f xml:space="preserve"> O_Input!F378</f>
        <v>2029-30</v>
      </c>
      <c r="G378" s="20" t="str">
        <f xml:space="preserve"> O_Input!G378</f>
        <v>TOT</v>
      </c>
      <c r="H378" s="20" t="str">
        <f xml:space="preserve"> O_Input!H378</f>
        <v>ANNUAL</v>
      </c>
      <c r="I378" s="20" t="str">
        <f xml:space="preserve"> O_Input!I378</f>
        <v>ASSURED</v>
      </c>
      <c r="J378" s="20" t="str">
        <f xml:space="preserve"> O_Input!J378</f>
        <v>TC</v>
      </c>
      <c r="K378" s="20" t="str">
        <f xml:space="preserve"> O_Input!K378</f>
        <v>MARKET</v>
      </c>
      <c r="L378" s="20" t="str">
        <f xml:space="preserve"> O_Input!L378</f>
        <v>Latest</v>
      </c>
      <c r="M378" s="20" t="str">
        <f xml:space="preserve"> O_Input!M378</f>
        <v>09/06/2026 08:11:11</v>
      </c>
      <c r="N378" s="20" t="str">
        <f xml:space="preserve"> O_Input!N378</f>
        <v>£m</v>
      </c>
      <c r="O378" s="20" t="str">
        <f xml:space="preserve"> O_Input!O378</f>
        <v>MAIN</v>
      </c>
      <c r="P378" s="20" t="str">
        <f xml:space="preserve"> O_Input!P378</f>
        <v>2025-26</v>
      </c>
      <c r="Q378" s="20" t="str">
        <f xml:space="preserve"> O_Input!Q378</f>
        <v>WWN</v>
      </c>
      <c r="R378" s="20" t="str">
        <f xml:space="preserve"> O_Input!R378</f>
        <v>LGS</v>
      </c>
      <c r="S378" s="20" t="str">
        <f xml:space="preserve"> O_Input!S378</f>
        <v>GATEDS0006</v>
      </c>
      <c r="T378" s="109"/>
    </row>
    <row r="379" spans="1:22" x14ac:dyDescent="0.25">
      <c r="A379" s="21">
        <f xml:space="preserve"> O_Input!A379</f>
        <v>46216.426438310184</v>
      </c>
      <c r="B379" s="20" t="str">
        <f xml:space="preserve"> O_Input!B379</f>
        <v>SRN</v>
      </c>
      <c r="C379" s="20" t="str">
        <f xml:space="preserve"> O_Input!C379</f>
        <v>COST0002</v>
      </c>
      <c r="D379" s="20" t="str">
        <f xml:space="preserve"> O_Input!D379</f>
        <v>Capex</v>
      </c>
      <c r="E379" s="68">
        <f xml:space="preserve"> O_Input!E379</f>
        <v>18.110695889054</v>
      </c>
      <c r="F379" s="20" t="str">
        <f xml:space="preserve"> O_Input!F379</f>
        <v>2026-27</v>
      </c>
      <c r="G379" s="20" t="str">
        <f xml:space="preserve"> O_Input!G379</f>
        <v>TOT</v>
      </c>
      <c r="H379" s="20" t="str">
        <f xml:space="preserve"> O_Input!H379</f>
        <v>ANNUAL</v>
      </c>
      <c r="I379" s="20" t="str">
        <f xml:space="preserve"> O_Input!I379</f>
        <v>ASSURED</v>
      </c>
      <c r="J379" s="20" t="str">
        <f xml:space="preserve"> O_Input!J379</f>
        <v>TC</v>
      </c>
      <c r="K379" s="20" t="str">
        <f xml:space="preserve"> O_Input!K379</f>
        <v>MARKET</v>
      </c>
      <c r="L379" s="20" t="str">
        <f xml:space="preserve"> O_Input!L379</f>
        <v>Latest</v>
      </c>
      <c r="M379" s="20" t="str">
        <f xml:space="preserve"> O_Input!M379</f>
        <v>09/06/2026 08:11:11</v>
      </c>
      <c r="N379" s="20" t="str">
        <f xml:space="preserve"> O_Input!N379</f>
        <v>£m</v>
      </c>
      <c r="O379" s="20" t="str">
        <f xml:space="preserve"> O_Input!O379</f>
        <v>MAIN</v>
      </c>
      <c r="P379" s="20" t="str">
        <f xml:space="preserve"> O_Input!P379</f>
        <v>2025-26</v>
      </c>
      <c r="Q379" s="20" t="str">
        <f xml:space="preserve"> O_Input!Q379</f>
        <v>TOT</v>
      </c>
      <c r="R379" s="20" t="str">
        <f xml:space="preserve"> O_Input!R379</f>
        <v>LGS</v>
      </c>
      <c r="S379" s="20" t="str">
        <f xml:space="preserve"> O_Input!S379</f>
        <v>GATEDS0006</v>
      </c>
      <c r="T379" s="109"/>
      <c r="U379" s="20">
        <f>SUM(T379,T381,T383,T385,T387)</f>
        <v>0</v>
      </c>
    </row>
    <row r="380" spans="1:22" x14ac:dyDescent="0.25">
      <c r="A380" s="21">
        <f xml:space="preserve"> O_Input!A380</f>
        <v>46216.426438310184</v>
      </c>
      <c r="B380" s="20" t="str">
        <f xml:space="preserve"> O_Input!B380</f>
        <v>SRN</v>
      </c>
      <c r="C380" s="20" t="str">
        <f xml:space="preserve"> O_Input!C380</f>
        <v>COST0002</v>
      </c>
      <c r="D380" s="20" t="str">
        <f xml:space="preserve"> O_Input!D380</f>
        <v>Capex</v>
      </c>
      <c r="E380" s="68">
        <f xml:space="preserve"> O_Input!E380</f>
        <v>18.110695889054</v>
      </c>
      <c r="F380" s="20" t="str">
        <f xml:space="preserve"> O_Input!F380</f>
        <v>2026-27</v>
      </c>
      <c r="G380" s="20" t="str">
        <f xml:space="preserve"> O_Input!G380</f>
        <v>TOT</v>
      </c>
      <c r="H380" s="20" t="str">
        <f xml:space="preserve"> O_Input!H380</f>
        <v>ANNUAL</v>
      </c>
      <c r="I380" s="20" t="str">
        <f xml:space="preserve"> O_Input!I380</f>
        <v>ASSURED</v>
      </c>
      <c r="J380" s="20" t="str">
        <f xml:space="preserve"> O_Input!J380</f>
        <v>TC</v>
      </c>
      <c r="K380" s="20" t="str">
        <f xml:space="preserve"> O_Input!K380</f>
        <v>MARKET</v>
      </c>
      <c r="L380" s="20" t="str">
        <f xml:space="preserve"> O_Input!L380</f>
        <v>Latest</v>
      </c>
      <c r="M380" s="20" t="str">
        <f xml:space="preserve"> O_Input!M380</f>
        <v>09/06/2026 08:11:11</v>
      </c>
      <c r="N380" s="20" t="str">
        <f xml:space="preserve"> O_Input!N380</f>
        <v>£m</v>
      </c>
      <c r="O380" s="20" t="str">
        <f xml:space="preserve"> O_Input!O380</f>
        <v>MAIN</v>
      </c>
      <c r="P380" s="20" t="str">
        <f xml:space="preserve"> O_Input!P380</f>
        <v>2025-26</v>
      </c>
      <c r="Q380" s="20" t="str">
        <f xml:space="preserve"> O_Input!Q380</f>
        <v>WN</v>
      </c>
      <c r="R380" s="20" t="str">
        <f xml:space="preserve"> O_Input!R380</f>
        <v>LGS</v>
      </c>
      <c r="S380" s="20" t="str">
        <f xml:space="preserve"> O_Input!S380</f>
        <v>GATEDS0006</v>
      </c>
      <c r="T380" s="109"/>
    </row>
    <row r="381" spans="1:22" x14ac:dyDescent="0.25">
      <c r="A381" s="21">
        <f xml:space="preserve"> O_Input!A381</f>
        <v>46216.426438310184</v>
      </c>
      <c r="B381" s="20" t="str">
        <f xml:space="preserve"> O_Input!B381</f>
        <v>SRN</v>
      </c>
      <c r="C381" s="20" t="str">
        <f xml:space="preserve"> O_Input!C381</f>
        <v>COST0002</v>
      </c>
      <c r="D381" s="20" t="str">
        <f xml:space="preserve"> O_Input!D381</f>
        <v>Capex</v>
      </c>
      <c r="E381" s="68">
        <f xml:space="preserve"> O_Input!E381</f>
        <v>2.6046128173</v>
      </c>
      <c r="F381" s="20" t="str">
        <f xml:space="preserve"> O_Input!F381</f>
        <v>2025-26</v>
      </c>
      <c r="G381" s="20" t="str">
        <f xml:space="preserve"> O_Input!G381</f>
        <v>TOT</v>
      </c>
      <c r="H381" s="20" t="str">
        <f xml:space="preserve"> O_Input!H381</f>
        <v>ANNUAL</v>
      </c>
      <c r="I381" s="20" t="str">
        <f xml:space="preserve"> O_Input!I381</f>
        <v>ASSURED</v>
      </c>
      <c r="J381" s="20" t="str">
        <f xml:space="preserve"> O_Input!J381</f>
        <v>TC</v>
      </c>
      <c r="K381" s="20" t="str">
        <f xml:space="preserve"> O_Input!K381</f>
        <v>MARKET</v>
      </c>
      <c r="L381" s="20" t="str">
        <f xml:space="preserve"> O_Input!L381</f>
        <v>Latest</v>
      </c>
      <c r="M381" s="20" t="str">
        <f xml:space="preserve"> O_Input!M381</f>
        <v>09/06/2026 08:11:11</v>
      </c>
      <c r="N381" s="20" t="str">
        <f xml:space="preserve"> O_Input!N381</f>
        <v>£m</v>
      </c>
      <c r="O381" s="20" t="str">
        <f xml:space="preserve"> O_Input!O381</f>
        <v>MAIN</v>
      </c>
      <c r="P381" s="20" t="str">
        <f xml:space="preserve"> O_Input!P381</f>
        <v>2025-26</v>
      </c>
      <c r="Q381" s="20" t="str">
        <f xml:space="preserve"> O_Input!Q381</f>
        <v>TOT</v>
      </c>
      <c r="R381" s="20" t="str">
        <f xml:space="preserve"> O_Input!R381</f>
        <v>LGS</v>
      </c>
      <c r="S381" s="20" t="str">
        <f xml:space="preserve"> O_Input!S381</f>
        <v>GATEDS0006</v>
      </c>
      <c r="T381" s="109"/>
    </row>
    <row r="382" spans="1:22" x14ac:dyDescent="0.25">
      <c r="A382" s="21">
        <f xml:space="preserve"> O_Input!A382</f>
        <v>46216.426438310184</v>
      </c>
      <c r="B382" s="20" t="str">
        <f xml:space="preserve"> O_Input!B382</f>
        <v>SRN</v>
      </c>
      <c r="C382" s="20" t="str">
        <f xml:space="preserve"> O_Input!C382</f>
        <v>COST0002</v>
      </c>
      <c r="D382" s="20" t="str">
        <f xml:space="preserve"> O_Input!D382</f>
        <v>Capex</v>
      </c>
      <c r="E382" s="68">
        <f xml:space="preserve"> O_Input!E382</f>
        <v>2.6046128173</v>
      </c>
      <c r="F382" s="20" t="str">
        <f xml:space="preserve"> O_Input!F382</f>
        <v>2025-26</v>
      </c>
      <c r="G382" s="20" t="str">
        <f xml:space="preserve"> O_Input!G382</f>
        <v>TOT</v>
      </c>
      <c r="H382" s="20" t="str">
        <f xml:space="preserve"> O_Input!H382</f>
        <v>ANNUAL</v>
      </c>
      <c r="I382" s="20" t="str">
        <f xml:space="preserve"> O_Input!I382</f>
        <v>ASSURED</v>
      </c>
      <c r="J382" s="20" t="str">
        <f xml:space="preserve"> O_Input!J382</f>
        <v>TC</v>
      </c>
      <c r="K382" s="20" t="str">
        <f xml:space="preserve"> O_Input!K382</f>
        <v>MARKET</v>
      </c>
      <c r="L382" s="20" t="str">
        <f xml:space="preserve"> O_Input!L382</f>
        <v>Latest</v>
      </c>
      <c r="M382" s="20" t="str">
        <f xml:space="preserve"> O_Input!M382</f>
        <v>09/06/2026 08:11:11</v>
      </c>
      <c r="N382" s="20" t="str">
        <f xml:space="preserve"> O_Input!N382</f>
        <v>£m</v>
      </c>
      <c r="O382" s="20" t="str">
        <f xml:space="preserve"> O_Input!O382</f>
        <v>MAIN</v>
      </c>
      <c r="P382" s="20" t="str">
        <f xml:space="preserve"> O_Input!P382</f>
        <v>2025-26</v>
      </c>
      <c r="Q382" s="20" t="str">
        <f xml:space="preserve"> O_Input!Q382</f>
        <v>WN</v>
      </c>
      <c r="R382" s="20" t="str">
        <f xml:space="preserve"> O_Input!R382</f>
        <v>LGS</v>
      </c>
      <c r="S382" s="20" t="str">
        <f xml:space="preserve"> O_Input!S382</f>
        <v>GATEDS0006</v>
      </c>
      <c r="T382" s="109"/>
    </row>
    <row r="383" spans="1:22" x14ac:dyDescent="0.25">
      <c r="A383" s="21">
        <f xml:space="preserve"> O_Input!A383</f>
        <v>46216.426438310184</v>
      </c>
      <c r="B383" s="20" t="str">
        <f xml:space="preserve"> O_Input!B383</f>
        <v>SRN</v>
      </c>
      <c r="C383" s="20" t="str">
        <f xml:space="preserve"> O_Input!C383</f>
        <v>COST0002</v>
      </c>
      <c r="D383" s="20" t="str">
        <f xml:space="preserve"> O_Input!D383</f>
        <v>Capex</v>
      </c>
      <c r="E383" s="68">
        <f xml:space="preserve"> O_Input!E383</f>
        <v>37.3107995479278</v>
      </c>
      <c r="F383" s="20" t="str">
        <f xml:space="preserve"> O_Input!F383</f>
        <v>2029-30</v>
      </c>
      <c r="G383" s="20" t="str">
        <f xml:space="preserve"> O_Input!G383</f>
        <v>TOT</v>
      </c>
      <c r="H383" s="20" t="str">
        <f xml:space="preserve"> O_Input!H383</f>
        <v>ANNUAL</v>
      </c>
      <c r="I383" s="20" t="str">
        <f xml:space="preserve"> O_Input!I383</f>
        <v>ASSURED</v>
      </c>
      <c r="J383" s="20" t="str">
        <f xml:space="preserve"> O_Input!J383</f>
        <v>TC</v>
      </c>
      <c r="K383" s="20" t="str">
        <f xml:space="preserve"> O_Input!K383</f>
        <v>MARKET</v>
      </c>
      <c r="L383" s="20" t="str">
        <f xml:space="preserve"> O_Input!L383</f>
        <v>Latest</v>
      </c>
      <c r="M383" s="20" t="str">
        <f xml:space="preserve"> O_Input!M383</f>
        <v>09/06/2026 08:11:11</v>
      </c>
      <c r="N383" s="20" t="str">
        <f xml:space="preserve"> O_Input!N383</f>
        <v>£m</v>
      </c>
      <c r="O383" s="20" t="str">
        <f xml:space="preserve"> O_Input!O383</f>
        <v>MAIN</v>
      </c>
      <c r="P383" s="20" t="str">
        <f xml:space="preserve"> O_Input!P383</f>
        <v>2025-26</v>
      </c>
      <c r="Q383" s="20" t="str">
        <f xml:space="preserve"> O_Input!Q383</f>
        <v>TOT</v>
      </c>
      <c r="R383" s="20" t="str">
        <f xml:space="preserve"> O_Input!R383</f>
        <v>LGS</v>
      </c>
      <c r="S383" s="20" t="str">
        <f xml:space="preserve"> O_Input!S383</f>
        <v>GATEDS0006</v>
      </c>
      <c r="T383" s="109"/>
    </row>
    <row r="384" spans="1:22" x14ac:dyDescent="0.25">
      <c r="A384" s="21">
        <f xml:space="preserve"> O_Input!A384</f>
        <v>46216.426438310184</v>
      </c>
      <c r="B384" s="20" t="str">
        <f xml:space="preserve"> O_Input!B384</f>
        <v>SRN</v>
      </c>
      <c r="C384" s="20" t="str">
        <f xml:space="preserve"> O_Input!C384</f>
        <v>COST0002</v>
      </c>
      <c r="D384" s="20" t="str">
        <f xml:space="preserve"> O_Input!D384</f>
        <v>Capex</v>
      </c>
      <c r="E384" s="68">
        <f xml:space="preserve"> O_Input!E384</f>
        <v>37.3107995479278</v>
      </c>
      <c r="F384" s="20" t="str">
        <f xml:space="preserve"> O_Input!F384</f>
        <v>2029-30</v>
      </c>
      <c r="G384" s="20" t="str">
        <f xml:space="preserve"> O_Input!G384</f>
        <v>TOT</v>
      </c>
      <c r="H384" s="20" t="str">
        <f xml:space="preserve"> O_Input!H384</f>
        <v>ANNUAL</v>
      </c>
      <c r="I384" s="20" t="str">
        <f xml:space="preserve"> O_Input!I384</f>
        <v>ASSURED</v>
      </c>
      <c r="J384" s="20" t="str">
        <f xml:space="preserve"> O_Input!J384</f>
        <v>TC</v>
      </c>
      <c r="K384" s="20" t="str">
        <f xml:space="preserve"> O_Input!K384</f>
        <v>MARKET</v>
      </c>
      <c r="L384" s="20" t="str">
        <f xml:space="preserve"> O_Input!L384</f>
        <v>Latest</v>
      </c>
      <c r="M384" s="20" t="str">
        <f xml:space="preserve"> O_Input!M384</f>
        <v>09/06/2026 08:11:11</v>
      </c>
      <c r="N384" s="20" t="str">
        <f xml:space="preserve"> O_Input!N384</f>
        <v>£m</v>
      </c>
      <c r="O384" s="20" t="str">
        <f xml:space="preserve"> O_Input!O384</f>
        <v>MAIN</v>
      </c>
      <c r="P384" s="20" t="str">
        <f xml:space="preserve"> O_Input!P384</f>
        <v>2025-26</v>
      </c>
      <c r="Q384" s="20" t="str">
        <f xml:space="preserve"> O_Input!Q384</f>
        <v>WN</v>
      </c>
      <c r="R384" s="20" t="str">
        <f xml:space="preserve"> O_Input!R384</f>
        <v>LGS</v>
      </c>
      <c r="S384" s="20" t="str">
        <f xml:space="preserve"> O_Input!S384</f>
        <v>GATEDS0006</v>
      </c>
      <c r="T384" s="109"/>
    </row>
    <row r="385" spans="1:20" x14ac:dyDescent="0.25">
      <c r="A385" s="21">
        <f xml:space="preserve"> O_Input!A385</f>
        <v>46216.426438310184</v>
      </c>
      <c r="B385" s="20" t="str">
        <f xml:space="preserve"> O_Input!B385</f>
        <v>SRN</v>
      </c>
      <c r="C385" s="20" t="str">
        <f xml:space="preserve"> O_Input!C385</f>
        <v>COST0002</v>
      </c>
      <c r="D385" s="20" t="str">
        <f xml:space="preserve"> O_Input!D385</f>
        <v>Capex</v>
      </c>
      <c r="E385" s="68">
        <f xml:space="preserve"> O_Input!E385</f>
        <v>44.278854365878402</v>
      </c>
      <c r="F385" s="20" t="str">
        <f xml:space="preserve"> O_Input!F385</f>
        <v>2027-28</v>
      </c>
      <c r="G385" s="20" t="str">
        <f xml:space="preserve"> O_Input!G385</f>
        <v>TOT</v>
      </c>
      <c r="H385" s="20" t="str">
        <f xml:space="preserve"> O_Input!H385</f>
        <v>ANNUAL</v>
      </c>
      <c r="I385" s="20" t="str">
        <f xml:space="preserve"> O_Input!I385</f>
        <v>ASSURED</v>
      </c>
      <c r="J385" s="20" t="str">
        <f xml:space="preserve"> O_Input!J385</f>
        <v>TC</v>
      </c>
      <c r="K385" s="20" t="str">
        <f xml:space="preserve"> O_Input!K385</f>
        <v>MARKET</v>
      </c>
      <c r="L385" s="20" t="str">
        <f xml:space="preserve"> O_Input!L385</f>
        <v>Latest</v>
      </c>
      <c r="M385" s="20" t="str">
        <f xml:space="preserve"> O_Input!M385</f>
        <v>09/06/2026 08:11:11</v>
      </c>
      <c r="N385" s="20" t="str">
        <f xml:space="preserve"> O_Input!N385</f>
        <v>£m</v>
      </c>
      <c r="O385" s="20" t="str">
        <f xml:space="preserve"> O_Input!O385</f>
        <v>MAIN</v>
      </c>
      <c r="P385" s="20" t="str">
        <f xml:space="preserve"> O_Input!P385</f>
        <v>2025-26</v>
      </c>
      <c r="Q385" s="20" t="str">
        <f xml:space="preserve"> O_Input!Q385</f>
        <v>TOT</v>
      </c>
      <c r="R385" s="20" t="str">
        <f xml:space="preserve"> O_Input!R385</f>
        <v>LGS</v>
      </c>
      <c r="S385" s="20" t="str">
        <f xml:space="preserve"> O_Input!S385</f>
        <v>GATEDS0006</v>
      </c>
      <c r="T385" s="109"/>
    </row>
    <row r="386" spans="1:20" x14ac:dyDescent="0.25">
      <c r="A386" s="21">
        <f xml:space="preserve"> O_Input!A386</f>
        <v>46216.426438310184</v>
      </c>
      <c r="B386" s="20" t="str">
        <f xml:space="preserve"> O_Input!B386</f>
        <v>SRN</v>
      </c>
      <c r="C386" s="20" t="str">
        <f xml:space="preserve"> O_Input!C386</f>
        <v>COST0002</v>
      </c>
      <c r="D386" s="20" t="str">
        <f xml:space="preserve"> O_Input!D386</f>
        <v>Capex</v>
      </c>
      <c r="E386" s="68">
        <f xml:space="preserve"> O_Input!E386</f>
        <v>44.278854365878402</v>
      </c>
      <c r="F386" s="20" t="str">
        <f xml:space="preserve"> O_Input!F386</f>
        <v>2027-28</v>
      </c>
      <c r="G386" s="20" t="str">
        <f xml:space="preserve"> O_Input!G386</f>
        <v>TOT</v>
      </c>
      <c r="H386" s="20" t="str">
        <f xml:space="preserve"> O_Input!H386</f>
        <v>ANNUAL</v>
      </c>
      <c r="I386" s="20" t="str">
        <f xml:space="preserve"> O_Input!I386</f>
        <v>ASSURED</v>
      </c>
      <c r="J386" s="20" t="str">
        <f xml:space="preserve"> O_Input!J386</f>
        <v>TC</v>
      </c>
      <c r="K386" s="20" t="str">
        <f xml:space="preserve"> O_Input!K386</f>
        <v>MARKET</v>
      </c>
      <c r="L386" s="20" t="str">
        <f xml:space="preserve"> O_Input!L386</f>
        <v>Latest</v>
      </c>
      <c r="M386" s="20" t="str">
        <f xml:space="preserve"> O_Input!M386</f>
        <v>09/06/2026 08:11:11</v>
      </c>
      <c r="N386" s="20" t="str">
        <f xml:space="preserve"> O_Input!N386</f>
        <v>£m</v>
      </c>
      <c r="O386" s="20" t="str">
        <f xml:space="preserve"> O_Input!O386</f>
        <v>MAIN</v>
      </c>
      <c r="P386" s="20" t="str">
        <f xml:space="preserve"> O_Input!P386</f>
        <v>2025-26</v>
      </c>
      <c r="Q386" s="20" t="str">
        <f xml:space="preserve"> O_Input!Q386</f>
        <v>WN</v>
      </c>
      <c r="R386" s="20" t="str">
        <f xml:space="preserve"> O_Input!R386</f>
        <v>LGS</v>
      </c>
      <c r="S386" s="20" t="str">
        <f xml:space="preserve"> O_Input!S386</f>
        <v>GATEDS0006</v>
      </c>
      <c r="T386" s="109"/>
    </row>
    <row r="387" spans="1:20" x14ac:dyDescent="0.25">
      <c r="A387" s="21">
        <f xml:space="preserve"> O_Input!A387</f>
        <v>46216.426438310184</v>
      </c>
      <c r="B387" s="20" t="str">
        <f xml:space="preserve"> O_Input!B387</f>
        <v>SRN</v>
      </c>
      <c r="C387" s="20" t="str">
        <f xml:space="preserve"> O_Input!C387</f>
        <v>COST0002</v>
      </c>
      <c r="D387" s="20" t="str">
        <f xml:space="preserve"> O_Input!D387</f>
        <v>Capex</v>
      </c>
      <c r="E387" s="68">
        <f xml:space="preserve"> O_Input!E387</f>
        <v>54.403244126036</v>
      </c>
      <c r="F387" s="20" t="str">
        <f xml:space="preserve"> O_Input!F387</f>
        <v>2028-29</v>
      </c>
      <c r="G387" s="20" t="str">
        <f xml:space="preserve"> O_Input!G387</f>
        <v>TOT</v>
      </c>
      <c r="H387" s="20" t="str">
        <f xml:space="preserve"> O_Input!H387</f>
        <v>ANNUAL</v>
      </c>
      <c r="I387" s="20" t="str">
        <f xml:space="preserve"> O_Input!I387</f>
        <v>ASSURED</v>
      </c>
      <c r="J387" s="20" t="str">
        <f xml:space="preserve"> O_Input!J387</f>
        <v>TC</v>
      </c>
      <c r="K387" s="20" t="str">
        <f xml:space="preserve"> O_Input!K387</f>
        <v>MARKET</v>
      </c>
      <c r="L387" s="20" t="str">
        <f xml:space="preserve"> O_Input!L387</f>
        <v>Latest</v>
      </c>
      <c r="M387" s="20" t="str">
        <f xml:space="preserve"> O_Input!M387</f>
        <v>09/06/2026 08:11:11</v>
      </c>
      <c r="N387" s="20" t="str">
        <f xml:space="preserve"> O_Input!N387</f>
        <v>£m</v>
      </c>
      <c r="O387" s="20" t="str">
        <f xml:space="preserve"> O_Input!O387</f>
        <v>MAIN</v>
      </c>
      <c r="P387" s="20" t="str">
        <f xml:space="preserve"> O_Input!P387</f>
        <v>2025-26</v>
      </c>
      <c r="Q387" s="20" t="str">
        <f xml:space="preserve"> O_Input!Q387</f>
        <v>TOT</v>
      </c>
      <c r="R387" s="20" t="str">
        <f xml:space="preserve"> O_Input!R387</f>
        <v>LGS</v>
      </c>
      <c r="S387" s="20" t="str">
        <f xml:space="preserve"> O_Input!S387</f>
        <v>GATEDS0006</v>
      </c>
      <c r="T387" s="109"/>
    </row>
    <row r="388" spans="1:20" x14ac:dyDescent="0.25">
      <c r="A388" s="21">
        <f xml:space="preserve"> O_Input!A388</f>
        <v>46216.426438310184</v>
      </c>
      <c r="B388" s="20" t="str">
        <f xml:space="preserve"> O_Input!B388</f>
        <v>SRN</v>
      </c>
      <c r="C388" s="20" t="str">
        <f xml:space="preserve"> O_Input!C388</f>
        <v>COST0002</v>
      </c>
      <c r="D388" s="20" t="str">
        <f xml:space="preserve"> O_Input!D388</f>
        <v>Capex</v>
      </c>
      <c r="E388" s="68">
        <f xml:space="preserve"> O_Input!E388</f>
        <v>54.403244126036</v>
      </c>
      <c r="F388" s="20" t="str">
        <f xml:space="preserve"> O_Input!F388</f>
        <v>2028-29</v>
      </c>
      <c r="G388" s="20" t="str">
        <f xml:space="preserve"> O_Input!G388</f>
        <v>TOT</v>
      </c>
      <c r="H388" s="20" t="str">
        <f xml:space="preserve"> O_Input!H388</f>
        <v>ANNUAL</v>
      </c>
      <c r="I388" s="20" t="str">
        <f xml:space="preserve"> O_Input!I388</f>
        <v>ASSURED</v>
      </c>
      <c r="J388" s="20" t="str">
        <f xml:space="preserve"> O_Input!J388</f>
        <v>TC</v>
      </c>
      <c r="K388" s="20" t="str">
        <f xml:space="preserve"> O_Input!K388</f>
        <v>MARKET</v>
      </c>
      <c r="L388" s="20" t="str">
        <f xml:space="preserve"> O_Input!L388</f>
        <v>Latest</v>
      </c>
      <c r="M388" s="20" t="str">
        <f xml:space="preserve"> O_Input!M388</f>
        <v>09/06/2026 08:11:11</v>
      </c>
      <c r="N388" s="20" t="str">
        <f xml:space="preserve"> O_Input!N388</f>
        <v>£m</v>
      </c>
      <c r="O388" s="20" t="str">
        <f xml:space="preserve"> O_Input!O388</f>
        <v>MAIN</v>
      </c>
      <c r="P388" s="20" t="str">
        <f xml:space="preserve"> O_Input!P388</f>
        <v>2025-26</v>
      </c>
      <c r="Q388" s="20" t="str">
        <f xml:space="preserve"> O_Input!Q388</f>
        <v>WN</v>
      </c>
      <c r="R388" s="20" t="str">
        <f xml:space="preserve"> O_Input!R388</f>
        <v>LGS</v>
      </c>
      <c r="S388" s="20" t="str">
        <f xml:space="preserve"> O_Input!S388</f>
        <v>GATEDS0006</v>
      </c>
      <c r="T388" s="109"/>
    </row>
    <row r="389" spans="1:20" x14ac:dyDescent="0.25">
      <c r="A389" s="21">
        <f xml:space="preserve"> O_Input!A389</f>
        <v>46216.426438310184</v>
      </c>
      <c r="B389" s="20" t="str">
        <f xml:space="preserve"> O_Input!B389</f>
        <v>SRN</v>
      </c>
      <c r="C389" s="20" t="str">
        <f xml:space="preserve"> O_Input!C389</f>
        <v>COST0003</v>
      </c>
      <c r="D389" s="20" t="str">
        <f xml:space="preserve"> O_Input!D389</f>
        <v>Totex</v>
      </c>
      <c r="E389" s="68">
        <f xml:space="preserve"> O_Input!E389</f>
        <v>0</v>
      </c>
      <c r="F389" s="20" t="str">
        <f xml:space="preserve"> O_Input!F389</f>
        <v>2025-26</v>
      </c>
      <c r="G389" s="20" t="str">
        <f xml:space="preserve"> O_Input!G389</f>
        <v>TOT</v>
      </c>
      <c r="H389" s="20" t="str">
        <f xml:space="preserve"> O_Input!H389</f>
        <v>ANNUAL</v>
      </c>
      <c r="I389" s="20" t="str">
        <f xml:space="preserve"> O_Input!I389</f>
        <v>ASSURED</v>
      </c>
      <c r="J389" s="20" t="str">
        <f xml:space="preserve"> O_Input!J389</f>
        <v>TC</v>
      </c>
      <c r="K389" s="20" t="str">
        <f xml:space="preserve"> O_Input!K389</f>
        <v>MARKET</v>
      </c>
      <c r="L389" s="20" t="str">
        <f xml:space="preserve"> O_Input!L389</f>
        <v>Latest</v>
      </c>
      <c r="M389" s="20" t="str">
        <f xml:space="preserve"> O_Input!M389</f>
        <v>09/06/2026 08:11:11</v>
      </c>
      <c r="N389" s="20" t="str">
        <f xml:space="preserve"> O_Input!N389</f>
        <v>£m</v>
      </c>
      <c r="O389" s="20" t="str">
        <f xml:space="preserve"> O_Input!O389</f>
        <v>MAIN</v>
      </c>
      <c r="P389" s="20" t="str">
        <f xml:space="preserve"> O_Input!P389</f>
        <v>2025-26</v>
      </c>
      <c r="Q389" s="20" t="str">
        <f xml:space="preserve"> O_Input!Q389</f>
        <v>ADDN1</v>
      </c>
      <c r="R389" s="20" t="str">
        <f xml:space="preserve"> O_Input!R389</f>
        <v>LGS</v>
      </c>
      <c r="S389" s="20" t="str">
        <f xml:space="preserve"> O_Input!S389</f>
        <v>GATEDS0006</v>
      </c>
      <c r="T389" s="109"/>
    </row>
    <row r="390" spans="1:20" x14ac:dyDescent="0.25">
      <c r="A390" s="21">
        <f xml:space="preserve"> O_Input!A390</f>
        <v>46216.426438310184</v>
      </c>
      <c r="B390" s="20" t="str">
        <f xml:space="preserve"> O_Input!B390</f>
        <v>SRN</v>
      </c>
      <c r="C390" s="20" t="str">
        <f xml:space="preserve"> O_Input!C390</f>
        <v>COST0003</v>
      </c>
      <c r="D390" s="20" t="str">
        <f xml:space="preserve"> O_Input!D390</f>
        <v>Totex</v>
      </c>
      <c r="E390" s="68">
        <f xml:space="preserve"> O_Input!E390</f>
        <v>0</v>
      </c>
      <c r="F390" s="20" t="str">
        <f xml:space="preserve"> O_Input!F390</f>
        <v>2025-26</v>
      </c>
      <c r="G390" s="20" t="str">
        <f xml:space="preserve"> O_Input!G390</f>
        <v>TOT</v>
      </c>
      <c r="H390" s="20" t="str">
        <f xml:space="preserve"> O_Input!H390</f>
        <v>ANNUAL</v>
      </c>
      <c r="I390" s="20" t="str">
        <f xml:space="preserve"> O_Input!I390</f>
        <v>ASSURED</v>
      </c>
      <c r="J390" s="20" t="str">
        <f xml:space="preserve"> O_Input!J390</f>
        <v>TC</v>
      </c>
      <c r="K390" s="20" t="str">
        <f xml:space="preserve"> O_Input!K390</f>
        <v>MARKET</v>
      </c>
      <c r="L390" s="20" t="str">
        <f xml:space="preserve"> O_Input!L390</f>
        <v>Latest</v>
      </c>
      <c r="M390" s="20" t="str">
        <f xml:space="preserve"> O_Input!M390</f>
        <v>09/06/2026 08:11:11</v>
      </c>
      <c r="N390" s="20" t="str">
        <f xml:space="preserve"> O_Input!N390</f>
        <v>£m</v>
      </c>
      <c r="O390" s="20" t="str">
        <f xml:space="preserve"> O_Input!O390</f>
        <v>MAIN</v>
      </c>
      <c r="P390" s="20" t="str">
        <f xml:space="preserve"> O_Input!P390</f>
        <v>2025-26</v>
      </c>
      <c r="Q390" s="20" t="str">
        <f xml:space="preserve"> O_Input!Q390</f>
        <v>ADDN2</v>
      </c>
      <c r="R390" s="20" t="str">
        <f xml:space="preserve"> O_Input!R390</f>
        <v>LGS</v>
      </c>
      <c r="S390" s="20" t="str">
        <f xml:space="preserve"> O_Input!S390</f>
        <v>GATEDS0006</v>
      </c>
      <c r="T390" s="109"/>
    </row>
    <row r="391" spans="1:20" x14ac:dyDescent="0.25">
      <c r="A391" s="21">
        <f xml:space="preserve"> O_Input!A391</f>
        <v>46216.426438310184</v>
      </c>
      <c r="B391" s="20" t="str">
        <f xml:space="preserve"> O_Input!B391</f>
        <v>SRN</v>
      </c>
      <c r="C391" s="20" t="str">
        <f xml:space="preserve"> O_Input!C391</f>
        <v>COST0003</v>
      </c>
      <c r="D391" s="20" t="str">
        <f xml:space="preserve"> O_Input!D391</f>
        <v>Totex</v>
      </c>
      <c r="E391" s="68">
        <f xml:space="preserve"> O_Input!E391</f>
        <v>0</v>
      </c>
      <c r="F391" s="20" t="str">
        <f xml:space="preserve"> O_Input!F391</f>
        <v>2025-26</v>
      </c>
      <c r="G391" s="20" t="str">
        <f xml:space="preserve"> O_Input!G391</f>
        <v>TOT</v>
      </c>
      <c r="H391" s="20" t="str">
        <f xml:space="preserve"> O_Input!H391</f>
        <v>ANNUAL</v>
      </c>
      <c r="I391" s="20" t="str">
        <f xml:space="preserve"> O_Input!I391</f>
        <v>ASSURED</v>
      </c>
      <c r="J391" s="20" t="str">
        <f xml:space="preserve"> O_Input!J391</f>
        <v>TC</v>
      </c>
      <c r="K391" s="20" t="str">
        <f xml:space="preserve"> O_Input!K391</f>
        <v>MARKET</v>
      </c>
      <c r="L391" s="20" t="str">
        <f xml:space="preserve"> O_Input!L391</f>
        <v>Latest</v>
      </c>
      <c r="M391" s="20" t="str">
        <f xml:space="preserve"> O_Input!M391</f>
        <v>09/06/2026 08:11:11</v>
      </c>
      <c r="N391" s="20" t="str">
        <f xml:space="preserve"> O_Input!N391</f>
        <v>£m</v>
      </c>
      <c r="O391" s="20" t="str">
        <f xml:space="preserve"> O_Input!O391</f>
        <v>MAIN</v>
      </c>
      <c r="P391" s="20" t="str">
        <f xml:space="preserve"> O_Input!P391</f>
        <v>2025-26</v>
      </c>
      <c r="Q391" s="20" t="str">
        <f xml:space="preserve"> O_Input!Q391</f>
        <v>BIO</v>
      </c>
      <c r="R391" s="20" t="str">
        <f xml:space="preserve"> O_Input!R391</f>
        <v>LGS</v>
      </c>
      <c r="S391" s="20" t="str">
        <f xml:space="preserve"> O_Input!S391</f>
        <v>GATEDS0006</v>
      </c>
      <c r="T391" s="109"/>
    </row>
    <row r="392" spans="1:20" x14ac:dyDescent="0.25">
      <c r="A392" s="21">
        <f xml:space="preserve"> O_Input!A392</f>
        <v>46216.426438310184</v>
      </c>
      <c r="B392" s="20" t="str">
        <f xml:space="preserve"> O_Input!B392</f>
        <v>SRN</v>
      </c>
      <c r="C392" s="20" t="str">
        <f xml:space="preserve"> O_Input!C392</f>
        <v>COST0003</v>
      </c>
      <c r="D392" s="20" t="str">
        <f xml:space="preserve"> O_Input!D392</f>
        <v>Totex</v>
      </c>
      <c r="E392" s="68">
        <f xml:space="preserve"> O_Input!E392</f>
        <v>0</v>
      </c>
      <c r="F392" s="20" t="str">
        <f xml:space="preserve"> O_Input!F392</f>
        <v>2025-26</v>
      </c>
      <c r="G392" s="20" t="str">
        <f xml:space="preserve"> O_Input!G392</f>
        <v>TOT</v>
      </c>
      <c r="H392" s="20" t="str">
        <f xml:space="preserve"> O_Input!H392</f>
        <v>ANNUAL</v>
      </c>
      <c r="I392" s="20" t="str">
        <f xml:space="preserve"> O_Input!I392</f>
        <v>ASSURED</v>
      </c>
      <c r="J392" s="20" t="str">
        <f xml:space="preserve"> O_Input!J392</f>
        <v>TC</v>
      </c>
      <c r="K392" s="20" t="str">
        <f xml:space="preserve"> O_Input!K392</f>
        <v>MARKET</v>
      </c>
      <c r="L392" s="20" t="str">
        <f xml:space="preserve"> O_Input!L392</f>
        <v>Latest</v>
      </c>
      <c r="M392" s="20" t="str">
        <f xml:space="preserve"> O_Input!M392</f>
        <v>09/06/2026 08:11:11</v>
      </c>
      <c r="N392" s="20" t="str">
        <f xml:space="preserve"> O_Input!N392</f>
        <v>£m</v>
      </c>
      <c r="O392" s="20" t="str">
        <f xml:space="preserve"> O_Input!O392</f>
        <v>MAIN</v>
      </c>
      <c r="P392" s="20" t="str">
        <f xml:space="preserve"> O_Input!P392</f>
        <v>2025-26</v>
      </c>
      <c r="Q392" s="20" t="str">
        <f xml:space="preserve"> O_Input!Q392</f>
        <v>WR</v>
      </c>
      <c r="R392" s="20" t="str">
        <f xml:space="preserve"> O_Input!R392</f>
        <v>LGS</v>
      </c>
      <c r="S392" s="20" t="str">
        <f xml:space="preserve"> O_Input!S392</f>
        <v>GATEDS0006</v>
      </c>
      <c r="T392" s="109"/>
    </row>
    <row r="393" spans="1:20" x14ac:dyDescent="0.25">
      <c r="A393" s="21">
        <f xml:space="preserve"> O_Input!A393</f>
        <v>46216.426438310184</v>
      </c>
      <c r="B393" s="20" t="str">
        <f xml:space="preserve"> O_Input!B393</f>
        <v>SRN</v>
      </c>
      <c r="C393" s="20" t="str">
        <f xml:space="preserve"> O_Input!C393</f>
        <v>COST0003</v>
      </c>
      <c r="D393" s="20" t="str">
        <f xml:space="preserve"> O_Input!D393</f>
        <v>Totex</v>
      </c>
      <c r="E393" s="68">
        <f xml:space="preserve"> O_Input!E393</f>
        <v>0</v>
      </c>
      <c r="F393" s="20" t="str">
        <f xml:space="preserve"> O_Input!F393</f>
        <v>2025-26</v>
      </c>
      <c r="G393" s="20" t="str">
        <f xml:space="preserve"> O_Input!G393</f>
        <v>TOT</v>
      </c>
      <c r="H393" s="20" t="str">
        <f xml:space="preserve"> O_Input!H393</f>
        <v>ANNUAL</v>
      </c>
      <c r="I393" s="20" t="str">
        <f xml:space="preserve"> O_Input!I393</f>
        <v>ASSURED</v>
      </c>
      <c r="J393" s="20" t="str">
        <f xml:space="preserve"> O_Input!J393</f>
        <v>TC</v>
      </c>
      <c r="K393" s="20" t="str">
        <f xml:space="preserve"> O_Input!K393</f>
        <v>MARKET</v>
      </c>
      <c r="L393" s="20" t="str">
        <f xml:space="preserve"> O_Input!L393</f>
        <v>Latest</v>
      </c>
      <c r="M393" s="20" t="str">
        <f xml:space="preserve"> O_Input!M393</f>
        <v>09/06/2026 08:11:11</v>
      </c>
      <c r="N393" s="20" t="str">
        <f xml:space="preserve"> O_Input!N393</f>
        <v>£m</v>
      </c>
      <c r="O393" s="20" t="str">
        <f xml:space="preserve"> O_Input!O393</f>
        <v>MAIN</v>
      </c>
      <c r="P393" s="20" t="str">
        <f xml:space="preserve"> O_Input!P393</f>
        <v>2025-26</v>
      </c>
      <c r="Q393" s="20" t="str">
        <f xml:space="preserve"> O_Input!Q393</f>
        <v>WWN</v>
      </c>
      <c r="R393" s="20" t="str">
        <f xml:space="preserve"> O_Input!R393</f>
        <v>LGS</v>
      </c>
      <c r="S393" s="20" t="str">
        <f xml:space="preserve"> O_Input!S393</f>
        <v>GATEDS0006</v>
      </c>
      <c r="T393" s="109"/>
    </row>
    <row r="394" spans="1:20" x14ac:dyDescent="0.25">
      <c r="A394" s="21">
        <f xml:space="preserve"> O_Input!A394</f>
        <v>46216.426438310184</v>
      </c>
      <c r="B394" s="20" t="str">
        <f xml:space="preserve"> O_Input!B394</f>
        <v>SRN</v>
      </c>
      <c r="C394" s="20" t="str">
        <f xml:space="preserve"> O_Input!C394</f>
        <v>COST0003</v>
      </c>
      <c r="D394" s="20" t="str">
        <f xml:space="preserve"> O_Input!D394</f>
        <v>Totex</v>
      </c>
      <c r="E394" s="68">
        <f xml:space="preserve"> O_Input!E394</f>
        <v>0</v>
      </c>
      <c r="F394" s="20" t="str">
        <f xml:space="preserve"> O_Input!F394</f>
        <v>2026-27</v>
      </c>
      <c r="G394" s="20" t="str">
        <f xml:space="preserve"> O_Input!G394</f>
        <v>TOT</v>
      </c>
      <c r="H394" s="20" t="str">
        <f xml:space="preserve"> O_Input!H394</f>
        <v>ANNUAL</v>
      </c>
      <c r="I394" s="20" t="str">
        <f xml:space="preserve"> O_Input!I394</f>
        <v>ASSURED</v>
      </c>
      <c r="J394" s="20" t="str">
        <f xml:space="preserve"> O_Input!J394</f>
        <v>TC</v>
      </c>
      <c r="K394" s="20" t="str">
        <f xml:space="preserve"> O_Input!K394</f>
        <v>MARKET</v>
      </c>
      <c r="L394" s="20" t="str">
        <f xml:space="preserve"> O_Input!L394</f>
        <v>Latest</v>
      </c>
      <c r="M394" s="20" t="str">
        <f xml:space="preserve"> O_Input!M394</f>
        <v>09/06/2026 08:11:11</v>
      </c>
      <c r="N394" s="20" t="str">
        <f xml:space="preserve"> O_Input!N394</f>
        <v>£m</v>
      </c>
      <c r="O394" s="20" t="str">
        <f xml:space="preserve"> O_Input!O394</f>
        <v>MAIN</v>
      </c>
      <c r="P394" s="20" t="str">
        <f xml:space="preserve"> O_Input!P394</f>
        <v>2025-26</v>
      </c>
      <c r="Q394" s="20" t="str">
        <f xml:space="preserve"> O_Input!Q394</f>
        <v>ADDN1</v>
      </c>
      <c r="R394" s="20" t="str">
        <f xml:space="preserve"> O_Input!R394</f>
        <v>LGS</v>
      </c>
      <c r="S394" s="20" t="str">
        <f xml:space="preserve"> O_Input!S394</f>
        <v>GATEDS0006</v>
      </c>
      <c r="T394" s="109"/>
    </row>
    <row r="395" spans="1:20" x14ac:dyDescent="0.25">
      <c r="A395" s="21">
        <f xml:space="preserve"> O_Input!A395</f>
        <v>46216.426438310184</v>
      </c>
      <c r="B395" s="20" t="str">
        <f xml:space="preserve"> O_Input!B395</f>
        <v>SRN</v>
      </c>
      <c r="C395" s="20" t="str">
        <f xml:space="preserve"> O_Input!C395</f>
        <v>COST0003</v>
      </c>
      <c r="D395" s="20" t="str">
        <f xml:space="preserve"> O_Input!D395</f>
        <v>Totex</v>
      </c>
      <c r="E395" s="68">
        <f xml:space="preserve"> O_Input!E395</f>
        <v>0</v>
      </c>
      <c r="F395" s="20" t="str">
        <f xml:space="preserve"> O_Input!F395</f>
        <v>2026-27</v>
      </c>
      <c r="G395" s="20" t="str">
        <f xml:space="preserve"> O_Input!G395</f>
        <v>TOT</v>
      </c>
      <c r="H395" s="20" t="str">
        <f xml:space="preserve"> O_Input!H395</f>
        <v>ANNUAL</v>
      </c>
      <c r="I395" s="20" t="str">
        <f xml:space="preserve"> O_Input!I395</f>
        <v>ASSURED</v>
      </c>
      <c r="J395" s="20" t="str">
        <f xml:space="preserve"> O_Input!J395</f>
        <v>TC</v>
      </c>
      <c r="K395" s="20" t="str">
        <f xml:space="preserve"> O_Input!K395</f>
        <v>MARKET</v>
      </c>
      <c r="L395" s="20" t="str">
        <f xml:space="preserve"> O_Input!L395</f>
        <v>Latest</v>
      </c>
      <c r="M395" s="20" t="str">
        <f xml:space="preserve"> O_Input!M395</f>
        <v>09/06/2026 08:11:11</v>
      </c>
      <c r="N395" s="20" t="str">
        <f xml:space="preserve"> O_Input!N395</f>
        <v>£m</v>
      </c>
      <c r="O395" s="20" t="str">
        <f xml:space="preserve"> O_Input!O395</f>
        <v>MAIN</v>
      </c>
      <c r="P395" s="20" t="str">
        <f xml:space="preserve"> O_Input!P395</f>
        <v>2025-26</v>
      </c>
      <c r="Q395" s="20" t="str">
        <f xml:space="preserve"> O_Input!Q395</f>
        <v>ADDN2</v>
      </c>
      <c r="R395" s="20" t="str">
        <f xml:space="preserve"> O_Input!R395</f>
        <v>LGS</v>
      </c>
      <c r="S395" s="20" t="str">
        <f xml:space="preserve"> O_Input!S395</f>
        <v>GATEDS0006</v>
      </c>
      <c r="T395" s="109"/>
    </row>
    <row r="396" spans="1:20" x14ac:dyDescent="0.25">
      <c r="A396" s="21">
        <f xml:space="preserve"> O_Input!A396</f>
        <v>46216.426438310184</v>
      </c>
      <c r="B396" s="20" t="str">
        <f xml:space="preserve"> O_Input!B396</f>
        <v>SRN</v>
      </c>
      <c r="C396" s="20" t="str">
        <f xml:space="preserve"> O_Input!C396</f>
        <v>COST0003</v>
      </c>
      <c r="D396" s="20" t="str">
        <f xml:space="preserve"> O_Input!D396</f>
        <v>Totex</v>
      </c>
      <c r="E396" s="68">
        <f xml:space="preserve"> O_Input!E396</f>
        <v>0</v>
      </c>
      <c r="F396" s="20" t="str">
        <f xml:space="preserve"> O_Input!F396</f>
        <v>2026-27</v>
      </c>
      <c r="G396" s="20" t="str">
        <f xml:space="preserve"> O_Input!G396</f>
        <v>TOT</v>
      </c>
      <c r="H396" s="20" t="str">
        <f xml:space="preserve"> O_Input!H396</f>
        <v>ANNUAL</v>
      </c>
      <c r="I396" s="20" t="str">
        <f xml:space="preserve"> O_Input!I396</f>
        <v>ASSURED</v>
      </c>
      <c r="J396" s="20" t="str">
        <f xml:space="preserve"> O_Input!J396</f>
        <v>TC</v>
      </c>
      <c r="K396" s="20" t="str">
        <f xml:space="preserve"> O_Input!K396</f>
        <v>MARKET</v>
      </c>
      <c r="L396" s="20" t="str">
        <f xml:space="preserve"> O_Input!L396</f>
        <v>Latest</v>
      </c>
      <c r="M396" s="20" t="str">
        <f xml:space="preserve"> O_Input!M396</f>
        <v>09/06/2026 08:11:11</v>
      </c>
      <c r="N396" s="20" t="str">
        <f xml:space="preserve"> O_Input!N396</f>
        <v>£m</v>
      </c>
      <c r="O396" s="20" t="str">
        <f xml:space="preserve"> O_Input!O396</f>
        <v>MAIN</v>
      </c>
      <c r="P396" s="20" t="str">
        <f xml:space="preserve"> O_Input!P396</f>
        <v>2025-26</v>
      </c>
      <c r="Q396" s="20" t="str">
        <f xml:space="preserve"> O_Input!Q396</f>
        <v>BIO</v>
      </c>
      <c r="R396" s="20" t="str">
        <f xml:space="preserve"> O_Input!R396</f>
        <v>LGS</v>
      </c>
      <c r="S396" s="20" t="str">
        <f xml:space="preserve"> O_Input!S396</f>
        <v>GATEDS0006</v>
      </c>
      <c r="T396" s="109"/>
    </row>
    <row r="397" spans="1:20" x14ac:dyDescent="0.25">
      <c r="A397" s="21">
        <f xml:space="preserve"> O_Input!A397</f>
        <v>46216.426438310184</v>
      </c>
      <c r="B397" s="20" t="str">
        <f xml:space="preserve"> O_Input!B397</f>
        <v>SRN</v>
      </c>
      <c r="C397" s="20" t="str">
        <f xml:space="preserve"> O_Input!C397</f>
        <v>COST0003</v>
      </c>
      <c r="D397" s="20" t="str">
        <f xml:space="preserve"> O_Input!D397</f>
        <v>Totex</v>
      </c>
      <c r="E397" s="68">
        <f xml:space="preserve"> O_Input!E397</f>
        <v>0</v>
      </c>
      <c r="F397" s="20" t="str">
        <f xml:space="preserve"> O_Input!F397</f>
        <v>2026-27</v>
      </c>
      <c r="G397" s="20" t="str">
        <f xml:space="preserve"> O_Input!G397</f>
        <v>TOT</v>
      </c>
      <c r="H397" s="20" t="str">
        <f xml:space="preserve"> O_Input!H397</f>
        <v>ANNUAL</v>
      </c>
      <c r="I397" s="20" t="str">
        <f xml:space="preserve"> O_Input!I397</f>
        <v>ASSURED</v>
      </c>
      <c r="J397" s="20" t="str">
        <f xml:space="preserve"> O_Input!J397</f>
        <v>TC</v>
      </c>
      <c r="K397" s="20" t="str">
        <f xml:space="preserve"> O_Input!K397</f>
        <v>MARKET</v>
      </c>
      <c r="L397" s="20" t="str">
        <f xml:space="preserve"> O_Input!L397</f>
        <v>Latest</v>
      </c>
      <c r="M397" s="20" t="str">
        <f xml:space="preserve"> O_Input!M397</f>
        <v>09/06/2026 08:11:11</v>
      </c>
      <c r="N397" s="20" t="str">
        <f xml:space="preserve"> O_Input!N397</f>
        <v>£m</v>
      </c>
      <c r="O397" s="20" t="str">
        <f xml:space="preserve"> O_Input!O397</f>
        <v>MAIN</v>
      </c>
      <c r="P397" s="20" t="str">
        <f xml:space="preserve"> O_Input!P397</f>
        <v>2025-26</v>
      </c>
      <c r="Q397" s="20" t="str">
        <f xml:space="preserve"> O_Input!Q397</f>
        <v>WR</v>
      </c>
      <c r="R397" s="20" t="str">
        <f xml:space="preserve"> O_Input!R397</f>
        <v>LGS</v>
      </c>
      <c r="S397" s="20" t="str">
        <f xml:space="preserve"> O_Input!S397</f>
        <v>GATEDS0006</v>
      </c>
      <c r="T397" s="109"/>
    </row>
    <row r="398" spans="1:20" x14ac:dyDescent="0.25">
      <c r="A398" s="21">
        <f xml:space="preserve"> O_Input!A398</f>
        <v>46216.426438310184</v>
      </c>
      <c r="B398" s="20" t="str">
        <f xml:space="preserve"> O_Input!B398</f>
        <v>SRN</v>
      </c>
      <c r="C398" s="20" t="str">
        <f xml:space="preserve"> O_Input!C398</f>
        <v>COST0003</v>
      </c>
      <c r="D398" s="20" t="str">
        <f xml:space="preserve"> O_Input!D398</f>
        <v>Totex</v>
      </c>
      <c r="E398" s="68">
        <f xml:space="preserve"> O_Input!E398</f>
        <v>0</v>
      </c>
      <c r="F398" s="20" t="str">
        <f xml:space="preserve"> O_Input!F398</f>
        <v>2026-27</v>
      </c>
      <c r="G398" s="20" t="str">
        <f xml:space="preserve"> O_Input!G398</f>
        <v>TOT</v>
      </c>
      <c r="H398" s="20" t="str">
        <f xml:space="preserve"> O_Input!H398</f>
        <v>ANNUAL</v>
      </c>
      <c r="I398" s="20" t="str">
        <f xml:space="preserve"> O_Input!I398</f>
        <v>ASSURED</v>
      </c>
      <c r="J398" s="20" t="str">
        <f xml:space="preserve"> O_Input!J398</f>
        <v>TC</v>
      </c>
      <c r="K398" s="20" t="str">
        <f xml:space="preserve"> O_Input!K398</f>
        <v>MARKET</v>
      </c>
      <c r="L398" s="20" t="str">
        <f xml:space="preserve"> O_Input!L398</f>
        <v>Latest</v>
      </c>
      <c r="M398" s="20" t="str">
        <f xml:space="preserve"> O_Input!M398</f>
        <v>09/06/2026 08:11:11</v>
      </c>
      <c r="N398" s="20" t="str">
        <f xml:space="preserve"> O_Input!N398</f>
        <v>£m</v>
      </c>
      <c r="O398" s="20" t="str">
        <f xml:space="preserve"> O_Input!O398</f>
        <v>MAIN</v>
      </c>
      <c r="P398" s="20" t="str">
        <f xml:space="preserve"> O_Input!P398</f>
        <v>2025-26</v>
      </c>
      <c r="Q398" s="20" t="str">
        <f xml:space="preserve"> O_Input!Q398</f>
        <v>WWN</v>
      </c>
      <c r="R398" s="20" t="str">
        <f xml:space="preserve"> O_Input!R398</f>
        <v>LGS</v>
      </c>
      <c r="S398" s="20" t="str">
        <f xml:space="preserve"> O_Input!S398</f>
        <v>GATEDS0006</v>
      </c>
      <c r="T398" s="109"/>
    </row>
    <row r="399" spans="1:20" x14ac:dyDescent="0.25">
      <c r="A399" s="21">
        <f xml:space="preserve"> O_Input!A399</f>
        <v>46216.426438310184</v>
      </c>
      <c r="B399" s="20" t="str">
        <f xml:space="preserve"> O_Input!B399</f>
        <v>SRN</v>
      </c>
      <c r="C399" s="20" t="str">
        <f xml:space="preserve"> O_Input!C399</f>
        <v>COST0003</v>
      </c>
      <c r="D399" s="20" t="str">
        <f xml:space="preserve"> O_Input!D399</f>
        <v>Totex</v>
      </c>
      <c r="E399" s="68">
        <f xml:space="preserve"> O_Input!E399</f>
        <v>0</v>
      </c>
      <c r="F399" s="20" t="str">
        <f xml:space="preserve"> O_Input!F399</f>
        <v>2027-28</v>
      </c>
      <c r="G399" s="20" t="str">
        <f xml:space="preserve"> O_Input!G399</f>
        <v>TOT</v>
      </c>
      <c r="H399" s="20" t="str">
        <f xml:space="preserve"> O_Input!H399</f>
        <v>ANNUAL</v>
      </c>
      <c r="I399" s="20" t="str">
        <f xml:space="preserve"> O_Input!I399</f>
        <v>ASSURED</v>
      </c>
      <c r="J399" s="20" t="str">
        <f xml:space="preserve"> O_Input!J399</f>
        <v>TC</v>
      </c>
      <c r="K399" s="20" t="str">
        <f xml:space="preserve"> O_Input!K399</f>
        <v>MARKET</v>
      </c>
      <c r="L399" s="20" t="str">
        <f xml:space="preserve"> O_Input!L399</f>
        <v>Latest</v>
      </c>
      <c r="M399" s="20" t="str">
        <f xml:space="preserve"> O_Input!M399</f>
        <v>09/06/2026 08:11:11</v>
      </c>
      <c r="N399" s="20" t="str">
        <f xml:space="preserve"> O_Input!N399</f>
        <v>£m</v>
      </c>
      <c r="O399" s="20" t="str">
        <f xml:space="preserve"> O_Input!O399</f>
        <v>MAIN</v>
      </c>
      <c r="P399" s="20" t="str">
        <f xml:space="preserve"> O_Input!P399</f>
        <v>2025-26</v>
      </c>
      <c r="Q399" s="20" t="str">
        <f xml:space="preserve"> O_Input!Q399</f>
        <v>ADDN1</v>
      </c>
      <c r="R399" s="20" t="str">
        <f xml:space="preserve"> O_Input!R399</f>
        <v>LGS</v>
      </c>
      <c r="S399" s="20" t="str">
        <f xml:space="preserve"> O_Input!S399</f>
        <v>GATEDS0006</v>
      </c>
      <c r="T399" s="109"/>
    </row>
    <row r="400" spans="1:20" x14ac:dyDescent="0.25">
      <c r="A400" s="21">
        <f xml:space="preserve"> O_Input!A400</f>
        <v>46216.426438310184</v>
      </c>
      <c r="B400" s="20" t="str">
        <f xml:space="preserve"> O_Input!B400</f>
        <v>SRN</v>
      </c>
      <c r="C400" s="20" t="str">
        <f xml:space="preserve"> O_Input!C400</f>
        <v>COST0003</v>
      </c>
      <c r="D400" s="20" t="str">
        <f xml:space="preserve"> O_Input!D400</f>
        <v>Totex</v>
      </c>
      <c r="E400" s="68">
        <f xml:space="preserve"> O_Input!E400</f>
        <v>0</v>
      </c>
      <c r="F400" s="20" t="str">
        <f xml:space="preserve"> O_Input!F400</f>
        <v>2027-28</v>
      </c>
      <c r="G400" s="20" t="str">
        <f xml:space="preserve"> O_Input!G400</f>
        <v>TOT</v>
      </c>
      <c r="H400" s="20" t="str">
        <f xml:space="preserve"> O_Input!H400</f>
        <v>ANNUAL</v>
      </c>
      <c r="I400" s="20" t="str">
        <f xml:space="preserve"> O_Input!I400</f>
        <v>ASSURED</v>
      </c>
      <c r="J400" s="20" t="str">
        <f xml:space="preserve"> O_Input!J400</f>
        <v>TC</v>
      </c>
      <c r="K400" s="20" t="str">
        <f xml:space="preserve"> O_Input!K400</f>
        <v>MARKET</v>
      </c>
      <c r="L400" s="20" t="str">
        <f xml:space="preserve"> O_Input!L400</f>
        <v>Latest</v>
      </c>
      <c r="M400" s="20" t="str">
        <f xml:space="preserve"> O_Input!M400</f>
        <v>09/06/2026 08:11:11</v>
      </c>
      <c r="N400" s="20" t="str">
        <f xml:space="preserve"> O_Input!N400</f>
        <v>£m</v>
      </c>
      <c r="O400" s="20" t="str">
        <f xml:space="preserve"> O_Input!O400</f>
        <v>MAIN</v>
      </c>
      <c r="P400" s="20" t="str">
        <f xml:space="preserve"> O_Input!P400</f>
        <v>2025-26</v>
      </c>
      <c r="Q400" s="20" t="str">
        <f xml:space="preserve"> O_Input!Q400</f>
        <v>ADDN2</v>
      </c>
      <c r="R400" s="20" t="str">
        <f xml:space="preserve"> O_Input!R400</f>
        <v>LGS</v>
      </c>
      <c r="S400" s="20" t="str">
        <f xml:space="preserve"> O_Input!S400</f>
        <v>GATEDS0006</v>
      </c>
      <c r="T400" s="109"/>
    </row>
    <row r="401" spans="1:20" x14ac:dyDescent="0.25">
      <c r="A401" s="21">
        <f xml:space="preserve"> O_Input!A401</f>
        <v>46216.426438310184</v>
      </c>
      <c r="B401" s="20" t="str">
        <f xml:space="preserve"> O_Input!B401</f>
        <v>SRN</v>
      </c>
      <c r="C401" s="20" t="str">
        <f xml:space="preserve"> O_Input!C401</f>
        <v>COST0003</v>
      </c>
      <c r="D401" s="20" t="str">
        <f xml:space="preserve"> O_Input!D401</f>
        <v>Totex</v>
      </c>
      <c r="E401" s="68">
        <f xml:space="preserve"> O_Input!E401</f>
        <v>0</v>
      </c>
      <c r="F401" s="20" t="str">
        <f xml:space="preserve"> O_Input!F401</f>
        <v>2027-28</v>
      </c>
      <c r="G401" s="20" t="str">
        <f xml:space="preserve"> O_Input!G401</f>
        <v>TOT</v>
      </c>
      <c r="H401" s="20" t="str">
        <f xml:space="preserve"> O_Input!H401</f>
        <v>ANNUAL</v>
      </c>
      <c r="I401" s="20" t="str">
        <f xml:space="preserve"> O_Input!I401</f>
        <v>ASSURED</v>
      </c>
      <c r="J401" s="20" t="str">
        <f xml:space="preserve"> O_Input!J401</f>
        <v>TC</v>
      </c>
      <c r="K401" s="20" t="str">
        <f xml:space="preserve"> O_Input!K401</f>
        <v>MARKET</v>
      </c>
      <c r="L401" s="20" t="str">
        <f xml:space="preserve"> O_Input!L401</f>
        <v>Latest</v>
      </c>
      <c r="M401" s="20" t="str">
        <f xml:space="preserve"> O_Input!M401</f>
        <v>09/06/2026 08:11:11</v>
      </c>
      <c r="N401" s="20" t="str">
        <f xml:space="preserve"> O_Input!N401</f>
        <v>£m</v>
      </c>
      <c r="O401" s="20" t="str">
        <f xml:space="preserve"> O_Input!O401</f>
        <v>MAIN</v>
      </c>
      <c r="P401" s="20" t="str">
        <f xml:space="preserve"> O_Input!P401</f>
        <v>2025-26</v>
      </c>
      <c r="Q401" s="20" t="str">
        <f xml:space="preserve"> O_Input!Q401</f>
        <v>BIO</v>
      </c>
      <c r="R401" s="20" t="str">
        <f xml:space="preserve"> O_Input!R401</f>
        <v>LGS</v>
      </c>
      <c r="S401" s="20" t="str">
        <f xml:space="preserve"> O_Input!S401</f>
        <v>GATEDS0006</v>
      </c>
      <c r="T401" s="109"/>
    </row>
    <row r="402" spans="1:20" x14ac:dyDescent="0.25">
      <c r="A402" s="21">
        <f xml:space="preserve"> O_Input!A402</f>
        <v>46216.426438310184</v>
      </c>
      <c r="B402" s="20" t="str">
        <f xml:space="preserve"> O_Input!B402</f>
        <v>SRN</v>
      </c>
      <c r="C402" s="20" t="str">
        <f xml:space="preserve"> O_Input!C402</f>
        <v>COST0003</v>
      </c>
      <c r="D402" s="20" t="str">
        <f xml:space="preserve"> O_Input!D402</f>
        <v>Totex</v>
      </c>
      <c r="E402" s="68">
        <f xml:space="preserve"> O_Input!E402</f>
        <v>0</v>
      </c>
      <c r="F402" s="20" t="str">
        <f xml:space="preserve"> O_Input!F402</f>
        <v>2027-28</v>
      </c>
      <c r="G402" s="20" t="str">
        <f xml:space="preserve"> O_Input!G402</f>
        <v>TOT</v>
      </c>
      <c r="H402" s="20" t="str">
        <f xml:space="preserve"> O_Input!H402</f>
        <v>ANNUAL</v>
      </c>
      <c r="I402" s="20" t="str">
        <f xml:space="preserve"> O_Input!I402</f>
        <v>ASSURED</v>
      </c>
      <c r="J402" s="20" t="str">
        <f xml:space="preserve"> O_Input!J402</f>
        <v>TC</v>
      </c>
      <c r="K402" s="20" t="str">
        <f xml:space="preserve"> O_Input!K402</f>
        <v>MARKET</v>
      </c>
      <c r="L402" s="20" t="str">
        <f xml:space="preserve"> O_Input!L402</f>
        <v>Latest</v>
      </c>
      <c r="M402" s="20" t="str">
        <f xml:space="preserve"> O_Input!M402</f>
        <v>09/06/2026 08:11:11</v>
      </c>
      <c r="N402" s="20" t="str">
        <f xml:space="preserve"> O_Input!N402</f>
        <v>£m</v>
      </c>
      <c r="O402" s="20" t="str">
        <f xml:space="preserve"> O_Input!O402</f>
        <v>MAIN</v>
      </c>
      <c r="P402" s="20" t="str">
        <f xml:space="preserve"> O_Input!P402</f>
        <v>2025-26</v>
      </c>
      <c r="Q402" s="20" t="str">
        <f xml:space="preserve"> O_Input!Q402</f>
        <v>WR</v>
      </c>
      <c r="R402" s="20" t="str">
        <f xml:space="preserve"> O_Input!R402</f>
        <v>LGS</v>
      </c>
      <c r="S402" s="20" t="str">
        <f xml:space="preserve"> O_Input!S402</f>
        <v>GATEDS0006</v>
      </c>
      <c r="T402" s="109"/>
    </row>
    <row r="403" spans="1:20" x14ac:dyDescent="0.25">
      <c r="A403" s="21">
        <f xml:space="preserve"> O_Input!A403</f>
        <v>46216.426438310184</v>
      </c>
      <c r="B403" s="20" t="str">
        <f xml:space="preserve"> O_Input!B403</f>
        <v>SRN</v>
      </c>
      <c r="C403" s="20" t="str">
        <f xml:space="preserve"> O_Input!C403</f>
        <v>COST0003</v>
      </c>
      <c r="D403" s="20" t="str">
        <f xml:space="preserve"> O_Input!D403</f>
        <v>Totex</v>
      </c>
      <c r="E403" s="68">
        <f xml:space="preserve"> O_Input!E403</f>
        <v>0</v>
      </c>
      <c r="F403" s="20" t="str">
        <f xml:space="preserve"> O_Input!F403</f>
        <v>2027-28</v>
      </c>
      <c r="G403" s="20" t="str">
        <f xml:space="preserve"> O_Input!G403</f>
        <v>TOT</v>
      </c>
      <c r="H403" s="20" t="str">
        <f xml:space="preserve"> O_Input!H403</f>
        <v>ANNUAL</v>
      </c>
      <c r="I403" s="20" t="str">
        <f xml:space="preserve"> O_Input!I403</f>
        <v>ASSURED</v>
      </c>
      <c r="J403" s="20" t="str">
        <f xml:space="preserve"> O_Input!J403</f>
        <v>TC</v>
      </c>
      <c r="K403" s="20" t="str">
        <f xml:space="preserve"> O_Input!K403</f>
        <v>MARKET</v>
      </c>
      <c r="L403" s="20" t="str">
        <f xml:space="preserve"> O_Input!L403</f>
        <v>Latest</v>
      </c>
      <c r="M403" s="20" t="str">
        <f xml:space="preserve"> O_Input!M403</f>
        <v>09/06/2026 08:11:11</v>
      </c>
      <c r="N403" s="20" t="str">
        <f xml:space="preserve"> O_Input!N403</f>
        <v>£m</v>
      </c>
      <c r="O403" s="20" t="str">
        <f xml:space="preserve"> O_Input!O403</f>
        <v>MAIN</v>
      </c>
      <c r="P403" s="20" t="str">
        <f xml:space="preserve"> O_Input!P403</f>
        <v>2025-26</v>
      </c>
      <c r="Q403" s="20" t="str">
        <f xml:space="preserve"> O_Input!Q403</f>
        <v>WWN</v>
      </c>
      <c r="R403" s="20" t="str">
        <f xml:space="preserve"> O_Input!R403</f>
        <v>LGS</v>
      </c>
      <c r="S403" s="20" t="str">
        <f xml:space="preserve"> O_Input!S403</f>
        <v>GATEDS0006</v>
      </c>
      <c r="T403" s="109"/>
    </row>
    <row r="404" spans="1:20" x14ac:dyDescent="0.25">
      <c r="A404" s="21">
        <f xml:space="preserve"> O_Input!A404</f>
        <v>46216.426438310184</v>
      </c>
      <c r="B404" s="20" t="str">
        <f xml:space="preserve"> O_Input!B404</f>
        <v>SRN</v>
      </c>
      <c r="C404" s="20" t="str">
        <f xml:space="preserve"> O_Input!C404</f>
        <v>COST0003</v>
      </c>
      <c r="D404" s="20" t="str">
        <f xml:space="preserve"> O_Input!D404</f>
        <v>Totex</v>
      </c>
      <c r="E404" s="68">
        <f xml:space="preserve"> O_Input!E404</f>
        <v>0</v>
      </c>
      <c r="F404" s="20" t="str">
        <f xml:space="preserve"> O_Input!F404</f>
        <v>2028-29</v>
      </c>
      <c r="G404" s="20" t="str">
        <f xml:space="preserve"> O_Input!G404</f>
        <v>TOT</v>
      </c>
      <c r="H404" s="20" t="str">
        <f xml:space="preserve"> O_Input!H404</f>
        <v>ANNUAL</v>
      </c>
      <c r="I404" s="20" t="str">
        <f xml:space="preserve"> O_Input!I404</f>
        <v>ASSURED</v>
      </c>
      <c r="J404" s="20" t="str">
        <f xml:space="preserve"> O_Input!J404</f>
        <v>TC</v>
      </c>
      <c r="K404" s="20" t="str">
        <f xml:space="preserve"> O_Input!K404</f>
        <v>MARKET</v>
      </c>
      <c r="L404" s="20" t="str">
        <f xml:space="preserve"> O_Input!L404</f>
        <v>Latest</v>
      </c>
      <c r="M404" s="20" t="str">
        <f xml:space="preserve"> O_Input!M404</f>
        <v>09/06/2026 08:11:11</v>
      </c>
      <c r="N404" s="20" t="str">
        <f xml:space="preserve"> O_Input!N404</f>
        <v>£m</v>
      </c>
      <c r="O404" s="20" t="str">
        <f xml:space="preserve"> O_Input!O404</f>
        <v>MAIN</v>
      </c>
      <c r="P404" s="20" t="str">
        <f xml:space="preserve"> O_Input!P404</f>
        <v>2025-26</v>
      </c>
      <c r="Q404" s="20" t="str">
        <f xml:space="preserve"> O_Input!Q404</f>
        <v>ADDN1</v>
      </c>
      <c r="R404" s="20" t="str">
        <f xml:space="preserve"> O_Input!R404</f>
        <v>LGS</v>
      </c>
      <c r="S404" s="20" t="str">
        <f xml:space="preserve"> O_Input!S404</f>
        <v>GATEDS0006</v>
      </c>
      <c r="T404" s="109"/>
    </row>
    <row r="405" spans="1:20" x14ac:dyDescent="0.25">
      <c r="A405" s="21">
        <f xml:space="preserve"> O_Input!A405</f>
        <v>46216.426438310184</v>
      </c>
      <c r="B405" s="20" t="str">
        <f xml:space="preserve"> O_Input!B405</f>
        <v>SRN</v>
      </c>
      <c r="C405" s="20" t="str">
        <f xml:space="preserve"> O_Input!C405</f>
        <v>COST0003</v>
      </c>
      <c r="D405" s="20" t="str">
        <f xml:space="preserve"> O_Input!D405</f>
        <v>Totex</v>
      </c>
      <c r="E405" s="68">
        <f xml:space="preserve"> O_Input!E405</f>
        <v>0</v>
      </c>
      <c r="F405" s="20" t="str">
        <f xml:space="preserve"> O_Input!F405</f>
        <v>2028-29</v>
      </c>
      <c r="G405" s="20" t="str">
        <f xml:space="preserve"> O_Input!G405</f>
        <v>TOT</v>
      </c>
      <c r="H405" s="20" t="str">
        <f xml:space="preserve"> O_Input!H405</f>
        <v>ANNUAL</v>
      </c>
      <c r="I405" s="20" t="str">
        <f xml:space="preserve"> O_Input!I405</f>
        <v>ASSURED</v>
      </c>
      <c r="J405" s="20" t="str">
        <f xml:space="preserve"> O_Input!J405</f>
        <v>TC</v>
      </c>
      <c r="K405" s="20" t="str">
        <f xml:space="preserve"> O_Input!K405</f>
        <v>MARKET</v>
      </c>
      <c r="L405" s="20" t="str">
        <f xml:space="preserve"> O_Input!L405</f>
        <v>Latest</v>
      </c>
      <c r="M405" s="20" t="str">
        <f xml:space="preserve"> O_Input!M405</f>
        <v>09/06/2026 08:11:11</v>
      </c>
      <c r="N405" s="20" t="str">
        <f xml:space="preserve"> O_Input!N405</f>
        <v>£m</v>
      </c>
      <c r="O405" s="20" t="str">
        <f xml:space="preserve"> O_Input!O405</f>
        <v>MAIN</v>
      </c>
      <c r="P405" s="20" t="str">
        <f xml:space="preserve"> O_Input!P405</f>
        <v>2025-26</v>
      </c>
      <c r="Q405" s="20" t="str">
        <f xml:space="preserve"> O_Input!Q405</f>
        <v>ADDN2</v>
      </c>
      <c r="R405" s="20" t="str">
        <f xml:space="preserve"> O_Input!R405</f>
        <v>LGS</v>
      </c>
      <c r="S405" s="20" t="str">
        <f xml:space="preserve"> O_Input!S405</f>
        <v>GATEDS0006</v>
      </c>
      <c r="T405" s="109"/>
    </row>
    <row r="406" spans="1:20" x14ac:dyDescent="0.25">
      <c r="A406" s="21">
        <f xml:space="preserve"> O_Input!A406</f>
        <v>46216.426438310184</v>
      </c>
      <c r="B406" s="20" t="str">
        <f xml:space="preserve"> O_Input!B406</f>
        <v>SRN</v>
      </c>
      <c r="C406" s="20" t="str">
        <f xml:space="preserve"> O_Input!C406</f>
        <v>COST0003</v>
      </c>
      <c r="D406" s="20" t="str">
        <f xml:space="preserve"> O_Input!D406</f>
        <v>Totex</v>
      </c>
      <c r="E406" s="68">
        <f xml:space="preserve"> O_Input!E406</f>
        <v>0</v>
      </c>
      <c r="F406" s="20" t="str">
        <f xml:space="preserve"> O_Input!F406</f>
        <v>2028-29</v>
      </c>
      <c r="G406" s="20" t="str">
        <f xml:space="preserve"> O_Input!G406</f>
        <v>TOT</v>
      </c>
      <c r="H406" s="20" t="str">
        <f xml:space="preserve"> O_Input!H406</f>
        <v>ANNUAL</v>
      </c>
      <c r="I406" s="20" t="str">
        <f xml:space="preserve"> O_Input!I406</f>
        <v>ASSURED</v>
      </c>
      <c r="J406" s="20" t="str">
        <f xml:space="preserve"> O_Input!J406</f>
        <v>TC</v>
      </c>
      <c r="K406" s="20" t="str">
        <f xml:space="preserve"> O_Input!K406</f>
        <v>MARKET</v>
      </c>
      <c r="L406" s="20" t="str">
        <f xml:space="preserve"> O_Input!L406</f>
        <v>Latest</v>
      </c>
      <c r="M406" s="20" t="str">
        <f xml:space="preserve"> O_Input!M406</f>
        <v>09/06/2026 08:11:11</v>
      </c>
      <c r="N406" s="20" t="str">
        <f xml:space="preserve"> O_Input!N406</f>
        <v>£m</v>
      </c>
      <c r="O406" s="20" t="str">
        <f xml:space="preserve"> O_Input!O406</f>
        <v>MAIN</v>
      </c>
      <c r="P406" s="20" t="str">
        <f xml:space="preserve"> O_Input!P406</f>
        <v>2025-26</v>
      </c>
      <c r="Q406" s="20" t="str">
        <f xml:space="preserve"> O_Input!Q406</f>
        <v>BIO</v>
      </c>
      <c r="R406" s="20" t="str">
        <f xml:space="preserve"> O_Input!R406</f>
        <v>LGS</v>
      </c>
      <c r="S406" s="20" t="str">
        <f xml:space="preserve"> O_Input!S406</f>
        <v>GATEDS0006</v>
      </c>
      <c r="T406" s="109"/>
    </row>
    <row r="407" spans="1:20" x14ac:dyDescent="0.25">
      <c r="A407" s="21">
        <f xml:space="preserve"> O_Input!A407</f>
        <v>46216.426438310184</v>
      </c>
      <c r="B407" s="20" t="str">
        <f xml:space="preserve"> O_Input!B407</f>
        <v>SRN</v>
      </c>
      <c r="C407" s="20" t="str">
        <f xml:space="preserve"> O_Input!C407</f>
        <v>COST0003</v>
      </c>
      <c r="D407" s="20" t="str">
        <f xml:space="preserve"> O_Input!D407</f>
        <v>Totex</v>
      </c>
      <c r="E407" s="68">
        <f xml:space="preserve"> O_Input!E407</f>
        <v>0</v>
      </c>
      <c r="F407" s="20" t="str">
        <f xml:space="preserve"> O_Input!F407</f>
        <v>2028-29</v>
      </c>
      <c r="G407" s="20" t="str">
        <f xml:space="preserve"> O_Input!G407</f>
        <v>TOT</v>
      </c>
      <c r="H407" s="20" t="str">
        <f xml:space="preserve"> O_Input!H407</f>
        <v>ANNUAL</v>
      </c>
      <c r="I407" s="20" t="str">
        <f xml:space="preserve"> O_Input!I407</f>
        <v>ASSURED</v>
      </c>
      <c r="J407" s="20" t="str">
        <f xml:space="preserve"> O_Input!J407</f>
        <v>TC</v>
      </c>
      <c r="K407" s="20" t="str">
        <f xml:space="preserve"> O_Input!K407</f>
        <v>MARKET</v>
      </c>
      <c r="L407" s="20" t="str">
        <f xml:space="preserve"> O_Input!L407</f>
        <v>Latest</v>
      </c>
      <c r="M407" s="20" t="str">
        <f xml:space="preserve"> O_Input!M407</f>
        <v>09/06/2026 08:11:11</v>
      </c>
      <c r="N407" s="20" t="str">
        <f xml:space="preserve"> O_Input!N407</f>
        <v>£m</v>
      </c>
      <c r="O407" s="20" t="str">
        <f xml:space="preserve"> O_Input!O407</f>
        <v>MAIN</v>
      </c>
      <c r="P407" s="20" t="str">
        <f xml:space="preserve"> O_Input!P407</f>
        <v>2025-26</v>
      </c>
      <c r="Q407" s="20" t="str">
        <f xml:space="preserve"> O_Input!Q407</f>
        <v>WR</v>
      </c>
      <c r="R407" s="20" t="str">
        <f xml:space="preserve"> O_Input!R407</f>
        <v>LGS</v>
      </c>
      <c r="S407" s="20" t="str">
        <f xml:space="preserve"> O_Input!S407</f>
        <v>GATEDS0006</v>
      </c>
      <c r="T407" s="109"/>
    </row>
    <row r="408" spans="1:20" x14ac:dyDescent="0.25">
      <c r="A408" s="21">
        <f xml:space="preserve"> O_Input!A408</f>
        <v>46216.426438310184</v>
      </c>
      <c r="B408" s="20" t="str">
        <f xml:space="preserve"> O_Input!B408</f>
        <v>SRN</v>
      </c>
      <c r="C408" s="20" t="str">
        <f xml:space="preserve"> O_Input!C408</f>
        <v>COST0003</v>
      </c>
      <c r="D408" s="20" t="str">
        <f xml:space="preserve"> O_Input!D408</f>
        <v>Totex</v>
      </c>
      <c r="E408" s="68">
        <f xml:space="preserve"> O_Input!E408</f>
        <v>0</v>
      </c>
      <c r="F408" s="20" t="str">
        <f xml:space="preserve"> O_Input!F408</f>
        <v>2028-29</v>
      </c>
      <c r="G408" s="20" t="str">
        <f xml:space="preserve"> O_Input!G408</f>
        <v>TOT</v>
      </c>
      <c r="H408" s="20" t="str">
        <f xml:space="preserve"> O_Input!H408</f>
        <v>ANNUAL</v>
      </c>
      <c r="I408" s="20" t="str">
        <f xml:space="preserve"> O_Input!I408</f>
        <v>ASSURED</v>
      </c>
      <c r="J408" s="20" t="str">
        <f xml:space="preserve"> O_Input!J408</f>
        <v>TC</v>
      </c>
      <c r="K408" s="20" t="str">
        <f xml:space="preserve"> O_Input!K408</f>
        <v>MARKET</v>
      </c>
      <c r="L408" s="20" t="str">
        <f xml:space="preserve"> O_Input!L408</f>
        <v>Latest</v>
      </c>
      <c r="M408" s="20" t="str">
        <f xml:space="preserve"> O_Input!M408</f>
        <v>09/06/2026 08:11:11</v>
      </c>
      <c r="N408" s="20" t="str">
        <f xml:space="preserve"> O_Input!N408</f>
        <v>£m</v>
      </c>
      <c r="O408" s="20" t="str">
        <f xml:space="preserve"> O_Input!O408</f>
        <v>MAIN</v>
      </c>
      <c r="P408" s="20" t="str">
        <f xml:space="preserve"> O_Input!P408</f>
        <v>2025-26</v>
      </c>
      <c r="Q408" s="20" t="str">
        <f xml:space="preserve"> O_Input!Q408</f>
        <v>WWN</v>
      </c>
      <c r="R408" s="20" t="str">
        <f xml:space="preserve"> O_Input!R408</f>
        <v>LGS</v>
      </c>
      <c r="S408" s="20" t="str">
        <f xml:space="preserve"> O_Input!S408</f>
        <v>GATEDS0006</v>
      </c>
      <c r="T408" s="109"/>
    </row>
    <row r="409" spans="1:20" x14ac:dyDescent="0.25">
      <c r="A409" s="21">
        <f xml:space="preserve"> O_Input!A409</f>
        <v>46216.426438310184</v>
      </c>
      <c r="B409" s="20" t="str">
        <f xml:space="preserve"> O_Input!B409</f>
        <v>SRN</v>
      </c>
      <c r="C409" s="20" t="str">
        <f xml:space="preserve"> O_Input!C409</f>
        <v>COST0003</v>
      </c>
      <c r="D409" s="20" t="str">
        <f xml:space="preserve"> O_Input!D409</f>
        <v>Totex</v>
      </c>
      <c r="E409" s="68">
        <f xml:space="preserve"> O_Input!E409</f>
        <v>0</v>
      </c>
      <c r="F409" s="20" t="str">
        <f xml:space="preserve"> O_Input!F409</f>
        <v>2029-30</v>
      </c>
      <c r="G409" s="20" t="str">
        <f xml:space="preserve"> O_Input!G409</f>
        <v>TOT</v>
      </c>
      <c r="H409" s="20" t="str">
        <f xml:space="preserve"> O_Input!H409</f>
        <v>ANNUAL</v>
      </c>
      <c r="I409" s="20" t="str">
        <f xml:space="preserve"> O_Input!I409</f>
        <v>ASSURED</v>
      </c>
      <c r="J409" s="20" t="str">
        <f xml:space="preserve"> O_Input!J409</f>
        <v>TC</v>
      </c>
      <c r="K409" s="20" t="str">
        <f xml:space="preserve"> O_Input!K409</f>
        <v>MARKET</v>
      </c>
      <c r="L409" s="20" t="str">
        <f xml:space="preserve"> O_Input!L409</f>
        <v>Latest</v>
      </c>
      <c r="M409" s="20" t="str">
        <f xml:space="preserve"> O_Input!M409</f>
        <v>09/06/2026 08:11:11</v>
      </c>
      <c r="N409" s="20" t="str">
        <f xml:space="preserve"> O_Input!N409</f>
        <v>£m</v>
      </c>
      <c r="O409" s="20" t="str">
        <f xml:space="preserve"> O_Input!O409</f>
        <v>MAIN</v>
      </c>
      <c r="P409" s="20" t="str">
        <f xml:space="preserve"> O_Input!P409</f>
        <v>2025-26</v>
      </c>
      <c r="Q409" s="20" t="str">
        <f xml:space="preserve"> O_Input!Q409</f>
        <v>ADDN1</v>
      </c>
      <c r="R409" s="20" t="str">
        <f xml:space="preserve"> O_Input!R409</f>
        <v>LGS</v>
      </c>
      <c r="S409" s="20" t="str">
        <f xml:space="preserve"> O_Input!S409</f>
        <v>GATEDS0006</v>
      </c>
      <c r="T409" s="109"/>
    </row>
    <row r="410" spans="1:20" x14ac:dyDescent="0.25">
      <c r="A410" s="21">
        <f xml:space="preserve"> O_Input!A410</f>
        <v>46216.426438310184</v>
      </c>
      <c r="B410" s="20" t="str">
        <f xml:space="preserve"> O_Input!B410</f>
        <v>SRN</v>
      </c>
      <c r="C410" s="20" t="str">
        <f xml:space="preserve"> O_Input!C410</f>
        <v>COST0003</v>
      </c>
      <c r="D410" s="20" t="str">
        <f xml:space="preserve"> O_Input!D410</f>
        <v>Totex</v>
      </c>
      <c r="E410" s="68">
        <f xml:space="preserve"> O_Input!E410</f>
        <v>0</v>
      </c>
      <c r="F410" s="20" t="str">
        <f xml:space="preserve"> O_Input!F410</f>
        <v>2029-30</v>
      </c>
      <c r="G410" s="20" t="str">
        <f xml:space="preserve"> O_Input!G410</f>
        <v>TOT</v>
      </c>
      <c r="H410" s="20" t="str">
        <f xml:space="preserve"> O_Input!H410</f>
        <v>ANNUAL</v>
      </c>
      <c r="I410" s="20" t="str">
        <f xml:space="preserve"> O_Input!I410</f>
        <v>ASSURED</v>
      </c>
      <c r="J410" s="20" t="str">
        <f xml:space="preserve"> O_Input!J410</f>
        <v>TC</v>
      </c>
      <c r="K410" s="20" t="str">
        <f xml:space="preserve"> O_Input!K410</f>
        <v>MARKET</v>
      </c>
      <c r="L410" s="20" t="str">
        <f xml:space="preserve"> O_Input!L410</f>
        <v>Latest</v>
      </c>
      <c r="M410" s="20" t="str">
        <f xml:space="preserve"> O_Input!M410</f>
        <v>09/06/2026 08:11:11</v>
      </c>
      <c r="N410" s="20" t="str">
        <f xml:space="preserve"> O_Input!N410</f>
        <v>£m</v>
      </c>
      <c r="O410" s="20" t="str">
        <f xml:space="preserve"> O_Input!O410</f>
        <v>MAIN</v>
      </c>
      <c r="P410" s="20" t="str">
        <f xml:space="preserve"> O_Input!P410</f>
        <v>2025-26</v>
      </c>
      <c r="Q410" s="20" t="str">
        <f xml:space="preserve"> O_Input!Q410</f>
        <v>ADDN2</v>
      </c>
      <c r="R410" s="20" t="str">
        <f xml:space="preserve"> O_Input!R410</f>
        <v>LGS</v>
      </c>
      <c r="S410" s="20" t="str">
        <f xml:space="preserve"> O_Input!S410</f>
        <v>GATEDS0006</v>
      </c>
      <c r="T410" s="109"/>
    </row>
    <row r="411" spans="1:20" x14ac:dyDescent="0.25">
      <c r="A411" s="21">
        <f xml:space="preserve"> O_Input!A411</f>
        <v>46216.426438310184</v>
      </c>
      <c r="B411" s="20" t="str">
        <f xml:space="preserve"> O_Input!B411</f>
        <v>SRN</v>
      </c>
      <c r="C411" s="20" t="str">
        <f xml:space="preserve"> O_Input!C411</f>
        <v>COST0003</v>
      </c>
      <c r="D411" s="20" t="str">
        <f xml:space="preserve"> O_Input!D411</f>
        <v>Totex</v>
      </c>
      <c r="E411" s="68">
        <f xml:space="preserve"> O_Input!E411</f>
        <v>0</v>
      </c>
      <c r="F411" s="20" t="str">
        <f xml:space="preserve"> O_Input!F411</f>
        <v>2029-30</v>
      </c>
      <c r="G411" s="20" t="str">
        <f xml:space="preserve"> O_Input!G411</f>
        <v>TOT</v>
      </c>
      <c r="H411" s="20" t="str">
        <f xml:space="preserve"> O_Input!H411</f>
        <v>ANNUAL</v>
      </c>
      <c r="I411" s="20" t="str">
        <f xml:space="preserve"> O_Input!I411</f>
        <v>ASSURED</v>
      </c>
      <c r="J411" s="20" t="str">
        <f xml:space="preserve"> O_Input!J411</f>
        <v>TC</v>
      </c>
      <c r="K411" s="20" t="str">
        <f xml:space="preserve"> O_Input!K411</f>
        <v>MARKET</v>
      </c>
      <c r="L411" s="20" t="str">
        <f xml:space="preserve"> O_Input!L411</f>
        <v>Latest</v>
      </c>
      <c r="M411" s="20" t="str">
        <f xml:space="preserve"> O_Input!M411</f>
        <v>09/06/2026 08:11:11</v>
      </c>
      <c r="N411" s="20" t="str">
        <f xml:space="preserve"> O_Input!N411</f>
        <v>£m</v>
      </c>
      <c r="O411" s="20" t="str">
        <f xml:space="preserve"> O_Input!O411</f>
        <v>MAIN</v>
      </c>
      <c r="P411" s="20" t="str">
        <f xml:space="preserve"> O_Input!P411</f>
        <v>2025-26</v>
      </c>
      <c r="Q411" s="20" t="str">
        <f xml:space="preserve"> O_Input!Q411</f>
        <v>BIO</v>
      </c>
      <c r="R411" s="20" t="str">
        <f xml:space="preserve"> O_Input!R411</f>
        <v>LGS</v>
      </c>
      <c r="S411" s="20" t="str">
        <f xml:space="preserve"> O_Input!S411</f>
        <v>GATEDS0006</v>
      </c>
      <c r="T411" s="109"/>
    </row>
    <row r="412" spans="1:20" x14ac:dyDescent="0.25">
      <c r="A412" s="21">
        <f xml:space="preserve"> O_Input!A412</f>
        <v>46216.426438310184</v>
      </c>
      <c r="B412" s="20" t="str">
        <f xml:space="preserve"> O_Input!B412</f>
        <v>SRN</v>
      </c>
      <c r="C412" s="20" t="str">
        <f xml:space="preserve"> O_Input!C412</f>
        <v>COST0003</v>
      </c>
      <c r="D412" s="20" t="str">
        <f xml:space="preserve"> O_Input!D412</f>
        <v>Totex</v>
      </c>
      <c r="E412" s="68">
        <f xml:space="preserve"> O_Input!E412</f>
        <v>0</v>
      </c>
      <c r="F412" s="20" t="str">
        <f xml:space="preserve"> O_Input!F412</f>
        <v>2029-30</v>
      </c>
      <c r="G412" s="20" t="str">
        <f xml:space="preserve"> O_Input!G412</f>
        <v>TOT</v>
      </c>
      <c r="H412" s="20" t="str">
        <f xml:space="preserve"> O_Input!H412</f>
        <v>ANNUAL</v>
      </c>
      <c r="I412" s="20" t="str">
        <f xml:space="preserve"> O_Input!I412</f>
        <v>ASSURED</v>
      </c>
      <c r="J412" s="20" t="str">
        <f xml:space="preserve"> O_Input!J412</f>
        <v>TC</v>
      </c>
      <c r="K412" s="20" t="str">
        <f xml:space="preserve"> O_Input!K412</f>
        <v>MARKET</v>
      </c>
      <c r="L412" s="20" t="str">
        <f xml:space="preserve"> O_Input!L412</f>
        <v>Latest</v>
      </c>
      <c r="M412" s="20" t="str">
        <f xml:space="preserve"> O_Input!M412</f>
        <v>09/06/2026 08:11:11</v>
      </c>
      <c r="N412" s="20" t="str">
        <f xml:space="preserve"> O_Input!N412</f>
        <v>£m</v>
      </c>
      <c r="O412" s="20" t="str">
        <f xml:space="preserve"> O_Input!O412</f>
        <v>MAIN</v>
      </c>
      <c r="P412" s="20" t="str">
        <f xml:space="preserve"> O_Input!P412</f>
        <v>2025-26</v>
      </c>
      <c r="Q412" s="20" t="str">
        <f xml:space="preserve"> O_Input!Q412</f>
        <v>WR</v>
      </c>
      <c r="R412" s="20" t="str">
        <f xml:space="preserve"> O_Input!R412</f>
        <v>LGS</v>
      </c>
      <c r="S412" s="20" t="str">
        <f xml:space="preserve"> O_Input!S412</f>
        <v>GATEDS0006</v>
      </c>
      <c r="T412" s="109"/>
    </row>
    <row r="413" spans="1:20" x14ac:dyDescent="0.25">
      <c r="A413" s="21">
        <f xml:space="preserve"> O_Input!A413</f>
        <v>46216.426438310184</v>
      </c>
      <c r="B413" s="20" t="str">
        <f xml:space="preserve"> O_Input!B413</f>
        <v>SRN</v>
      </c>
      <c r="C413" s="20" t="str">
        <f xml:space="preserve"> O_Input!C413</f>
        <v>COST0003</v>
      </c>
      <c r="D413" s="20" t="str">
        <f xml:space="preserve"> O_Input!D413</f>
        <v>Totex</v>
      </c>
      <c r="E413" s="68">
        <f xml:space="preserve"> O_Input!E413</f>
        <v>0</v>
      </c>
      <c r="F413" s="20" t="str">
        <f xml:space="preserve"> O_Input!F413</f>
        <v>2029-30</v>
      </c>
      <c r="G413" s="20" t="str">
        <f xml:space="preserve"> O_Input!G413</f>
        <v>TOT</v>
      </c>
      <c r="H413" s="20" t="str">
        <f xml:space="preserve"> O_Input!H413</f>
        <v>ANNUAL</v>
      </c>
      <c r="I413" s="20" t="str">
        <f xml:space="preserve"> O_Input!I413</f>
        <v>ASSURED</v>
      </c>
      <c r="J413" s="20" t="str">
        <f xml:space="preserve"> O_Input!J413</f>
        <v>TC</v>
      </c>
      <c r="K413" s="20" t="str">
        <f xml:space="preserve"> O_Input!K413</f>
        <v>MARKET</v>
      </c>
      <c r="L413" s="20" t="str">
        <f xml:space="preserve"> O_Input!L413</f>
        <v>Latest</v>
      </c>
      <c r="M413" s="20" t="str">
        <f xml:space="preserve"> O_Input!M413</f>
        <v>09/06/2026 08:11:11</v>
      </c>
      <c r="N413" s="20" t="str">
        <f xml:space="preserve"> O_Input!N413</f>
        <v>£m</v>
      </c>
      <c r="O413" s="20" t="str">
        <f xml:space="preserve"> O_Input!O413</f>
        <v>MAIN</v>
      </c>
      <c r="P413" s="20" t="str">
        <f xml:space="preserve"> O_Input!P413</f>
        <v>2025-26</v>
      </c>
      <c r="Q413" s="20" t="str">
        <f xml:space="preserve"> O_Input!Q413</f>
        <v>WWN</v>
      </c>
      <c r="R413" s="20" t="str">
        <f xml:space="preserve"> O_Input!R413</f>
        <v>LGS</v>
      </c>
      <c r="S413" s="20" t="str">
        <f xml:space="preserve"> O_Input!S413</f>
        <v>GATEDS0006</v>
      </c>
      <c r="T413" s="109"/>
    </row>
    <row r="414" spans="1:20" x14ac:dyDescent="0.25">
      <c r="A414" s="21">
        <f xml:space="preserve"> O_Input!A414</f>
        <v>46216.426438310184</v>
      </c>
      <c r="B414" s="20" t="str">
        <f xml:space="preserve"> O_Input!B414</f>
        <v>SRN</v>
      </c>
      <c r="C414" s="20" t="str">
        <f xml:space="preserve"> O_Input!C414</f>
        <v>COST0003</v>
      </c>
      <c r="D414" s="20" t="str">
        <f xml:space="preserve"> O_Input!D414</f>
        <v>Totex</v>
      </c>
      <c r="E414" s="68">
        <f xml:space="preserve"> O_Input!E414</f>
        <v>0</v>
      </c>
      <c r="F414" s="20" t="str">
        <f xml:space="preserve"> O_Input!F414</f>
        <v>2030-31</v>
      </c>
      <c r="G414" s="20" t="str">
        <f xml:space="preserve"> O_Input!G414</f>
        <v>TOT</v>
      </c>
      <c r="H414" s="20" t="str">
        <f xml:space="preserve"> O_Input!H414</f>
        <v>ANNUAL</v>
      </c>
      <c r="I414" s="20" t="str">
        <f xml:space="preserve"> O_Input!I414</f>
        <v>ASSURED</v>
      </c>
      <c r="J414" s="20" t="str">
        <f xml:space="preserve"> O_Input!J414</f>
        <v>TC</v>
      </c>
      <c r="K414" s="20" t="str">
        <f xml:space="preserve"> O_Input!K414</f>
        <v>MARKET</v>
      </c>
      <c r="L414" s="20" t="str">
        <f xml:space="preserve"> O_Input!L414</f>
        <v>Latest</v>
      </c>
      <c r="M414" s="20" t="str">
        <f xml:space="preserve"> O_Input!M414</f>
        <v>09/06/2026 08:11:11</v>
      </c>
      <c r="N414" s="20" t="str">
        <f xml:space="preserve"> O_Input!N414</f>
        <v>£m</v>
      </c>
      <c r="O414" s="20" t="str">
        <f xml:space="preserve"> O_Input!O414</f>
        <v>MAIN</v>
      </c>
      <c r="P414" s="20" t="str">
        <f xml:space="preserve"> O_Input!P414</f>
        <v>2025-26</v>
      </c>
      <c r="Q414" s="20" t="str">
        <f xml:space="preserve"> O_Input!Q414</f>
        <v>ADDN1</v>
      </c>
      <c r="R414" s="20" t="str">
        <f xml:space="preserve"> O_Input!R414</f>
        <v>LGS</v>
      </c>
      <c r="S414" s="20" t="str">
        <f xml:space="preserve"> O_Input!S414</f>
        <v>GATEDS0006</v>
      </c>
      <c r="T414" s="109"/>
    </row>
    <row r="415" spans="1:20" x14ac:dyDescent="0.25">
      <c r="A415" s="21">
        <f xml:space="preserve"> O_Input!A415</f>
        <v>46216.426438310184</v>
      </c>
      <c r="B415" s="20" t="str">
        <f xml:space="preserve"> O_Input!B415</f>
        <v>SRN</v>
      </c>
      <c r="C415" s="20" t="str">
        <f xml:space="preserve"> O_Input!C415</f>
        <v>COST0003</v>
      </c>
      <c r="D415" s="20" t="str">
        <f xml:space="preserve"> O_Input!D415</f>
        <v>Totex</v>
      </c>
      <c r="E415" s="68">
        <f xml:space="preserve"> O_Input!E415</f>
        <v>0</v>
      </c>
      <c r="F415" s="20" t="str">
        <f xml:space="preserve"> O_Input!F415</f>
        <v>2030-31</v>
      </c>
      <c r="G415" s="20" t="str">
        <f xml:space="preserve"> O_Input!G415</f>
        <v>TOT</v>
      </c>
      <c r="H415" s="20" t="str">
        <f xml:space="preserve"> O_Input!H415</f>
        <v>ANNUAL</v>
      </c>
      <c r="I415" s="20" t="str">
        <f xml:space="preserve"> O_Input!I415</f>
        <v>ASSURED</v>
      </c>
      <c r="J415" s="20" t="str">
        <f xml:space="preserve"> O_Input!J415</f>
        <v>TC</v>
      </c>
      <c r="K415" s="20" t="str">
        <f xml:space="preserve"> O_Input!K415</f>
        <v>MARKET</v>
      </c>
      <c r="L415" s="20" t="str">
        <f xml:space="preserve"> O_Input!L415</f>
        <v>Latest</v>
      </c>
      <c r="M415" s="20" t="str">
        <f xml:space="preserve"> O_Input!M415</f>
        <v>09/06/2026 08:11:11</v>
      </c>
      <c r="N415" s="20" t="str">
        <f xml:space="preserve"> O_Input!N415</f>
        <v>£m</v>
      </c>
      <c r="O415" s="20" t="str">
        <f xml:space="preserve"> O_Input!O415</f>
        <v>MAIN</v>
      </c>
      <c r="P415" s="20" t="str">
        <f xml:space="preserve"> O_Input!P415</f>
        <v>2025-26</v>
      </c>
      <c r="Q415" s="20" t="str">
        <f xml:space="preserve"> O_Input!Q415</f>
        <v>ADDN2</v>
      </c>
      <c r="R415" s="20" t="str">
        <f xml:space="preserve"> O_Input!R415</f>
        <v>LGS</v>
      </c>
      <c r="S415" s="20" t="str">
        <f xml:space="preserve"> O_Input!S415</f>
        <v>GATEDS0006</v>
      </c>
      <c r="T415" s="109"/>
    </row>
    <row r="416" spans="1:20" x14ac:dyDescent="0.25">
      <c r="A416" s="21">
        <f xml:space="preserve"> O_Input!A416</f>
        <v>46216.426438310184</v>
      </c>
      <c r="B416" s="20" t="str">
        <f xml:space="preserve"> O_Input!B416</f>
        <v>SRN</v>
      </c>
      <c r="C416" s="20" t="str">
        <f xml:space="preserve"> O_Input!C416</f>
        <v>COST0003</v>
      </c>
      <c r="D416" s="20" t="str">
        <f xml:space="preserve"> O_Input!D416</f>
        <v>Totex</v>
      </c>
      <c r="E416" s="68">
        <f xml:space="preserve"> O_Input!E416</f>
        <v>0</v>
      </c>
      <c r="F416" s="20" t="str">
        <f xml:space="preserve"> O_Input!F416</f>
        <v>2030-31</v>
      </c>
      <c r="G416" s="20" t="str">
        <f xml:space="preserve"> O_Input!G416</f>
        <v>TOT</v>
      </c>
      <c r="H416" s="20" t="str">
        <f xml:space="preserve"> O_Input!H416</f>
        <v>ANNUAL</v>
      </c>
      <c r="I416" s="20" t="str">
        <f xml:space="preserve"> O_Input!I416</f>
        <v>ASSURED</v>
      </c>
      <c r="J416" s="20" t="str">
        <f xml:space="preserve"> O_Input!J416</f>
        <v>TC</v>
      </c>
      <c r="K416" s="20" t="str">
        <f xml:space="preserve"> O_Input!K416</f>
        <v>MARKET</v>
      </c>
      <c r="L416" s="20" t="str">
        <f xml:space="preserve"> O_Input!L416</f>
        <v>Latest</v>
      </c>
      <c r="M416" s="20" t="str">
        <f xml:space="preserve"> O_Input!M416</f>
        <v>09/06/2026 08:11:11</v>
      </c>
      <c r="N416" s="20" t="str">
        <f xml:space="preserve"> O_Input!N416</f>
        <v>£m</v>
      </c>
      <c r="O416" s="20" t="str">
        <f xml:space="preserve"> O_Input!O416</f>
        <v>MAIN</v>
      </c>
      <c r="P416" s="20" t="str">
        <f xml:space="preserve"> O_Input!P416</f>
        <v>2025-26</v>
      </c>
      <c r="Q416" s="20" t="str">
        <f xml:space="preserve"> O_Input!Q416</f>
        <v>BIO</v>
      </c>
      <c r="R416" s="20" t="str">
        <f xml:space="preserve"> O_Input!R416</f>
        <v>LGS</v>
      </c>
      <c r="S416" s="20" t="str">
        <f xml:space="preserve"> O_Input!S416</f>
        <v>GATEDS0006</v>
      </c>
      <c r="T416" s="109"/>
    </row>
    <row r="417" spans="1:20" x14ac:dyDescent="0.25">
      <c r="A417" s="21">
        <f xml:space="preserve"> O_Input!A417</f>
        <v>46216.426438310184</v>
      </c>
      <c r="B417" s="20" t="str">
        <f xml:space="preserve"> O_Input!B417</f>
        <v>SRN</v>
      </c>
      <c r="C417" s="20" t="str">
        <f xml:space="preserve"> O_Input!C417</f>
        <v>COST0003</v>
      </c>
      <c r="D417" s="20" t="str">
        <f xml:space="preserve"> O_Input!D417</f>
        <v>Totex</v>
      </c>
      <c r="E417" s="68">
        <f xml:space="preserve"> O_Input!E417</f>
        <v>0</v>
      </c>
      <c r="F417" s="20" t="str">
        <f xml:space="preserve"> O_Input!F417</f>
        <v>2030-31</v>
      </c>
      <c r="G417" s="20" t="str">
        <f xml:space="preserve"> O_Input!G417</f>
        <v>TOT</v>
      </c>
      <c r="H417" s="20" t="str">
        <f xml:space="preserve"> O_Input!H417</f>
        <v>ANNUAL</v>
      </c>
      <c r="I417" s="20" t="str">
        <f xml:space="preserve"> O_Input!I417</f>
        <v>ASSURED</v>
      </c>
      <c r="J417" s="20" t="str">
        <f xml:space="preserve"> O_Input!J417</f>
        <v>TC</v>
      </c>
      <c r="K417" s="20" t="str">
        <f xml:space="preserve"> O_Input!K417</f>
        <v>MARKET</v>
      </c>
      <c r="L417" s="20" t="str">
        <f xml:space="preserve"> O_Input!L417</f>
        <v>Latest</v>
      </c>
      <c r="M417" s="20" t="str">
        <f xml:space="preserve"> O_Input!M417</f>
        <v>09/06/2026 08:11:11</v>
      </c>
      <c r="N417" s="20" t="str">
        <f xml:space="preserve"> O_Input!N417</f>
        <v>£m</v>
      </c>
      <c r="O417" s="20" t="str">
        <f xml:space="preserve"> O_Input!O417</f>
        <v>MAIN</v>
      </c>
      <c r="P417" s="20" t="str">
        <f xml:space="preserve"> O_Input!P417</f>
        <v>2025-26</v>
      </c>
      <c r="Q417" s="20" t="str">
        <f xml:space="preserve"> O_Input!Q417</f>
        <v>WR</v>
      </c>
      <c r="R417" s="20" t="str">
        <f xml:space="preserve"> O_Input!R417</f>
        <v>LGS</v>
      </c>
      <c r="S417" s="20" t="str">
        <f xml:space="preserve"> O_Input!S417</f>
        <v>GATEDS0006</v>
      </c>
      <c r="T417" s="109"/>
    </row>
    <row r="418" spans="1:20" x14ac:dyDescent="0.25">
      <c r="A418" s="21">
        <f xml:space="preserve"> O_Input!A418</f>
        <v>46216.426438310184</v>
      </c>
      <c r="B418" s="20" t="str">
        <f xml:space="preserve"> O_Input!B418</f>
        <v>SRN</v>
      </c>
      <c r="C418" s="20" t="str">
        <f xml:space="preserve"> O_Input!C418</f>
        <v>COST0003</v>
      </c>
      <c r="D418" s="20" t="str">
        <f xml:space="preserve"> O_Input!D418</f>
        <v>Totex</v>
      </c>
      <c r="E418" s="68">
        <f xml:space="preserve"> O_Input!E418</f>
        <v>0</v>
      </c>
      <c r="F418" s="20" t="str">
        <f xml:space="preserve"> O_Input!F418</f>
        <v>2030-31</v>
      </c>
      <c r="G418" s="20" t="str">
        <f xml:space="preserve"> O_Input!G418</f>
        <v>TOT</v>
      </c>
      <c r="H418" s="20" t="str">
        <f xml:space="preserve"> O_Input!H418</f>
        <v>ANNUAL</v>
      </c>
      <c r="I418" s="20" t="str">
        <f xml:space="preserve"> O_Input!I418</f>
        <v>ASSURED</v>
      </c>
      <c r="J418" s="20" t="str">
        <f xml:space="preserve"> O_Input!J418</f>
        <v>TC</v>
      </c>
      <c r="K418" s="20" t="str">
        <f xml:space="preserve"> O_Input!K418</f>
        <v>MARKET</v>
      </c>
      <c r="L418" s="20" t="str">
        <f xml:space="preserve"> O_Input!L418</f>
        <v>Latest</v>
      </c>
      <c r="M418" s="20" t="str">
        <f xml:space="preserve"> O_Input!M418</f>
        <v>09/06/2026 08:11:11</v>
      </c>
      <c r="N418" s="20" t="str">
        <f xml:space="preserve"> O_Input!N418</f>
        <v>£m</v>
      </c>
      <c r="O418" s="20" t="str">
        <f xml:space="preserve"> O_Input!O418</f>
        <v>MAIN</v>
      </c>
      <c r="P418" s="20" t="str">
        <f xml:space="preserve"> O_Input!P418</f>
        <v>2025-26</v>
      </c>
      <c r="Q418" s="20" t="str">
        <f xml:space="preserve"> O_Input!Q418</f>
        <v>WWN</v>
      </c>
      <c r="R418" s="20" t="str">
        <f xml:space="preserve"> O_Input!R418</f>
        <v>LGS</v>
      </c>
      <c r="S418" s="20" t="str">
        <f xml:space="preserve"> O_Input!S418</f>
        <v>GATEDS0006</v>
      </c>
      <c r="T418" s="109"/>
    </row>
    <row r="419" spans="1:20" x14ac:dyDescent="0.25">
      <c r="A419" s="21">
        <f xml:space="preserve"> O_Input!A419</f>
        <v>46216.426438310184</v>
      </c>
      <c r="B419" s="20" t="str">
        <f xml:space="preserve"> O_Input!B419</f>
        <v>SRN</v>
      </c>
      <c r="C419" s="20" t="str">
        <f xml:space="preserve"> O_Input!C419</f>
        <v>COST0003</v>
      </c>
      <c r="D419" s="20" t="str">
        <f xml:space="preserve"> O_Input!D419</f>
        <v>Totex</v>
      </c>
      <c r="E419" s="68">
        <f xml:space="preserve"> O_Input!E419</f>
        <v>0</v>
      </c>
      <c r="F419" s="20" t="str">
        <f xml:space="preserve"> O_Input!F419</f>
        <v>2031-32</v>
      </c>
      <c r="G419" s="20" t="str">
        <f xml:space="preserve"> O_Input!G419</f>
        <v>TOT</v>
      </c>
      <c r="H419" s="20" t="str">
        <f xml:space="preserve"> O_Input!H419</f>
        <v>ANNUAL</v>
      </c>
      <c r="I419" s="20" t="str">
        <f xml:space="preserve"> O_Input!I419</f>
        <v>ASSURED</v>
      </c>
      <c r="J419" s="20" t="str">
        <f xml:space="preserve"> O_Input!J419</f>
        <v>TC</v>
      </c>
      <c r="K419" s="20" t="str">
        <f xml:space="preserve"> O_Input!K419</f>
        <v>MARKET</v>
      </c>
      <c r="L419" s="20" t="str">
        <f xml:space="preserve"> O_Input!L419</f>
        <v>Latest</v>
      </c>
      <c r="M419" s="20" t="str">
        <f xml:space="preserve"> O_Input!M419</f>
        <v>09/06/2026 08:11:11</v>
      </c>
      <c r="N419" s="20" t="str">
        <f xml:space="preserve"> O_Input!N419</f>
        <v>£m</v>
      </c>
      <c r="O419" s="20" t="str">
        <f xml:space="preserve"> O_Input!O419</f>
        <v>MAIN</v>
      </c>
      <c r="P419" s="20" t="str">
        <f xml:space="preserve"> O_Input!P419</f>
        <v>2025-26</v>
      </c>
      <c r="Q419" s="20" t="str">
        <f xml:space="preserve"> O_Input!Q419</f>
        <v>ADDN1</v>
      </c>
      <c r="R419" s="20" t="str">
        <f xml:space="preserve"> O_Input!R419</f>
        <v>LGS</v>
      </c>
      <c r="S419" s="20" t="str">
        <f xml:space="preserve"> O_Input!S419</f>
        <v>GATEDS0006</v>
      </c>
      <c r="T419" s="109"/>
    </row>
    <row r="420" spans="1:20" x14ac:dyDescent="0.25">
      <c r="A420" s="21">
        <f xml:space="preserve"> O_Input!A420</f>
        <v>46216.426438310184</v>
      </c>
      <c r="B420" s="20" t="str">
        <f xml:space="preserve"> O_Input!B420</f>
        <v>SRN</v>
      </c>
      <c r="C420" s="20" t="str">
        <f xml:space="preserve"> O_Input!C420</f>
        <v>COST0003</v>
      </c>
      <c r="D420" s="20" t="str">
        <f xml:space="preserve"> O_Input!D420</f>
        <v>Totex</v>
      </c>
      <c r="E420" s="68">
        <f xml:space="preserve"> O_Input!E420</f>
        <v>0</v>
      </c>
      <c r="F420" s="20" t="str">
        <f xml:space="preserve"> O_Input!F420</f>
        <v>2031-32</v>
      </c>
      <c r="G420" s="20" t="str">
        <f xml:space="preserve"> O_Input!G420</f>
        <v>TOT</v>
      </c>
      <c r="H420" s="20" t="str">
        <f xml:space="preserve"> O_Input!H420</f>
        <v>ANNUAL</v>
      </c>
      <c r="I420" s="20" t="str">
        <f xml:space="preserve"> O_Input!I420</f>
        <v>ASSURED</v>
      </c>
      <c r="J420" s="20" t="str">
        <f xml:space="preserve"> O_Input!J420</f>
        <v>TC</v>
      </c>
      <c r="K420" s="20" t="str">
        <f xml:space="preserve"> O_Input!K420</f>
        <v>MARKET</v>
      </c>
      <c r="L420" s="20" t="str">
        <f xml:space="preserve"> O_Input!L420</f>
        <v>Latest</v>
      </c>
      <c r="M420" s="20" t="str">
        <f xml:space="preserve"> O_Input!M420</f>
        <v>09/06/2026 08:11:11</v>
      </c>
      <c r="N420" s="20" t="str">
        <f xml:space="preserve"> O_Input!N420</f>
        <v>£m</v>
      </c>
      <c r="O420" s="20" t="str">
        <f xml:space="preserve"> O_Input!O420</f>
        <v>MAIN</v>
      </c>
      <c r="P420" s="20" t="str">
        <f xml:space="preserve"> O_Input!P420</f>
        <v>2025-26</v>
      </c>
      <c r="Q420" s="20" t="str">
        <f xml:space="preserve"> O_Input!Q420</f>
        <v>ADDN2</v>
      </c>
      <c r="R420" s="20" t="str">
        <f xml:space="preserve"> O_Input!R420</f>
        <v>LGS</v>
      </c>
      <c r="S420" s="20" t="str">
        <f xml:space="preserve"> O_Input!S420</f>
        <v>GATEDS0006</v>
      </c>
      <c r="T420" s="109"/>
    </row>
    <row r="421" spans="1:20" x14ac:dyDescent="0.25">
      <c r="A421" s="21">
        <f xml:space="preserve"> O_Input!A421</f>
        <v>46216.426438310184</v>
      </c>
      <c r="B421" s="20" t="str">
        <f xml:space="preserve"> O_Input!B421</f>
        <v>SRN</v>
      </c>
      <c r="C421" s="20" t="str">
        <f xml:space="preserve"> O_Input!C421</f>
        <v>COST0003</v>
      </c>
      <c r="D421" s="20" t="str">
        <f xml:space="preserve"> O_Input!D421</f>
        <v>Totex</v>
      </c>
      <c r="E421" s="68">
        <f xml:space="preserve"> O_Input!E421</f>
        <v>0</v>
      </c>
      <c r="F421" s="20" t="str">
        <f xml:space="preserve"> O_Input!F421</f>
        <v>2031-32</v>
      </c>
      <c r="G421" s="20" t="str">
        <f xml:space="preserve"> O_Input!G421</f>
        <v>TOT</v>
      </c>
      <c r="H421" s="20" t="str">
        <f xml:space="preserve"> O_Input!H421</f>
        <v>ANNUAL</v>
      </c>
      <c r="I421" s="20" t="str">
        <f xml:space="preserve"> O_Input!I421</f>
        <v>ASSURED</v>
      </c>
      <c r="J421" s="20" t="str">
        <f xml:space="preserve"> O_Input!J421</f>
        <v>TC</v>
      </c>
      <c r="K421" s="20" t="str">
        <f xml:space="preserve"> O_Input!K421</f>
        <v>MARKET</v>
      </c>
      <c r="L421" s="20" t="str">
        <f xml:space="preserve"> O_Input!L421</f>
        <v>Latest</v>
      </c>
      <c r="M421" s="20" t="str">
        <f xml:space="preserve"> O_Input!M421</f>
        <v>09/06/2026 08:11:11</v>
      </c>
      <c r="N421" s="20" t="str">
        <f xml:space="preserve"> O_Input!N421</f>
        <v>£m</v>
      </c>
      <c r="O421" s="20" t="str">
        <f xml:space="preserve"> O_Input!O421</f>
        <v>MAIN</v>
      </c>
      <c r="P421" s="20" t="str">
        <f xml:space="preserve"> O_Input!P421</f>
        <v>2025-26</v>
      </c>
      <c r="Q421" s="20" t="str">
        <f xml:space="preserve"> O_Input!Q421</f>
        <v>BIO</v>
      </c>
      <c r="R421" s="20" t="str">
        <f xml:space="preserve"> O_Input!R421</f>
        <v>LGS</v>
      </c>
      <c r="S421" s="20" t="str">
        <f xml:space="preserve"> O_Input!S421</f>
        <v>GATEDS0006</v>
      </c>
      <c r="T421" s="109"/>
    </row>
    <row r="422" spans="1:20" x14ac:dyDescent="0.25">
      <c r="A422" s="21">
        <f xml:space="preserve"> O_Input!A422</f>
        <v>46216.426438310184</v>
      </c>
      <c r="B422" s="20" t="str">
        <f xml:space="preserve"> O_Input!B422</f>
        <v>SRN</v>
      </c>
      <c r="C422" s="20" t="str">
        <f xml:space="preserve"> O_Input!C422</f>
        <v>COST0003</v>
      </c>
      <c r="D422" s="20" t="str">
        <f xml:space="preserve"> O_Input!D422</f>
        <v>Totex</v>
      </c>
      <c r="E422" s="68">
        <f xml:space="preserve"> O_Input!E422</f>
        <v>0</v>
      </c>
      <c r="F422" s="20" t="str">
        <f xml:space="preserve"> O_Input!F422</f>
        <v>2031-32</v>
      </c>
      <c r="G422" s="20" t="str">
        <f xml:space="preserve"> O_Input!G422</f>
        <v>TOT</v>
      </c>
      <c r="H422" s="20" t="str">
        <f xml:space="preserve"> O_Input!H422</f>
        <v>ANNUAL</v>
      </c>
      <c r="I422" s="20" t="str">
        <f xml:space="preserve"> O_Input!I422</f>
        <v>ASSURED</v>
      </c>
      <c r="J422" s="20" t="str">
        <f xml:space="preserve"> O_Input!J422</f>
        <v>TC</v>
      </c>
      <c r="K422" s="20" t="str">
        <f xml:space="preserve"> O_Input!K422</f>
        <v>MARKET</v>
      </c>
      <c r="L422" s="20" t="str">
        <f xml:space="preserve"> O_Input!L422</f>
        <v>Latest</v>
      </c>
      <c r="M422" s="20" t="str">
        <f xml:space="preserve"> O_Input!M422</f>
        <v>09/06/2026 08:11:11</v>
      </c>
      <c r="N422" s="20" t="str">
        <f xml:space="preserve"> O_Input!N422</f>
        <v>£m</v>
      </c>
      <c r="O422" s="20" t="str">
        <f xml:space="preserve"> O_Input!O422</f>
        <v>MAIN</v>
      </c>
      <c r="P422" s="20" t="str">
        <f xml:space="preserve"> O_Input!P422</f>
        <v>2025-26</v>
      </c>
      <c r="Q422" s="20" t="str">
        <f xml:space="preserve"> O_Input!Q422</f>
        <v>WR</v>
      </c>
      <c r="R422" s="20" t="str">
        <f xml:space="preserve"> O_Input!R422</f>
        <v>LGS</v>
      </c>
      <c r="S422" s="20" t="str">
        <f xml:space="preserve"> O_Input!S422</f>
        <v>GATEDS0006</v>
      </c>
      <c r="T422" s="109"/>
    </row>
    <row r="423" spans="1:20" x14ac:dyDescent="0.25">
      <c r="A423" s="21">
        <f xml:space="preserve"> O_Input!A423</f>
        <v>46216.426438310184</v>
      </c>
      <c r="B423" s="20" t="str">
        <f xml:space="preserve"> O_Input!B423</f>
        <v>SRN</v>
      </c>
      <c r="C423" s="20" t="str">
        <f xml:space="preserve"> O_Input!C423</f>
        <v>COST0003</v>
      </c>
      <c r="D423" s="20" t="str">
        <f xml:space="preserve"> O_Input!D423</f>
        <v>Totex</v>
      </c>
      <c r="E423" s="68">
        <f xml:space="preserve"> O_Input!E423</f>
        <v>0</v>
      </c>
      <c r="F423" s="20" t="str">
        <f xml:space="preserve"> O_Input!F423</f>
        <v>2031-32</v>
      </c>
      <c r="G423" s="20" t="str">
        <f xml:space="preserve"> O_Input!G423</f>
        <v>TOT</v>
      </c>
      <c r="H423" s="20" t="str">
        <f xml:space="preserve"> O_Input!H423</f>
        <v>ANNUAL</v>
      </c>
      <c r="I423" s="20" t="str">
        <f xml:space="preserve"> O_Input!I423</f>
        <v>ASSURED</v>
      </c>
      <c r="J423" s="20" t="str">
        <f xml:space="preserve"> O_Input!J423</f>
        <v>TC</v>
      </c>
      <c r="K423" s="20" t="str">
        <f xml:space="preserve"> O_Input!K423</f>
        <v>MARKET</v>
      </c>
      <c r="L423" s="20" t="str">
        <f xml:space="preserve"> O_Input!L423</f>
        <v>Latest</v>
      </c>
      <c r="M423" s="20" t="str">
        <f xml:space="preserve"> O_Input!M423</f>
        <v>09/06/2026 08:11:11</v>
      </c>
      <c r="N423" s="20" t="str">
        <f xml:space="preserve"> O_Input!N423</f>
        <v>£m</v>
      </c>
      <c r="O423" s="20" t="str">
        <f xml:space="preserve"> O_Input!O423</f>
        <v>MAIN</v>
      </c>
      <c r="P423" s="20" t="str">
        <f xml:space="preserve"> O_Input!P423</f>
        <v>2025-26</v>
      </c>
      <c r="Q423" s="20" t="str">
        <f xml:space="preserve"> O_Input!Q423</f>
        <v>WWN</v>
      </c>
      <c r="R423" s="20" t="str">
        <f xml:space="preserve"> O_Input!R423</f>
        <v>LGS</v>
      </c>
      <c r="S423" s="20" t="str">
        <f xml:space="preserve"> O_Input!S423</f>
        <v>GATEDS0006</v>
      </c>
      <c r="T423" s="109"/>
    </row>
    <row r="424" spans="1:20" x14ac:dyDescent="0.25">
      <c r="A424" s="21">
        <f xml:space="preserve"> O_Input!A424</f>
        <v>46216.426438310184</v>
      </c>
      <c r="B424" s="20" t="str">
        <f xml:space="preserve"> O_Input!B424</f>
        <v>SRN</v>
      </c>
      <c r="C424" s="20" t="str">
        <f xml:space="preserve"> O_Input!C424</f>
        <v>COST0003</v>
      </c>
      <c r="D424" s="20" t="str">
        <f xml:space="preserve"> O_Input!D424</f>
        <v>Totex</v>
      </c>
      <c r="E424" s="68">
        <f xml:space="preserve"> O_Input!E424</f>
        <v>0</v>
      </c>
      <c r="F424" s="20" t="str">
        <f xml:space="preserve"> O_Input!F424</f>
        <v>2032-33</v>
      </c>
      <c r="G424" s="20" t="str">
        <f xml:space="preserve"> O_Input!G424</f>
        <v>TOT</v>
      </c>
      <c r="H424" s="20" t="str">
        <f xml:space="preserve"> O_Input!H424</f>
        <v>ANNUAL</v>
      </c>
      <c r="I424" s="20" t="str">
        <f xml:space="preserve"> O_Input!I424</f>
        <v>ASSURED</v>
      </c>
      <c r="J424" s="20" t="str">
        <f xml:space="preserve"> O_Input!J424</f>
        <v>TC</v>
      </c>
      <c r="K424" s="20" t="str">
        <f xml:space="preserve"> O_Input!K424</f>
        <v>MARKET</v>
      </c>
      <c r="L424" s="20" t="str">
        <f xml:space="preserve"> O_Input!L424</f>
        <v>Latest</v>
      </c>
      <c r="M424" s="20" t="str">
        <f xml:space="preserve"> O_Input!M424</f>
        <v>09/06/2026 08:11:11</v>
      </c>
      <c r="N424" s="20" t="str">
        <f xml:space="preserve"> O_Input!N424</f>
        <v>£m</v>
      </c>
      <c r="O424" s="20" t="str">
        <f xml:space="preserve"> O_Input!O424</f>
        <v>MAIN</v>
      </c>
      <c r="P424" s="20" t="str">
        <f xml:space="preserve"> O_Input!P424</f>
        <v>2025-26</v>
      </c>
      <c r="Q424" s="20" t="str">
        <f xml:space="preserve"> O_Input!Q424</f>
        <v>ADDN1</v>
      </c>
      <c r="R424" s="20" t="str">
        <f xml:space="preserve"> O_Input!R424</f>
        <v>LGS</v>
      </c>
      <c r="S424" s="20" t="str">
        <f xml:space="preserve"> O_Input!S424</f>
        <v>GATEDS0006</v>
      </c>
      <c r="T424" s="109"/>
    </row>
    <row r="425" spans="1:20" x14ac:dyDescent="0.25">
      <c r="A425" s="21">
        <f xml:space="preserve"> O_Input!A425</f>
        <v>46216.426438310184</v>
      </c>
      <c r="B425" s="20" t="str">
        <f xml:space="preserve"> O_Input!B425</f>
        <v>SRN</v>
      </c>
      <c r="C425" s="20" t="str">
        <f xml:space="preserve"> O_Input!C425</f>
        <v>COST0003</v>
      </c>
      <c r="D425" s="20" t="str">
        <f xml:space="preserve"> O_Input!D425</f>
        <v>Totex</v>
      </c>
      <c r="E425" s="68">
        <f xml:space="preserve"> O_Input!E425</f>
        <v>0</v>
      </c>
      <c r="F425" s="20" t="str">
        <f xml:space="preserve"> O_Input!F425</f>
        <v>2032-33</v>
      </c>
      <c r="G425" s="20" t="str">
        <f xml:space="preserve"> O_Input!G425</f>
        <v>TOT</v>
      </c>
      <c r="H425" s="20" t="str">
        <f xml:space="preserve"> O_Input!H425</f>
        <v>ANNUAL</v>
      </c>
      <c r="I425" s="20" t="str">
        <f xml:space="preserve"> O_Input!I425</f>
        <v>ASSURED</v>
      </c>
      <c r="J425" s="20" t="str">
        <f xml:space="preserve"> O_Input!J425</f>
        <v>TC</v>
      </c>
      <c r="K425" s="20" t="str">
        <f xml:space="preserve"> O_Input!K425</f>
        <v>MARKET</v>
      </c>
      <c r="L425" s="20" t="str">
        <f xml:space="preserve"> O_Input!L425</f>
        <v>Latest</v>
      </c>
      <c r="M425" s="20" t="str">
        <f xml:space="preserve"> O_Input!M425</f>
        <v>09/06/2026 08:11:11</v>
      </c>
      <c r="N425" s="20" t="str">
        <f xml:space="preserve"> O_Input!N425</f>
        <v>£m</v>
      </c>
      <c r="O425" s="20" t="str">
        <f xml:space="preserve"> O_Input!O425</f>
        <v>MAIN</v>
      </c>
      <c r="P425" s="20" t="str">
        <f xml:space="preserve"> O_Input!P425</f>
        <v>2025-26</v>
      </c>
      <c r="Q425" s="20" t="str">
        <f xml:space="preserve"> O_Input!Q425</f>
        <v>ADDN2</v>
      </c>
      <c r="R425" s="20" t="str">
        <f xml:space="preserve"> O_Input!R425</f>
        <v>LGS</v>
      </c>
      <c r="S425" s="20" t="str">
        <f xml:space="preserve"> O_Input!S425</f>
        <v>GATEDS0006</v>
      </c>
      <c r="T425" s="109"/>
    </row>
    <row r="426" spans="1:20" x14ac:dyDescent="0.25">
      <c r="A426" s="21">
        <f xml:space="preserve"> O_Input!A426</f>
        <v>46216.426438310184</v>
      </c>
      <c r="B426" s="20" t="str">
        <f xml:space="preserve"> O_Input!B426</f>
        <v>SRN</v>
      </c>
      <c r="C426" s="20" t="str">
        <f xml:space="preserve"> O_Input!C426</f>
        <v>COST0003</v>
      </c>
      <c r="D426" s="20" t="str">
        <f xml:space="preserve"> O_Input!D426</f>
        <v>Totex</v>
      </c>
      <c r="E426" s="68">
        <f xml:space="preserve"> O_Input!E426</f>
        <v>0</v>
      </c>
      <c r="F426" s="20" t="str">
        <f xml:space="preserve"> O_Input!F426</f>
        <v>2032-33</v>
      </c>
      <c r="G426" s="20" t="str">
        <f xml:space="preserve"> O_Input!G426</f>
        <v>TOT</v>
      </c>
      <c r="H426" s="20" t="str">
        <f xml:space="preserve"> O_Input!H426</f>
        <v>ANNUAL</v>
      </c>
      <c r="I426" s="20" t="str">
        <f xml:space="preserve"> O_Input!I426</f>
        <v>ASSURED</v>
      </c>
      <c r="J426" s="20" t="str">
        <f xml:space="preserve"> O_Input!J426</f>
        <v>TC</v>
      </c>
      <c r="K426" s="20" t="str">
        <f xml:space="preserve"> O_Input!K426</f>
        <v>MARKET</v>
      </c>
      <c r="L426" s="20" t="str">
        <f xml:space="preserve"> O_Input!L426</f>
        <v>Latest</v>
      </c>
      <c r="M426" s="20" t="str">
        <f xml:space="preserve"> O_Input!M426</f>
        <v>09/06/2026 08:11:11</v>
      </c>
      <c r="N426" s="20" t="str">
        <f xml:space="preserve"> O_Input!N426</f>
        <v>£m</v>
      </c>
      <c r="O426" s="20" t="str">
        <f xml:space="preserve"> O_Input!O426</f>
        <v>MAIN</v>
      </c>
      <c r="P426" s="20" t="str">
        <f xml:space="preserve"> O_Input!P426</f>
        <v>2025-26</v>
      </c>
      <c r="Q426" s="20" t="str">
        <f xml:space="preserve"> O_Input!Q426</f>
        <v>BIO</v>
      </c>
      <c r="R426" s="20" t="str">
        <f xml:space="preserve"> O_Input!R426</f>
        <v>LGS</v>
      </c>
      <c r="S426" s="20" t="str">
        <f xml:space="preserve"> O_Input!S426</f>
        <v>GATEDS0006</v>
      </c>
      <c r="T426" s="109"/>
    </row>
    <row r="427" spans="1:20" x14ac:dyDescent="0.25">
      <c r="A427" s="21">
        <f xml:space="preserve"> O_Input!A427</f>
        <v>46216.426438310184</v>
      </c>
      <c r="B427" s="20" t="str">
        <f xml:space="preserve"> O_Input!B427</f>
        <v>SRN</v>
      </c>
      <c r="C427" s="20" t="str">
        <f xml:space="preserve"> O_Input!C427</f>
        <v>COST0003</v>
      </c>
      <c r="D427" s="20" t="str">
        <f xml:space="preserve"> O_Input!D427</f>
        <v>Totex</v>
      </c>
      <c r="E427" s="68">
        <f xml:space="preserve"> O_Input!E427</f>
        <v>0</v>
      </c>
      <c r="F427" s="20" t="str">
        <f xml:space="preserve"> O_Input!F427</f>
        <v>2032-33</v>
      </c>
      <c r="G427" s="20" t="str">
        <f xml:space="preserve"> O_Input!G427</f>
        <v>TOT</v>
      </c>
      <c r="H427" s="20" t="str">
        <f xml:space="preserve"> O_Input!H427</f>
        <v>ANNUAL</v>
      </c>
      <c r="I427" s="20" t="str">
        <f xml:space="preserve"> O_Input!I427</f>
        <v>ASSURED</v>
      </c>
      <c r="J427" s="20" t="str">
        <f xml:space="preserve"> O_Input!J427</f>
        <v>TC</v>
      </c>
      <c r="K427" s="20" t="str">
        <f xml:space="preserve"> O_Input!K427</f>
        <v>MARKET</v>
      </c>
      <c r="L427" s="20" t="str">
        <f xml:space="preserve"> O_Input!L427</f>
        <v>Latest</v>
      </c>
      <c r="M427" s="20" t="str">
        <f xml:space="preserve"> O_Input!M427</f>
        <v>09/06/2026 08:11:11</v>
      </c>
      <c r="N427" s="20" t="str">
        <f xml:space="preserve"> O_Input!N427</f>
        <v>£m</v>
      </c>
      <c r="O427" s="20" t="str">
        <f xml:space="preserve"> O_Input!O427</f>
        <v>MAIN</v>
      </c>
      <c r="P427" s="20" t="str">
        <f xml:space="preserve"> O_Input!P427</f>
        <v>2025-26</v>
      </c>
      <c r="Q427" s="20" t="str">
        <f xml:space="preserve"> O_Input!Q427</f>
        <v>WR</v>
      </c>
      <c r="R427" s="20" t="str">
        <f xml:space="preserve"> O_Input!R427</f>
        <v>LGS</v>
      </c>
      <c r="S427" s="20" t="str">
        <f xml:space="preserve"> O_Input!S427</f>
        <v>GATEDS0006</v>
      </c>
      <c r="T427" s="109"/>
    </row>
    <row r="428" spans="1:20" x14ac:dyDescent="0.25">
      <c r="A428" s="21">
        <f xml:space="preserve"> O_Input!A428</f>
        <v>46216.426438310184</v>
      </c>
      <c r="B428" s="20" t="str">
        <f xml:space="preserve"> O_Input!B428</f>
        <v>SRN</v>
      </c>
      <c r="C428" s="20" t="str">
        <f xml:space="preserve"> O_Input!C428</f>
        <v>COST0003</v>
      </c>
      <c r="D428" s="20" t="str">
        <f xml:space="preserve"> O_Input!D428</f>
        <v>Totex</v>
      </c>
      <c r="E428" s="68">
        <f xml:space="preserve"> O_Input!E428</f>
        <v>0</v>
      </c>
      <c r="F428" s="20" t="str">
        <f xml:space="preserve"> O_Input!F428</f>
        <v>2032-33</v>
      </c>
      <c r="G428" s="20" t="str">
        <f xml:space="preserve"> O_Input!G428</f>
        <v>TOT</v>
      </c>
      <c r="H428" s="20" t="str">
        <f xml:space="preserve"> O_Input!H428</f>
        <v>ANNUAL</v>
      </c>
      <c r="I428" s="20" t="str">
        <f xml:space="preserve"> O_Input!I428</f>
        <v>ASSURED</v>
      </c>
      <c r="J428" s="20" t="str">
        <f xml:space="preserve"> O_Input!J428</f>
        <v>TC</v>
      </c>
      <c r="K428" s="20" t="str">
        <f xml:space="preserve"> O_Input!K428</f>
        <v>MARKET</v>
      </c>
      <c r="L428" s="20" t="str">
        <f xml:space="preserve"> O_Input!L428</f>
        <v>Latest</v>
      </c>
      <c r="M428" s="20" t="str">
        <f xml:space="preserve"> O_Input!M428</f>
        <v>09/06/2026 08:11:11</v>
      </c>
      <c r="N428" s="20" t="str">
        <f xml:space="preserve"> O_Input!N428</f>
        <v>£m</v>
      </c>
      <c r="O428" s="20" t="str">
        <f xml:space="preserve"> O_Input!O428</f>
        <v>MAIN</v>
      </c>
      <c r="P428" s="20" t="str">
        <f xml:space="preserve"> O_Input!P428</f>
        <v>2025-26</v>
      </c>
      <c r="Q428" s="20" t="str">
        <f xml:space="preserve"> O_Input!Q428</f>
        <v>WWN</v>
      </c>
      <c r="R428" s="20" t="str">
        <f xml:space="preserve"> O_Input!R428</f>
        <v>LGS</v>
      </c>
      <c r="S428" s="20" t="str">
        <f xml:space="preserve"> O_Input!S428</f>
        <v>GATEDS0006</v>
      </c>
      <c r="T428" s="109"/>
    </row>
    <row r="429" spans="1:20" x14ac:dyDescent="0.25">
      <c r="A429" s="21">
        <f xml:space="preserve"> O_Input!A429</f>
        <v>46216.426438310184</v>
      </c>
      <c r="B429" s="20" t="str">
        <f xml:space="preserve"> O_Input!B429</f>
        <v>SRN</v>
      </c>
      <c r="C429" s="20" t="str">
        <f xml:space="preserve"> O_Input!C429</f>
        <v>COST0003</v>
      </c>
      <c r="D429" s="20" t="str">
        <f xml:space="preserve"> O_Input!D429</f>
        <v>Totex</v>
      </c>
      <c r="E429" s="68">
        <f xml:space="preserve"> O_Input!E429</f>
        <v>0</v>
      </c>
      <c r="F429" s="20" t="str">
        <f xml:space="preserve"> O_Input!F429</f>
        <v>2033-34</v>
      </c>
      <c r="G429" s="20" t="str">
        <f xml:space="preserve"> O_Input!G429</f>
        <v>TOT</v>
      </c>
      <c r="H429" s="20" t="str">
        <f xml:space="preserve"> O_Input!H429</f>
        <v>ANNUAL</v>
      </c>
      <c r="I429" s="20" t="str">
        <f xml:space="preserve"> O_Input!I429</f>
        <v>ASSURED</v>
      </c>
      <c r="J429" s="20" t="str">
        <f xml:space="preserve"> O_Input!J429</f>
        <v>TC</v>
      </c>
      <c r="K429" s="20" t="str">
        <f xml:space="preserve"> O_Input!K429</f>
        <v>MARKET</v>
      </c>
      <c r="L429" s="20" t="str">
        <f xml:space="preserve"> O_Input!L429</f>
        <v>Latest</v>
      </c>
      <c r="M429" s="20" t="str">
        <f xml:space="preserve"> O_Input!M429</f>
        <v>09/06/2026 08:11:11</v>
      </c>
      <c r="N429" s="20" t="str">
        <f xml:space="preserve"> O_Input!N429</f>
        <v>£m</v>
      </c>
      <c r="O429" s="20" t="str">
        <f xml:space="preserve"> O_Input!O429</f>
        <v>MAIN</v>
      </c>
      <c r="P429" s="20" t="str">
        <f xml:space="preserve"> O_Input!P429</f>
        <v>2025-26</v>
      </c>
      <c r="Q429" s="20" t="str">
        <f xml:space="preserve"> O_Input!Q429</f>
        <v>ADDN1</v>
      </c>
      <c r="R429" s="20" t="str">
        <f xml:space="preserve"> O_Input!R429</f>
        <v>LGS</v>
      </c>
      <c r="S429" s="20" t="str">
        <f xml:space="preserve"> O_Input!S429</f>
        <v>GATEDS0006</v>
      </c>
      <c r="T429" s="109"/>
    </row>
    <row r="430" spans="1:20" x14ac:dyDescent="0.25">
      <c r="A430" s="21">
        <f xml:space="preserve"> O_Input!A430</f>
        <v>46216.426438310184</v>
      </c>
      <c r="B430" s="20" t="str">
        <f xml:space="preserve"> O_Input!B430</f>
        <v>SRN</v>
      </c>
      <c r="C430" s="20" t="str">
        <f xml:space="preserve"> O_Input!C430</f>
        <v>COST0003</v>
      </c>
      <c r="D430" s="20" t="str">
        <f xml:space="preserve"> O_Input!D430</f>
        <v>Totex</v>
      </c>
      <c r="E430" s="68">
        <f xml:space="preserve"> O_Input!E430</f>
        <v>0</v>
      </c>
      <c r="F430" s="20" t="str">
        <f xml:space="preserve"> O_Input!F430</f>
        <v>2033-34</v>
      </c>
      <c r="G430" s="20" t="str">
        <f xml:space="preserve"> O_Input!G430</f>
        <v>TOT</v>
      </c>
      <c r="H430" s="20" t="str">
        <f xml:space="preserve"> O_Input!H430</f>
        <v>ANNUAL</v>
      </c>
      <c r="I430" s="20" t="str">
        <f xml:space="preserve"> O_Input!I430</f>
        <v>ASSURED</v>
      </c>
      <c r="J430" s="20" t="str">
        <f xml:space="preserve"> O_Input!J430</f>
        <v>TC</v>
      </c>
      <c r="K430" s="20" t="str">
        <f xml:space="preserve"> O_Input!K430</f>
        <v>MARKET</v>
      </c>
      <c r="L430" s="20" t="str">
        <f xml:space="preserve"> O_Input!L430</f>
        <v>Latest</v>
      </c>
      <c r="M430" s="20" t="str">
        <f xml:space="preserve"> O_Input!M430</f>
        <v>09/06/2026 08:11:11</v>
      </c>
      <c r="N430" s="20" t="str">
        <f xml:space="preserve"> O_Input!N430</f>
        <v>£m</v>
      </c>
      <c r="O430" s="20" t="str">
        <f xml:space="preserve"> O_Input!O430</f>
        <v>MAIN</v>
      </c>
      <c r="P430" s="20" t="str">
        <f xml:space="preserve"> O_Input!P430</f>
        <v>2025-26</v>
      </c>
      <c r="Q430" s="20" t="str">
        <f xml:space="preserve"> O_Input!Q430</f>
        <v>ADDN2</v>
      </c>
      <c r="R430" s="20" t="str">
        <f xml:space="preserve"> O_Input!R430</f>
        <v>LGS</v>
      </c>
      <c r="S430" s="20" t="str">
        <f xml:space="preserve"> O_Input!S430</f>
        <v>GATEDS0006</v>
      </c>
      <c r="T430" s="109"/>
    </row>
    <row r="431" spans="1:20" x14ac:dyDescent="0.25">
      <c r="A431" s="21">
        <f xml:space="preserve"> O_Input!A431</f>
        <v>46216.426438310184</v>
      </c>
      <c r="B431" s="20" t="str">
        <f xml:space="preserve"> O_Input!B431</f>
        <v>SRN</v>
      </c>
      <c r="C431" s="20" t="str">
        <f xml:space="preserve"> O_Input!C431</f>
        <v>COST0003</v>
      </c>
      <c r="D431" s="20" t="str">
        <f xml:space="preserve"> O_Input!D431</f>
        <v>Totex</v>
      </c>
      <c r="E431" s="68">
        <f xml:space="preserve"> O_Input!E431</f>
        <v>0</v>
      </c>
      <c r="F431" s="20" t="str">
        <f xml:space="preserve"> O_Input!F431</f>
        <v>2033-34</v>
      </c>
      <c r="G431" s="20" t="str">
        <f xml:space="preserve"> O_Input!G431</f>
        <v>TOT</v>
      </c>
      <c r="H431" s="20" t="str">
        <f xml:space="preserve"> O_Input!H431</f>
        <v>ANNUAL</v>
      </c>
      <c r="I431" s="20" t="str">
        <f xml:space="preserve"> O_Input!I431</f>
        <v>ASSURED</v>
      </c>
      <c r="J431" s="20" t="str">
        <f xml:space="preserve"> O_Input!J431</f>
        <v>TC</v>
      </c>
      <c r="K431" s="20" t="str">
        <f xml:space="preserve"> O_Input!K431</f>
        <v>MARKET</v>
      </c>
      <c r="L431" s="20" t="str">
        <f xml:space="preserve"> O_Input!L431</f>
        <v>Latest</v>
      </c>
      <c r="M431" s="20" t="str">
        <f xml:space="preserve"> O_Input!M431</f>
        <v>09/06/2026 08:11:11</v>
      </c>
      <c r="N431" s="20" t="str">
        <f xml:space="preserve"> O_Input!N431</f>
        <v>£m</v>
      </c>
      <c r="O431" s="20" t="str">
        <f xml:space="preserve"> O_Input!O431</f>
        <v>MAIN</v>
      </c>
      <c r="P431" s="20" t="str">
        <f xml:space="preserve"> O_Input!P431</f>
        <v>2025-26</v>
      </c>
      <c r="Q431" s="20" t="str">
        <f xml:space="preserve"> O_Input!Q431</f>
        <v>BIO</v>
      </c>
      <c r="R431" s="20" t="str">
        <f xml:space="preserve"> O_Input!R431</f>
        <v>LGS</v>
      </c>
      <c r="S431" s="20" t="str">
        <f xml:space="preserve"> O_Input!S431</f>
        <v>GATEDS0006</v>
      </c>
      <c r="T431" s="109"/>
    </row>
    <row r="432" spans="1:20" x14ac:dyDescent="0.25">
      <c r="A432" s="21">
        <f xml:space="preserve"> O_Input!A432</f>
        <v>46216.426438310184</v>
      </c>
      <c r="B432" s="20" t="str">
        <f xml:space="preserve"> O_Input!B432</f>
        <v>SRN</v>
      </c>
      <c r="C432" s="20" t="str">
        <f xml:space="preserve"> O_Input!C432</f>
        <v>COST0003</v>
      </c>
      <c r="D432" s="20" t="str">
        <f xml:space="preserve"> O_Input!D432</f>
        <v>Totex</v>
      </c>
      <c r="E432" s="68">
        <f xml:space="preserve"> O_Input!E432</f>
        <v>0</v>
      </c>
      <c r="F432" s="20" t="str">
        <f xml:space="preserve"> O_Input!F432</f>
        <v>2033-34</v>
      </c>
      <c r="G432" s="20" t="str">
        <f xml:space="preserve"> O_Input!G432</f>
        <v>TOT</v>
      </c>
      <c r="H432" s="20" t="str">
        <f xml:space="preserve"> O_Input!H432</f>
        <v>ANNUAL</v>
      </c>
      <c r="I432" s="20" t="str">
        <f xml:space="preserve"> O_Input!I432</f>
        <v>ASSURED</v>
      </c>
      <c r="J432" s="20" t="str">
        <f xml:space="preserve"> O_Input!J432</f>
        <v>TC</v>
      </c>
      <c r="K432" s="20" t="str">
        <f xml:space="preserve"> O_Input!K432</f>
        <v>MARKET</v>
      </c>
      <c r="L432" s="20" t="str">
        <f xml:space="preserve"> O_Input!L432</f>
        <v>Latest</v>
      </c>
      <c r="M432" s="20" t="str">
        <f xml:space="preserve"> O_Input!M432</f>
        <v>09/06/2026 08:11:11</v>
      </c>
      <c r="N432" s="20" t="str">
        <f xml:space="preserve"> O_Input!N432</f>
        <v>£m</v>
      </c>
      <c r="O432" s="20" t="str">
        <f xml:space="preserve"> O_Input!O432</f>
        <v>MAIN</v>
      </c>
      <c r="P432" s="20" t="str">
        <f xml:space="preserve"> O_Input!P432</f>
        <v>2025-26</v>
      </c>
      <c r="Q432" s="20" t="str">
        <f xml:space="preserve"> O_Input!Q432</f>
        <v>TOT</v>
      </c>
      <c r="R432" s="20" t="str">
        <f xml:space="preserve"> O_Input!R432</f>
        <v>LGS</v>
      </c>
      <c r="S432" s="20" t="str">
        <f xml:space="preserve"> O_Input!S432</f>
        <v>GATEDS0006</v>
      </c>
      <c r="T432" s="109"/>
    </row>
    <row r="433" spans="1:20" x14ac:dyDescent="0.25">
      <c r="A433" s="21">
        <f xml:space="preserve"> O_Input!A433</f>
        <v>46216.426438310184</v>
      </c>
      <c r="B433" s="20" t="str">
        <f xml:space="preserve"> O_Input!B433</f>
        <v>SRN</v>
      </c>
      <c r="C433" s="20" t="str">
        <f xml:space="preserve"> O_Input!C433</f>
        <v>COST0003</v>
      </c>
      <c r="D433" s="20" t="str">
        <f xml:space="preserve"> O_Input!D433</f>
        <v>Totex</v>
      </c>
      <c r="E433" s="68">
        <f xml:space="preserve"> O_Input!E433</f>
        <v>0</v>
      </c>
      <c r="F433" s="20" t="str">
        <f xml:space="preserve"> O_Input!F433</f>
        <v>2033-34</v>
      </c>
      <c r="G433" s="20" t="str">
        <f xml:space="preserve"> O_Input!G433</f>
        <v>TOT</v>
      </c>
      <c r="H433" s="20" t="str">
        <f xml:space="preserve"> O_Input!H433</f>
        <v>ANNUAL</v>
      </c>
      <c r="I433" s="20" t="str">
        <f xml:space="preserve"> O_Input!I433</f>
        <v>ASSURED</v>
      </c>
      <c r="J433" s="20" t="str">
        <f xml:space="preserve"> O_Input!J433</f>
        <v>TC</v>
      </c>
      <c r="K433" s="20" t="str">
        <f xml:space="preserve"> O_Input!K433</f>
        <v>MARKET</v>
      </c>
      <c r="L433" s="20" t="str">
        <f xml:space="preserve"> O_Input!L433</f>
        <v>Latest</v>
      </c>
      <c r="M433" s="20" t="str">
        <f xml:space="preserve"> O_Input!M433</f>
        <v>09/06/2026 08:11:11</v>
      </c>
      <c r="N433" s="20" t="str">
        <f xml:space="preserve"> O_Input!N433</f>
        <v>£m</v>
      </c>
      <c r="O433" s="20" t="str">
        <f xml:space="preserve"> O_Input!O433</f>
        <v>MAIN</v>
      </c>
      <c r="P433" s="20" t="str">
        <f xml:space="preserve"> O_Input!P433</f>
        <v>2025-26</v>
      </c>
      <c r="Q433" s="20" t="str">
        <f xml:space="preserve"> O_Input!Q433</f>
        <v>WN</v>
      </c>
      <c r="R433" s="20" t="str">
        <f xml:space="preserve"> O_Input!R433</f>
        <v>LGS</v>
      </c>
      <c r="S433" s="20" t="str">
        <f xml:space="preserve"> O_Input!S433</f>
        <v>GATEDS0006</v>
      </c>
      <c r="T433" s="109"/>
    </row>
    <row r="434" spans="1:20" x14ac:dyDescent="0.25">
      <c r="A434" s="21">
        <f xml:space="preserve"> O_Input!A434</f>
        <v>46216.426438310184</v>
      </c>
      <c r="B434" s="20" t="str">
        <f xml:space="preserve"> O_Input!B434</f>
        <v>SRN</v>
      </c>
      <c r="C434" s="20" t="str">
        <f xml:space="preserve"> O_Input!C434</f>
        <v>COST0003</v>
      </c>
      <c r="D434" s="20" t="str">
        <f xml:space="preserve"> O_Input!D434</f>
        <v>Totex</v>
      </c>
      <c r="E434" s="68">
        <f xml:space="preserve"> O_Input!E434</f>
        <v>0</v>
      </c>
      <c r="F434" s="20" t="str">
        <f xml:space="preserve"> O_Input!F434</f>
        <v>2033-34</v>
      </c>
      <c r="G434" s="20" t="str">
        <f xml:space="preserve"> O_Input!G434</f>
        <v>TOT</v>
      </c>
      <c r="H434" s="20" t="str">
        <f xml:space="preserve"> O_Input!H434</f>
        <v>ANNUAL</v>
      </c>
      <c r="I434" s="20" t="str">
        <f xml:space="preserve"> O_Input!I434</f>
        <v>ASSURED</v>
      </c>
      <c r="J434" s="20" t="str">
        <f xml:space="preserve"> O_Input!J434</f>
        <v>TC</v>
      </c>
      <c r="K434" s="20" t="str">
        <f xml:space="preserve"> O_Input!K434</f>
        <v>MARKET</v>
      </c>
      <c r="L434" s="20" t="str">
        <f xml:space="preserve"> O_Input!L434</f>
        <v>Latest</v>
      </c>
      <c r="M434" s="20" t="str">
        <f xml:space="preserve"> O_Input!M434</f>
        <v>09/06/2026 08:11:11</v>
      </c>
      <c r="N434" s="20" t="str">
        <f xml:space="preserve"> O_Input!N434</f>
        <v>£m</v>
      </c>
      <c r="O434" s="20" t="str">
        <f xml:space="preserve"> O_Input!O434</f>
        <v>MAIN</v>
      </c>
      <c r="P434" s="20" t="str">
        <f xml:space="preserve"> O_Input!P434</f>
        <v>2025-26</v>
      </c>
      <c r="Q434" s="20" t="str">
        <f xml:space="preserve"> O_Input!Q434</f>
        <v>WR</v>
      </c>
      <c r="R434" s="20" t="str">
        <f xml:space="preserve"> O_Input!R434</f>
        <v>LGS</v>
      </c>
      <c r="S434" s="20" t="str">
        <f xml:space="preserve"> O_Input!S434</f>
        <v>GATEDS0006</v>
      </c>
      <c r="T434" s="109"/>
    </row>
    <row r="435" spans="1:20" x14ac:dyDescent="0.25">
      <c r="A435" s="21">
        <f xml:space="preserve"> O_Input!A435</f>
        <v>46216.426438310184</v>
      </c>
      <c r="B435" s="20" t="str">
        <f xml:space="preserve"> O_Input!B435</f>
        <v>SRN</v>
      </c>
      <c r="C435" s="20" t="str">
        <f xml:space="preserve"> O_Input!C435</f>
        <v>COST0003</v>
      </c>
      <c r="D435" s="20" t="str">
        <f xml:space="preserve"> O_Input!D435</f>
        <v>Totex</v>
      </c>
      <c r="E435" s="68">
        <f xml:space="preserve"> O_Input!E435</f>
        <v>0</v>
      </c>
      <c r="F435" s="20" t="str">
        <f xml:space="preserve"> O_Input!F435</f>
        <v>2033-34</v>
      </c>
      <c r="G435" s="20" t="str">
        <f xml:space="preserve"> O_Input!G435</f>
        <v>TOT</v>
      </c>
      <c r="H435" s="20" t="str">
        <f xml:space="preserve"> O_Input!H435</f>
        <v>ANNUAL</v>
      </c>
      <c r="I435" s="20" t="str">
        <f xml:space="preserve"> O_Input!I435</f>
        <v>ASSURED</v>
      </c>
      <c r="J435" s="20" t="str">
        <f xml:space="preserve"> O_Input!J435</f>
        <v>TC</v>
      </c>
      <c r="K435" s="20" t="str">
        <f xml:space="preserve"> O_Input!K435</f>
        <v>MARKET</v>
      </c>
      <c r="L435" s="20" t="str">
        <f xml:space="preserve"> O_Input!L435</f>
        <v>Latest</v>
      </c>
      <c r="M435" s="20" t="str">
        <f xml:space="preserve"> O_Input!M435</f>
        <v>09/06/2026 08:11:11</v>
      </c>
      <c r="N435" s="20" t="str">
        <f xml:space="preserve"> O_Input!N435</f>
        <v>£m</v>
      </c>
      <c r="O435" s="20" t="str">
        <f xml:space="preserve"> O_Input!O435</f>
        <v>MAIN</v>
      </c>
      <c r="P435" s="20" t="str">
        <f xml:space="preserve"> O_Input!P435</f>
        <v>2025-26</v>
      </c>
      <c r="Q435" s="20" t="str">
        <f xml:space="preserve"> O_Input!Q435</f>
        <v>WWN</v>
      </c>
      <c r="R435" s="20" t="str">
        <f xml:space="preserve"> O_Input!R435</f>
        <v>LGS</v>
      </c>
      <c r="S435" s="20" t="str">
        <f xml:space="preserve"> O_Input!S435</f>
        <v>GATEDS0006</v>
      </c>
      <c r="T435" s="109"/>
    </row>
    <row r="436" spans="1:20" x14ac:dyDescent="0.25">
      <c r="A436" s="21">
        <f xml:space="preserve"> O_Input!A436</f>
        <v>46216.426438310184</v>
      </c>
      <c r="B436" s="20" t="str">
        <f xml:space="preserve"> O_Input!B436</f>
        <v>SRN</v>
      </c>
      <c r="C436" s="20" t="str">
        <f xml:space="preserve"> O_Input!C436</f>
        <v>COST0003</v>
      </c>
      <c r="D436" s="20" t="str">
        <f xml:space="preserve"> O_Input!D436</f>
        <v>Totex</v>
      </c>
      <c r="E436" s="68">
        <f xml:space="preserve"> O_Input!E436</f>
        <v>0</v>
      </c>
      <c r="F436" s="20" t="str">
        <f xml:space="preserve"> O_Input!F436</f>
        <v>2034-35</v>
      </c>
      <c r="G436" s="20" t="str">
        <f xml:space="preserve"> O_Input!G436</f>
        <v>TOT</v>
      </c>
      <c r="H436" s="20" t="str">
        <f xml:space="preserve"> O_Input!H436</f>
        <v>ANNUAL</v>
      </c>
      <c r="I436" s="20" t="str">
        <f xml:space="preserve"> O_Input!I436</f>
        <v>ASSURED</v>
      </c>
      <c r="J436" s="20" t="str">
        <f xml:space="preserve"> O_Input!J436</f>
        <v>TC</v>
      </c>
      <c r="K436" s="20" t="str">
        <f xml:space="preserve"> O_Input!K436</f>
        <v>MARKET</v>
      </c>
      <c r="L436" s="20" t="str">
        <f xml:space="preserve"> O_Input!L436</f>
        <v>Latest</v>
      </c>
      <c r="M436" s="20" t="str">
        <f xml:space="preserve"> O_Input!M436</f>
        <v>09/06/2026 08:11:11</v>
      </c>
      <c r="N436" s="20" t="str">
        <f xml:space="preserve"> O_Input!N436</f>
        <v>£m</v>
      </c>
      <c r="O436" s="20" t="str">
        <f xml:space="preserve"> O_Input!O436</f>
        <v>MAIN</v>
      </c>
      <c r="P436" s="20" t="str">
        <f xml:space="preserve"> O_Input!P436</f>
        <v>2025-26</v>
      </c>
      <c r="Q436" s="20" t="str">
        <f xml:space="preserve"> O_Input!Q436</f>
        <v>ADDN1</v>
      </c>
      <c r="R436" s="20" t="str">
        <f xml:space="preserve"> O_Input!R436</f>
        <v>LGS</v>
      </c>
      <c r="S436" s="20" t="str">
        <f xml:space="preserve"> O_Input!S436</f>
        <v>GATEDS0006</v>
      </c>
      <c r="T436" s="109"/>
    </row>
    <row r="437" spans="1:20" x14ac:dyDescent="0.25">
      <c r="A437" s="21">
        <f xml:space="preserve"> O_Input!A437</f>
        <v>46216.426438310184</v>
      </c>
      <c r="B437" s="20" t="str">
        <f xml:space="preserve"> O_Input!B437</f>
        <v>SRN</v>
      </c>
      <c r="C437" s="20" t="str">
        <f xml:space="preserve"> O_Input!C437</f>
        <v>COST0003</v>
      </c>
      <c r="D437" s="20" t="str">
        <f xml:space="preserve"> O_Input!D437</f>
        <v>Totex</v>
      </c>
      <c r="E437" s="68">
        <f xml:space="preserve"> O_Input!E437</f>
        <v>0</v>
      </c>
      <c r="F437" s="20" t="str">
        <f xml:space="preserve"> O_Input!F437</f>
        <v>2034-35</v>
      </c>
      <c r="G437" s="20" t="str">
        <f xml:space="preserve"> O_Input!G437</f>
        <v>TOT</v>
      </c>
      <c r="H437" s="20" t="str">
        <f xml:space="preserve"> O_Input!H437</f>
        <v>ANNUAL</v>
      </c>
      <c r="I437" s="20" t="str">
        <f xml:space="preserve"> O_Input!I437</f>
        <v>ASSURED</v>
      </c>
      <c r="J437" s="20" t="str">
        <f xml:space="preserve"> O_Input!J437</f>
        <v>TC</v>
      </c>
      <c r="K437" s="20" t="str">
        <f xml:space="preserve"> O_Input!K437</f>
        <v>MARKET</v>
      </c>
      <c r="L437" s="20" t="str">
        <f xml:space="preserve"> O_Input!L437</f>
        <v>Latest</v>
      </c>
      <c r="M437" s="20" t="str">
        <f xml:space="preserve"> O_Input!M437</f>
        <v>09/06/2026 08:11:11</v>
      </c>
      <c r="N437" s="20" t="str">
        <f xml:space="preserve"> O_Input!N437</f>
        <v>£m</v>
      </c>
      <c r="O437" s="20" t="str">
        <f xml:space="preserve"> O_Input!O437</f>
        <v>MAIN</v>
      </c>
      <c r="P437" s="20" t="str">
        <f xml:space="preserve"> O_Input!P437</f>
        <v>2025-26</v>
      </c>
      <c r="Q437" s="20" t="str">
        <f xml:space="preserve"> O_Input!Q437</f>
        <v>ADDN2</v>
      </c>
      <c r="R437" s="20" t="str">
        <f xml:space="preserve"> O_Input!R437</f>
        <v>LGS</v>
      </c>
      <c r="S437" s="20" t="str">
        <f xml:space="preserve"> O_Input!S437</f>
        <v>GATEDS0006</v>
      </c>
      <c r="T437" s="109"/>
    </row>
    <row r="438" spans="1:20" x14ac:dyDescent="0.25">
      <c r="A438" s="21">
        <f xml:space="preserve"> O_Input!A438</f>
        <v>46216.426438310184</v>
      </c>
      <c r="B438" s="20" t="str">
        <f xml:space="preserve"> O_Input!B438</f>
        <v>SRN</v>
      </c>
      <c r="C438" s="20" t="str">
        <f xml:space="preserve"> O_Input!C438</f>
        <v>COST0003</v>
      </c>
      <c r="D438" s="20" t="str">
        <f xml:space="preserve"> O_Input!D438</f>
        <v>Totex</v>
      </c>
      <c r="E438" s="68">
        <f xml:space="preserve"> O_Input!E438</f>
        <v>0</v>
      </c>
      <c r="F438" s="20" t="str">
        <f xml:space="preserve"> O_Input!F438</f>
        <v>2034-35</v>
      </c>
      <c r="G438" s="20" t="str">
        <f xml:space="preserve"> O_Input!G438</f>
        <v>TOT</v>
      </c>
      <c r="H438" s="20" t="str">
        <f xml:space="preserve"> O_Input!H438</f>
        <v>ANNUAL</v>
      </c>
      <c r="I438" s="20" t="str">
        <f xml:space="preserve"> O_Input!I438</f>
        <v>ASSURED</v>
      </c>
      <c r="J438" s="20" t="str">
        <f xml:space="preserve"> O_Input!J438</f>
        <v>TC</v>
      </c>
      <c r="K438" s="20" t="str">
        <f xml:space="preserve"> O_Input!K438</f>
        <v>MARKET</v>
      </c>
      <c r="L438" s="20" t="str">
        <f xml:space="preserve"> O_Input!L438</f>
        <v>Latest</v>
      </c>
      <c r="M438" s="20" t="str">
        <f xml:space="preserve"> O_Input!M438</f>
        <v>09/06/2026 08:11:11</v>
      </c>
      <c r="N438" s="20" t="str">
        <f xml:space="preserve"> O_Input!N438</f>
        <v>£m</v>
      </c>
      <c r="O438" s="20" t="str">
        <f xml:space="preserve"> O_Input!O438</f>
        <v>MAIN</v>
      </c>
      <c r="P438" s="20" t="str">
        <f xml:space="preserve"> O_Input!P438</f>
        <v>2025-26</v>
      </c>
      <c r="Q438" s="20" t="str">
        <f xml:space="preserve"> O_Input!Q438</f>
        <v>BIO</v>
      </c>
      <c r="R438" s="20" t="str">
        <f xml:space="preserve"> O_Input!R438</f>
        <v>LGS</v>
      </c>
      <c r="S438" s="20" t="str">
        <f xml:space="preserve"> O_Input!S438</f>
        <v>GATEDS0006</v>
      </c>
      <c r="T438" s="109"/>
    </row>
    <row r="439" spans="1:20" x14ac:dyDescent="0.25">
      <c r="A439" s="21">
        <f xml:space="preserve"> O_Input!A439</f>
        <v>46216.426438310184</v>
      </c>
      <c r="B439" s="20" t="str">
        <f xml:space="preserve"> O_Input!B439</f>
        <v>SRN</v>
      </c>
      <c r="C439" s="20" t="str">
        <f xml:space="preserve"> O_Input!C439</f>
        <v>COST0003</v>
      </c>
      <c r="D439" s="20" t="str">
        <f xml:space="preserve"> O_Input!D439</f>
        <v>Totex</v>
      </c>
      <c r="E439" s="68">
        <f xml:space="preserve"> O_Input!E439</f>
        <v>0</v>
      </c>
      <c r="F439" s="20" t="str">
        <f xml:space="preserve"> O_Input!F439</f>
        <v>2034-35</v>
      </c>
      <c r="G439" s="20" t="str">
        <f xml:space="preserve"> O_Input!G439</f>
        <v>TOT</v>
      </c>
      <c r="H439" s="20" t="str">
        <f xml:space="preserve"> O_Input!H439</f>
        <v>ANNUAL</v>
      </c>
      <c r="I439" s="20" t="str">
        <f xml:space="preserve"> O_Input!I439</f>
        <v>ASSURED</v>
      </c>
      <c r="J439" s="20" t="str">
        <f xml:space="preserve"> O_Input!J439</f>
        <v>TC</v>
      </c>
      <c r="K439" s="20" t="str">
        <f xml:space="preserve"> O_Input!K439</f>
        <v>MARKET</v>
      </c>
      <c r="L439" s="20" t="str">
        <f xml:space="preserve"> O_Input!L439</f>
        <v>Latest</v>
      </c>
      <c r="M439" s="20" t="str">
        <f xml:space="preserve"> O_Input!M439</f>
        <v>09/06/2026 08:11:11</v>
      </c>
      <c r="N439" s="20" t="str">
        <f xml:space="preserve"> O_Input!N439</f>
        <v>£m</v>
      </c>
      <c r="O439" s="20" t="str">
        <f xml:space="preserve"> O_Input!O439</f>
        <v>MAIN</v>
      </c>
      <c r="P439" s="20" t="str">
        <f xml:space="preserve"> O_Input!P439</f>
        <v>2025-26</v>
      </c>
      <c r="Q439" s="20" t="str">
        <f xml:space="preserve"> O_Input!Q439</f>
        <v>TOT</v>
      </c>
      <c r="R439" s="20" t="str">
        <f xml:space="preserve"> O_Input!R439</f>
        <v>LGS</v>
      </c>
      <c r="S439" s="20" t="str">
        <f xml:space="preserve"> O_Input!S439</f>
        <v>GATEDS0006</v>
      </c>
      <c r="T439" s="109"/>
    </row>
    <row r="440" spans="1:20" x14ac:dyDescent="0.25">
      <c r="A440" s="21">
        <f xml:space="preserve"> O_Input!A440</f>
        <v>46216.426438310184</v>
      </c>
      <c r="B440" s="20" t="str">
        <f xml:space="preserve"> O_Input!B440</f>
        <v>SRN</v>
      </c>
      <c r="C440" s="20" t="str">
        <f xml:space="preserve"> O_Input!C440</f>
        <v>COST0003</v>
      </c>
      <c r="D440" s="20" t="str">
        <f xml:space="preserve"> O_Input!D440</f>
        <v>Totex</v>
      </c>
      <c r="E440" s="68">
        <f xml:space="preserve"> O_Input!E440</f>
        <v>0</v>
      </c>
      <c r="F440" s="20" t="str">
        <f xml:space="preserve"> O_Input!F440</f>
        <v>2034-35</v>
      </c>
      <c r="G440" s="20" t="str">
        <f xml:space="preserve"> O_Input!G440</f>
        <v>TOT</v>
      </c>
      <c r="H440" s="20" t="str">
        <f xml:space="preserve"> O_Input!H440</f>
        <v>ANNUAL</v>
      </c>
      <c r="I440" s="20" t="str">
        <f xml:space="preserve"> O_Input!I440</f>
        <v>ASSURED</v>
      </c>
      <c r="J440" s="20" t="str">
        <f xml:space="preserve"> O_Input!J440</f>
        <v>TC</v>
      </c>
      <c r="K440" s="20" t="str">
        <f xml:space="preserve"> O_Input!K440</f>
        <v>MARKET</v>
      </c>
      <c r="L440" s="20" t="str">
        <f xml:space="preserve"> O_Input!L440</f>
        <v>Latest</v>
      </c>
      <c r="M440" s="20" t="str">
        <f xml:space="preserve"> O_Input!M440</f>
        <v>09/06/2026 08:11:11</v>
      </c>
      <c r="N440" s="20" t="str">
        <f xml:space="preserve"> O_Input!N440</f>
        <v>£m</v>
      </c>
      <c r="O440" s="20" t="str">
        <f xml:space="preserve"> O_Input!O440</f>
        <v>MAIN</v>
      </c>
      <c r="P440" s="20" t="str">
        <f xml:space="preserve"> O_Input!P440</f>
        <v>2025-26</v>
      </c>
      <c r="Q440" s="20" t="str">
        <f xml:space="preserve"> O_Input!Q440</f>
        <v>WN</v>
      </c>
      <c r="R440" s="20" t="str">
        <f xml:space="preserve"> O_Input!R440</f>
        <v>LGS</v>
      </c>
      <c r="S440" s="20" t="str">
        <f xml:space="preserve"> O_Input!S440</f>
        <v>GATEDS0006</v>
      </c>
      <c r="T440" s="109"/>
    </row>
    <row r="441" spans="1:20" x14ac:dyDescent="0.25">
      <c r="A441" s="21">
        <f xml:space="preserve"> O_Input!A441</f>
        <v>46216.426438310184</v>
      </c>
      <c r="B441" s="20" t="str">
        <f xml:space="preserve"> O_Input!B441</f>
        <v>SRN</v>
      </c>
      <c r="C441" s="20" t="str">
        <f xml:space="preserve"> O_Input!C441</f>
        <v>COST0003</v>
      </c>
      <c r="D441" s="20" t="str">
        <f xml:space="preserve"> O_Input!D441</f>
        <v>Totex</v>
      </c>
      <c r="E441" s="68">
        <f xml:space="preserve"> O_Input!E441</f>
        <v>0</v>
      </c>
      <c r="F441" s="20" t="str">
        <f xml:space="preserve"> O_Input!F441</f>
        <v>2034-35</v>
      </c>
      <c r="G441" s="20" t="str">
        <f xml:space="preserve"> O_Input!G441</f>
        <v>TOT</v>
      </c>
      <c r="H441" s="20" t="str">
        <f xml:space="preserve"> O_Input!H441</f>
        <v>ANNUAL</v>
      </c>
      <c r="I441" s="20" t="str">
        <f xml:space="preserve"> O_Input!I441</f>
        <v>ASSURED</v>
      </c>
      <c r="J441" s="20" t="str">
        <f xml:space="preserve"> O_Input!J441</f>
        <v>TC</v>
      </c>
      <c r="K441" s="20" t="str">
        <f xml:space="preserve"> O_Input!K441</f>
        <v>MARKET</v>
      </c>
      <c r="L441" s="20" t="str">
        <f xml:space="preserve"> O_Input!L441</f>
        <v>Latest</v>
      </c>
      <c r="M441" s="20" t="str">
        <f xml:space="preserve"> O_Input!M441</f>
        <v>09/06/2026 08:11:11</v>
      </c>
      <c r="N441" s="20" t="str">
        <f xml:space="preserve"> O_Input!N441</f>
        <v>£m</v>
      </c>
      <c r="O441" s="20" t="str">
        <f xml:space="preserve"> O_Input!O441</f>
        <v>MAIN</v>
      </c>
      <c r="P441" s="20" t="str">
        <f xml:space="preserve"> O_Input!P441</f>
        <v>2025-26</v>
      </c>
      <c r="Q441" s="20" t="str">
        <f xml:space="preserve"> O_Input!Q441</f>
        <v>WR</v>
      </c>
      <c r="R441" s="20" t="str">
        <f xml:space="preserve"> O_Input!R441</f>
        <v>LGS</v>
      </c>
      <c r="S441" s="20" t="str">
        <f xml:space="preserve"> O_Input!S441</f>
        <v>GATEDS0006</v>
      </c>
      <c r="T441" s="109"/>
    </row>
    <row r="442" spans="1:20" x14ac:dyDescent="0.25">
      <c r="A442" s="21">
        <f xml:space="preserve"> O_Input!A442</f>
        <v>46216.426438310184</v>
      </c>
      <c r="B442" s="20" t="str">
        <f xml:space="preserve"> O_Input!B442</f>
        <v>SRN</v>
      </c>
      <c r="C442" s="20" t="str">
        <f xml:space="preserve"> O_Input!C442</f>
        <v>COST0003</v>
      </c>
      <c r="D442" s="20" t="str">
        <f xml:space="preserve"> O_Input!D442</f>
        <v>Totex</v>
      </c>
      <c r="E442" s="68">
        <f xml:space="preserve"> O_Input!E442</f>
        <v>0</v>
      </c>
      <c r="F442" s="20" t="str">
        <f xml:space="preserve"> O_Input!F442</f>
        <v>2034-35</v>
      </c>
      <c r="G442" s="20" t="str">
        <f xml:space="preserve"> O_Input!G442</f>
        <v>TOT</v>
      </c>
      <c r="H442" s="20" t="str">
        <f xml:space="preserve"> O_Input!H442</f>
        <v>ANNUAL</v>
      </c>
      <c r="I442" s="20" t="str">
        <f xml:space="preserve"> O_Input!I442</f>
        <v>ASSURED</v>
      </c>
      <c r="J442" s="20" t="str">
        <f xml:space="preserve"> O_Input!J442</f>
        <v>TC</v>
      </c>
      <c r="K442" s="20" t="str">
        <f xml:space="preserve"> O_Input!K442</f>
        <v>MARKET</v>
      </c>
      <c r="L442" s="20" t="str">
        <f xml:space="preserve"> O_Input!L442</f>
        <v>Latest</v>
      </c>
      <c r="M442" s="20" t="str">
        <f xml:space="preserve"> O_Input!M442</f>
        <v>09/06/2026 08:11:11</v>
      </c>
      <c r="N442" s="20" t="str">
        <f xml:space="preserve"> O_Input!N442</f>
        <v>£m</v>
      </c>
      <c r="O442" s="20" t="str">
        <f xml:space="preserve"> O_Input!O442</f>
        <v>MAIN</v>
      </c>
      <c r="P442" s="20" t="str">
        <f xml:space="preserve"> O_Input!P442</f>
        <v>2025-26</v>
      </c>
      <c r="Q442" s="20" t="str">
        <f xml:space="preserve"> O_Input!Q442</f>
        <v>WWN</v>
      </c>
      <c r="R442" s="20" t="str">
        <f xml:space="preserve"> O_Input!R442</f>
        <v>LGS</v>
      </c>
      <c r="S442" s="20" t="str">
        <f xml:space="preserve"> O_Input!S442</f>
        <v>GATEDS0006</v>
      </c>
      <c r="T442" s="109"/>
    </row>
    <row r="443" spans="1:20" x14ac:dyDescent="0.25">
      <c r="A443" s="21">
        <f xml:space="preserve"> O_Input!A443</f>
        <v>46216.426438310184</v>
      </c>
      <c r="B443" s="20" t="str">
        <f xml:space="preserve"> O_Input!B443</f>
        <v>SRN</v>
      </c>
      <c r="C443" s="20" t="str">
        <f xml:space="preserve"> O_Input!C443</f>
        <v>COST0003</v>
      </c>
      <c r="D443" s="20" t="str">
        <f xml:space="preserve"> O_Input!D443</f>
        <v>Totex</v>
      </c>
      <c r="E443" s="68">
        <f xml:space="preserve"> O_Input!E443</f>
        <v>0</v>
      </c>
      <c r="F443" s="20" t="str">
        <f xml:space="preserve"> O_Input!F443</f>
        <v>2035-36</v>
      </c>
      <c r="G443" s="20" t="str">
        <f xml:space="preserve"> O_Input!G443</f>
        <v>TOT</v>
      </c>
      <c r="H443" s="20" t="str">
        <f xml:space="preserve"> O_Input!H443</f>
        <v>ANNUAL</v>
      </c>
      <c r="I443" s="20" t="str">
        <f xml:space="preserve"> O_Input!I443</f>
        <v>ASSURED</v>
      </c>
      <c r="J443" s="20" t="str">
        <f xml:space="preserve"> O_Input!J443</f>
        <v>TC</v>
      </c>
      <c r="K443" s="20" t="str">
        <f xml:space="preserve"> O_Input!K443</f>
        <v>MARKET</v>
      </c>
      <c r="L443" s="20" t="str">
        <f xml:space="preserve"> O_Input!L443</f>
        <v>Latest</v>
      </c>
      <c r="M443" s="20" t="str">
        <f xml:space="preserve"> O_Input!M443</f>
        <v>09/06/2026 08:11:11</v>
      </c>
      <c r="N443" s="20" t="str">
        <f xml:space="preserve"> O_Input!N443</f>
        <v>£m</v>
      </c>
      <c r="O443" s="20" t="str">
        <f xml:space="preserve"> O_Input!O443</f>
        <v>MAIN</v>
      </c>
      <c r="P443" s="20" t="str">
        <f xml:space="preserve"> O_Input!P443</f>
        <v>2025-26</v>
      </c>
      <c r="Q443" s="20" t="str">
        <f xml:space="preserve"> O_Input!Q443</f>
        <v>ADDN1</v>
      </c>
      <c r="R443" s="20" t="str">
        <f xml:space="preserve"> O_Input!R443</f>
        <v>LGS</v>
      </c>
      <c r="S443" s="20" t="str">
        <f xml:space="preserve"> O_Input!S443</f>
        <v>GATEDS0006</v>
      </c>
      <c r="T443" s="109"/>
    </row>
    <row r="444" spans="1:20" x14ac:dyDescent="0.25">
      <c r="A444" s="21">
        <f xml:space="preserve"> O_Input!A444</f>
        <v>46216.426438310184</v>
      </c>
      <c r="B444" s="20" t="str">
        <f xml:space="preserve"> O_Input!B444</f>
        <v>SRN</v>
      </c>
      <c r="C444" s="20" t="str">
        <f xml:space="preserve"> O_Input!C444</f>
        <v>COST0003</v>
      </c>
      <c r="D444" s="20" t="str">
        <f xml:space="preserve"> O_Input!D444</f>
        <v>Totex</v>
      </c>
      <c r="E444" s="68">
        <f xml:space="preserve"> O_Input!E444</f>
        <v>0</v>
      </c>
      <c r="F444" s="20" t="str">
        <f xml:space="preserve"> O_Input!F444</f>
        <v>2035-36</v>
      </c>
      <c r="G444" s="20" t="str">
        <f xml:space="preserve"> O_Input!G444</f>
        <v>TOT</v>
      </c>
      <c r="H444" s="20" t="str">
        <f xml:space="preserve"> O_Input!H444</f>
        <v>ANNUAL</v>
      </c>
      <c r="I444" s="20" t="str">
        <f xml:space="preserve"> O_Input!I444</f>
        <v>ASSURED</v>
      </c>
      <c r="J444" s="20" t="str">
        <f xml:space="preserve"> O_Input!J444</f>
        <v>TC</v>
      </c>
      <c r="K444" s="20" t="str">
        <f xml:space="preserve"> O_Input!K444</f>
        <v>MARKET</v>
      </c>
      <c r="L444" s="20" t="str">
        <f xml:space="preserve"> O_Input!L444</f>
        <v>Latest</v>
      </c>
      <c r="M444" s="20" t="str">
        <f xml:space="preserve"> O_Input!M444</f>
        <v>09/06/2026 08:11:11</v>
      </c>
      <c r="N444" s="20" t="str">
        <f xml:space="preserve"> O_Input!N444</f>
        <v>£m</v>
      </c>
      <c r="O444" s="20" t="str">
        <f xml:space="preserve"> O_Input!O444</f>
        <v>MAIN</v>
      </c>
      <c r="P444" s="20" t="str">
        <f xml:space="preserve"> O_Input!P444</f>
        <v>2025-26</v>
      </c>
      <c r="Q444" s="20" t="str">
        <f xml:space="preserve"> O_Input!Q444</f>
        <v>ADDN2</v>
      </c>
      <c r="R444" s="20" t="str">
        <f xml:space="preserve"> O_Input!R444</f>
        <v>LGS</v>
      </c>
      <c r="S444" s="20" t="str">
        <f xml:space="preserve"> O_Input!S444</f>
        <v>GATEDS0006</v>
      </c>
      <c r="T444" s="109"/>
    </row>
    <row r="445" spans="1:20" x14ac:dyDescent="0.25">
      <c r="A445" s="21">
        <f xml:space="preserve"> O_Input!A445</f>
        <v>46216.426438310184</v>
      </c>
      <c r="B445" s="20" t="str">
        <f xml:space="preserve"> O_Input!B445</f>
        <v>SRN</v>
      </c>
      <c r="C445" s="20" t="str">
        <f xml:space="preserve"> O_Input!C445</f>
        <v>COST0003</v>
      </c>
      <c r="D445" s="20" t="str">
        <f xml:space="preserve"> O_Input!D445</f>
        <v>Totex</v>
      </c>
      <c r="E445" s="68">
        <f xml:space="preserve"> O_Input!E445</f>
        <v>0</v>
      </c>
      <c r="F445" s="20" t="str">
        <f xml:space="preserve"> O_Input!F445</f>
        <v>2035-36</v>
      </c>
      <c r="G445" s="20" t="str">
        <f xml:space="preserve"> O_Input!G445</f>
        <v>TOT</v>
      </c>
      <c r="H445" s="20" t="str">
        <f xml:space="preserve"> O_Input!H445</f>
        <v>ANNUAL</v>
      </c>
      <c r="I445" s="20" t="str">
        <f xml:space="preserve"> O_Input!I445</f>
        <v>ASSURED</v>
      </c>
      <c r="J445" s="20" t="str">
        <f xml:space="preserve"> O_Input!J445</f>
        <v>TC</v>
      </c>
      <c r="K445" s="20" t="str">
        <f xml:space="preserve"> O_Input!K445</f>
        <v>MARKET</v>
      </c>
      <c r="L445" s="20" t="str">
        <f xml:space="preserve"> O_Input!L445</f>
        <v>Latest</v>
      </c>
      <c r="M445" s="20" t="str">
        <f xml:space="preserve"> O_Input!M445</f>
        <v>09/06/2026 08:11:11</v>
      </c>
      <c r="N445" s="20" t="str">
        <f xml:space="preserve"> O_Input!N445</f>
        <v>£m</v>
      </c>
      <c r="O445" s="20" t="str">
        <f xml:space="preserve"> O_Input!O445</f>
        <v>MAIN</v>
      </c>
      <c r="P445" s="20" t="str">
        <f xml:space="preserve"> O_Input!P445</f>
        <v>2025-26</v>
      </c>
      <c r="Q445" s="20" t="str">
        <f xml:space="preserve"> O_Input!Q445</f>
        <v>BIO</v>
      </c>
      <c r="R445" s="20" t="str">
        <f xml:space="preserve"> O_Input!R445</f>
        <v>LGS</v>
      </c>
      <c r="S445" s="20" t="str">
        <f xml:space="preserve"> O_Input!S445</f>
        <v>GATEDS0006</v>
      </c>
      <c r="T445" s="109"/>
    </row>
    <row r="446" spans="1:20" x14ac:dyDescent="0.25">
      <c r="A446" s="21">
        <f xml:space="preserve"> O_Input!A446</f>
        <v>46216.426438310184</v>
      </c>
      <c r="B446" s="20" t="str">
        <f xml:space="preserve"> O_Input!B446</f>
        <v>SRN</v>
      </c>
      <c r="C446" s="20" t="str">
        <f xml:space="preserve"> O_Input!C446</f>
        <v>COST0003</v>
      </c>
      <c r="D446" s="20" t="str">
        <f xml:space="preserve"> O_Input!D446</f>
        <v>Totex</v>
      </c>
      <c r="E446" s="68">
        <f xml:space="preserve"> O_Input!E446</f>
        <v>0</v>
      </c>
      <c r="F446" s="20" t="str">
        <f xml:space="preserve"> O_Input!F446</f>
        <v>2035-36</v>
      </c>
      <c r="G446" s="20" t="str">
        <f xml:space="preserve"> O_Input!G446</f>
        <v>TOT</v>
      </c>
      <c r="H446" s="20" t="str">
        <f xml:space="preserve"> O_Input!H446</f>
        <v>ANNUAL</v>
      </c>
      <c r="I446" s="20" t="str">
        <f xml:space="preserve"> O_Input!I446</f>
        <v>ASSURED</v>
      </c>
      <c r="J446" s="20" t="str">
        <f xml:space="preserve"> O_Input!J446</f>
        <v>TC</v>
      </c>
      <c r="K446" s="20" t="str">
        <f xml:space="preserve"> O_Input!K446</f>
        <v>MARKET</v>
      </c>
      <c r="L446" s="20" t="str">
        <f xml:space="preserve"> O_Input!L446</f>
        <v>Latest</v>
      </c>
      <c r="M446" s="20" t="str">
        <f xml:space="preserve"> O_Input!M446</f>
        <v>09/06/2026 08:11:11</v>
      </c>
      <c r="N446" s="20" t="str">
        <f xml:space="preserve"> O_Input!N446</f>
        <v>£m</v>
      </c>
      <c r="O446" s="20" t="str">
        <f xml:space="preserve"> O_Input!O446</f>
        <v>MAIN</v>
      </c>
      <c r="P446" s="20" t="str">
        <f xml:space="preserve"> O_Input!P446</f>
        <v>2025-26</v>
      </c>
      <c r="Q446" s="20" t="str">
        <f xml:space="preserve"> O_Input!Q446</f>
        <v>TOT</v>
      </c>
      <c r="R446" s="20" t="str">
        <f xml:space="preserve"> O_Input!R446</f>
        <v>LGS</v>
      </c>
      <c r="S446" s="20" t="str">
        <f xml:space="preserve"> O_Input!S446</f>
        <v>GATEDS0006</v>
      </c>
      <c r="T446" s="109"/>
    </row>
    <row r="447" spans="1:20" x14ac:dyDescent="0.25">
      <c r="A447" s="21">
        <f xml:space="preserve"> O_Input!A447</f>
        <v>46216.426438310184</v>
      </c>
      <c r="B447" s="20" t="str">
        <f xml:space="preserve"> O_Input!B447</f>
        <v>SRN</v>
      </c>
      <c r="C447" s="20" t="str">
        <f xml:space="preserve"> O_Input!C447</f>
        <v>COST0003</v>
      </c>
      <c r="D447" s="20" t="str">
        <f xml:space="preserve"> O_Input!D447</f>
        <v>Totex</v>
      </c>
      <c r="E447" s="68">
        <f xml:space="preserve"> O_Input!E447</f>
        <v>0</v>
      </c>
      <c r="F447" s="20" t="str">
        <f xml:space="preserve"> O_Input!F447</f>
        <v>2035-36</v>
      </c>
      <c r="G447" s="20" t="str">
        <f xml:space="preserve"> O_Input!G447</f>
        <v>TOT</v>
      </c>
      <c r="H447" s="20" t="str">
        <f xml:space="preserve"> O_Input!H447</f>
        <v>ANNUAL</v>
      </c>
      <c r="I447" s="20" t="str">
        <f xml:space="preserve"> O_Input!I447</f>
        <v>ASSURED</v>
      </c>
      <c r="J447" s="20" t="str">
        <f xml:space="preserve"> O_Input!J447</f>
        <v>TC</v>
      </c>
      <c r="K447" s="20" t="str">
        <f xml:space="preserve"> O_Input!K447</f>
        <v>MARKET</v>
      </c>
      <c r="L447" s="20" t="str">
        <f xml:space="preserve"> O_Input!L447</f>
        <v>Latest</v>
      </c>
      <c r="M447" s="20" t="str">
        <f xml:space="preserve"> O_Input!M447</f>
        <v>09/06/2026 08:11:11</v>
      </c>
      <c r="N447" s="20" t="str">
        <f xml:space="preserve"> O_Input!N447</f>
        <v>£m</v>
      </c>
      <c r="O447" s="20" t="str">
        <f xml:space="preserve"> O_Input!O447</f>
        <v>MAIN</v>
      </c>
      <c r="P447" s="20" t="str">
        <f xml:space="preserve"> O_Input!P447</f>
        <v>2025-26</v>
      </c>
      <c r="Q447" s="20" t="str">
        <f xml:space="preserve"> O_Input!Q447</f>
        <v>WN</v>
      </c>
      <c r="R447" s="20" t="str">
        <f xml:space="preserve"> O_Input!R447</f>
        <v>LGS</v>
      </c>
      <c r="S447" s="20" t="str">
        <f xml:space="preserve"> O_Input!S447</f>
        <v>GATEDS0006</v>
      </c>
      <c r="T447" s="109"/>
    </row>
    <row r="448" spans="1:20" x14ac:dyDescent="0.25">
      <c r="A448" s="21">
        <f xml:space="preserve"> O_Input!A448</f>
        <v>46216.426438310184</v>
      </c>
      <c r="B448" s="20" t="str">
        <f xml:space="preserve"> O_Input!B448</f>
        <v>SRN</v>
      </c>
      <c r="C448" s="20" t="str">
        <f xml:space="preserve"> O_Input!C448</f>
        <v>COST0003</v>
      </c>
      <c r="D448" s="20" t="str">
        <f xml:space="preserve"> O_Input!D448</f>
        <v>Totex</v>
      </c>
      <c r="E448" s="68">
        <f xml:space="preserve"> O_Input!E448</f>
        <v>0</v>
      </c>
      <c r="F448" s="20" t="str">
        <f xml:space="preserve"> O_Input!F448</f>
        <v>2035-36</v>
      </c>
      <c r="G448" s="20" t="str">
        <f xml:space="preserve"> O_Input!G448</f>
        <v>TOT</v>
      </c>
      <c r="H448" s="20" t="str">
        <f xml:space="preserve"> O_Input!H448</f>
        <v>ANNUAL</v>
      </c>
      <c r="I448" s="20" t="str">
        <f xml:space="preserve"> O_Input!I448</f>
        <v>ASSURED</v>
      </c>
      <c r="J448" s="20" t="str">
        <f xml:space="preserve"> O_Input!J448</f>
        <v>TC</v>
      </c>
      <c r="K448" s="20" t="str">
        <f xml:space="preserve"> O_Input!K448</f>
        <v>MARKET</v>
      </c>
      <c r="L448" s="20" t="str">
        <f xml:space="preserve"> O_Input!L448</f>
        <v>Latest</v>
      </c>
      <c r="M448" s="20" t="str">
        <f xml:space="preserve"> O_Input!M448</f>
        <v>09/06/2026 08:11:11</v>
      </c>
      <c r="N448" s="20" t="str">
        <f xml:space="preserve"> O_Input!N448</f>
        <v>£m</v>
      </c>
      <c r="O448" s="20" t="str">
        <f xml:space="preserve"> O_Input!O448</f>
        <v>MAIN</v>
      </c>
      <c r="P448" s="20" t="str">
        <f xml:space="preserve"> O_Input!P448</f>
        <v>2025-26</v>
      </c>
      <c r="Q448" s="20" t="str">
        <f xml:space="preserve"> O_Input!Q448</f>
        <v>WR</v>
      </c>
      <c r="R448" s="20" t="str">
        <f xml:space="preserve"> O_Input!R448</f>
        <v>LGS</v>
      </c>
      <c r="S448" s="20" t="str">
        <f xml:space="preserve"> O_Input!S448</f>
        <v>GATEDS0006</v>
      </c>
      <c r="T448" s="109"/>
    </row>
    <row r="449" spans="1:20" x14ac:dyDescent="0.25">
      <c r="A449" s="21">
        <f xml:space="preserve"> O_Input!A449</f>
        <v>46216.426438310184</v>
      </c>
      <c r="B449" s="20" t="str">
        <f xml:space="preserve"> O_Input!B449</f>
        <v>SRN</v>
      </c>
      <c r="C449" s="20" t="str">
        <f xml:space="preserve"> O_Input!C449</f>
        <v>COST0003</v>
      </c>
      <c r="D449" s="20" t="str">
        <f xml:space="preserve"> O_Input!D449</f>
        <v>Totex</v>
      </c>
      <c r="E449" s="68">
        <f xml:space="preserve"> O_Input!E449</f>
        <v>0</v>
      </c>
      <c r="F449" s="20" t="str">
        <f xml:space="preserve"> O_Input!F449</f>
        <v>2035-36</v>
      </c>
      <c r="G449" s="20" t="str">
        <f xml:space="preserve"> O_Input!G449</f>
        <v>TOT</v>
      </c>
      <c r="H449" s="20" t="str">
        <f xml:space="preserve"> O_Input!H449</f>
        <v>ANNUAL</v>
      </c>
      <c r="I449" s="20" t="str">
        <f xml:space="preserve"> O_Input!I449</f>
        <v>ASSURED</v>
      </c>
      <c r="J449" s="20" t="str">
        <f xml:space="preserve"> O_Input!J449</f>
        <v>TC</v>
      </c>
      <c r="K449" s="20" t="str">
        <f xml:space="preserve"> O_Input!K449</f>
        <v>MARKET</v>
      </c>
      <c r="L449" s="20" t="str">
        <f xml:space="preserve"> O_Input!L449</f>
        <v>Latest</v>
      </c>
      <c r="M449" s="20" t="str">
        <f xml:space="preserve"> O_Input!M449</f>
        <v>09/06/2026 08:11:11</v>
      </c>
      <c r="N449" s="20" t="str">
        <f xml:space="preserve"> O_Input!N449</f>
        <v>£m</v>
      </c>
      <c r="O449" s="20" t="str">
        <f xml:space="preserve"> O_Input!O449</f>
        <v>MAIN</v>
      </c>
      <c r="P449" s="20" t="str">
        <f xml:space="preserve"> O_Input!P449</f>
        <v>2025-26</v>
      </c>
      <c r="Q449" s="20" t="str">
        <f xml:space="preserve"> O_Input!Q449</f>
        <v>WWN</v>
      </c>
      <c r="R449" s="20" t="str">
        <f xml:space="preserve"> O_Input!R449</f>
        <v>LGS</v>
      </c>
      <c r="S449" s="20" t="str">
        <f xml:space="preserve"> O_Input!S449</f>
        <v>GATEDS0006</v>
      </c>
      <c r="T449" s="109"/>
    </row>
    <row r="450" spans="1:20" x14ac:dyDescent="0.25">
      <c r="A450" s="21">
        <f xml:space="preserve"> O_Input!A450</f>
        <v>46216.426438310184</v>
      </c>
      <c r="B450" s="20" t="str">
        <f xml:space="preserve"> O_Input!B450</f>
        <v>SRN</v>
      </c>
      <c r="C450" s="20" t="str">
        <f xml:space="preserve"> O_Input!C450</f>
        <v>COST0003</v>
      </c>
      <c r="D450" s="20" t="str">
        <f xml:space="preserve"> O_Input!D450</f>
        <v>Totex</v>
      </c>
      <c r="E450" s="68">
        <f xml:space="preserve"> O_Input!E450</f>
        <v>0</v>
      </c>
      <c r="F450" s="20" t="str">
        <f xml:space="preserve"> O_Input!F450</f>
        <v>2036-37</v>
      </c>
      <c r="G450" s="20" t="str">
        <f xml:space="preserve"> O_Input!G450</f>
        <v>TOT</v>
      </c>
      <c r="H450" s="20" t="str">
        <f xml:space="preserve"> O_Input!H450</f>
        <v>ANNUAL</v>
      </c>
      <c r="I450" s="20" t="str">
        <f xml:space="preserve"> O_Input!I450</f>
        <v>ASSURED</v>
      </c>
      <c r="J450" s="20" t="str">
        <f xml:space="preserve"> O_Input!J450</f>
        <v>TC</v>
      </c>
      <c r="K450" s="20" t="str">
        <f xml:space="preserve"> O_Input!K450</f>
        <v>MARKET</v>
      </c>
      <c r="L450" s="20" t="str">
        <f xml:space="preserve"> O_Input!L450</f>
        <v>Latest</v>
      </c>
      <c r="M450" s="20" t="str">
        <f xml:space="preserve"> O_Input!M450</f>
        <v>09/06/2026 08:11:11</v>
      </c>
      <c r="N450" s="20" t="str">
        <f xml:space="preserve"> O_Input!N450</f>
        <v>£m</v>
      </c>
      <c r="O450" s="20" t="str">
        <f xml:space="preserve"> O_Input!O450</f>
        <v>MAIN</v>
      </c>
      <c r="P450" s="20" t="str">
        <f xml:space="preserve"> O_Input!P450</f>
        <v>2025-26</v>
      </c>
      <c r="Q450" s="20" t="str">
        <f xml:space="preserve"> O_Input!Q450</f>
        <v>ADDN1</v>
      </c>
      <c r="R450" s="20" t="str">
        <f xml:space="preserve"> O_Input!R450</f>
        <v>LGS</v>
      </c>
      <c r="S450" s="20" t="str">
        <f xml:space="preserve"> O_Input!S450</f>
        <v>GATEDS0006</v>
      </c>
      <c r="T450" s="109"/>
    </row>
    <row r="451" spans="1:20" x14ac:dyDescent="0.25">
      <c r="A451" s="21">
        <f xml:space="preserve"> O_Input!A451</f>
        <v>46216.426438310184</v>
      </c>
      <c r="B451" s="20" t="str">
        <f xml:space="preserve"> O_Input!B451</f>
        <v>SRN</v>
      </c>
      <c r="C451" s="20" t="str">
        <f xml:space="preserve"> O_Input!C451</f>
        <v>COST0003</v>
      </c>
      <c r="D451" s="20" t="str">
        <f xml:space="preserve"> O_Input!D451</f>
        <v>Totex</v>
      </c>
      <c r="E451" s="68">
        <f xml:space="preserve"> O_Input!E451</f>
        <v>0</v>
      </c>
      <c r="F451" s="20" t="str">
        <f xml:space="preserve"> O_Input!F451</f>
        <v>2036-37</v>
      </c>
      <c r="G451" s="20" t="str">
        <f xml:space="preserve"> O_Input!G451</f>
        <v>TOT</v>
      </c>
      <c r="H451" s="20" t="str">
        <f xml:space="preserve"> O_Input!H451</f>
        <v>ANNUAL</v>
      </c>
      <c r="I451" s="20" t="str">
        <f xml:space="preserve"> O_Input!I451</f>
        <v>ASSURED</v>
      </c>
      <c r="J451" s="20" t="str">
        <f xml:space="preserve"> O_Input!J451</f>
        <v>TC</v>
      </c>
      <c r="K451" s="20" t="str">
        <f xml:space="preserve"> O_Input!K451</f>
        <v>MARKET</v>
      </c>
      <c r="L451" s="20" t="str">
        <f xml:space="preserve"> O_Input!L451</f>
        <v>Latest</v>
      </c>
      <c r="M451" s="20" t="str">
        <f xml:space="preserve"> O_Input!M451</f>
        <v>09/06/2026 08:11:11</v>
      </c>
      <c r="N451" s="20" t="str">
        <f xml:space="preserve"> O_Input!N451</f>
        <v>£m</v>
      </c>
      <c r="O451" s="20" t="str">
        <f xml:space="preserve"> O_Input!O451</f>
        <v>MAIN</v>
      </c>
      <c r="P451" s="20" t="str">
        <f xml:space="preserve"> O_Input!P451</f>
        <v>2025-26</v>
      </c>
      <c r="Q451" s="20" t="str">
        <f xml:space="preserve"> O_Input!Q451</f>
        <v>ADDN2</v>
      </c>
      <c r="R451" s="20" t="str">
        <f xml:space="preserve"> O_Input!R451</f>
        <v>LGS</v>
      </c>
      <c r="S451" s="20" t="str">
        <f xml:space="preserve"> O_Input!S451</f>
        <v>GATEDS0006</v>
      </c>
      <c r="T451" s="109"/>
    </row>
    <row r="452" spans="1:20" x14ac:dyDescent="0.25">
      <c r="A452" s="21">
        <f xml:space="preserve"> O_Input!A452</f>
        <v>46216.426438310184</v>
      </c>
      <c r="B452" s="20" t="str">
        <f xml:space="preserve"> O_Input!B452</f>
        <v>SRN</v>
      </c>
      <c r="C452" s="20" t="str">
        <f xml:space="preserve"> O_Input!C452</f>
        <v>COST0003</v>
      </c>
      <c r="D452" s="20" t="str">
        <f xml:space="preserve"> O_Input!D452</f>
        <v>Totex</v>
      </c>
      <c r="E452" s="68">
        <f xml:space="preserve"> O_Input!E452</f>
        <v>0</v>
      </c>
      <c r="F452" s="20" t="str">
        <f xml:space="preserve"> O_Input!F452</f>
        <v>2036-37</v>
      </c>
      <c r="G452" s="20" t="str">
        <f xml:space="preserve"> O_Input!G452</f>
        <v>TOT</v>
      </c>
      <c r="H452" s="20" t="str">
        <f xml:space="preserve"> O_Input!H452</f>
        <v>ANNUAL</v>
      </c>
      <c r="I452" s="20" t="str">
        <f xml:space="preserve"> O_Input!I452</f>
        <v>ASSURED</v>
      </c>
      <c r="J452" s="20" t="str">
        <f xml:space="preserve"> O_Input!J452</f>
        <v>TC</v>
      </c>
      <c r="K452" s="20" t="str">
        <f xml:space="preserve"> O_Input!K452</f>
        <v>MARKET</v>
      </c>
      <c r="L452" s="20" t="str">
        <f xml:space="preserve"> O_Input!L452</f>
        <v>Latest</v>
      </c>
      <c r="M452" s="20" t="str">
        <f xml:space="preserve"> O_Input!M452</f>
        <v>09/06/2026 08:11:11</v>
      </c>
      <c r="N452" s="20" t="str">
        <f xml:space="preserve"> O_Input!N452</f>
        <v>£m</v>
      </c>
      <c r="O452" s="20" t="str">
        <f xml:space="preserve"> O_Input!O452</f>
        <v>MAIN</v>
      </c>
      <c r="P452" s="20" t="str">
        <f xml:space="preserve"> O_Input!P452</f>
        <v>2025-26</v>
      </c>
      <c r="Q452" s="20" t="str">
        <f xml:space="preserve"> O_Input!Q452</f>
        <v>BIO</v>
      </c>
      <c r="R452" s="20" t="str">
        <f xml:space="preserve"> O_Input!R452</f>
        <v>LGS</v>
      </c>
      <c r="S452" s="20" t="str">
        <f xml:space="preserve"> O_Input!S452</f>
        <v>GATEDS0006</v>
      </c>
      <c r="T452" s="109"/>
    </row>
    <row r="453" spans="1:20" x14ac:dyDescent="0.25">
      <c r="A453" s="21">
        <f xml:space="preserve"> O_Input!A453</f>
        <v>46216.426438310184</v>
      </c>
      <c r="B453" s="20" t="str">
        <f xml:space="preserve"> O_Input!B453</f>
        <v>SRN</v>
      </c>
      <c r="C453" s="20" t="str">
        <f xml:space="preserve"> O_Input!C453</f>
        <v>COST0003</v>
      </c>
      <c r="D453" s="20" t="str">
        <f xml:space="preserve"> O_Input!D453</f>
        <v>Totex</v>
      </c>
      <c r="E453" s="68">
        <f xml:space="preserve"> O_Input!E453</f>
        <v>0</v>
      </c>
      <c r="F453" s="20" t="str">
        <f xml:space="preserve"> O_Input!F453</f>
        <v>2036-37</v>
      </c>
      <c r="G453" s="20" t="str">
        <f xml:space="preserve"> O_Input!G453</f>
        <v>TOT</v>
      </c>
      <c r="H453" s="20" t="str">
        <f xml:space="preserve"> O_Input!H453</f>
        <v>ANNUAL</v>
      </c>
      <c r="I453" s="20" t="str">
        <f xml:space="preserve"> O_Input!I453</f>
        <v>ASSURED</v>
      </c>
      <c r="J453" s="20" t="str">
        <f xml:space="preserve"> O_Input!J453</f>
        <v>TC</v>
      </c>
      <c r="K453" s="20" t="str">
        <f xml:space="preserve"> O_Input!K453</f>
        <v>MARKET</v>
      </c>
      <c r="L453" s="20" t="str">
        <f xml:space="preserve"> O_Input!L453</f>
        <v>Latest</v>
      </c>
      <c r="M453" s="20" t="str">
        <f xml:space="preserve"> O_Input!M453</f>
        <v>09/06/2026 08:11:11</v>
      </c>
      <c r="N453" s="20" t="str">
        <f xml:space="preserve"> O_Input!N453</f>
        <v>£m</v>
      </c>
      <c r="O453" s="20" t="str">
        <f xml:space="preserve"> O_Input!O453</f>
        <v>MAIN</v>
      </c>
      <c r="P453" s="20" t="str">
        <f xml:space="preserve"> O_Input!P453</f>
        <v>2025-26</v>
      </c>
      <c r="Q453" s="20" t="str">
        <f xml:space="preserve"> O_Input!Q453</f>
        <v>TOT</v>
      </c>
      <c r="R453" s="20" t="str">
        <f xml:space="preserve"> O_Input!R453</f>
        <v>LGS</v>
      </c>
      <c r="S453" s="20" t="str">
        <f xml:space="preserve"> O_Input!S453</f>
        <v>GATEDS0006</v>
      </c>
      <c r="T453" s="109"/>
    </row>
    <row r="454" spans="1:20" x14ac:dyDescent="0.25">
      <c r="A454" s="21">
        <f xml:space="preserve"> O_Input!A454</f>
        <v>46216.426438310184</v>
      </c>
      <c r="B454" s="20" t="str">
        <f xml:space="preserve"> O_Input!B454</f>
        <v>SRN</v>
      </c>
      <c r="C454" s="20" t="str">
        <f xml:space="preserve"> O_Input!C454</f>
        <v>COST0003</v>
      </c>
      <c r="D454" s="20" t="str">
        <f xml:space="preserve"> O_Input!D454</f>
        <v>Totex</v>
      </c>
      <c r="E454" s="68">
        <f xml:space="preserve"> O_Input!E454</f>
        <v>0</v>
      </c>
      <c r="F454" s="20" t="str">
        <f xml:space="preserve"> O_Input!F454</f>
        <v>2036-37</v>
      </c>
      <c r="G454" s="20" t="str">
        <f xml:space="preserve"> O_Input!G454</f>
        <v>TOT</v>
      </c>
      <c r="H454" s="20" t="str">
        <f xml:space="preserve"> O_Input!H454</f>
        <v>ANNUAL</v>
      </c>
      <c r="I454" s="20" t="str">
        <f xml:space="preserve"> O_Input!I454</f>
        <v>ASSURED</v>
      </c>
      <c r="J454" s="20" t="str">
        <f xml:space="preserve"> O_Input!J454</f>
        <v>TC</v>
      </c>
      <c r="K454" s="20" t="str">
        <f xml:space="preserve"> O_Input!K454</f>
        <v>MARKET</v>
      </c>
      <c r="L454" s="20" t="str">
        <f xml:space="preserve"> O_Input!L454</f>
        <v>Latest</v>
      </c>
      <c r="M454" s="20" t="str">
        <f xml:space="preserve"> O_Input!M454</f>
        <v>09/06/2026 08:11:11</v>
      </c>
      <c r="N454" s="20" t="str">
        <f xml:space="preserve"> O_Input!N454</f>
        <v>£m</v>
      </c>
      <c r="O454" s="20" t="str">
        <f xml:space="preserve"> O_Input!O454</f>
        <v>MAIN</v>
      </c>
      <c r="P454" s="20" t="str">
        <f xml:space="preserve"> O_Input!P454</f>
        <v>2025-26</v>
      </c>
      <c r="Q454" s="20" t="str">
        <f xml:space="preserve"> O_Input!Q454</f>
        <v>WN</v>
      </c>
      <c r="R454" s="20" t="str">
        <f xml:space="preserve"> O_Input!R454</f>
        <v>LGS</v>
      </c>
      <c r="S454" s="20" t="str">
        <f xml:space="preserve"> O_Input!S454</f>
        <v>GATEDS0006</v>
      </c>
      <c r="T454" s="109"/>
    </row>
    <row r="455" spans="1:20" x14ac:dyDescent="0.25">
      <c r="A455" s="21">
        <f xml:space="preserve"> O_Input!A455</f>
        <v>46216.426438310184</v>
      </c>
      <c r="B455" s="20" t="str">
        <f xml:space="preserve"> O_Input!B455</f>
        <v>SRN</v>
      </c>
      <c r="C455" s="20" t="str">
        <f xml:space="preserve"> O_Input!C455</f>
        <v>COST0003</v>
      </c>
      <c r="D455" s="20" t="str">
        <f xml:space="preserve"> O_Input!D455</f>
        <v>Totex</v>
      </c>
      <c r="E455" s="68">
        <f xml:space="preserve"> O_Input!E455</f>
        <v>0</v>
      </c>
      <c r="F455" s="20" t="str">
        <f xml:space="preserve"> O_Input!F455</f>
        <v>2036-37</v>
      </c>
      <c r="G455" s="20" t="str">
        <f xml:space="preserve"> O_Input!G455</f>
        <v>TOT</v>
      </c>
      <c r="H455" s="20" t="str">
        <f xml:space="preserve"> O_Input!H455</f>
        <v>ANNUAL</v>
      </c>
      <c r="I455" s="20" t="str">
        <f xml:space="preserve"> O_Input!I455</f>
        <v>ASSURED</v>
      </c>
      <c r="J455" s="20" t="str">
        <f xml:space="preserve"> O_Input!J455</f>
        <v>TC</v>
      </c>
      <c r="K455" s="20" t="str">
        <f xml:space="preserve"> O_Input!K455</f>
        <v>MARKET</v>
      </c>
      <c r="L455" s="20" t="str">
        <f xml:space="preserve"> O_Input!L455</f>
        <v>Latest</v>
      </c>
      <c r="M455" s="20" t="str">
        <f xml:space="preserve"> O_Input!M455</f>
        <v>09/06/2026 08:11:11</v>
      </c>
      <c r="N455" s="20" t="str">
        <f xml:space="preserve"> O_Input!N455</f>
        <v>£m</v>
      </c>
      <c r="O455" s="20" t="str">
        <f xml:space="preserve"> O_Input!O455</f>
        <v>MAIN</v>
      </c>
      <c r="P455" s="20" t="str">
        <f xml:space="preserve"> O_Input!P455</f>
        <v>2025-26</v>
      </c>
      <c r="Q455" s="20" t="str">
        <f xml:space="preserve"> O_Input!Q455</f>
        <v>WR</v>
      </c>
      <c r="R455" s="20" t="str">
        <f xml:space="preserve"> O_Input!R455</f>
        <v>LGS</v>
      </c>
      <c r="S455" s="20" t="str">
        <f xml:space="preserve"> O_Input!S455</f>
        <v>GATEDS0006</v>
      </c>
      <c r="T455" s="109"/>
    </row>
    <row r="456" spans="1:20" x14ac:dyDescent="0.25">
      <c r="A456" s="21">
        <f xml:space="preserve"> O_Input!A456</f>
        <v>46216.426438310184</v>
      </c>
      <c r="B456" s="20" t="str">
        <f xml:space="preserve"> O_Input!B456</f>
        <v>SRN</v>
      </c>
      <c r="C456" s="20" t="str">
        <f xml:space="preserve"> O_Input!C456</f>
        <v>COST0003</v>
      </c>
      <c r="D456" s="20" t="str">
        <f xml:space="preserve"> O_Input!D456</f>
        <v>Totex</v>
      </c>
      <c r="E456" s="68">
        <f xml:space="preserve"> O_Input!E456</f>
        <v>0</v>
      </c>
      <c r="F456" s="20" t="str">
        <f xml:space="preserve"> O_Input!F456</f>
        <v>2036-37</v>
      </c>
      <c r="G456" s="20" t="str">
        <f xml:space="preserve"> O_Input!G456</f>
        <v>TOT</v>
      </c>
      <c r="H456" s="20" t="str">
        <f xml:space="preserve"> O_Input!H456</f>
        <v>ANNUAL</v>
      </c>
      <c r="I456" s="20" t="str">
        <f xml:space="preserve"> O_Input!I456</f>
        <v>ASSURED</v>
      </c>
      <c r="J456" s="20" t="str">
        <f xml:space="preserve"> O_Input!J456</f>
        <v>TC</v>
      </c>
      <c r="K456" s="20" t="str">
        <f xml:space="preserve"> O_Input!K456</f>
        <v>MARKET</v>
      </c>
      <c r="L456" s="20" t="str">
        <f xml:space="preserve"> O_Input!L456</f>
        <v>Latest</v>
      </c>
      <c r="M456" s="20" t="str">
        <f xml:space="preserve"> O_Input!M456</f>
        <v>09/06/2026 08:11:11</v>
      </c>
      <c r="N456" s="20" t="str">
        <f xml:space="preserve"> O_Input!N456</f>
        <v>£m</v>
      </c>
      <c r="O456" s="20" t="str">
        <f xml:space="preserve"> O_Input!O456</f>
        <v>MAIN</v>
      </c>
      <c r="P456" s="20" t="str">
        <f xml:space="preserve"> O_Input!P456</f>
        <v>2025-26</v>
      </c>
      <c r="Q456" s="20" t="str">
        <f xml:space="preserve"> O_Input!Q456</f>
        <v>WWN</v>
      </c>
      <c r="R456" s="20" t="str">
        <f xml:space="preserve"> O_Input!R456</f>
        <v>LGS</v>
      </c>
      <c r="S456" s="20" t="str">
        <f xml:space="preserve"> O_Input!S456</f>
        <v>GATEDS0006</v>
      </c>
      <c r="T456" s="109"/>
    </row>
    <row r="457" spans="1:20" x14ac:dyDescent="0.25">
      <c r="A457" s="21">
        <f xml:space="preserve"> O_Input!A457</f>
        <v>46216.426438310184</v>
      </c>
      <c r="B457" s="20" t="str">
        <f xml:space="preserve"> O_Input!B457</f>
        <v>SRN</v>
      </c>
      <c r="C457" s="20" t="str">
        <f xml:space="preserve"> O_Input!C457</f>
        <v>COST0003</v>
      </c>
      <c r="D457" s="20" t="str">
        <f xml:space="preserve"> O_Input!D457</f>
        <v>Totex</v>
      </c>
      <c r="E457" s="68">
        <f xml:space="preserve"> O_Input!E457</f>
        <v>0</v>
      </c>
      <c r="F457" s="20" t="str">
        <f xml:space="preserve"> O_Input!F457</f>
        <v>2037-38</v>
      </c>
      <c r="G457" s="20" t="str">
        <f xml:space="preserve"> O_Input!G457</f>
        <v>TOT</v>
      </c>
      <c r="H457" s="20" t="str">
        <f xml:space="preserve"> O_Input!H457</f>
        <v>ANNUAL</v>
      </c>
      <c r="I457" s="20" t="str">
        <f xml:space="preserve"> O_Input!I457</f>
        <v>ASSURED</v>
      </c>
      <c r="J457" s="20" t="str">
        <f xml:space="preserve"> O_Input!J457</f>
        <v>TC</v>
      </c>
      <c r="K457" s="20" t="str">
        <f xml:space="preserve"> O_Input!K457</f>
        <v>MARKET</v>
      </c>
      <c r="L457" s="20" t="str">
        <f xml:space="preserve"> O_Input!L457</f>
        <v>Latest</v>
      </c>
      <c r="M457" s="20" t="str">
        <f xml:space="preserve"> O_Input!M457</f>
        <v>09/06/2026 08:11:11</v>
      </c>
      <c r="N457" s="20" t="str">
        <f xml:space="preserve"> O_Input!N457</f>
        <v>£m</v>
      </c>
      <c r="O457" s="20" t="str">
        <f xml:space="preserve"> O_Input!O457</f>
        <v>MAIN</v>
      </c>
      <c r="P457" s="20" t="str">
        <f xml:space="preserve"> O_Input!P457</f>
        <v>2025-26</v>
      </c>
      <c r="Q457" s="20" t="str">
        <f xml:space="preserve"> O_Input!Q457</f>
        <v>ADDN1</v>
      </c>
      <c r="R457" s="20" t="str">
        <f xml:space="preserve"> O_Input!R457</f>
        <v>LGS</v>
      </c>
      <c r="S457" s="20" t="str">
        <f xml:space="preserve"> O_Input!S457</f>
        <v>GATEDS0006</v>
      </c>
      <c r="T457" s="109"/>
    </row>
    <row r="458" spans="1:20" x14ac:dyDescent="0.25">
      <c r="A458" s="21">
        <f xml:space="preserve"> O_Input!A458</f>
        <v>46216.426438310184</v>
      </c>
      <c r="B458" s="20" t="str">
        <f xml:space="preserve"> O_Input!B458</f>
        <v>SRN</v>
      </c>
      <c r="C458" s="20" t="str">
        <f xml:space="preserve"> O_Input!C458</f>
        <v>COST0003</v>
      </c>
      <c r="D458" s="20" t="str">
        <f xml:space="preserve"> O_Input!D458</f>
        <v>Totex</v>
      </c>
      <c r="E458" s="68">
        <f xml:space="preserve"> O_Input!E458</f>
        <v>0</v>
      </c>
      <c r="F458" s="20" t="str">
        <f xml:space="preserve"> O_Input!F458</f>
        <v>2037-38</v>
      </c>
      <c r="G458" s="20" t="str">
        <f xml:space="preserve"> O_Input!G458</f>
        <v>TOT</v>
      </c>
      <c r="H458" s="20" t="str">
        <f xml:space="preserve"> O_Input!H458</f>
        <v>ANNUAL</v>
      </c>
      <c r="I458" s="20" t="str">
        <f xml:space="preserve"> O_Input!I458</f>
        <v>ASSURED</v>
      </c>
      <c r="J458" s="20" t="str">
        <f xml:space="preserve"> O_Input!J458</f>
        <v>TC</v>
      </c>
      <c r="K458" s="20" t="str">
        <f xml:space="preserve"> O_Input!K458</f>
        <v>MARKET</v>
      </c>
      <c r="L458" s="20" t="str">
        <f xml:space="preserve"> O_Input!L458</f>
        <v>Latest</v>
      </c>
      <c r="M458" s="20" t="str">
        <f xml:space="preserve"> O_Input!M458</f>
        <v>09/06/2026 08:11:11</v>
      </c>
      <c r="N458" s="20" t="str">
        <f xml:space="preserve"> O_Input!N458</f>
        <v>£m</v>
      </c>
      <c r="O458" s="20" t="str">
        <f xml:space="preserve"> O_Input!O458</f>
        <v>MAIN</v>
      </c>
      <c r="P458" s="20" t="str">
        <f xml:space="preserve"> O_Input!P458</f>
        <v>2025-26</v>
      </c>
      <c r="Q458" s="20" t="str">
        <f xml:space="preserve"> O_Input!Q458</f>
        <v>ADDN2</v>
      </c>
      <c r="R458" s="20" t="str">
        <f xml:space="preserve"> O_Input!R458</f>
        <v>LGS</v>
      </c>
      <c r="S458" s="20" t="str">
        <f xml:space="preserve"> O_Input!S458</f>
        <v>GATEDS0006</v>
      </c>
      <c r="T458" s="109"/>
    </row>
    <row r="459" spans="1:20" x14ac:dyDescent="0.25">
      <c r="A459" s="21">
        <f xml:space="preserve"> O_Input!A459</f>
        <v>46216.426438310184</v>
      </c>
      <c r="B459" s="20" t="str">
        <f xml:space="preserve"> O_Input!B459</f>
        <v>SRN</v>
      </c>
      <c r="C459" s="20" t="str">
        <f xml:space="preserve"> O_Input!C459</f>
        <v>COST0003</v>
      </c>
      <c r="D459" s="20" t="str">
        <f xml:space="preserve"> O_Input!D459</f>
        <v>Totex</v>
      </c>
      <c r="E459" s="68">
        <f xml:space="preserve"> O_Input!E459</f>
        <v>0</v>
      </c>
      <c r="F459" s="20" t="str">
        <f xml:space="preserve"> O_Input!F459</f>
        <v>2037-38</v>
      </c>
      <c r="G459" s="20" t="str">
        <f xml:space="preserve"> O_Input!G459</f>
        <v>TOT</v>
      </c>
      <c r="H459" s="20" t="str">
        <f xml:space="preserve"> O_Input!H459</f>
        <v>ANNUAL</v>
      </c>
      <c r="I459" s="20" t="str">
        <f xml:space="preserve"> O_Input!I459</f>
        <v>ASSURED</v>
      </c>
      <c r="J459" s="20" t="str">
        <f xml:space="preserve"> O_Input!J459</f>
        <v>TC</v>
      </c>
      <c r="K459" s="20" t="str">
        <f xml:space="preserve"> O_Input!K459</f>
        <v>MARKET</v>
      </c>
      <c r="L459" s="20" t="str">
        <f xml:space="preserve"> O_Input!L459</f>
        <v>Latest</v>
      </c>
      <c r="M459" s="20" t="str">
        <f xml:space="preserve"> O_Input!M459</f>
        <v>09/06/2026 08:11:11</v>
      </c>
      <c r="N459" s="20" t="str">
        <f xml:space="preserve"> O_Input!N459</f>
        <v>£m</v>
      </c>
      <c r="O459" s="20" t="str">
        <f xml:space="preserve"> O_Input!O459</f>
        <v>MAIN</v>
      </c>
      <c r="P459" s="20" t="str">
        <f xml:space="preserve"> O_Input!P459</f>
        <v>2025-26</v>
      </c>
      <c r="Q459" s="20" t="str">
        <f xml:space="preserve"> O_Input!Q459</f>
        <v>BIO</v>
      </c>
      <c r="R459" s="20" t="str">
        <f xml:space="preserve"> O_Input!R459</f>
        <v>LGS</v>
      </c>
      <c r="S459" s="20" t="str">
        <f xml:space="preserve"> O_Input!S459</f>
        <v>GATEDS0006</v>
      </c>
      <c r="T459" s="109"/>
    </row>
    <row r="460" spans="1:20" x14ac:dyDescent="0.25">
      <c r="A460" s="21">
        <f xml:space="preserve"> O_Input!A460</f>
        <v>46216.426438310184</v>
      </c>
      <c r="B460" s="20" t="str">
        <f xml:space="preserve"> O_Input!B460</f>
        <v>SRN</v>
      </c>
      <c r="C460" s="20" t="str">
        <f xml:space="preserve"> O_Input!C460</f>
        <v>COST0003</v>
      </c>
      <c r="D460" s="20" t="str">
        <f xml:space="preserve"> O_Input!D460</f>
        <v>Totex</v>
      </c>
      <c r="E460" s="68">
        <f xml:space="preserve"> O_Input!E460</f>
        <v>0</v>
      </c>
      <c r="F460" s="20" t="str">
        <f xml:space="preserve"> O_Input!F460</f>
        <v>2037-38</v>
      </c>
      <c r="G460" s="20" t="str">
        <f xml:space="preserve"> O_Input!G460</f>
        <v>TOT</v>
      </c>
      <c r="H460" s="20" t="str">
        <f xml:space="preserve"> O_Input!H460</f>
        <v>ANNUAL</v>
      </c>
      <c r="I460" s="20" t="str">
        <f xml:space="preserve"> O_Input!I460</f>
        <v>ASSURED</v>
      </c>
      <c r="J460" s="20" t="str">
        <f xml:space="preserve"> O_Input!J460</f>
        <v>TC</v>
      </c>
      <c r="K460" s="20" t="str">
        <f xml:space="preserve"> O_Input!K460</f>
        <v>MARKET</v>
      </c>
      <c r="L460" s="20" t="str">
        <f xml:space="preserve"> O_Input!L460</f>
        <v>Latest</v>
      </c>
      <c r="M460" s="20" t="str">
        <f xml:space="preserve"> O_Input!M460</f>
        <v>09/06/2026 08:11:11</v>
      </c>
      <c r="N460" s="20" t="str">
        <f xml:space="preserve"> O_Input!N460</f>
        <v>£m</v>
      </c>
      <c r="O460" s="20" t="str">
        <f xml:space="preserve"> O_Input!O460</f>
        <v>MAIN</v>
      </c>
      <c r="P460" s="20" t="str">
        <f xml:space="preserve"> O_Input!P460</f>
        <v>2025-26</v>
      </c>
      <c r="Q460" s="20" t="str">
        <f xml:space="preserve"> O_Input!Q460</f>
        <v>TOT</v>
      </c>
      <c r="R460" s="20" t="str">
        <f xml:space="preserve"> O_Input!R460</f>
        <v>LGS</v>
      </c>
      <c r="S460" s="20" t="str">
        <f xml:space="preserve"> O_Input!S460</f>
        <v>GATEDS0006</v>
      </c>
      <c r="T460" s="109"/>
    </row>
    <row r="461" spans="1:20" x14ac:dyDescent="0.25">
      <c r="A461" s="21">
        <f xml:space="preserve"> O_Input!A461</f>
        <v>46216.426438310184</v>
      </c>
      <c r="B461" s="20" t="str">
        <f xml:space="preserve"> O_Input!B461</f>
        <v>SRN</v>
      </c>
      <c r="C461" s="20" t="str">
        <f xml:space="preserve"> O_Input!C461</f>
        <v>COST0003</v>
      </c>
      <c r="D461" s="20" t="str">
        <f xml:space="preserve"> O_Input!D461</f>
        <v>Totex</v>
      </c>
      <c r="E461" s="68">
        <f xml:space="preserve"> O_Input!E461</f>
        <v>0</v>
      </c>
      <c r="F461" s="20" t="str">
        <f xml:space="preserve"> O_Input!F461</f>
        <v>2037-38</v>
      </c>
      <c r="G461" s="20" t="str">
        <f xml:space="preserve"> O_Input!G461</f>
        <v>TOT</v>
      </c>
      <c r="H461" s="20" t="str">
        <f xml:space="preserve"> O_Input!H461</f>
        <v>ANNUAL</v>
      </c>
      <c r="I461" s="20" t="str">
        <f xml:space="preserve"> O_Input!I461</f>
        <v>ASSURED</v>
      </c>
      <c r="J461" s="20" t="str">
        <f xml:space="preserve"> O_Input!J461</f>
        <v>TC</v>
      </c>
      <c r="K461" s="20" t="str">
        <f xml:space="preserve"> O_Input!K461</f>
        <v>MARKET</v>
      </c>
      <c r="L461" s="20" t="str">
        <f xml:space="preserve"> O_Input!L461</f>
        <v>Latest</v>
      </c>
      <c r="M461" s="20" t="str">
        <f xml:space="preserve"> O_Input!M461</f>
        <v>09/06/2026 08:11:11</v>
      </c>
      <c r="N461" s="20" t="str">
        <f xml:space="preserve"> O_Input!N461</f>
        <v>£m</v>
      </c>
      <c r="O461" s="20" t="str">
        <f xml:space="preserve"> O_Input!O461</f>
        <v>MAIN</v>
      </c>
      <c r="P461" s="20" t="str">
        <f xml:space="preserve"> O_Input!P461</f>
        <v>2025-26</v>
      </c>
      <c r="Q461" s="20" t="str">
        <f xml:space="preserve"> O_Input!Q461</f>
        <v>WN</v>
      </c>
      <c r="R461" s="20" t="str">
        <f xml:space="preserve"> O_Input!R461</f>
        <v>LGS</v>
      </c>
      <c r="S461" s="20" t="str">
        <f xml:space="preserve"> O_Input!S461</f>
        <v>GATEDS0006</v>
      </c>
      <c r="T461" s="109"/>
    </row>
    <row r="462" spans="1:20" x14ac:dyDescent="0.25">
      <c r="A462" s="21">
        <f xml:space="preserve"> O_Input!A462</f>
        <v>46216.426438310184</v>
      </c>
      <c r="B462" s="20" t="str">
        <f xml:space="preserve"> O_Input!B462</f>
        <v>SRN</v>
      </c>
      <c r="C462" s="20" t="str">
        <f xml:space="preserve"> O_Input!C462</f>
        <v>COST0003</v>
      </c>
      <c r="D462" s="20" t="str">
        <f xml:space="preserve"> O_Input!D462</f>
        <v>Totex</v>
      </c>
      <c r="E462" s="68">
        <f xml:space="preserve"> O_Input!E462</f>
        <v>0</v>
      </c>
      <c r="F462" s="20" t="str">
        <f xml:space="preserve"> O_Input!F462</f>
        <v>2037-38</v>
      </c>
      <c r="G462" s="20" t="str">
        <f xml:space="preserve"> O_Input!G462</f>
        <v>TOT</v>
      </c>
      <c r="H462" s="20" t="str">
        <f xml:space="preserve"> O_Input!H462</f>
        <v>ANNUAL</v>
      </c>
      <c r="I462" s="20" t="str">
        <f xml:space="preserve"> O_Input!I462</f>
        <v>ASSURED</v>
      </c>
      <c r="J462" s="20" t="str">
        <f xml:space="preserve"> O_Input!J462</f>
        <v>TC</v>
      </c>
      <c r="K462" s="20" t="str">
        <f xml:space="preserve"> O_Input!K462</f>
        <v>MARKET</v>
      </c>
      <c r="L462" s="20" t="str">
        <f xml:space="preserve"> O_Input!L462</f>
        <v>Latest</v>
      </c>
      <c r="M462" s="20" t="str">
        <f xml:space="preserve"> O_Input!M462</f>
        <v>09/06/2026 08:11:11</v>
      </c>
      <c r="N462" s="20" t="str">
        <f xml:space="preserve"> O_Input!N462</f>
        <v>£m</v>
      </c>
      <c r="O462" s="20" t="str">
        <f xml:space="preserve"> O_Input!O462</f>
        <v>MAIN</v>
      </c>
      <c r="P462" s="20" t="str">
        <f xml:space="preserve"> O_Input!P462</f>
        <v>2025-26</v>
      </c>
      <c r="Q462" s="20" t="str">
        <f xml:space="preserve"> O_Input!Q462</f>
        <v>WR</v>
      </c>
      <c r="R462" s="20" t="str">
        <f xml:space="preserve"> O_Input!R462</f>
        <v>LGS</v>
      </c>
      <c r="S462" s="20" t="str">
        <f xml:space="preserve"> O_Input!S462</f>
        <v>GATEDS0006</v>
      </c>
      <c r="T462" s="109"/>
    </row>
    <row r="463" spans="1:20" x14ac:dyDescent="0.25">
      <c r="A463" s="21">
        <f xml:space="preserve"> O_Input!A463</f>
        <v>46216.426438310184</v>
      </c>
      <c r="B463" s="20" t="str">
        <f xml:space="preserve"> O_Input!B463</f>
        <v>SRN</v>
      </c>
      <c r="C463" s="20" t="str">
        <f xml:space="preserve"> O_Input!C463</f>
        <v>COST0003</v>
      </c>
      <c r="D463" s="20" t="str">
        <f xml:space="preserve"> O_Input!D463</f>
        <v>Totex</v>
      </c>
      <c r="E463" s="68">
        <f xml:space="preserve"> O_Input!E463</f>
        <v>0</v>
      </c>
      <c r="F463" s="20" t="str">
        <f xml:space="preserve"> O_Input!F463</f>
        <v>2037-38</v>
      </c>
      <c r="G463" s="20" t="str">
        <f xml:space="preserve"> O_Input!G463</f>
        <v>TOT</v>
      </c>
      <c r="H463" s="20" t="str">
        <f xml:space="preserve"> O_Input!H463</f>
        <v>ANNUAL</v>
      </c>
      <c r="I463" s="20" t="str">
        <f xml:space="preserve"> O_Input!I463</f>
        <v>ASSURED</v>
      </c>
      <c r="J463" s="20" t="str">
        <f xml:space="preserve"> O_Input!J463</f>
        <v>TC</v>
      </c>
      <c r="K463" s="20" t="str">
        <f xml:space="preserve"> O_Input!K463</f>
        <v>MARKET</v>
      </c>
      <c r="L463" s="20" t="str">
        <f xml:space="preserve"> O_Input!L463</f>
        <v>Latest</v>
      </c>
      <c r="M463" s="20" t="str">
        <f xml:space="preserve"> O_Input!M463</f>
        <v>09/06/2026 08:11:11</v>
      </c>
      <c r="N463" s="20" t="str">
        <f xml:space="preserve"> O_Input!N463</f>
        <v>£m</v>
      </c>
      <c r="O463" s="20" t="str">
        <f xml:space="preserve"> O_Input!O463</f>
        <v>MAIN</v>
      </c>
      <c r="P463" s="20" t="str">
        <f xml:space="preserve"> O_Input!P463</f>
        <v>2025-26</v>
      </c>
      <c r="Q463" s="20" t="str">
        <f xml:space="preserve"> O_Input!Q463</f>
        <v>WWN</v>
      </c>
      <c r="R463" s="20" t="str">
        <f xml:space="preserve"> O_Input!R463</f>
        <v>LGS</v>
      </c>
      <c r="S463" s="20" t="str">
        <f xml:space="preserve"> O_Input!S463</f>
        <v>GATEDS0006</v>
      </c>
      <c r="T463" s="109"/>
    </row>
    <row r="464" spans="1:20" x14ac:dyDescent="0.25">
      <c r="A464" s="21">
        <f xml:space="preserve"> O_Input!A464</f>
        <v>46216.426438310184</v>
      </c>
      <c r="B464" s="20" t="str">
        <f xml:space="preserve"> O_Input!B464</f>
        <v>SRN</v>
      </c>
      <c r="C464" s="20" t="str">
        <f xml:space="preserve"> O_Input!C464</f>
        <v>COST0003</v>
      </c>
      <c r="D464" s="20" t="str">
        <f xml:space="preserve"> O_Input!D464</f>
        <v>Totex</v>
      </c>
      <c r="E464" s="68">
        <f xml:space="preserve"> O_Input!E464</f>
        <v>0</v>
      </c>
      <c r="F464" s="20" t="str">
        <f xml:space="preserve"> O_Input!F464</f>
        <v>2038-39</v>
      </c>
      <c r="G464" s="20" t="str">
        <f xml:space="preserve"> O_Input!G464</f>
        <v>TOT</v>
      </c>
      <c r="H464" s="20" t="str">
        <f xml:space="preserve"> O_Input!H464</f>
        <v>ANNUAL</v>
      </c>
      <c r="I464" s="20" t="str">
        <f xml:space="preserve"> O_Input!I464</f>
        <v>ASSURED</v>
      </c>
      <c r="J464" s="20" t="str">
        <f xml:space="preserve"> O_Input!J464</f>
        <v>TC</v>
      </c>
      <c r="K464" s="20" t="str">
        <f xml:space="preserve"> O_Input!K464</f>
        <v>MARKET</v>
      </c>
      <c r="L464" s="20" t="str">
        <f xml:space="preserve"> O_Input!L464</f>
        <v>Latest</v>
      </c>
      <c r="M464" s="20" t="str">
        <f xml:space="preserve"> O_Input!M464</f>
        <v>09/06/2026 08:11:11</v>
      </c>
      <c r="N464" s="20" t="str">
        <f xml:space="preserve"> O_Input!N464</f>
        <v>£m</v>
      </c>
      <c r="O464" s="20" t="str">
        <f xml:space="preserve"> O_Input!O464</f>
        <v>MAIN</v>
      </c>
      <c r="P464" s="20" t="str">
        <f xml:space="preserve"> O_Input!P464</f>
        <v>2025-26</v>
      </c>
      <c r="Q464" s="20" t="str">
        <f xml:space="preserve"> O_Input!Q464</f>
        <v>ADDN1</v>
      </c>
      <c r="R464" s="20" t="str">
        <f xml:space="preserve"> O_Input!R464</f>
        <v>LGS</v>
      </c>
      <c r="S464" s="20" t="str">
        <f xml:space="preserve"> O_Input!S464</f>
        <v>GATEDS0006</v>
      </c>
      <c r="T464" s="109"/>
    </row>
    <row r="465" spans="1:20" x14ac:dyDescent="0.25">
      <c r="A465" s="21">
        <f xml:space="preserve"> O_Input!A465</f>
        <v>46216.426438310184</v>
      </c>
      <c r="B465" s="20" t="str">
        <f xml:space="preserve"> O_Input!B465</f>
        <v>SRN</v>
      </c>
      <c r="C465" s="20" t="str">
        <f xml:space="preserve"> O_Input!C465</f>
        <v>COST0003</v>
      </c>
      <c r="D465" s="20" t="str">
        <f xml:space="preserve"> O_Input!D465</f>
        <v>Totex</v>
      </c>
      <c r="E465" s="68">
        <f xml:space="preserve"> O_Input!E465</f>
        <v>0</v>
      </c>
      <c r="F465" s="20" t="str">
        <f xml:space="preserve"> O_Input!F465</f>
        <v>2038-39</v>
      </c>
      <c r="G465" s="20" t="str">
        <f xml:space="preserve"> O_Input!G465</f>
        <v>TOT</v>
      </c>
      <c r="H465" s="20" t="str">
        <f xml:space="preserve"> O_Input!H465</f>
        <v>ANNUAL</v>
      </c>
      <c r="I465" s="20" t="str">
        <f xml:space="preserve"> O_Input!I465</f>
        <v>ASSURED</v>
      </c>
      <c r="J465" s="20" t="str">
        <f xml:space="preserve"> O_Input!J465</f>
        <v>TC</v>
      </c>
      <c r="K465" s="20" t="str">
        <f xml:space="preserve"> O_Input!K465</f>
        <v>MARKET</v>
      </c>
      <c r="L465" s="20" t="str">
        <f xml:space="preserve"> O_Input!L465</f>
        <v>Latest</v>
      </c>
      <c r="M465" s="20" t="str">
        <f xml:space="preserve"> O_Input!M465</f>
        <v>09/06/2026 08:11:11</v>
      </c>
      <c r="N465" s="20" t="str">
        <f xml:space="preserve"> O_Input!N465</f>
        <v>£m</v>
      </c>
      <c r="O465" s="20" t="str">
        <f xml:space="preserve"> O_Input!O465</f>
        <v>MAIN</v>
      </c>
      <c r="P465" s="20" t="str">
        <f xml:space="preserve"> O_Input!P465</f>
        <v>2025-26</v>
      </c>
      <c r="Q465" s="20" t="str">
        <f xml:space="preserve"> O_Input!Q465</f>
        <v>ADDN2</v>
      </c>
      <c r="R465" s="20" t="str">
        <f xml:space="preserve"> O_Input!R465</f>
        <v>LGS</v>
      </c>
      <c r="S465" s="20" t="str">
        <f xml:space="preserve"> O_Input!S465</f>
        <v>GATEDS0006</v>
      </c>
      <c r="T465" s="109"/>
    </row>
    <row r="466" spans="1:20" x14ac:dyDescent="0.25">
      <c r="A466" s="21">
        <f xml:space="preserve"> O_Input!A466</f>
        <v>46216.426438310184</v>
      </c>
      <c r="B466" s="20" t="str">
        <f xml:space="preserve"> O_Input!B466</f>
        <v>SRN</v>
      </c>
      <c r="C466" s="20" t="str">
        <f xml:space="preserve"> O_Input!C466</f>
        <v>COST0003</v>
      </c>
      <c r="D466" s="20" t="str">
        <f xml:space="preserve"> O_Input!D466</f>
        <v>Totex</v>
      </c>
      <c r="E466" s="68">
        <f xml:space="preserve"> O_Input!E466</f>
        <v>0</v>
      </c>
      <c r="F466" s="20" t="str">
        <f xml:space="preserve"> O_Input!F466</f>
        <v>2038-39</v>
      </c>
      <c r="G466" s="20" t="str">
        <f xml:space="preserve"> O_Input!G466</f>
        <v>TOT</v>
      </c>
      <c r="H466" s="20" t="str">
        <f xml:space="preserve"> O_Input!H466</f>
        <v>ANNUAL</v>
      </c>
      <c r="I466" s="20" t="str">
        <f xml:space="preserve"> O_Input!I466</f>
        <v>ASSURED</v>
      </c>
      <c r="J466" s="20" t="str">
        <f xml:space="preserve"> O_Input!J466</f>
        <v>TC</v>
      </c>
      <c r="K466" s="20" t="str">
        <f xml:space="preserve"> O_Input!K466</f>
        <v>MARKET</v>
      </c>
      <c r="L466" s="20" t="str">
        <f xml:space="preserve"> O_Input!L466</f>
        <v>Latest</v>
      </c>
      <c r="M466" s="20" t="str">
        <f xml:space="preserve"> O_Input!M466</f>
        <v>09/06/2026 08:11:11</v>
      </c>
      <c r="N466" s="20" t="str">
        <f xml:space="preserve"> O_Input!N466</f>
        <v>£m</v>
      </c>
      <c r="O466" s="20" t="str">
        <f xml:space="preserve"> O_Input!O466</f>
        <v>MAIN</v>
      </c>
      <c r="P466" s="20" t="str">
        <f xml:space="preserve"> O_Input!P466</f>
        <v>2025-26</v>
      </c>
      <c r="Q466" s="20" t="str">
        <f xml:space="preserve"> O_Input!Q466</f>
        <v>BIO</v>
      </c>
      <c r="R466" s="20" t="str">
        <f xml:space="preserve"> O_Input!R466</f>
        <v>LGS</v>
      </c>
      <c r="S466" s="20" t="str">
        <f xml:space="preserve"> O_Input!S466</f>
        <v>GATEDS0006</v>
      </c>
      <c r="T466" s="109"/>
    </row>
    <row r="467" spans="1:20" x14ac:dyDescent="0.25">
      <c r="A467" s="21">
        <f xml:space="preserve"> O_Input!A467</f>
        <v>46216.426438310184</v>
      </c>
      <c r="B467" s="20" t="str">
        <f xml:space="preserve"> O_Input!B467</f>
        <v>SRN</v>
      </c>
      <c r="C467" s="20" t="str">
        <f xml:space="preserve"> O_Input!C467</f>
        <v>COST0003</v>
      </c>
      <c r="D467" s="20" t="str">
        <f xml:space="preserve"> O_Input!D467</f>
        <v>Totex</v>
      </c>
      <c r="E467" s="68">
        <f xml:space="preserve"> O_Input!E467</f>
        <v>0</v>
      </c>
      <c r="F467" s="20" t="str">
        <f xml:space="preserve"> O_Input!F467</f>
        <v>2038-39</v>
      </c>
      <c r="G467" s="20" t="str">
        <f xml:space="preserve"> O_Input!G467</f>
        <v>TOT</v>
      </c>
      <c r="H467" s="20" t="str">
        <f xml:space="preserve"> O_Input!H467</f>
        <v>ANNUAL</v>
      </c>
      <c r="I467" s="20" t="str">
        <f xml:space="preserve"> O_Input!I467</f>
        <v>ASSURED</v>
      </c>
      <c r="J467" s="20" t="str">
        <f xml:space="preserve"> O_Input!J467</f>
        <v>TC</v>
      </c>
      <c r="K467" s="20" t="str">
        <f xml:space="preserve"> O_Input!K467</f>
        <v>MARKET</v>
      </c>
      <c r="L467" s="20" t="str">
        <f xml:space="preserve"> O_Input!L467</f>
        <v>Latest</v>
      </c>
      <c r="M467" s="20" t="str">
        <f xml:space="preserve"> O_Input!M467</f>
        <v>09/06/2026 08:11:11</v>
      </c>
      <c r="N467" s="20" t="str">
        <f xml:space="preserve"> O_Input!N467</f>
        <v>£m</v>
      </c>
      <c r="O467" s="20" t="str">
        <f xml:space="preserve"> O_Input!O467</f>
        <v>MAIN</v>
      </c>
      <c r="P467" s="20" t="str">
        <f xml:space="preserve"> O_Input!P467</f>
        <v>2025-26</v>
      </c>
      <c r="Q467" s="20" t="str">
        <f xml:space="preserve"> O_Input!Q467</f>
        <v>TOT</v>
      </c>
      <c r="R467" s="20" t="str">
        <f xml:space="preserve"> O_Input!R467</f>
        <v>LGS</v>
      </c>
      <c r="S467" s="20" t="str">
        <f xml:space="preserve"> O_Input!S467</f>
        <v>GATEDS0006</v>
      </c>
      <c r="T467" s="109"/>
    </row>
    <row r="468" spans="1:20" x14ac:dyDescent="0.25">
      <c r="A468" s="21">
        <f xml:space="preserve"> O_Input!A468</f>
        <v>46216.426438310184</v>
      </c>
      <c r="B468" s="20" t="str">
        <f xml:space="preserve"> O_Input!B468</f>
        <v>SRN</v>
      </c>
      <c r="C468" s="20" t="str">
        <f xml:space="preserve"> O_Input!C468</f>
        <v>COST0003</v>
      </c>
      <c r="D468" s="20" t="str">
        <f xml:space="preserve"> O_Input!D468</f>
        <v>Totex</v>
      </c>
      <c r="E468" s="68">
        <f xml:space="preserve"> O_Input!E468</f>
        <v>0</v>
      </c>
      <c r="F468" s="20" t="str">
        <f xml:space="preserve"> O_Input!F468</f>
        <v>2038-39</v>
      </c>
      <c r="G468" s="20" t="str">
        <f xml:space="preserve"> O_Input!G468</f>
        <v>TOT</v>
      </c>
      <c r="H468" s="20" t="str">
        <f xml:space="preserve"> O_Input!H468</f>
        <v>ANNUAL</v>
      </c>
      <c r="I468" s="20" t="str">
        <f xml:space="preserve"> O_Input!I468</f>
        <v>ASSURED</v>
      </c>
      <c r="J468" s="20" t="str">
        <f xml:space="preserve"> O_Input!J468</f>
        <v>TC</v>
      </c>
      <c r="K468" s="20" t="str">
        <f xml:space="preserve"> O_Input!K468</f>
        <v>MARKET</v>
      </c>
      <c r="L468" s="20" t="str">
        <f xml:space="preserve"> O_Input!L468</f>
        <v>Latest</v>
      </c>
      <c r="M468" s="20" t="str">
        <f xml:space="preserve"> O_Input!M468</f>
        <v>09/06/2026 08:11:11</v>
      </c>
      <c r="N468" s="20" t="str">
        <f xml:space="preserve"> O_Input!N468</f>
        <v>£m</v>
      </c>
      <c r="O468" s="20" t="str">
        <f xml:space="preserve"> O_Input!O468</f>
        <v>MAIN</v>
      </c>
      <c r="P468" s="20" t="str">
        <f xml:space="preserve"> O_Input!P468</f>
        <v>2025-26</v>
      </c>
      <c r="Q468" s="20" t="str">
        <f xml:space="preserve"> O_Input!Q468</f>
        <v>WN</v>
      </c>
      <c r="R468" s="20" t="str">
        <f xml:space="preserve"> O_Input!R468</f>
        <v>LGS</v>
      </c>
      <c r="S468" s="20" t="str">
        <f xml:space="preserve"> O_Input!S468</f>
        <v>GATEDS0006</v>
      </c>
      <c r="T468" s="109"/>
    </row>
    <row r="469" spans="1:20" x14ac:dyDescent="0.25">
      <c r="A469" s="21">
        <f xml:space="preserve"> O_Input!A469</f>
        <v>46216.426438310184</v>
      </c>
      <c r="B469" s="20" t="str">
        <f xml:space="preserve"> O_Input!B469</f>
        <v>SRN</v>
      </c>
      <c r="C469" s="20" t="str">
        <f xml:space="preserve"> O_Input!C469</f>
        <v>COST0003</v>
      </c>
      <c r="D469" s="20" t="str">
        <f xml:space="preserve"> O_Input!D469</f>
        <v>Totex</v>
      </c>
      <c r="E469" s="68">
        <f xml:space="preserve"> O_Input!E469</f>
        <v>0</v>
      </c>
      <c r="F469" s="20" t="str">
        <f xml:space="preserve"> O_Input!F469</f>
        <v>2038-39</v>
      </c>
      <c r="G469" s="20" t="str">
        <f xml:space="preserve"> O_Input!G469</f>
        <v>TOT</v>
      </c>
      <c r="H469" s="20" t="str">
        <f xml:space="preserve"> O_Input!H469</f>
        <v>ANNUAL</v>
      </c>
      <c r="I469" s="20" t="str">
        <f xml:space="preserve"> O_Input!I469</f>
        <v>ASSURED</v>
      </c>
      <c r="J469" s="20" t="str">
        <f xml:space="preserve"> O_Input!J469</f>
        <v>TC</v>
      </c>
      <c r="K469" s="20" t="str">
        <f xml:space="preserve"> O_Input!K469</f>
        <v>MARKET</v>
      </c>
      <c r="L469" s="20" t="str">
        <f xml:space="preserve"> O_Input!L469</f>
        <v>Latest</v>
      </c>
      <c r="M469" s="20" t="str">
        <f xml:space="preserve"> O_Input!M469</f>
        <v>09/06/2026 08:11:11</v>
      </c>
      <c r="N469" s="20" t="str">
        <f xml:space="preserve"> O_Input!N469</f>
        <v>£m</v>
      </c>
      <c r="O469" s="20" t="str">
        <f xml:space="preserve"> O_Input!O469</f>
        <v>MAIN</v>
      </c>
      <c r="P469" s="20" t="str">
        <f xml:space="preserve"> O_Input!P469</f>
        <v>2025-26</v>
      </c>
      <c r="Q469" s="20" t="str">
        <f xml:space="preserve"> O_Input!Q469</f>
        <v>WR</v>
      </c>
      <c r="R469" s="20" t="str">
        <f xml:space="preserve"> O_Input!R469</f>
        <v>LGS</v>
      </c>
      <c r="S469" s="20" t="str">
        <f xml:space="preserve"> O_Input!S469</f>
        <v>GATEDS0006</v>
      </c>
      <c r="T469" s="109"/>
    </row>
    <row r="470" spans="1:20" x14ac:dyDescent="0.25">
      <c r="A470" s="21">
        <f xml:space="preserve"> O_Input!A470</f>
        <v>46216.426438310184</v>
      </c>
      <c r="B470" s="20" t="str">
        <f xml:space="preserve"> O_Input!B470</f>
        <v>SRN</v>
      </c>
      <c r="C470" s="20" t="str">
        <f xml:space="preserve"> O_Input!C470</f>
        <v>COST0003</v>
      </c>
      <c r="D470" s="20" t="str">
        <f xml:space="preserve"> O_Input!D470</f>
        <v>Totex</v>
      </c>
      <c r="E470" s="68">
        <f xml:space="preserve"> O_Input!E470</f>
        <v>0</v>
      </c>
      <c r="F470" s="20" t="str">
        <f xml:space="preserve"> O_Input!F470</f>
        <v>2038-39</v>
      </c>
      <c r="G470" s="20" t="str">
        <f xml:space="preserve"> O_Input!G470</f>
        <v>TOT</v>
      </c>
      <c r="H470" s="20" t="str">
        <f xml:space="preserve"> O_Input!H470</f>
        <v>ANNUAL</v>
      </c>
      <c r="I470" s="20" t="str">
        <f xml:space="preserve"> O_Input!I470</f>
        <v>ASSURED</v>
      </c>
      <c r="J470" s="20" t="str">
        <f xml:space="preserve"> O_Input!J470</f>
        <v>TC</v>
      </c>
      <c r="K470" s="20" t="str">
        <f xml:space="preserve"> O_Input!K470</f>
        <v>MARKET</v>
      </c>
      <c r="L470" s="20" t="str">
        <f xml:space="preserve"> O_Input!L470</f>
        <v>Latest</v>
      </c>
      <c r="M470" s="20" t="str">
        <f xml:space="preserve"> O_Input!M470</f>
        <v>09/06/2026 08:11:11</v>
      </c>
      <c r="N470" s="20" t="str">
        <f xml:space="preserve"> O_Input!N470</f>
        <v>£m</v>
      </c>
      <c r="O470" s="20" t="str">
        <f xml:space="preserve"> O_Input!O470</f>
        <v>MAIN</v>
      </c>
      <c r="P470" s="20" t="str">
        <f xml:space="preserve"> O_Input!P470</f>
        <v>2025-26</v>
      </c>
      <c r="Q470" s="20" t="str">
        <f xml:space="preserve"> O_Input!Q470</f>
        <v>WWN</v>
      </c>
      <c r="R470" s="20" t="str">
        <f xml:space="preserve"> O_Input!R470</f>
        <v>LGS</v>
      </c>
      <c r="S470" s="20" t="str">
        <f xml:space="preserve"> O_Input!S470</f>
        <v>GATEDS0006</v>
      </c>
      <c r="T470" s="109"/>
    </row>
    <row r="471" spans="1:20" x14ac:dyDescent="0.25">
      <c r="A471" s="21">
        <f xml:space="preserve"> O_Input!A471</f>
        <v>46216.426438310184</v>
      </c>
      <c r="B471" s="20" t="str">
        <f xml:space="preserve"> O_Input!B471</f>
        <v>SRN</v>
      </c>
      <c r="C471" s="20" t="str">
        <f xml:space="preserve"> O_Input!C471</f>
        <v>COST0003</v>
      </c>
      <c r="D471" s="20" t="str">
        <f xml:space="preserve"> O_Input!D471</f>
        <v>Totex</v>
      </c>
      <c r="E471" s="68">
        <f xml:space="preserve"> O_Input!E471</f>
        <v>0</v>
      </c>
      <c r="F471" s="20" t="str">
        <f xml:space="preserve"> O_Input!F471</f>
        <v>2039-40</v>
      </c>
      <c r="G471" s="20" t="str">
        <f xml:space="preserve"> O_Input!G471</f>
        <v>TOT</v>
      </c>
      <c r="H471" s="20" t="str">
        <f xml:space="preserve"> O_Input!H471</f>
        <v>ANNUAL</v>
      </c>
      <c r="I471" s="20" t="str">
        <f xml:space="preserve"> O_Input!I471</f>
        <v>ASSURED</v>
      </c>
      <c r="J471" s="20" t="str">
        <f xml:space="preserve"> O_Input!J471</f>
        <v>TC</v>
      </c>
      <c r="K471" s="20" t="str">
        <f xml:space="preserve"> O_Input!K471</f>
        <v>MARKET</v>
      </c>
      <c r="L471" s="20" t="str">
        <f xml:space="preserve"> O_Input!L471</f>
        <v>Latest</v>
      </c>
      <c r="M471" s="20" t="str">
        <f xml:space="preserve"> O_Input!M471</f>
        <v>09/06/2026 08:11:11</v>
      </c>
      <c r="N471" s="20" t="str">
        <f xml:space="preserve"> O_Input!N471</f>
        <v>£m</v>
      </c>
      <c r="O471" s="20" t="str">
        <f xml:space="preserve"> O_Input!O471</f>
        <v>MAIN</v>
      </c>
      <c r="P471" s="20" t="str">
        <f xml:space="preserve"> O_Input!P471</f>
        <v>2025-26</v>
      </c>
      <c r="Q471" s="20" t="str">
        <f xml:space="preserve"> O_Input!Q471</f>
        <v>ADDN1</v>
      </c>
      <c r="R471" s="20" t="str">
        <f xml:space="preserve"> O_Input!R471</f>
        <v>LGS</v>
      </c>
      <c r="S471" s="20" t="str">
        <f xml:space="preserve"> O_Input!S471</f>
        <v>GATEDS0006</v>
      </c>
      <c r="T471" s="109"/>
    </row>
    <row r="472" spans="1:20" x14ac:dyDescent="0.25">
      <c r="A472" s="21">
        <f xml:space="preserve"> O_Input!A472</f>
        <v>46216.426438310184</v>
      </c>
      <c r="B472" s="20" t="str">
        <f xml:space="preserve"> O_Input!B472</f>
        <v>SRN</v>
      </c>
      <c r="C472" s="20" t="str">
        <f xml:space="preserve"> O_Input!C472</f>
        <v>COST0003</v>
      </c>
      <c r="D472" s="20" t="str">
        <f xml:space="preserve"> O_Input!D472</f>
        <v>Totex</v>
      </c>
      <c r="E472" s="68">
        <f xml:space="preserve"> O_Input!E472</f>
        <v>0</v>
      </c>
      <c r="F472" s="20" t="str">
        <f xml:space="preserve"> O_Input!F472</f>
        <v>2039-40</v>
      </c>
      <c r="G472" s="20" t="str">
        <f xml:space="preserve"> O_Input!G472</f>
        <v>TOT</v>
      </c>
      <c r="H472" s="20" t="str">
        <f xml:space="preserve"> O_Input!H472</f>
        <v>ANNUAL</v>
      </c>
      <c r="I472" s="20" t="str">
        <f xml:space="preserve"> O_Input!I472</f>
        <v>ASSURED</v>
      </c>
      <c r="J472" s="20" t="str">
        <f xml:space="preserve"> O_Input!J472</f>
        <v>TC</v>
      </c>
      <c r="K472" s="20" t="str">
        <f xml:space="preserve"> O_Input!K472</f>
        <v>MARKET</v>
      </c>
      <c r="L472" s="20" t="str">
        <f xml:space="preserve"> O_Input!L472</f>
        <v>Latest</v>
      </c>
      <c r="M472" s="20" t="str">
        <f xml:space="preserve"> O_Input!M472</f>
        <v>09/06/2026 08:11:11</v>
      </c>
      <c r="N472" s="20" t="str">
        <f xml:space="preserve"> O_Input!N472</f>
        <v>£m</v>
      </c>
      <c r="O472" s="20" t="str">
        <f xml:space="preserve"> O_Input!O472</f>
        <v>MAIN</v>
      </c>
      <c r="P472" s="20" t="str">
        <f xml:space="preserve"> O_Input!P472</f>
        <v>2025-26</v>
      </c>
      <c r="Q472" s="20" t="str">
        <f xml:space="preserve"> O_Input!Q472</f>
        <v>ADDN2</v>
      </c>
      <c r="R472" s="20" t="str">
        <f xml:space="preserve"> O_Input!R472</f>
        <v>LGS</v>
      </c>
      <c r="S472" s="20" t="str">
        <f xml:space="preserve"> O_Input!S472</f>
        <v>GATEDS0006</v>
      </c>
      <c r="T472" s="109"/>
    </row>
    <row r="473" spans="1:20" x14ac:dyDescent="0.25">
      <c r="A473" s="21">
        <f xml:space="preserve"> O_Input!A473</f>
        <v>46216.426438310184</v>
      </c>
      <c r="B473" s="20" t="str">
        <f xml:space="preserve"> O_Input!B473</f>
        <v>SRN</v>
      </c>
      <c r="C473" s="20" t="str">
        <f xml:space="preserve"> O_Input!C473</f>
        <v>COST0003</v>
      </c>
      <c r="D473" s="20" t="str">
        <f xml:space="preserve"> O_Input!D473</f>
        <v>Totex</v>
      </c>
      <c r="E473" s="68">
        <f xml:space="preserve"> O_Input!E473</f>
        <v>0</v>
      </c>
      <c r="F473" s="20" t="str">
        <f xml:space="preserve"> O_Input!F473</f>
        <v>2039-40</v>
      </c>
      <c r="G473" s="20" t="str">
        <f xml:space="preserve"> O_Input!G473</f>
        <v>TOT</v>
      </c>
      <c r="H473" s="20" t="str">
        <f xml:space="preserve"> O_Input!H473</f>
        <v>ANNUAL</v>
      </c>
      <c r="I473" s="20" t="str">
        <f xml:space="preserve"> O_Input!I473</f>
        <v>ASSURED</v>
      </c>
      <c r="J473" s="20" t="str">
        <f xml:space="preserve"> O_Input!J473</f>
        <v>TC</v>
      </c>
      <c r="K473" s="20" t="str">
        <f xml:space="preserve"> O_Input!K473</f>
        <v>MARKET</v>
      </c>
      <c r="L473" s="20" t="str">
        <f xml:space="preserve"> O_Input!L473</f>
        <v>Latest</v>
      </c>
      <c r="M473" s="20" t="str">
        <f xml:space="preserve"> O_Input!M473</f>
        <v>09/06/2026 08:11:11</v>
      </c>
      <c r="N473" s="20" t="str">
        <f xml:space="preserve"> O_Input!N473</f>
        <v>£m</v>
      </c>
      <c r="O473" s="20" t="str">
        <f xml:space="preserve"> O_Input!O473</f>
        <v>MAIN</v>
      </c>
      <c r="P473" s="20" t="str">
        <f xml:space="preserve"> O_Input!P473</f>
        <v>2025-26</v>
      </c>
      <c r="Q473" s="20" t="str">
        <f xml:space="preserve"> O_Input!Q473</f>
        <v>BIO</v>
      </c>
      <c r="R473" s="20" t="str">
        <f xml:space="preserve"> O_Input!R473</f>
        <v>LGS</v>
      </c>
      <c r="S473" s="20" t="str">
        <f xml:space="preserve"> O_Input!S473</f>
        <v>GATEDS0006</v>
      </c>
      <c r="T473" s="109"/>
    </row>
    <row r="474" spans="1:20" x14ac:dyDescent="0.25">
      <c r="A474" s="21">
        <f xml:space="preserve"> O_Input!A474</f>
        <v>46216.426438310184</v>
      </c>
      <c r="B474" s="20" t="str">
        <f xml:space="preserve"> O_Input!B474</f>
        <v>SRN</v>
      </c>
      <c r="C474" s="20" t="str">
        <f xml:space="preserve"> O_Input!C474</f>
        <v>COST0003</v>
      </c>
      <c r="D474" s="20" t="str">
        <f xml:space="preserve"> O_Input!D474</f>
        <v>Totex</v>
      </c>
      <c r="E474" s="68">
        <f xml:space="preserve"> O_Input!E474</f>
        <v>0</v>
      </c>
      <c r="F474" s="20" t="str">
        <f xml:space="preserve"> O_Input!F474</f>
        <v>2039-40</v>
      </c>
      <c r="G474" s="20" t="str">
        <f xml:space="preserve"> O_Input!G474</f>
        <v>TOT</v>
      </c>
      <c r="H474" s="20" t="str">
        <f xml:space="preserve"> O_Input!H474</f>
        <v>ANNUAL</v>
      </c>
      <c r="I474" s="20" t="str">
        <f xml:space="preserve"> O_Input!I474</f>
        <v>ASSURED</v>
      </c>
      <c r="J474" s="20" t="str">
        <f xml:space="preserve"> O_Input!J474</f>
        <v>TC</v>
      </c>
      <c r="K474" s="20" t="str">
        <f xml:space="preserve"> O_Input!K474</f>
        <v>MARKET</v>
      </c>
      <c r="L474" s="20" t="str">
        <f xml:space="preserve"> O_Input!L474</f>
        <v>Latest</v>
      </c>
      <c r="M474" s="20" t="str">
        <f xml:space="preserve"> O_Input!M474</f>
        <v>09/06/2026 08:11:11</v>
      </c>
      <c r="N474" s="20" t="str">
        <f xml:space="preserve"> O_Input!N474</f>
        <v>£m</v>
      </c>
      <c r="O474" s="20" t="str">
        <f xml:space="preserve"> O_Input!O474</f>
        <v>MAIN</v>
      </c>
      <c r="P474" s="20" t="str">
        <f xml:space="preserve"> O_Input!P474</f>
        <v>2025-26</v>
      </c>
      <c r="Q474" s="20" t="str">
        <f xml:space="preserve"> O_Input!Q474</f>
        <v>TOT</v>
      </c>
      <c r="R474" s="20" t="str">
        <f xml:space="preserve"> O_Input!R474</f>
        <v>LGS</v>
      </c>
      <c r="S474" s="20" t="str">
        <f xml:space="preserve"> O_Input!S474</f>
        <v>GATEDS0006</v>
      </c>
      <c r="T474" s="109"/>
    </row>
    <row r="475" spans="1:20" x14ac:dyDescent="0.25">
      <c r="A475" s="21">
        <f xml:space="preserve"> O_Input!A475</f>
        <v>46216.426438310184</v>
      </c>
      <c r="B475" s="20" t="str">
        <f xml:space="preserve"> O_Input!B475</f>
        <v>SRN</v>
      </c>
      <c r="C475" s="20" t="str">
        <f xml:space="preserve"> O_Input!C475</f>
        <v>COST0003</v>
      </c>
      <c r="D475" s="20" t="str">
        <f xml:space="preserve"> O_Input!D475</f>
        <v>Totex</v>
      </c>
      <c r="E475" s="68">
        <f xml:space="preserve"> O_Input!E475</f>
        <v>0</v>
      </c>
      <c r="F475" s="20" t="str">
        <f xml:space="preserve"> O_Input!F475</f>
        <v>2039-40</v>
      </c>
      <c r="G475" s="20" t="str">
        <f xml:space="preserve"> O_Input!G475</f>
        <v>TOT</v>
      </c>
      <c r="H475" s="20" t="str">
        <f xml:space="preserve"> O_Input!H475</f>
        <v>ANNUAL</v>
      </c>
      <c r="I475" s="20" t="str">
        <f xml:space="preserve"> O_Input!I475</f>
        <v>ASSURED</v>
      </c>
      <c r="J475" s="20" t="str">
        <f xml:space="preserve"> O_Input!J475</f>
        <v>TC</v>
      </c>
      <c r="K475" s="20" t="str">
        <f xml:space="preserve"> O_Input!K475</f>
        <v>MARKET</v>
      </c>
      <c r="L475" s="20" t="str">
        <f xml:space="preserve"> O_Input!L475</f>
        <v>Latest</v>
      </c>
      <c r="M475" s="20" t="str">
        <f xml:space="preserve"> O_Input!M475</f>
        <v>09/06/2026 08:11:11</v>
      </c>
      <c r="N475" s="20" t="str">
        <f xml:space="preserve"> O_Input!N475</f>
        <v>£m</v>
      </c>
      <c r="O475" s="20" t="str">
        <f xml:space="preserve"> O_Input!O475</f>
        <v>MAIN</v>
      </c>
      <c r="P475" s="20" t="str">
        <f xml:space="preserve"> O_Input!P475</f>
        <v>2025-26</v>
      </c>
      <c r="Q475" s="20" t="str">
        <f xml:space="preserve"> O_Input!Q475</f>
        <v>WN</v>
      </c>
      <c r="R475" s="20" t="str">
        <f xml:space="preserve"> O_Input!R475</f>
        <v>LGS</v>
      </c>
      <c r="S475" s="20" t="str">
        <f xml:space="preserve"> O_Input!S475</f>
        <v>GATEDS0006</v>
      </c>
      <c r="T475" s="109"/>
    </row>
    <row r="476" spans="1:20" x14ac:dyDescent="0.25">
      <c r="A476" s="21">
        <f xml:space="preserve"> O_Input!A476</f>
        <v>46216.426438310184</v>
      </c>
      <c r="B476" s="20" t="str">
        <f xml:space="preserve"> O_Input!B476</f>
        <v>SRN</v>
      </c>
      <c r="C476" s="20" t="str">
        <f xml:space="preserve"> O_Input!C476</f>
        <v>COST0003</v>
      </c>
      <c r="D476" s="20" t="str">
        <f xml:space="preserve"> O_Input!D476</f>
        <v>Totex</v>
      </c>
      <c r="E476" s="68">
        <f xml:space="preserve"> O_Input!E476</f>
        <v>0</v>
      </c>
      <c r="F476" s="20" t="str">
        <f xml:space="preserve"> O_Input!F476</f>
        <v>2039-40</v>
      </c>
      <c r="G476" s="20" t="str">
        <f xml:space="preserve"> O_Input!G476</f>
        <v>TOT</v>
      </c>
      <c r="H476" s="20" t="str">
        <f xml:space="preserve"> O_Input!H476</f>
        <v>ANNUAL</v>
      </c>
      <c r="I476" s="20" t="str">
        <f xml:space="preserve"> O_Input!I476</f>
        <v>ASSURED</v>
      </c>
      <c r="J476" s="20" t="str">
        <f xml:space="preserve"> O_Input!J476</f>
        <v>TC</v>
      </c>
      <c r="K476" s="20" t="str">
        <f xml:space="preserve"> O_Input!K476</f>
        <v>MARKET</v>
      </c>
      <c r="L476" s="20" t="str">
        <f xml:space="preserve"> O_Input!L476</f>
        <v>Latest</v>
      </c>
      <c r="M476" s="20" t="str">
        <f xml:space="preserve"> O_Input!M476</f>
        <v>09/06/2026 08:11:11</v>
      </c>
      <c r="N476" s="20" t="str">
        <f xml:space="preserve"> O_Input!N476</f>
        <v>£m</v>
      </c>
      <c r="O476" s="20" t="str">
        <f xml:space="preserve"> O_Input!O476</f>
        <v>MAIN</v>
      </c>
      <c r="P476" s="20" t="str">
        <f xml:space="preserve"> O_Input!P476</f>
        <v>2025-26</v>
      </c>
      <c r="Q476" s="20" t="str">
        <f xml:space="preserve"> O_Input!Q476</f>
        <v>WR</v>
      </c>
      <c r="R476" s="20" t="str">
        <f xml:space="preserve"> O_Input!R476</f>
        <v>LGS</v>
      </c>
      <c r="S476" s="20" t="str">
        <f xml:space="preserve"> O_Input!S476</f>
        <v>GATEDS0006</v>
      </c>
      <c r="T476" s="109"/>
    </row>
    <row r="477" spans="1:20" x14ac:dyDescent="0.25">
      <c r="A477" s="21">
        <f xml:space="preserve"> O_Input!A477</f>
        <v>46216.426438310184</v>
      </c>
      <c r="B477" s="20" t="str">
        <f xml:space="preserve"> O_Input!B477</f>
        <v>SRN</v>
      </c>
      <c r="C477" s="20" t="str">
        <f xml:space="preserve"> O_Input!C477</f>
        <v>COST0003</v>
      </c>
      <c r="D477" s="20" t="str">
        <f xml:space="preserve"> O_Input!D477</f>
        <v>Totex</v>
      </c>
      <c r="E477" s="68">
        <f xml:space="preserve"> O_Input!E477</f>
        <v>0</v>
      </c>
      <c r="F477" s="20" t="str">
        <f xml:space="preserve"> O_Input!F477</f>
        <v>2039-40</v>
      </c>
      <c r="G477" s="20" t="str">
        <f xml:space="preserve"> O_Input!G477</f>
        <v>TOT</v>
      </c>
      <c r="H477" s="20" t="str">
        <f xml:space="preserve"> O_Input!H477</f>
        <v>ANNUAL</v>
      </c>
      <c r="I477" s="20" t="str">
        <f xml:space="preserve"> O_Input!I477</f>
        <v>ASSURED</v>
      </c>
      <c r="J477" s="20" t="str">
        <f xml:space="preserve"> O_Input!J477</f>
        <v>TC</v>
      </c>
      <c r="K477" s="20" t="str">
        <f xml:space="preserve"> O_Input!K477</f>
        <v>MARKET</v>
      </c>
      <c r="L477" s="20" t="str">
        <f xml:space="preserve"> O_Input!L477</f>
        <v>Latest</v>
      </c>
      <c r="M477" s="20" t="str">
        <f xml:space="preserve"> O_Input!M477</f>
        <v>09/06/2026 08:11:11</v>
      </c>
      <c r="N477" s="20" t="str">
        <f xml:space="preserve"> O_Input!N477</f>
        <v>£m</v>
      </c>
      <c r="O477" s="20" t="str">
        <f xml:space="preserve"> O_Input!O477</f>
        <v>MAIN</v>
      </c>
      <c r="P477" s="20" t="str">
        <f xml:space="preserve"> O_Input!P477</f>
        <v>2025-26</v>
      </c>
      <c r="Q477" s="20" t="str">
        <f xml:space="preserve"> O_Input!Q477</f>
        <v>WWN</v>
      </c>
      <c r="R477" s="20" t="str">
        <f xml:space="preserve"> O_Input!R477</f>
        <v>LGS</v>
      </c>
      <c r="S477" s="20" t="str">
        <f xml:space="preserve"> O_Input!S477</f>
        <v>GATEDS0006</v>
      </c>
      <c r="T477" s="109"/>
    </row>
    <row r="478" spans="1:20" x14ac:dyDescent="0.25">
      <c r="A478" s="21">
        <f xml:space="preserve"> O_Input!A478</f>
        <v>46216.426438310184</v>
      </c>
      <c r="B478" s="20" t="str">
        <f xml:space="preserve"> O_Input!B478</f>
        <v>SRN</v>
      </c>
      <c r="C478" s="20" t="str">
        <f xml:space="preserve"> O_Input!C478</f>
        <v>COST0003</v>
      </c>
      <c r="D478" s="20" t="str">
        <f xml:space="preserve"> O_Input!D478</f>
        <v>Totex</v>
      </c>
      <c r="E478" s="68">
        <f xml:space="preserve"> O_Input!E478</f>
        <v>0.15643443600000401</v>
      </c>
      <c r="F478" s="20" t="str">
        <f xml:space="preserve"> O_Input!F478</f>
        <v>2032-33</v>
      </c>
      <c r="G478" s="20" t="str">
        <f xml:space="preserve"> O_Input!G478</f>
        <v>TOT</v>
      </c>
      <c r="H478" s="20" t="str">
        <f xml:space="preserve"> O_Input!H478</f>
        <v>ANNUAL</v>
      </c>
      <c r="I478" s="20" t="str">
        <f xml:space="preserve"> O_Input!I478</f>
        <v>ASSURED</v>
      </c>
      <c r="J478" s="20" t="str">
        <f xml:space="preserve"> O_Input!J478</f>
        <v>TC</v>
      </c>
      <c r="K478" s="20" t="str">
        <f xml:space="preserve"> O_Input!K478</f>
        <v>MARKET</v>
      </c>
      <c r="L478" s="20" t="str">
        <f xml:space="preserve"> O_Input!L478</f>
        <v>Latest</v>
      </c>
      <c r="M478" s="20" t="str">
        <f xml:space="preserve"> O_Input!M478</f>
        <v>09/06/2026 08:11:11</v>
      </c>
      <c r="N478" s="20" t="str">
        <f xml:space="preserve"> O_Input!N478</f>
        <v>£m</v>
      </c>
      <c r="O478" s="20" t="str">
        <f xml:space="preserve"> O_Input!O478</f>
        <v>MAIN</v>
      </c>
      <c r="P478" s="20" t="str">
        <f xml:space="preserve"> O_Input!P478</f>
        <v>2025-26</v>
      </c>
      <c r="Q478" s="20" t="str">
        <f xml:space="preserve"> O_Input!Q478</f>
        <v>TOT</v>
      </c>
      <c r="R478" s="20" t="str">
        <f xml:space="preserve"> O_Input!R478</f>
        <v>LGS</v>
      </c>
      <c r="S478" s="20" t="str">
        <f xml:space="preserve"> O_Input!S478</f>
        <v>GATEDS0006</v>
      </c>
      <c r="T478" s="109"/>
    </row>
    <row r="479" spans="1:20" x14ac:dyDescent="0.25">
      <c r="A479" s="21">
        <f xml:space="preserve"> O_Input!A479</f>
        <v>46216.426438310184</v>
      </c>
      <c r="B479" s="20" t="str">
        <f xml:space="preserve"> O_Input!B479</f>
        <v>SRN</v>
      </c>
      <c r="C479" s="20" t="str">
        <f xml:space="preserve"> O_Input!C479</f>
        <v>COST0003</v>
      </c>
      <c r="D479" s="20" t="str">
        <f xml:space="preserve"> O_Input!D479</f>
        <v>Totex</v>
      </c>
      <c r="E479" s="68">
        <f xml:space="preserve"> O_Input!E479</f>
        <v>0.15643443600000401</v>
      </c>
      <c r="F479" s="20" t="str">
        <f xml:space="preserve"> O_Input!F479</f>
        <v>2032-33</v>
      </c>
      <c r="G479" s="20" t="str">
        <f xml:space="preserve"> O_Input!G479</f>
        <v>TOT</v>
      </c>
      <c r="H479" s="20" t="str">
        <f xml:space="preserve"> O_Input!H479</f>
        <v>ANNUAL</v>
      </c>
      <c r="I479" s="20" t="str">
        <f xml:space="preserve"> O_Input!I479</f>
        <v>ASSURED</v>
      </c>
      <c r="J479" s="20" t="str">
        <f xml:space="preserve"> O_Input!J479</f>
        <v>TC</v>
      </c>
      <c r="K479" s="20" t="str">
        <f xml:space="preserve"> O_Input!K479</f>
        <v>MARKET</v>
      </c>
      <c r="L479" s="20" t="str">
        <f xml:space="preserve"> O_Input!L479</f>
        <v>Latest</v>
      </c>
      <c r="M479" s="20" t="str">
        <f xml:space="preserve"> O_Input!M479</f>
        <v>09/06/2026 08:11:11</v>
      </c>
      <c r="N479" s="20" t="str">
        <f xml:space="preserve"> O_Input!N479</f>
        <v>£m</v>
      </c>
      <c r="O479" s="20" t="str">
        <f xml:space="preserve"> O_Input!O479</f>
        <v>MAIN</v>
      </c>
      <c r="P479" s="20" t="str">
        <f xml:space="preserve"> O_Input!P479</f>
        <v>2025-26</v>
      </c>
      <c r="Q479" s="20" t="str">
        <f xml:space="preserve"> O_Input!Q479</f>
        <v>WN</v>
      </c>
      <c r="R479" s="20" t="str">
        <f xml:space="preserve"> O_Input!R479</f>
        <v>LGS</v>
      </c>
      <c r="S479" s="20" t="str">
        <f xml:space="preserve"> O_Input!S479</f>
        <v>GATEDS0006</v>
      </c>
      <c r="T479" s="109"/>
    </row>
    <row r="480" spans="1:20" x14ac:dyDescent="0.25">
      <c r="A480" s="21">
        <f xml:space="preserve"> O_Input!A480</f>
        <v>46216.426438310184</v>
      </c>
      <c r="B480" s="20" t="str">
        <f xml:space="preserve"> O_Input!B480</f>
        <v>SRN</v>
      </c>
      <c r="C480" s="20" t="str">
        <f xml:space="preserve"> O_Input!C480</f>
        <v>COST0003</v>
      </c>
      <c r="D480" s="20" t="str">
        <f xml:space="preserve"> O_Input!D480</f>
        <v>Totex</v>
      </c>
      <c r="E480" s="68">
        <f xml:space="preserve"> O_Input!E480</f>
        <v>1.095041052</v>
      </c>
      <c r="F480" s="20" t="str">
        <f xml:space="preserve"> O_Input!F480</f>
        <v>2031-32</v>
      </c>
      <c r="G480" s="20" t="str">
        <f xml:space="preserve"> O_Input!G480</f>
        <v>TOT</v>
      </c>
      <c r="H480" s="20" t="str">
        <f xml:space="preserve"> O_Input!H480</f>
        <v>ANNUAL</v>
      </c>
      <c r="I480" s="20" t="str">
        <f xml:space="preserve"> O_Input!I480</f>
        <v>ASSURED</v>
      </c>
      <c r="J480" s="20" t="str">
        <f xml:space="preserve"> O_Input!J480</f>
        <v>TC</v>
      </c>
      <c r="K480" s="20" t="str">
        <f xml:space="preserve"> O_Input!K480</f>
        <v>MARKET</v>
      </c>
      <c r="L480" s="20" t="str">
        <f xml:space="preserve"> O_Input!L480</f>
        <v>Latest</v>
      </c>
      <c r="M480" s="20" t="str">
        <f xml:space="preserve"> O_Input!M480</f>
        <v>09/06/2026 08:11:11</v>
      </c>
      <c r="N480" s="20" t="str">
        <f xml:space="preserve"> O_Input!N480</f>
        <v>£m</v>
      </c>
      <c r="O480" s="20" t="str">
        <f xml:space="preserve"> O_Input!O480</f>
        <v>MAIN</v>
      </c>
      <c r="P480" s="20" t="str">
        <f xml:space="preserve"> O_Input!P480</f>
        <v>2025-26</v>
      </c>
      <c r="Q480" s="20" t="str">
        <f xml:space="preserve"> O_Input!Q480</f>
        <v>TOT</v>
      </c>
      <c r="R480" s="20" t="str">
        <f xml:space="preserve"> O_Input!R480</f>
        <v>LGS</v>
      </c>
      <c r="S480" s="20" t="str">
        <f xml:space="preserve"> O_Input!S480</f>
        <v>GATEDS0006</v>
      </c>
      <c r="T480" s="109"/>
    </row>
    <row r="481" spans="1:21" x14ac:dyDescent="0.25">
      <c r="A481" s="21">
        <f xml:space="preserve"> O_Input!A481</f>
        <v>46216.426438310184</v>
      </c>
      <c r="B481" s="20" t="str">
        <f xml:space="preserve"> O_Input!B481</f>
        <v>SRN</v>
      </c>
      <c r="C481" s="20" t="str">
        <f xml:space="preserve"> O_Input!C481</f>
        <v>COST0003</v>
      </c>
      <c r="D481" s="20" t="str">
        <f xml:space="preserve"> O_Input!D481</f>
        <v>Totex</v>
      </c>
      <c r="E481" s="68">
        <f xml:space="preserve"> O_Input!E481</f>
        <v>1.095041052</v>
      </c>
      <c r="F481" s="20" t="str">
        <f xml:space="preserve"> O_Input!F481</f>
        <v>2031-32</v>
      </c>
      <c r="G481" s="20" t="str">
        <f xml:space="preserve"> O_Input!G481</f>
        <v>TOT</v>
      </c>
      <c r="H481" s="20" t="str">
        <f xml:space="preserve"> O_Input!H481</f>
        <v>ANNUAL</v>
      </c>
      <c r="I481" s="20" t="str">
        <f xml:space="preserve"> O_Input!I481</f>
        <v>ASSURED</v>
      </c>
      <c r="J481" s="20" t="str">
        <f xml:space="preserve"> O_Input!J481</f>
        <v>TC</v>
      </c>
      <c r="K481" s="20" t="str">
        <f xml:space="preserve"> O_Input!K481</f>
        <v>MARKET</v>
      </c>
      <c r="L481" s="20" t="str">
        <f xml:space="preserve"> O_Input!L481</f>
        <v>Latest</v>
      </c>
      <c r="M481" s="20" t="str">
        <f xml:space="preserve"> O_Input!M481</f>
        <v>09/06/2026 08:11:11</v>
      </c>
      <c r="N481" s="20" t="str">
        <f xml:space="preserve"> O_Input!N481</f>
        <v>£m</v>
      </c>
      <c r="O481" s="20" t="str">
        <f xml:space="preserve"> O_Input!O481</f>
        <v>MAIN</v>
      </c>
      <c r="P481" s="20" t="str">
        <f xml:space="preserve"> O_Input!P481</f>
        <v>2025-26</v>
      </c>
      <c r="Q481" s="20" t="str">
        <f xml:space="preserve"> O_Input!Q481</f>
        <v>WN</v>
      </c>
      <c r="R481" s="20" t="str">
        <f xml:space="preserve"> O_Input!R481</f>
        <v>LGS</v>
      </c>
      <c r="S481" s="20" t="str">
        <f xml:space="preserve"> O_Input!S481</f>
        <v>GATEDS0006</v>
      </c>
      <c r="T481" s="109"/>
    </row>
    <row r="482" spans="1:21" x14ac:dyDescent="0.25">
      <c r="A482" s="21">
        <f xml:space="preserve"> O_Input!A482</f>
        <v>46216.426438310184</v>
      </c>
      <c r="B482" s="20" t="str">
        <f xml:space="preserve"> O_Input!B482</f>
        <v>SRN</v>
      </c>
      <c r="C482" s="20" t="str">
        <f xml:space="preserve"> O_Input!C482</f>
        <v>COST0003</v>
      </c>
      <c r="D482" s="20" t="str">
        <f xml:space="preserve"> O_Input!D482</f>
        <v>Totex</v>
      </c>
      <c r="E482" s="68">
        <f xml:space="preserve"> O_Input!E482</f>
        <v>18.110695889054</v>
      </c>
      <c r="F482" s="20" t="str">
        <f xml:space="preserve"> O_Input!F482</f>
        <v>2026-27</v>
      </c>
      <c r="G482" s="20" t="str">
        <f xml:space="preserve"> O_Input!G482</f>
        <v>TOT</v>
      </c>
      <c r="H482" s="20" t="str">
        <f xml:space="preserve"> O_Input!H482</f>
        <v>ANNUAL</v>
      </c>
      <c r="I482" s="20" t="str">
        <f xml:space="preserve"> O_Input!I482</f>
        <v>ASSURED</v>
      </c>
      <c r="J482" s="20" t="str">
        <f xml:space="preserve"> O_Input!J482</f>
        <v>TC</v>
      </c>
      <c r="K482" s="20" t="str">
        <f xml:space="preserve"> O_Input!K482</f>
        <v>MARKET</v>
      </c>
      <c r="L482" s="20" t="str">
        <f xml:space="preserve"> O_Input!L482</f>
        <v>Latest</v>
      </c>
      <c r="M482" s="20" t="str">
        <f xml:space="preserve"> O_Input!M482</f>
        <v>09/06/2026 08:11:11</v>
      </c>
      <c r="N482" s="20" t="str">
        <f xml:space="preserve"> O_Input!N482</f>
        <v>£m</v>
      </c>
      <c r="O482" s="20" t="str">
        <f xml:space="preserve"> O_Input!O482</f>
        <v>MAIN</v>
      </c>
      <c r="P482" s="20" t="str">
        <f xml:space="preserve"> O_Input!P482</f>
        <v>2025-26</v>
      </c>
      <c r="Q482" s="20" t="str">
        <f xml:space="preserve"> O_Input!Q482</f>
        <v>TOT</v>
      </c>
      <c r="R482" s="20" t="str">
        <f xml:space="preserve"> O_Input!R482</f>
        <v>LGS</v>
      </c>
      <c r="S482" s="20" t="str">
        <f xml:space="preserve"> O_Input!S482</f>
        <v>GATEDS0006</v>
      </c>
      <c r="T482" s="109"/>
    </row>
    <row r="483" spans="1:21" x14ac:dyDescent="0.25">
      <c r="A483" s="21">
        <f xml:space="preserve"> O_Input!A483</f>
        <v>46216.426438310184</v>
      </c>
      <c r="B483" s="20" t="str">
        <f xml:space="preserve"> O_Input!B483</f>
        <v>SRN</v>
      </c>
      <c r="C483" s="20" t="str">
        <f xml:space="preserve"> O_Input!C483</f>
        <v>COST0003</v>
      </c>
      <c r="D483" s="20" t="str">
        <f xml:space="preserve"> O_Input!D483</f>
        <v>Totex</v>
      </c>
      <c r="E483" s="68">
        <f xml:space="preserve"> O_Input!E483</f>
        <v>18.110695889054</v>
      </c>
      <c r="F483" s="20" t="str">
        <f xml:space="preserve"> O_Input!F483</f>
        <v>2026-27</v>
      </c>
      <c r="G483" s="20" t="str">
        <f xml:space="preserve"> O_Input!G483</f>
        <v>TOT</v>
      </c>
      <c r="H483" s="20" t="str">
        <f xml:space="preserve"> O_Input!H483</f>
        <v>ANNUAL</v>
      </c>
      <c r="I483" s="20" t="str">
        <f xml:space="preserve"> O_Input!I483</f>
        <v>ASSURED</v>
      </c>
      <c r="J483" s="20" t="str">
        <f xml:space="preserve"> O_Input!J483</f>
        <v>TC</v>
      </c>
      <c r="K483" s="20" t="str">
        <f xml:space="preserve"> O_Input!K483</f>
        <v>MARKET</v>
      </c>
      <c r="L483" s="20" t="str">
        <f xml:space="preserve"> O_Input!L483</f>
        <v>Latest</v>
      </c>
      <c r="M483" s="20" t="str">
        <f xml:space="preserve"> O_Input!M483</f>
        <v>09/06/2026 08:11:11</v>
      </c>
      <c r="N483" s="20" t="str">
        <f xml:space="preserve"> O_Input!N483</f>
        <v>£m</v>
      </c>
      <c r="O483" s="20" t="str">
        <f xml:space="preserve"> O_Input!O483</f>
        <v>MAIN</v>
      </c>
      <c r="P483" s="20" t="str">
        <f xml:space="preserve"> O_Input!P483</f>
        <v>2025-26</v>
      </c>
      <c r="Q483" s="20" t="str">
        <f xml:space="preserve"> O_Input!Q483</f>
        <v>WN</v>
      </c>
      <c r="R483" s="20" t="str">
        <f xml:space="preserve"> O_Input!R483</f>
        <v>LGS</v>
      </c>
      <c r="S483" s="20" t="str">
        <f xml:space="preserve"> O_Input!S483</f>
        <v>GATEDS0006</v>
      </c>
      <c r="T483" s="109"/>
    </row>
    <row r="484" spans="1:21" x14ac:dyDescent="0.25">
      <c r="A484" s="21">
        <f xml:space="preserve"> O_Input!A484</f>
        <v>46216.426438310184</v>
      </c>
      <c r="B484" s="20" t="str">
        <f xml:space="preserve"> O_Input!B484</f>
        <v>SRN</v>
      </c>
      <c r="C484" s="20" t="str">
        <f xml:space="preserve"> O_Input!C484</f>
        <v>COST0003</v>
      </c>
      <c r="D484" s="20" t="str">
        <f xml:space="preserve"> O_Input!D484</f>
        <v>Totex</v>
      </c>
      <c r="E484" s="68">
        <f xml:space="preserve"> O_Input!E484</f>
        <v>2.5366813929999901</v>
      </c>
      <c r="F484" s="20" t="str">
        <f xml:space="preserve"> O_Input!F484</f>
        <v>2030-31</v>
      </c>
      <c r="G484" s="20" t="str">
        <f xml:space="preserve"> O_Input!G484</f>
        <v>TOT</v>
      </c>
      <c r="H484" s="20" t="str">
        <f xml:space="preserve"> O_Input!H484</f>
        <v>ANNUAL</v>
      </c>
      <c r="I484" s="20" t="str">
        <f xml:space="preserve"> O_Input!I484</f>
        <v>ASSURED</v>
      </c>
      <c r="J484" s="20" t="str">
        <f xml:space="preserve"> O_Input!J484</f>
        <v>TC</v>
      </c>
      <c r="K484" s="20" t="str">
        <f xml:space="preserve"> O_Input!K484</f>
        <v>MARKET</v>
      </c>
      <c r="L484" s="20" t="str">
        <f xml:space="preserve"> O_Input!L484</f>
        <v>Latest</v>
      </c>
      <c r="M484" s="20" t="str">
        <f xml:space="preserve"> O_Input!M484</f>
        <v>09/06/2026 08:11:11</v>
      </c>
      <c r="N484" s="20" t="str">
        <f xml:space="preserve"> O_Input!N484</f>
        <v>£m</v>
      </c>
      <c r="O484" s="20" t="str">
        <f xml:space="preserve"> O_Input!O484</f>
        <v>MAIN</v>
      </c>
      <c r="P484" s="20" t="str">
        <f xml:space="preserve"> O_Input!P484</f>
        <v>2025-26</v>
      </c>
      <c r="Q484" s="20" t="str">
        <f xml:space="preserve"> O_Input!Q484</f>
        <v>TOT</v>
      </c>
      <c r="R484" s="20" t="str">
        <f xml:space="preserve"> O_Input!R484</f>
        <v>LGS</v>
      </c>
      <c r="S484" s="20" t="str">
        <f xml:space="preserve"> O_Input!S484</f>
        <v>GATEDS0006</v>
      </c>
      <c r="T484" s="109"/>
      <c r="U484" s="20">
        <f>SUM(T484,T486,T488,T490,T492)</f>
        <v>0</v>
      </c>
    </row>
    <row r="485" spans="1:21" x14ac:dyDescent="0.25">
      <c r="A485" s="21">
        <f xml:space="preserve"> O_Input!A485</f>
        <v>46216.426438310184</v>
      </c>
      <c r="B485" s="20" t="str">
        <f xml:space="preserve"> O_Input!B485</f>
        <v>SRN</v>
      </c>
      <c r="C485" s="20" t="str">
        <f xml:space="preserve"> O_Input!C485</f>
        <v>COST0003</v>
      </c>
      <c r="D485" s="20" t="str">
        <f xml:space="preserve"> O_Input!D485</f>
        <v>Totex</v>
      </c>
      <c r="E485" s="68">
        <f xml:space="preserve"> O_Input!E485</f>
        <v>2.5366813929999901</v>
      </c>
      <c r="F485" s="20" t="str">
        <f xml:space="preserve"> O_Input!F485</f>
        <v>2030-31</v>
      </c>
      <c r="G485" s="20" t="str">
        <f xml:space="preserve"> O_Input!G485</f>
        <v>TOT</v>
      </c>
      <c r="H485" s="20" t="str">
        <f xml:space="preserve"> O_Input!H485</f>
        <v>ANNUAL</v>
      </c>
      <c r="I485" s="20" t="str">
        <f xml:space="preserve"> O_Input!I485</f>
        <v>ASSURED</v>
      </c>
      <c r="J485" s="20" t="str">
        <f xml:space="preserve"> O_Input!J485</f>
        <v>TC</v>
      </c>
      <c r="K485" s="20" t="str">
        <f xml:space="preserve"> O_Input!K485</f>
        <v>MARKET</v>
      </c>
      <c r="L485" s="20" t="str">
        <f xml:space="preserve"> O_Input!L485</f>
        <v>Latest</v>
      </c>
      <c r="M485" s="20" t="str">
        <f xml:space="preserve"> O_Input!M485</f>
        <v>09/06/2026 08:11:11</v>
      </c>
      <c r="N485" s="20" t="str">
        <f xml:space="preserve"> O_Input!N485</f>
        <v>£m</v>
      </c>
      <c r="O485" s="20" t="str">
        <f xml:space="preserve"> O_Input!O485</f>
        <v>MAIN</v>
      </c>
      <c r="P485" s="20" t="str">
        <f xml:space="preserve"> O_Input!P485</f>
        <v>2025-26</v>
      </c>
      <c r="Q485" s="20" t="str">
        <f xml:space="preserve"> O_Input!Q485</f>
        <v>WN</v>
      </c>
      <c r="R485" s="20" t="str">
        <f xml:space="preserve"> O_Input!R485</f>
        <v>LGS</v>
      </c>
      <c r="S485" s="20" t="str">
        <f xml:space="preserve"> O_Input!S485</f>
        <v>GATEDS0006</v>
      </c>
      <c r="T485" s="109"/>
    </row>
    <row r="486" spans="1:21" x14ac:dyDescent="0.25">
      <c r="A486" s="21">
        <f xml:space="preserve"> O_Input!A486</f>
        <v>46216.426438310184</v>
      </c>
      <c r="B486" s="20" t="str">
        <f xml:space="preserve"> O_Input!B486</f>
        <v>SRN</v>
      </c>
      <c r="C486" s="20" t="str">
        <f xml:space="preserve"> O_Input!C486</f>
        <v>COST0003</v>
      </c>
      <c r="D486" s="20" t="str">
        <f xml:space="preserve"> O_Input!D486</f>
        <v>Totex</v>
      </c>
      <c r="E486" s="68">
        <f xml:space="preserve"> O_Input!E486</f>
        <v>2.6046128173</v>
      </c>
      <c r="F486" s="20" t="str">
        <f xml:space="preserve"> O_Input!F486</f>
        <v>2025-26</v>
      </c>
      <c r="G486" s="20" t="str">
        <f xml:space="preserve"> O_Input!G486</f>
        <v>TOT</v>
      </c>
      <c r="H486" s="20" t="str">
        <f xml:space="preserve"> O_Input!H486</f>
        <v>ANNUAL</v>
      </c>
      <c r="I486" s="20" t="str">
        <f xml:space="preserve"> O_Input!I486</f>
        <v>ASSURED</v>
      </c>
      <c r="J486" s="20" t="str">
        <f xml:space="preserve"> O_Input!J486</f>
        <v>TC</v>
      </c>
      <c r="K486" s="20" t="str">
        <f xml:space="preserve"> O_Input!K486</f>
        <v>MARKET</v>
      </c>
      <c r="L486" s="20" t="str">
        <f xml:space="preserve"> O_Input!L486</f>
        <v>Latest</v>
      </c>
      <c r="M486" s="20" t="str">
        <f xml:space="preserve"> O_Input!M486</f>
        <v>09/06/2026 08:11:11</v>
      </c>
      <c r="N486" s="20" t="str">
        <f xml:space="preserve"> O_Input!N486</f>
        <v>£m</v>
      </c>
      <c r="O486" s="20" t="str">
        <f xml:space="preserve"> O_Input!O486</f>
        <v>MAIN</v>
      </c>
      <c r="P486" s="20" t="str">
        <f xml:space="preserve"> O_Input!P486</f>
        <v>2025-26</v>
      </c>
      <c r="Q486" s="20" t="str">
        <f xml:space="preserve"> O_Input!Q486</f>
        <v>TOT</v>
      </c>
      <c r="R486" s="20" t="str">
        <f xml:space="preserve"> O_Input!R486</f>
        <v>LGS</v>
      </c>
      <c r="S486" s="20" t="str">
        <f xml:space="preserve"> O_Input!S486</f>
        <v>GATEDS0006</v>
      </c>
      <c r="T486" s="109"/>
    </row>
    <row r="487" spans="1:21" x14ac:dyDescent="0.25">
      <c r="A487" s="21">
        <f xml:space="preserve"> O_Input!A487</f>
        <v>46216.426438310184</v>
      </c>
      <c r="B487" s="20" t="str">
        <f xml:space="preserve"> O_Input!B487</f>
        <v>SRN</v>
      </c>
      <c r="C487" s="20" t="str">
        <f xml:space="preserve"> O_Input!C487</f>
        <v>COST0003</v>
      </c>
      <c r="D487" s="20" t="str">
        <f xml:space="preserve"> O_Input!D487</f>
        <v>Totex</v>
      </c>
      <c r="E487" s="68">
        <f xml:space="preserve"> O_Input!E487</f>
        <v>2.6046128173</v>
      </c>
      <c r="F487" s="20" t="str">
        <f xml:space="preserve"> O_Input!F487</f>
        <v>2025-26</v>
      </c>
      <c r="G487" s="20" t="str">
        <f xml:space="preserve"> O_Input!G487</f>
        <v>TOT</v>
      </c>
      <c r="H487" s="20" t="str">
        <f xml:space="preserve"> O_Input!H487</f>
        <v>ANNUAL</v>
      </c>
      <c r="I487" s="20" t="str">
        <f xml:space="preserve"> O_Input!I487</f>
        <v>ASSURED</v>
      </c>
      <c r="J487" s="20" t="str">
        <f xml:space="preserve"> O_Input!J487</f>
        <v>TC</v>
      </c>
      <c r="K487" s="20" t="str">
        <f xml:space="preserve"> O_Input!K487</f>
        <v>MARKET</v>
      </c>
      <c r="L487" s="20" t="str">
        <f xml:space="preserve"> O_Input!L487</f>
        <v>Latest</v>
      </c>
      <c r="M487" s="20" t="str">
        <f xml:space="preserve"> O_Input!M487</f>
        <v>09/06/2026 08:11:11</v>
      </c>
      <c r="N487" s="20" t="str">
        <f xml:space="preserve"> O_Input!N487</f>
        <v>£m</v>
      </c>
      <c r="O487" s="20" t="str">
        <f xml:space="preserve"> O_Input!O487</f>
        <v>MAIN</v>
      </c>
      <c r="P487" s="20" t="str">
        <f xml:space="preserve"> O_Input!P487</f>
        <v>2025-26</v>
      </c>
      <c r="Q487" s="20" t="str">
        <f xml:space="preserve"> O_Input!Q487</f>
        <v>WN</v>
      </c>
      <c r="R487" s="20" t="str">
        <f xml:space="preserve"> O_Input!R487</f>
        <v>LGS</v>
      </c>
      <c r="S487" s="20" t="str">
        <f xml:space="preserve"> O_Input!S487</f>
        <v>GATEDS0006</v>
      </c>
      <c r="T487" s="109"/>
    </row>
    <row r="488" spans="1:21" x14ac:dyDescent="0.25">
      <c r="A488" s="21">
        <f xml:space="preserve"> O_Input!A488</f>
        <v>46216.426438310184</v>
      </c>
      <c r="B488" s="20" t="str">
        <f xml:space="preserve"> O_Input!B488</f>
        <v>SRN</v>
      </c>
      <c r="C488" s="20" t="str">
        <f xml:space="preserve"> O_Input!C488</f>
        <v>COST0003</v>
      </c>
      <c r="D488" s="20" t="str">
        <f xml:space="preserve"> O_Input!D488</f>
        <v>Totex</v>
      </c>
      <c r="E488" s="68">
        <f xml:space="preserve"> O_Input!E488</f>
        <v>37.3107995479278</v>
      </c>
      <c r="F488" s="20" t="str">
        <f xml:space="preserve"> O_Input!F488</f>
        <v>2029-30</v>
      </c>
      <c r="G488" s="20" t="str">
        <f xml:space="preserve"> O_Input!G488</f>
        <v>TOT</v>
      </c>
      <c r="H488" s="20" t="str">
        <f xml:space="preserve"> O_Input!H488</f>
        <v>ANNUAL</v>
      </c>
      <c r="I488" s="20" t="str">
        <f xml:space="preserve"> O_Input!I488</f>
        <v>ASSURED</v>
      </c>
      <c r="J488" s="20" t="str">
        <f xml:space="preserve"> O_Input!J488</f>
        <v>TC</v>
      </c>
      <c r="K488" s="20" t="str">
        <f xml:space="preserve"> O_Input!K488</f>
        <v>MARKET</v>
      </c>
      <c r="L488" s="20" t="str">
        <f xml:space="preserve"> O_Input!L488</f>
        <v>Latest</v>
      </c>
      <c r="M488" s="20" t="str">
        <f xml:space="preserve"> O_Input!M488</f>
        <v>09/06/2026 08:11:11</v>
      </c>
      <c r="N488" s="20" t="str">
        <f xml:space="preserve"> O_Input!N488</f>
        <v>£m</v>
      </c>
      <c r="O488" s="20" t="str">
        <f xml:space="preserve"> O_Input!O488</f>
        <v>MAIN</v>
      </c>
      <c r="P488" s="20" t="str">
        <f xml:space="preserve"> O_Input!P488</f>
        <v>2025-26</v>
      </c>
      <c r="Q488" s="20" t="str">
        <f xml:space="preserve"> O_Input!Q488</f>
        <v>TOT</v>
      </c>
      <c r="R488" s="20" t="str">
        <f xml:space="preserve"> O_Input!R488</f>
        <v>LGS</v>
      </c>
      <c r="S488" s="20" t="str">
        <f xml:space="preserve"> O_Input!S488</f>
        <v>GATEDS0006</v>
      </c>
      <c r="T488" s="109"/>
    </row>
    <row r="489" spans="1:21" x14ac:dyDescent="0.25">
      <c r="A489" s="21">
        <f xml:space="preserve"> O_Input!A489</f>
        <v>46216.426438310184</v>
      </c>
      <c r="B489" s="20" t="str">
        <f xml:space="preserve"> O_Input!B489</f>
        <v>SRN</v>
      </c>
      <c r="C489" s="20" t="str">
        <f xml:space="preserve"> O_Input!C489</f>
        <v>COST0003</v>
      </c>
      <c r="D489" s="20" t="str">
        <f xml:space="preserve"> O_Input!D489</f>
        <v>Totex</v>
      </c>
      <c r="E489" s="68">
        <f xml:space="preserve"> O_Input!E489</f>
        <v>37.3107995479278</v>
      </c>
      <c r="F489" s="20" t="str">
        <f xml:space="preserve"> O_Input!F489</f>
        <v>2029-30</v>
      </c>
      <c r="G489" s="20" t="str">
        <f xml:space="preserve"> O_Input!G489</f>
        <v>TOT</v>
      </c>
      <c r="H489" s="20" t="str">
        <f xml:space="preserve"> O_Input!H489</f>
        <v>ANNUAL</v>
      </c>
      <c r="I489" s="20" t="str">
        <f xml:space="preserve"> O_Input!I489</f>
        <v>ASSURED</v>
      </c>
      <c r="J489" s="20" t="str">
        <f xml:space="preserve"> O_Input!J489</f>
        <v>TC</v>
      </c>
      <c r="K489" s="20" t="str">
        <f xml:space="preserve"> O_Input!K489</f>
        <v>MARKET</v>
      </c>
      <c r="L489" s="20" t="str">
        <f xml:space="preserve"> O_Input!L489</f>
        <v>Latest</v>
      </c>
      <c r="M489" s="20" t="str">
        <f xml:space="preserve"> O_Input!M489</f>
        <v>09/06/2026 08:11:11</v>
      </c>
      <c r="N489" s="20" t="str">
        <f xml:space="preserve"> O_Input!N489</f>
        <v>£m</v>
      </c>
      <c r="O489" s="20" t="str">
        <f xml:space="preserve"> O_Input!O489</f>
        <v>MAIN</v>
      </c>
      <c r="P489" s="20" t="str">
        <f xml:space="preserve"> O_Input!P489</f>
        <v>2025-26</v>
      </c>
      <c r="Q489" s="20" t="str">
        <f xml:space="preserve"> O_Input!Q489</f>
        <v>WN</v>
      </c>
      <c r="R489" s="20" t="str">
        <f xml:space="preserve"> O_Input!R489</f>
        <v>LGS</v>
      </c>
      <c r="S489" s="20" t="str">
        <f xml:space="preserve"> O_Input!S489</f>
        <v>GATEDS0006</v>
      </c>
      <c r="T489" s="109"/>
    </row>
    <row r="490" spans="1:21" x14ac:dyDescent="0.25">
      <c r="A490" s="21">
        <f xml:space="preserve"> O_Input!A490</f>
        <v>46216.426438310184</v>
      </c>
      <c r="B490" s="20" t="str">
        <f xml:space="preserve"> O_Input!B490</f>
        <v>SRN</v>
      </c>
      <c r="C490" s="20" t="str">
        <f xml:space="preserve"> O_Input!C490</f>
        <v>COST0003</v>
      </c>
      <c r="D490" s="20" t="str">
        <f xml:space="preserve"> O_Input!D490</f>
        <v>Totex</v>
      </c>
      <c r="E490" s="68">
        <f xml:space="preserve"> O_Input!E490</f>
        <v>44.278854365878402</v>
      </c>
      <c r="F490" s="20" t="str">
        <f xml:space="preserve"> O_Input!F490</f>
        <v>2027-28</v>
      </c>
      <c r="G490" s="20" t="str">
        <f xml:space="preserve"> O_Input!G490</f>
        <v>TOT</v>
      </c>
      <c r="H490" s="20" t="str">
        <f xml:space="preserve"> O_Input!H490</f>
        <v>ANNUAL</v>
      </c>
      <c r="I490" s="20" t="str">
        <f xml:space="preserve"> O_Input!I490</f>
        <v>ASSURED</v>
      </c>
      <c r="J490" s="20" t="str">
        <f xml:space="preserve"> O_Input!J490</f>
        <v>TC</v>
      </c>
      <c r="K490" s="20" t="str">
        <f xml:space="preserve"> O_Input!K490</f>
        <v>MARKET</v>
      </c>
      <c r="L490" s="20" t="str">
        <f xml:space="preserve"> O_Input!L490</f>
        <v>Latest</v>
      </c>
      <c r="M490" s="20" t="str">
        <f xml:space="preserve"> O_Input!M490</f>
        <v>09/06/2026 08:11:11</v>
      </c>
      <c r="N490" s="20" t="str">
        <f xml:space="preserve"> O_Input!N490</f>
        <v>£m</v>
      </c>
      <c r="O490" s="20" t="str">
        <f xml:space="preserve"> O_Input!O490</f>
        <v>MAIN</v>
      </c>
      <c r="P490" s="20" t="str">
        <f xml:space="preserve"> O_Input!P490</f>
        <v>2025-26</v>
      </c>
      <c r="Q490" s="20" t="str">
        <f xml:space="preserve"> O_Input!Q490</f>
        <v>TOT</v>
      </c>
      <c r="R490" s="20" t="str">
        <f xml:space="preserve"> O_Input!R490</f>
        <v>LGS</v>
      </c>
      <c r="S490" s="20" t="str">
        <f xml:space="preserve"> O_Input!S490</f>
        <v>GATEDS0006</v>
      </c>
      <c r="T490" s="109"/>
    </row>
    <row r="491" spans="1:21" x14ac:dyDescent="0.25">
      <c r="A491" s="21">
        <f xml:space="preserve"> O_Input!A491</f>
        <v>46216.426438310184</v>
      </c>
      <c r="B491" s="20" t="str">
        <f xml:space="preserve"> O_Input!B491</f>
        <v>SRN</v>
      </c>
      <c r="C491" s="20" t="str">
        <f xml:space="preserve"> O_Input!C491</f>
        <v>COST0003</v>
      </c>
      <c r="D491" s="20" t="str">
        <f xml:space="preserve"> O_Input!D491</f>
        <v>Totex</v>
      </c>
      <c r="E491" s="68">
        <f xml:space="preserve"> O_Input!E491</f>
        <v>44.278854365878402</v>
      </c>
      <c r="F491" s="20" t="str">
        <f xml:space="preserve"> O_Input!F491</f>
        <v>2027-28</v>
      </c>
      <c r="G491" s="20" t="str">
        <f xml:space="preserve"> O_Input!G491</f>
        <v>TOT</v>
      </c>
      <c r="H491" s="20" t="str">
        <f xml:space="preserve"> O_Input!H491</f>
        <v>ANNUAL</v>
      </c>
      <c r="I491" s="20" t="str">
        <f xml:space="preserve"> O_Input!I491</f>
        <v>ASSURED</v>
      </c>
      <c r="J491" s="20" t="str">
        <f xml:space="preserve"> O_Input!J491</f>
        <v>TC</v>
      </c>
      <c r="K491" s="20" t="str">
        <f xml:space="preserve"> O_Input!K491</f>
        <v>MARKET</v>
      </c>
      <c r="L491" s="20" t="str">
        <f xml:space="preserve"> O_Input!L491</f>
        <v>Latest</v>
      </c>
      <c r="M491" s="20" t="str">
        <f xml:space="preserve"> O_Input!M491</f>
        <v>09/06/2026 08:11:11</v>
      </c>
      <c r="N491" s="20" t="str">
        <f xml:space="preserve"> O_Input!N491</f>
        <v>£m</v>
      </c>
      <c r="O491" s="20" t="str">
        <f xml:space="preserve"> O_Input!O491</f>
        <v>MAIN</v>
      </c>
      <c r="P491" s="20" t="str">
        <f xml:space="preserve"> O_Input!P491</f>
        <v>2025-26</v>
      </c>
      <c r="Q491" s="20" t="str">
        <f xml:space="preserve"> O_Input!Q491</f>
        <v>WN</v>
      </c>
      <c r="R491" s="20" t="str">
        <f xml:space="preserve"> O_Input!R491</f>
        <v>LGS</v>
      </c>
      <c r="S491" s="20" t="str">
        <f xml:space="preserve"> O_Input!S491</f>
        <v>GATEDS0006</v>
      </c>
      <c r="T491" s="109"/>
    </row>
    <row r="492" spans="1:21" x14ac:dyDescent="0.25">
      <c r="A492" s="21">
        <f xml:space="preserve"> O_Input!A492</f>
        <v>46216.426438310184</v>
      </c>
      <c r="B492" s="20" t="str">
        <f xml:space="preserve"> O_Input!B492</f>
        <v>SRN</v>
      </c>
      <c r="C492" s="20" t="str">
        <f xml:space="preserve"> O_Input!C492</f>
        <v>COST0003</v>
      </c>
      <c r="D492" s="20" t="str">
        <f xml:space="preserve"> O_Input!D492</f>
        <v>Totex</v>
      </c>
      <c r="E492" s="68">
        <f xml:space="preserve"> O_Input!E492</f>
        <v>54.403244126036</v>
      </c>
      <c r="F492" s="20" t="str">
        <f xml:space="preserve"> O_Input!F492</f>
        <v>2028-29</v>
      </c>
      <c r="G492" s="20" t="str">
        <f xml:space="preserve"> O_Input!G492</f>
        <v>TOT</v>
      </c>
      <c r="H492" s="20" t="str">
        <f xml:space="preserve"> O_Input!H492</f>
        <v>ANNUAL</v>
      </c>
      <c r="I492" s="20" t="str">
        <f xml:space="preserve"> O_Input!I492</f>
        <v>ASSURED</v>
      </c>
      <c r="J492" s="20" t="str">
        <f xml:space="preserve"> O_Input!J492</f>
        <v>TC</v>
      </c>
      <c r="K492" s="20" t="str">
        <f xml:space="preserve"> O_Input!K492</f>
        <v>MARKET</v>
      </c>
      <c r="L492" s="20" t="str">
        <f xml:space="preserve"> O_Input!L492</f>
        <v>Latest</v>
      </c>
      <c r="M492" s="20" t="str">
        <f xml:space="preserve"> O_Input!M492</f>
        <v>09/06/2026 08:11:11</v>
      </c>
      <c r="N492" s="20" t="str">
        <f xml:space="preserve"> O_Input!N492</f>
        <v>£m</v>
      </c>
      <c r="O492" s="20" t="str">
        <f xml:space="preserve"> O_Input!O492</f>
        <v>MAIN</v>
      </c>
      <c r="P492" s="20" t="str">
        <f xml:space="preserve"> O_Input!P492</f>
        <v>2025-26</v>
      </c>
      <c r="Q492" s="20" t="str">
        <f xml:space="preserve"> O_Input!Q492</f>
        <v>TOT</v>
      </c>
      <c r="R492" s="20" t="str">
        <f xml:space="preserve"> O_Input!R492</f>
        <v>LGS</v>
      </c>
      <c r="S492" s="20" t="str">
        <f xml:space="preserve"> O_Input!S492</f>
        <v>GATEDS0006</v>
      </c>
      <c r="T492" s="109"/>
    </row>
    <row r="493" spans="1:21" x14ac:dyDescent="0.25">
      <c r="A493" s="21">
        <f xml:space="preserve"> O_Input!A493</f>
        <v>46216.426438310184</v>
      </c>
      <c r="B493" s="20" t="str">
        <f xml:space="preserve"> O_Input!B493</f>
        <v>SRN</v>
      </c>
      <c r="C493" s="20" t="str">
        <f xml:space="preserve"> O_Input!C493</f>
        <v>COST0003</v>
      </c>
      <c r="D493" s="20" t="str">
        <f xml:space="preserve"> O_Input!D493</f>
        <v>Totex</v>
      </c>
      <c r="E493" s="68">
        <f xml:space="preserve"> O_Input!E493</f>
        <v>54.403244126036</v>
      </c>
      <c r="F493" s="20" t="str">
        <f xml:space="preserve"> O_Input!F493</f>
        <v>2028-29</v>
      </c>
      <c r="G493" s="20" t="str">
        <f xml:space="preserve"> O_Input!G493</f>
        <v>TOT</v>
      </c>
      <c r="H493" s="20" t="str">
        <f xml:space="preserve"> O_Input!H493</f>
        <v>ANNUAL</v>
      </c>
      <c r="I493" s="20" t="str">
        <f xml:space="preserve"> O_Input!I493</f>
        <v>ASSURED</v>
      </c>
      <c r="J493" s="20" t="str">
        <f xml:space="preserve"> O_Input!J493</f>
        <v>TC</v>
      </c>
      <c r="K493" s="20" t="str">
        <f xml:space="preserve"> O_Input!K493</f>
        <v>MARKET</v>
      </c>
      <c r="L493" s="20" t="str">
        <f xml:space="preserve"> O_Input!L493</f>
        <v>Latest</v>
      </c>
      <c r="M493" s="20" t="str">
        <f xml:space="preserve"> O_Input!M493</f>
        <v>09/06/2026 08:11:11</v>
      </c>
      <c r="N493" s="20" t="str">
        <f xml:space="preserve"> O_Input!N493</f>
        <v>£m</v>
      </c>
      <c r="O493" s="20" t="str">
        <f xml:space="preserve"> O_Input!O493</f>
        <v>MAIN</v>
      </c>
      <c r="P493" s="20" t="str">
        <f xml:space="preserve"> O_Input!P493</f>
        <v>2025-26</v>
      </c>
      <c r="Q493" s="20" t="str">
        <f xml:space="preserve"> O_Input!Q493</f>
        <v>WN</v>
      </c>
      <c r="R493" s="20" t="str">
        <f xml:space="preserve"> O_Input!R493</f>
        <v>LGS</v>
      </c>
      <c r="S493" s="20" t="str">
        <f xml:space="preserve"> O_Input!S493</f>
        <v>GATEDS0006</v>
      </c>
      <c r="T493" s="109"/>
    </row>
    <row r="494" spans="1:21" x14ac:dyDescent="0.25">
      <c r="A494" s="21">
        <f xml:space="preserve"> O_Input!A494</f>
        <v>46216.426438310184</v>
      </c>
      <c r="B494" s="20" t="str">
        <f xml:space="preserve"> O_Input!B494</f>
        <v>SRN</v>
      </c>
      <c r="C494" s="20" t="str">
        <f xml:space="preserve"> O_Input!C494</f>
        <v>COST0001</v>
      </c>
      <c r="D494" s="20" t="str">
        <f xml:space="preserve"> O_Input!D494</f>
        <v>Opex</v>
      </c>
      <c r="E494" s="68">
        <f xml:space="preserve"> O_Input!E494</f>
        <v>0</v>
      </c>
      <c r="F494" s="20" t="str">
        <f xml:space="preserve"> O_Input!F494</f>
        <v>2025-26</v>
      </c>
      <c r="G494" s="20" t="str">
        <f xml:space="preserve"> O_Input!G494</f>
        <v>TOT</v>
      </c>
      <c r="H494" s="20" t="str">
        <f xml:space="preserve"> O_Input!H494</f>
        <v>ANNUAL</v>
      </c>
      <c r="I494" s="20" t="str">
        <f xml:space="preserve"> O_Input!I494</f>
        <v>ASSURED</v>
      </c>
      <c r="J494" s="20" t="str">
        <f xml:space="preserve"> O_Input!J494</f>
        <v>TC</v>
      </c>
      <c r="K494" s="20" t="str">
        <f xml:space="preserve"> O_Input!K494</f>
        <v>MARKET</v>
      </c>
      <c r="L494" s="20" t="str">
        <f xml:space="preserve"> O_Input!L494</f>
        <v>Latest</v>
      </c>
      <c r="M494" s="20" t="str">
        <f xml:space="preserve"> O_Input!M494</f>
        <v>09/06/2026 07:42:28</v>
      </c>
      <c r="N494" s="20" t="str">
        <f xml:space="preserve"> O_Input!N494</f>
        <v>£m</v>
      </c>
      <c r="O494" s="20" t="str">
        <f xml:space="preserve"> O_Input!O494</f>
        <v>MAIN</v>
      </c>
      <c r="P494" s="20" t="str">
        <f xml:space="preserve"> O_Input!P494</f>
        <v>2025-26</v>
      </c>
      <c r="Q494" s="20" t="str">
        <f xml:space="preserve"> O_Input!Q494</f>
        <v>ADDN1</v>
      </c>
      <c r="R494" s="20" t="str">
        <f xml:space="preserve"> O_Input!R494</f>
        <v>LGS</v>
      </c>
      <c r="S494" s="20" t="str">
        <f xml:space="preserve"> O_Input!S494</f>
        <v>GATEDS0007</v>
      </c>
      <c r="T494" s="109"/>
    </row>
    <row r="495" spans="1:21" x14ac:dyDescent="0.25">
      <c r="A495" s="21">
        <f xml:space="preserve"> O_Input!A495</f>
        <v>46216.426438310184</v>
      </c>
      <c r="B495" s="20" t="str">
        <f xml:space="preserve"> O_Input!B495</f>
        <v>SRN</v>
      </c>
      <c r="C495" s="20" t="str">
        <f xml:space="preserve"> O_Input!C495</f>
        <v>COST0001</v>
      </c>
      <c r="D495" s="20" t="str">
        <f xml:space="preserve"> O_Input!D495</f>
        <v>Opex</v>
      </c>
      <c r="E495" s="68">
        <f xml:space="preserve"> O_Input!E495</f>
        <v>0</v>
      </c>
      <c r="F495" s="20" t="str">
        <f xml:space="preserve"> O_Input!F495</f>
        <v>2025-26</v>
      </c>
      <c r="G495" s="20" t="str">
        <f xml:space="preserve"> O_Input!G495</f>
        <v>TOT</v>
      </c>
      <c r="H495" s="20" t="str">
        <f xml:space="preserve"> O_Input!H495</f>
        <v>ANNUAL</v>
      </c>
      <c r="I495" s="20" t="str">
        <f xml:space="preserve"> O_Input!I495</f>
        <v>ASSURED</v>
      </c>
      <c r="J495" s="20" t="str">
        <f xml:space="preserve"> O_Input!J495</f>
        <v>TC</v>
      </c>
      <c r="K495" s="20" t="str">
        <f xml:space="preserve"> O_Input!K495</f>
        <v>MARKET</v>
      </c>
      <c r="L495" s="20" t="str">
        <f xml:space="preserve"> O_Input!L495</f>
        <v>Latest</v>
      </c>
      <c r="M495" s="20" t="str">
        <f xml:space="preserve"> O_Input!M495</f>
        <v>09/06/2026 07:42:28</v>
      </c>
      <c r="N495" s="20" t="str">
        <f xml:space="preserve"> O_Input!N495</f>
        <v>£m</v>
      </c>
      <c r="O495" s="20" t="str">
        <f xml:space="preserve"> O_Input!O495</f>
        <v>MAIN</v>
      </c>
      <c r="P495" s="20" t="str">
        <f xml:space="preserve"> O_Input!P495</f>
        <v>2025-26</v>
      </c>
      <c r="Q495" s="20" t="str">
        <f xml:space="preserve"> O_Input!Q495</f>
        <v>ADDN2</v>
      </c>
      <c r="R495" s="20" t="str">
        <f xml:space="preserve"> O_Input!R495</f>
        <v>LGS</v>
      </c>
      <c r="S495" s="20" t="str">
        <f xml:space="preserve"> O_Input!S495</f>
        <v>GATEDS0007</v>
      </c>
      <c r="T495" s="109"/>
    </row>
    <row r="496" spans="1:21" x14ac:dyDescent="0.25">
      <c r="A496" s="21">
        <f xml:space="preserve"> O_Input!A496</f>
        <v>46216.426438310184</v>
      </c>
      <c r="B496" s="20" t="str">
        <f xml:space="preserve"> O_Input!B496</f>
        <v>SRN</v>
      </c>
      <c r="C496" s="20" t="str">
        <f xml:space="preserve"> O_Input!C496</f>
        <v>COST0001</v>
      </c>
      <c r="D496" s="20" t="str">
        <f xml:space="preserve"> O_Input!D496</f>
        <v>Opex</v>
      </c>
      <c r="E496" s="68">
        <f xml:space="preserve"> O_Input!E496</f>
        <v>0</v>
      </c>
      <c r="F496" s="20" t="str">
        <f xml:space="preserve"> O_Input!F496</f>
        <v>2025-26</v>
      </c>
      <c r="G496" s="20" t="str">
        <f xml:space="preserve"> O_Input!G496</f>
        <v>TOT</v>
      </c>
      <c r="H496" s="20" t="str">
        <f xml:space="preserve"> O_Input!H496</f>
        <v>ANNUAL</v>
      </c>
      <c r="I496" s="20" t="str">
        <f xml:space="preserve"> O_Input!I496</f>
        <v>ASSURED</v>
      </c>
      <c r="J496" s="20" t="str">
        <f xml:space="preserve"> O_Input!J496</f>
        <v>TC</v>
      </c>
      <c r="K496" s="20" t="str">
        <f xml:space="preserve"> O_Input!K496</f>
        <v>MARKET</v>
      </c>
      <c r="L496" s="20" t="str">
        <f xml:space="preserve"> O_Input!L496</f>
        <v>Latest</v>
      </c>
      <c r="M496" s="20" t="str">
        <f xml:space="preserve"> O_Input!M496</f>
        <v>09/06/2026 07:42:28</v>
      </c>
      <c r="N496" s="20" t="str">
        <f xml:space="preserve"> O_Input!N496</f>
        <v>£m</v>
      </c>
      <c r="O496" s="20" t="str">
        <f xml:space="preserve"> O_Input!O496</f>
        <v>MAIN</v>
      </c>
      <c r="P496" s="20" t="str">
        <f xml:space="preserve"> O_Input!P496</f>
        <v>2025-26</v>
      </c>
      <c r="Q496" s="20" t="str">
        <f xml:space="preserve"> O_Input!Q496</f>
        <v>BIO</v>
      </c>
      <c r="R496" s="20" t="str">
        <f xml:space="preserve"> O_Input!R496</f>
        <v>LGS</v>
      </c>
      <c r="S496" s="20" t="str">
        <f xml:space="preserve"> O_Input!S496</f>
        <v>GATEDS0007</v>
      </c>
      <c r="T496" s="109"/>
    </row>
    <row r="497" spans="1:20" x14ac:dyDescent="0.25">
      <c r="A497" s="21">
        <f xml:space="preserve"> O_Input!A497</f>
        <v>46216.426438310184</v>
      </c>
      <c r="B497" s="20" t="str">
        <f xml:space="preserve"> O_Input!B497</f>
        <v>SRN</v>
      </c>
      <c r="C497" s="20" t="str">
        <f xml:space="preserve"> O_Input!C497</f>
        <v>COST0001</v>
      </c>
      <c r="D497" s="20" t="str">
        <f xml:space="preserve"> O_Input!D497</f>
        <v>Opex</v>
      </c>
      <c r="E497" s="68">
        <f xml:space="preserve"> O_Input!E497</f>
        <v>0</v>
      </c>
      <c r="F497" s="20" t="str">
        <f xml:space="preserve"> O_Input!F497</f>
        <v>2025-26</v>
      </c>
      <c r="G497" s="20" t="str">
        <f xml:space="preserve"> O_Input!G497</f>
        <v>TOT</v>
      </c>
      <c r="H497" s="20" t="str">
        <f xml:space="preserve"> O_Input!H497</f>
        <v>ANNUAL</v>
      </c>
      <c r="I497" s="20" t="str">
        <f xml:space="preserve"> O_Input!I497</f>
        <v>ASSURED</v>
      </c>
      <c r="J497" s="20" t="str">
        <f xml:space="preserve"> O_Input!J497</f>
        <v>TC</v>
      </c>
      <c r="K497" s="20" t="str">
        <f xml:space="preserve"> O_Input!K497</f>
        <v>MARKET</v>
      </c>
      <c r="L497" s="20" t="str">
        <f xml:space="preserve"> O_Input!L497</f>
        <v>Latest</v>
      </c>
      <c r="M497" s="20" t="str">
        <f xml:space="preserve"> O_Input!M497</f>
        <v>09/06/2026 07:42:28</v>
      </c>
      <c r="N497" s="20" t="str">
        <f xml:space="preserve"> O_Input!N497</f>
        <v>£m</v>
      </c>
      <c r="O497" s="20" t="str">
        <f xml:space="preserve"> O_Input!O497</f>
        <v>MAIN</v>
      </c>
      <c r="P497" s="20" t="str">
        <f xml:space="preserve"> O_Input!P497</f>
        <v>2025-26</v>
      </c>
      <c r="Q497" s="20" t="str">
        <f xml:space="preserve"> O_Input!Q497</f>
        <v>TOT</v>
      </c>
      <c r="R497" s="20" t="str">
        <f xml:space="preserve"> O_Input!R497</f>
        <v>LGS</v>
      </c>
      <c r="S497" s="20" t="str">
        <f xml:space="preserve"> O_Input!S497</f>
        <v>GATEDS0007</v>
      </c>
      <c r="T497" s="109"/>
    </row>
    <row r="498" spans="1:20" x14ac:dyDescent="0.25">
      <c r="A498" s="21">
        <f xml:space="preserve"> O_Input!A498</f>
        <v>46216.426438310184</v>
      </c>
      <c r="B498" s="20" t="str">
        <f xml:space="preserve"> O_Input!B498</f>
        <v>SRN</v>
      </c>
      <c r="C498" s="20" t="str">
        <f xml:space="preserve"> O_Input!C498</f>
        <v>COST0001</v>
      </c>
      <c r="D498" s="20" t="str">
        <f xml:space="preserve"> O_Input!D498</f>
        <v>Opex</v>
      </c>
      <c r="E498" s="68">
        <f xml:space="preserve"> O_Input!E498</f>
        <v>0</v>
      </c>
      <c r="F498" s="20" t="str">
        <f xml:space="preserve"> O_Input!F498</f>
        <v>2025-26</v>
      </c>
      <c r="G498" s="20" t="str">
        <f xml:space="preserve"> O_Input!G498</f>
        <v>TOT</v>
      </c>
      <c r="H498" s="20" t="str">
        <f xml:space="preserve"> O_Input!H498</f>
        <v>ANNUAL</v>
      </c>
      <c r="I498" s="20" t="str">
        <f xml:space="preserve"> O_Input!I498</f>
        <v>ASSURED</v>
      </c>
      <c r="J498" s="20" t="str">
        <f xml:space="preserve"> O_Input!J498</f>
        <v>TC</v>
      </c>
      <c r="K498" s="20" t="str">
        <f xml:space="preserve"> O_Input!K498</f>
        <v>MARKET</v>
      </c>
      <c r="L498" s="20" t="str">
        <f xml:space="preserve"> O_Input!L498</f>
        <v>Latest</v>
      </c>
      <c r="M498" s="20" t="str">
        <f xml:space="preserve"> O_Input!M498</f>
        <v>09/06/2026 07:42:28</v>
      </c>
      <c r="N498" s="20" t="str">
        <f xml:space="preserve"> O_Input!N498</f>
        <v>£m</v>
      </c>
      <c r="O498" s="20" t="str">
        <f xml:space="preserve"> O_Input!O498</f>
        <v>MAIN</v>
      </c>
      <c r="P498" s="20" t="str">
        <f xml:space="preserve"> O_Input!P498</f>
        <v>2025-26</v>
      </c>
      <c r="Q498" s="20" t="str">
        <f xml:space="preserve"> O_Input!Q498</f>
        <v>WN</v>
      </c>
      <c r="R498" s="20" t="str">
        <f xml:space="preserve"> O_Input!R498</f>
        <v>LGS</v>
      </c>
      <c r="S498" s="20" t="str">
        <f xml:space="preserve"> O_Input!S498</f>
        <v>GATEDS0007</v>
      </c>
      <c r="T498" s="109"/>
    </row>
    <row r="499" spans="1:20" x14ac:dyDescent="0.25">
      <c r="A499" s="21">
        <f xml:space="preserve"> O_Input!A499</f>
        <v>46216.426438310184</v>
      </c>
      <c r="B499" s="20" t="str">
        <f xml:space="preserve"> O_Input!B499</f>
        <v>SRN</v>
      </c>
      <c r="C499" s="20" t="str">
        <f xml:space="preserve"> O_Input!C499</f>
        <v>COST0001</v>
      </c>
      <c r="D499" s="20" t="str">
        <f xml:space="preserve"> O_Input!D499</f>
        <v>Opex</v>
      </c>
      <c r="E499" s="68">
        <f xml:space="preserve"> O_Input!E499</f>
        <v>0</v>
      </c>
      <c r="F499" s="20" t="str">
        <f xml:space="preserve"> O_Input!F499</f>
        <v>2025-26</v>
      </c>
      <c r="G499" s="20" t="str">
        <f xml:space="preserve"> O_Input!G499</f>
        <v>TOT</v>
      </c>
      <c r="H499" s="20" t="str">
        <f xml:space="preserve"> O_Input!H499</f>
        <v>ANNUAL</v>
      </c>
      <c r="I499" s="20" t="str">
        <f xml:space="preserve"> O_Input!I499</f>
        <v>ASSURED</v>
      </c>
      <c r="J499" s="20" t="str">
        <f xml:space="preserve"> O_Input!J499</f>
        <v>TC</v>
      </c>
      <c r="K499" s="20" t="str">
        <f xml:space="preserve"> O_Input!K499</f>
        <v>MARKET</v>
      </c>
      <c r="L499" s="20" t="str">
        <f xml:space="preserve"> O_Input!L499</f>
        <v>Latest</v>
      </c>
      <c r="M499" s="20" t="str">
        <f xml:space="preserve"> O_Input!M499</f>
        <v>09/06/2026 07:42:28</v>
      </c>
      <c r="N499" s="20" t="str">
        <f xml:space="preserve"> O_Input!N499</f>
        <v>£m</v>
      </c>
      <c r="O499" s="20" t="str">
        <f xml:space="preserve"> O_Input!O499</f>
        <v>MAIN</v>
      </c>
      <c r="P499" s="20" t="str">
        <f xml:space="preserve"> O_Input!P499</f>
        <v>2025-26</v>
      </c>
      <c r="Q499" s="20" t="str">
        <f xml:space="preserve"> O_Input!Q499</f>
        <v>WR</v>
      </c>
      <c r="R499" s="20" t="str">
        <f xml:space="preserve"> O_Input!R499</f>
        <v>LGS</v>
      </c>
      <c r="S499" s="20" t="str">
        <f xml:space="preserve"> O_Input!S499</f>
        <v>GATEDS0007</v>
      </c>
      <c r="T499" s="109"/>
    </row>
    <row r="500" spans="1:20" x14ac:dyDescent="0.25">
      <c r="A500" s="21">
        <f xml:space="preserve"> O_Input!A500</f>
        <v>46216.426438310184</v>
      </c>
      <c r="B500" s="20" t="str">
        <f xml:space="preserve"> O_Input!B500</f>
        <v>SRN</v>
      </c>
      <c r="C500" s="20" t="str">
        <f xml:space="preserve"> O_Input!C500</f>
        <v>COST0001</v>
      </c>
      <c r="D500" s="20" t="str">
        <f xml:space="preserve"> O_Input!D500</f>
        <v>Opex</v>
      </c>
      <c r="E500" s="68">
        <f xml:space="preserve"> O_Input!E500</f>
        <v>0</v>
      </c>
      <c r="F500" s="20" t="str">
        <f xml:space="preserve"> O_Input!F500</f>
        <v>2025-26</v>
      </c>
      <c r="G500" s="20" t="str">
        <f xml:space="preserve"> O_Input!G500</f>
        <v>TOT</v>
      </c>
      <c r="H500" s="20" t="str">
        <f xml:space="preserve"> O_Input!H500</f>
        <v>ANNUAL</v>
      </c>
      <c r="I500" s="20" t="str">
        <f xml:space="preserve"> O_Input!I500</f>
        <v>ASSURED</v>
      </c>
      <c r="J500" s="20" t="str">
        <f xml:space="preserve"> O_Input!J500</f>
        <v>TC</v>
      </c>
      <c r="K500" s="20" t="str">
        <f xml:space="preserve"> O_Input!K500</f>
        <v>MARKET</v>
      </c>
      <c r="L500" s="20" t="str">
        <f xml:space="preserve"> O_Input!L500</f>
        <v>Latest</v>
      </c>
      <c r="M500" s="20" t="str">
        <f xml:space="preserve"> O_Input!M500</f>
        <v>09/06/2026 07:42:28</v>
      </c>
      <c r="N500" s="20" t="str">
        <f xml:space="preserve"> O_Input!N500</f>
        <v>£m</v>
      </c>
      <c r="O500" s="20" t="str">
        <f xml:space="preserve"> O_Input!O500</f>
        <v>MAIN</v>
      </c>
      <c r="P500" s="20" t="str">
        <f xml:space="preserve"> O_Input!P500</f>
        <v>2025-26</v>
      </c>
      <c r="Q500" s="20" t="str">
        <f xml:space="preserve"> O_Input!Q500</f>
        <v>WWN</v>
      </c>
      <c r="R500" s="20" t="str">
        <f xml:space="preserve"> O_Input!R500</f>
        <v>LGS</v>
      </c>
      <c r="S500" s="20" t="str">
        <f xml:space="preserve"> O_Input!S500</f>
        <v>GATEDS0007</v>
      </c>
      <c r="T500" s="109"/>
    </row>
    <row r="501" spans="1:20" x14ac:dyDescent="0.25">
      <c r="A501" s="21">
        <f xml:space="preserve"> O_Input!A501</f>
        <v>46216.426438310184</v>
      </c>
      <c r="B501" s="20" t="str">
        <f xml:space="preserve"> O_Input!B501</f>
        <v>SRN</v>
      </c>
      <c r="C501" s="20" t="str">
        <f xml:space="preserve"> O_Input!C501</f>
        <v>COST0001</v>
      </c>
      <c r="D501" s="20" t="str">
        <f xml:space="preserve"> O_Input!D501</f>
        <v>Opex</v>
      </c>
      <c r="E501" s="68">
        <f xml:space="preserve"> O_Input!E501</f>
        <v>0</v>
      </c>
      <c r="F501" s="20" t="str">
        <f xml:space="preserve"> O_Input!F501</f>
        <v>2026-27</v>
      </c>
      <c r="G501" s="20" t="str">
        <f xml:space="preserve"> O_Input!G501</f>
        <v>TOT</v>
      </c>
      <c r="H501" s="20" t="str">
        <f xml:space="preserve"> O_Input!H501</f>
        <v>ANNUAL</v>
      </c>
      <c r="I501" s="20" t="str">
        <f xml:space="preserve"> O_Input!I501</f>
        <v>ASSURED</v>
      </c>
      <c r="J501" s="20" t="str">
        <f xml:space="preserve"> O_Input!J501</f>
        <v>TC</v>
      </c>
      <c r="K501" s="20" t="str">
        <f xml:space="preserve"> O_Input!K501</f>
        <v>MARKET</v>
      </c>
      <c r="L501" s="20" t="str">
        <f xml:space="preserve"> O_Input!L501</f>
        <v>Latest</v>
      </c>
      <c r="M501" s="20" t="str">
        <f xml:space="preserve"> O_Input!M501</f>
        <v>09/06/2026 07:42:28</v>
      </c>
      <c r="N501" s="20" t="str">
        <f xml:space="preserve"> O_Input!N501</f>
        <v>£m</v>
      </c>
      <c r="O501" s="20" t="str">
        <f xml:space="preserve"> O_Input!O501</f>
        <v>MAIN</v>
      </c>
      <c r="P501" s="20" t="str">
        <f xml:space="preserve"> O_Input!P501</f>
        <v>2025-26</v>
      </c>
      <c r="Q501" s="20" t="str">
        <f xml:space="preserve"> O_Input!Q501</f>
        <v>ADDN1</v>
      </c>
      <c r="R501" s="20" t="str">
        <f xml:space="preserve"> O_Input!R501</f>
        <v>LGS</v>
      </c>
      <c r="S501" s="20" t="str">
        <f xml:space="preserve"> O_Input!S501</f>
        <v>GATEDS0007</v>
      </c>
      <c r="T501" s="109"/>
    </row>
    <row r="502" spans="1:20" x14ac:dyDescent="0.25">
      <c r="A502" s="21">
        <f xml:space="preserve"> O_Input!A502</f>
        <v>46216.426438310184</v>
      </c>
      <c r="B502" s="20" t="str">
        <f xml:space="preserve"> O_Input!B502</f>
        <v>SRN</v>
      </c>
      <c r="C502" s="20" t="str">
        <f xml:space="preserve"> O_Input!C502</f>
        <v>COST0001</v>
      </c>
      <c r="D502" s="20" t="str">
        <f xml:space="preserve"> O_Input!D502</f>
        <v>Opex</v>
      </c>
      <c r="E502" s="68">
        <f xml:space="preserve"> O_Input!E502</f>
        <v>0</v>
      </c>
      <c r="F502" s="20" t="str">
        <f xml:space="preserve"> O_Input!F502</f>
        <v>2026-27</v>
      </c>
      <c r="G502" s="20" t="str">
        <f xml:space="preserve"> O_Input!G502</f>
        <v>TOT</v>
      </c>
      <c r="H502" s="20" t="str">
        <f xml:space="preserve"> O_Input!H502</f>
        <v>ANNUAL</v>
      </c>
      <c r="I502" s="20" t="str">
        <f xml:space="preserve"> O_Input!I502</f>
        <v>ASSURED</v>
      </c>
      <c r="J502" s="20" t="str">
        <f xml:space="preserve"> O_Input!J502</f>
        <v>TC</v>
      </c>
      <c r="K502" s="20" t="str">
        <f xml:space="preserve"> O_Input!K502</f>
        <v>MARKET</v>
      </c>
      <c r="L502" s="20" t="str">
        <f xml:space="preserve"> O_Input!L502</f>
        <v>Latest</v>
      </c>
      <c r="M502" s="20" t="str">
        <f xml:space="preserve"> O_Input!M502</f>
        <v>09/06/2026 07:42:28</v>
      </c>
      <c r="N502" s="20" t="str">
        <f xml:space="preserve"> O_Input!N502</f>
        <v>£m</v>
      </c>
      <c r="O502" s="20" t="str">
        <f xml:space="preserve"> O_Input!O502</f>
        <v>MAIN</v>
      </c>
      <c r="P502" s="20" t="str">
        <f xml:space="preserve"> O_Input!P502</f>
        <v>2025-26</v>
      </c>
      <c r="Q502" s="20" t="str">
        <f xml:space="preserve"> O_Input!Q502</f>
        <v>ADDN2</v>
      </c>
      <c r="R502" s="20" t="str">
        <f xml:space="preserve"> O_Input!R502</f>
        <v>LGS</v>
      </c>
      <c r="S502" s="20" t="str">
        <f xml:space="preserve"> O_Input!S502</f>
        <v>GATEDS0007</v>
      </c>
      <c r="T502" s="109"/>
    </row>
    <row r="503" spans="1:20" x14ac:dyDescent="0.25">
      <c r="A503" s="21">
        <f xml:space="preserve"> O_Input!A503</f>
        <v>46216.426438310184</v>
      </c>
      <c r="B503" s="20" t="str">
        <f xml:space="preserve"> O_Input!B503</f>
        <v>SRN</v>
      </c>
      <c r="C503" s="20" t="str">
        <f xml:space="preserve"> O_Input!C503</f>
        <v>COST0001</v>
      </c>
      <c r="D503" s="20" t="str">
        <f xml:space="preserve"> O_Input!D503</f>
        <v>Opex</v>
      </c>
      <c r="E503" s="68">
        <f xml:space="preserve"> O_Input!E503</f>
        <v>0</v>
      </c>
      <c r="F503" s="20" t="str">
        <f xml:space="preserve"> O_Input!F503</f>
        <v>2026-27</v>
      </c>
      <c r="G503" s="20" t="str">
        <f xml:space="preserve"> O_Input!G503</f>
        <v>TOT</v>
      </c>
      <c r="H503" s="20" t="str">
        <f xml:space="preserve"> O_Input!H503</f>
        <v>ANNUAL</v>
      </c>
      <c r="I503" s="20" t="str">
        <f xml:space="preserve"> O_Input!I503</f>
        <v>ASSURED</v>
      </c>
      <c r="J503" s="20" t="str">
        <f xml:space="preserve"> O_Input!J503</f>
        <v>TC</v>
      </c>
      <c r="K503" s="20" t="str">
        <f xml:space="preserve"> O_Input!K503</f>
        <v>MARKET</v>
      </c>
      <c r="L503" s="20" t="str">
        <f xml:space="preserve"> O_Input!L503</f>
        <v>Latest</v>
      </c>
      <c r="M503" s="20" t="str">
        <f xml:space="preserve"> O_Input!M503</f>
        <v>09/06/2026 07:42:28</v>
      </c>
      <c r="N503" s="20" t="str">
        <f xml:space="preserve"> O_Input!N503</f>
        <v>£m</v>
      </c>
      <c r="O503" s="20" t="str">
        <f xml:space="preserve"> O_Input!O503</f>
        <v>MAIN</v>
      </c>
      <c r="P503" s="20" t="str">
        <f xml:space="preserve"> O_Input!P503</f>
        <v>2025-26</v>
      </c>
      <c r="Q503" s="20" t="str">
        <f xml:space="preserve"> O_Input!Q503</f>
        <v>BIO</v>
      </c>
      <c r="R503" s="20" t="str">
        <f xml:space="preserve"> O_Input!R503</f>
        <v>LGS</v>
      </c>
      <c r="S503" s="20" t="str">
        <f xml:space="preserve"> O_Input!S503</f>
        <v>GATEDS0007</v>
      </c>
      <c r="T503" s="109"/>
    </row>
    <row r="504" spans="1:20" x14ac:dyDescent="0.25">
      <c r="A504" s="21">
        <f xml:space="preserve"> O_Input!A504</f>
        <v>46216.426438310184</v>
      </c>
      <c r="B504" s="20" t="str">
        <f xml:space="preserve"> O_Input!B504</f>
        <v>SRN</v>
      </c>
      <c r="C504" s="20" t="str">
        <f xml:space="preserve"> O_Input!C504</f>
        <v>COST0001</v>
      </c>
      <c r="D504" s="20" t="str">
        <f xml:space="preserve"> O_Input!D504</f>
        <v>Opex</v>
      </c>
      <c r="E504" s="68">
        <f xml:space="preserve"> O_Input!E504</f>
        <v>0</v>
      </c>
      <c r="F504" s="20" t="str">
        <f xml:space="preserve"> O_Input!F504</f>
        <v>2026-27</v>
      </c>
      <c r="G504" s="20" t="str">
        <f xml:space="preserve"> O_Input!G504</f>
        <v>TOT</v>
      </c>
      <c r="H504" s="20" t="str">
        <f xml:space="preserve"> O_Input!H504</f>
        <v>ANNUAL</v>
      </c>
      <c r="I504" s="20" t="str">
        <f xml:space="preserve"> O_Input!I504</f>
        <v>ASSURED</v>
      </c>
      <c r="J504" s="20" t="str">
        <f xml:space="preserve"> O_Input!J504</f>
        <v>TC</v>
      </c>
      <c r="K504" s="20" t="str">
        <f xml:space="preserve"> O_Input!K504</f>
        <v>MARKET</v>
      </c>
      <c r="L504" s="20" t="str">
        <f xml:space="preserve"> O_Input!L504</f>
        <v>Latest</v>
      </c>
      <c r="M504" s="20" t="str">
        <f xml:space="preserve"> O_Input!M504</f>
        <v>09/06/2026 07:42:28</v>
      </c>
      <c r="N504" s="20" t="str">
        <f xml:space="preserve"> O_Input!N504</f>
        <v>£m</v>
      </c>
      <c r="O504" s="20" t="str">
        <f xml:space="preserve"> O_Input!O504</f>
        <v>MAIN</v>
      </c>
      <c r="P504" s="20" t="str">
        <f xml:space="preserve"> O_Input!P504</f>
        <v>2025-26</v>
      </c>
      <c r="Q504" s="20" t="str">
        <f xml:space="preserve"> O_Input!Q504</f>
        <v>TOT</v>
      </c>
      <c r="R504" s="20" t="str">
        <f xml:space="preserve"> O_Input!R504</f>
        <v>LGS</v>
      </c>
      <c r="S504" s="20" t="str">
        <f xml:space="preserve"> O_Input!S504</f>
        <v>GATEDS0007</v>
      </c>
      <c r="T504" s="109"/>
    </row>
    <row r="505" spans="1:20" x14ac:dyDescent="0.25">
      <c r="A505" s="21">
        <f xml:space="preserve"> O_Input!A505</f>
        <v>46216.426438310184</v>
      </c>
      <c r="B505" s="20" t="str">
        <f xml:space="preserve"> O_Input!B505</f>
        <v>SRN</v>
      </c>
      <c r="C505" s="20" t="str">
        <f xml:space="preserve"> O_Input!C505</f>
        <v>COST0001</v>
      </c>
      <c r="D505" s="20" t="str">
        <f xml:space="preserve"> O_Input!D505</f>
        <v>Opex</v>
      </c>
      <c r="E505" s="68">
        <f xml:space="preserve"> O_Input!E505</f>
        <v>0</v>
      </c>
      <c r="F505" s="20" t="str">
        <f xml:space="preserve"> O_Input!F505</f>
        <v>2026-27</v>
      </c>
      <c r="G505" s="20" t="str">
        <f xml:space="preserve"> O_Input!G505</f>
        <v>TOT</v>
      </c>
      <c r="H505" s="20" t="str">
        <f xml:space="preserve"> O_Input!H505</f>
        <v>ANNUAL</v>
      </c>
      <c r="I505" s="20" t="str">
        <f xml:space="preserve"> O_Input!I505</f>
        <v>ASSURED</v>
      </c>
      <c r="J505" s="20" t="str">
        <f xml:space="preserve"> O_Input!J505</f>
        <v>TC</v>
      </c>
      <c r="K505" s="20" t="str">
        <f xml:space="preserve"> O_Input!K505</f>
        <v>MARKET</v>
      </c>
      <c r="L505" s="20" t="str">
        <f xml:space="preserve"> O_Input!L505</f>
        <v>Latest</v>
      </c>
      <c r="M505" s="20" t="str">
        <f xml:space="preserve"> O_Input!M505</f>
        <v>09/06/2026 07:42:28</v>
      </c>
      <c r="N505" s="20" t="str">
        <f xml:space="preserve"> O_Input!N505</f>
        <v>£m</v>
      </c>
      <c r="O505" s="20" t="str">
        <f xml:space="preserve"> O_Input!O505</f>
        <v>MAIN</v>
      </c>
      <c r="P505" s="20" t="str">
        <f xml:space="preserve"> O_Input!P505</f>
        <v>2025-26</v>
      </c>
      <c r="Q505" s="20" t="str">
        <f xml:space="preserve"> O_Input!Q505</f>
        <v>WN</v>
      </c>
      <c r="R505" s="20" t="str">
        <f xml:space="preserve"> O_Input!R505</f>
        <v>LGS</v>
      </c>
      <c r="S505" s="20" t="str">
        <f xml:space="preserve"> O_Input!S505</f>
        <v>GATEDS0007</v>
      </c>
      <c r="T505" s="109"/>
    </row>
    <row r="506" spans="1:20" x14ac:dyDescent="0.25">
      <c r="A506" s="21">
        <f xml:space="preserve"> O_Input!A506</f>
        <v>46216.426438310184</v>
      </c>
      <c r="B506" s="20" t="str">
        <f xml:space="preserve"> O_Input!B506</f>
        <v>SRN</v>
      </c>
      <c r="C506" s="20" t="str">
        <f xml:space="preserve"> O_Input!C506</f>
        <v>COST0001</v>
      </c>
      <c r="D506" s="20" t="str">
        <f xml:space="preserve"> O_Input!D506</f>
        <v>Opex</v>
      </c>
      <c r="E506" s="68">
        <f xml:space="preserve"> O_Input!E506</f>
        <v>0</v>
      </c>
      <c r="F506" s="20" t="str">
        <f xml:space="preserve"> O_Input!F506</f>
        <v>2026-27</v>
      </c>
      <c r="G506" s="20" t="str">
        <f xml:space="preserve"> O_Input!G506</f>
        <v>TOT</v>
      </c>
      <c r="H506" s="20" t="str">
        <f xml:space="preserve"> O_Input!H506</f>
        <v>ANNUAL</v>
      </c>
      <c r="I506" s="20" t="str">
        <f xml:space="preserve"> O_Input!I506</f>
        <v>ASSURED</v>
      </c>
      <c r="J506" s="20" t="str">
        <f xml:space="preserve"> O_Input!J506</f>
        <v>TC</v>
      </c>
      <c r="K506" s="20" t="str">
        <f xml:space="preserve"> O_Input!K506</f>
        <v>MARKET</v>
      </c>
      <c r="L506" s="20" t="str">
        <f xml:space="preserve"> O_Input!L506</f>
        <v>Latest</v>
      </c>
      <c r="M506" s="20" t="str">
        <f xml:space="preserve"> O_Input!M506</f>
        <v>09/06/2026 07:42:28</v>
      </c>
      <c r="N506" s="20" t="str">
        <f xml:space="preserve"> O_Input!N506</f>
        <v>£m</v>
      </c>
      <c r="O506" s="20" t="str">
        <f xml:space="preserve"> O_Input!O506</f>
        <v>MAIN</v>
      </c>
      <c r="P506" s="20" t="str">
        <f xml:space="preserve"> O_Input!P506</f>
        <v>2025-26</v>
      </c>
      <c r="Q506" s="20" t="str">
        <f xml:space="preserve"> O_Input!Q506</f>
        <v>WR</v>
      </c>
      <c r="R506" s="20" t="str">
        <f xml:space="preserve"> O_Input!R506</f>
        <v>LGS</v>
      </c>
      <c r="S506" s="20" t="str">
        <f xml:space="preserve"> O_Input!S506</f>
        <v>GATEDS0007</v>
      </c>
      <c r="T506" s="109"/>
    </row>
    <row r="507" spans="1:20" x14ac:dyDescent="0.25">
      <c r="A507" s="21">
        <f xml:space="preserve"> O_Input!A507</f>
        <v>46216.426438310184</v>
      </c>
      <c r="B507" s="20" t="str">
        <f xml:space="preserve"> O_Input!B507</f>
        <v>SRN</v>
      </c>
      <c r="C507" s="20" t="str">
        <f xml:space="preserve"> O_Input!C507</f>
        <v>COST0001</v>
      </c>
      <c r="D507" s="20" t="str">
        <f xml:space="preserve"> O_Input!D507</f>
        <v>Opex</v>
      </c>
      <c r="E507" s="68">
        <f xml:space="preserve"> O_Input!E507</f>
        <v>0</v>
      </c>
      <c r="F507" s="20" t="str">
        <f xml:space="preserve"> O_Input!F507</f>
        <v>2026-27</v>
      </c>
      <c r="G507" s="20" t="str">
        <f xml:space="preserve"> O_Input!G507</f>
        <v>TOT</v>
      </c>
      <c r="H507" s="20" t="str">
        <f xml:space="preserve"> O_Input!H507</f>
        <v>ANNUAL</v>
      </c>
      <c r="I507" s="20" t="str">
        <f xml:space="preserve"> O_Input!I507</f>
        <v>ASSURED</v>
      </c>
      <c r="J507" s="20" t="str">
        <f xml:space="preserve"> O_Input!J507</f>
        <v>TC</v>
      </c>
      <c r="K507" s="20" t="str">
        <f xml:space="preserve"> O_Input!K507</f>
        <v>MARKET</v>
      </c>
      <c r="L507" s="20" t="str">
        <f xml:space="preserve"> O_Input!L507</f>
        <v>Latest</v>
      </c>
      <c r="M507" s="20" t="str">
        <f xml:space="preserve"> O_Input!M507</f>
        <v>09/06/2026 07:42:28</v>
      </c>
      <c r="N507" s="20" t="str">
        <f xml:space="preserve"> O_Input!N507</f>
        <v>£m</v>
      </c>
      <c r="O507" s="20" t="str">
        <f xml:space="preserve"> O_Input!O507</f>
        <v>MAIN</v>
      </c>
      <c r="P507" s="20" t="str">
        <f xml:space="preserve"> O_Input!P507</f>
        <v>2025-26</v>
      </c>
      <c r="Q507" s="20" t="str">
        <f xml:space="preserve"> O_Input!Q507</f>
        <v>WWN</v>
      </c>
      <c r="R507" s="20" t="str">
        <f xml:space="preserve"> O_Input!R507</f>
        <v>LGS</v>
      </c>
      <c r="S507" s="20" t="str">
        <f xml:space="preserve"> O_Input!S507</f>
        <v>GATEDS0007</v>
      </c>
      <c r="T507" s="109"/>
    </row>
    <row r="508" spans="1:20" x14ac:dyDescent="0.25">
      <c r="A508" s="21">
        <f xml:space="preserve"> O_Input!A508</f>
        <v>46216.426438310184</v>
      </c>
      <c r="B508" s="20" t="str">
        <f xml:space="preserve"> O_Input!B508</f>
        <v>SRN</v>
      </c>
      <c r="C508" s="20" t="str">
        <f xml:space="preserve"> O_Input!C508</f>
        <v>COST0001</v>
      </c>
      <c r="D508" s="20" t="str">
        <f xml:space="preserve"> O_Input!D508</f>
        <v>Opex</v>
      </c>
      <c r="E508" s="68">
        <f xml:space="preserve"> O_Input!E508</f>
        <v>0</v>
      </c>
      <c r="F508" s="20" t="str">
        <f xml:space="preserve"> O_Input!F508</f>
        <v>2027-28</v>
      </c>
      <c r="G508" s="20" t="str">
        <f xml:space="preserve"> O_Input!G508</f>
        <v>TOT</v>
      </c>
      <c r="H508" s="20" t="str">
        <f xml:space="preserve"> O_Input!H508</f>
        <v>ANNUAL</v>
      </c>
      <c r="I508" s="20" t="str">
        <f xml:space="preserve"> O_Input!I508</f>
        <v>ASSURED</v>
      </c>
      <c r="J508" s="20" t="str">
        <f xml:space="preserve"> O_Input!J508</f>
        <v>TC</v>
      </c>
      <c r="K508" s="20" t="str">
        <f xml:space="preserve"> O_Input!K508</f>
        <v>MARKET</v>
      </c>
      <c r="L508" s="20" t="str">
        <f xml:space="preserve"> O_Input!L508</f>
        <v>Latest</v>
      </c>
      <c r="M508" s="20" t="str">
        <f xml:space="preserve"> O_Input!M508</f>
        <v>09/06/2026 07:42:28</v>
      </c>
      <c r="N508" s="20" t="str">
        <f xml:space="preserve"> O_Input!N508</f>
        <v>£m</v>
      </c>
      <c r="O508" s="20" t="str">
        <f xml:space="preserve"> O_Input!O508</f>
        <v>MAIN</v>
      </c>
      <c r="P508" s="20" t="str">
        <f xml:space="preserve"> O_Input!P508</f>
        <v>2025-26</v>
      </c>
      <c r="Q508" s="20" t="str">
        <f xml:space="preserve"> O_Input!Q508</f>
        <v>ADDN1</v>
      </c>
      <c r="R508" s="20" t="str">
        <f xml:space="preserve"> O_Input!R508</f>
        <v>LGS</v>
      </c>
      <c r="S508" s="20" t="str">
        <f xml:space="preserve"> O_Input!S508</f>
        <v>GATEDS0007</v>
      </c>
      <c r="T508" s="109"/>
    </row>
    <row r="509" spans="1:20" x14ac:dyDescent="0.25">
      <c r="A509" s="21">
        <f xml:space="preserve"> O_Input!A509</f>
        <v>46216.426438310184</v>
      </c>
      <c r="B509" s="20" t="str">
        <f xml:space="preserve"> O_Input!B509</f>
        <v>SRN</v>
      </c>
      <c r="C509" s="20" t="str">
        <f xml:space="preserve"> O_Input!C509</f>
        <v>COST0001</v>
      </c>
      <c r="D509" s="20" t="str">
        <f xml:space="preserve"> O_Input!D509</f>
        <v>Opex</v>
      </c>
      <c r="E509" s="68">
        <f xml:space="preserve"> O_Input!E509</f>
        <v>0</v>
      </c>
      <c r="F509" s="20" t="str">
        <f xml:space="preserve"> O_Input!F509</f>
        <v>2027-28</v>
      </c>
      <c r="G509" s="20" t="str">
        <f xml:space="preserve"> O_Input!G509</f>
        <v>TOT</v>
      </c>
      <c r="H509" s="20" t="str">
        <f xml:space="preserve"> O_Input!H509</f>
        <v>ANNUAL</v>
      </c>
      <c r="I509" s="20" t="str">
        <f xml:space="preserve"> O_Input!I509</f>
        <v>ASSURED</v>
      </c>
      <c r="J509" s="20" t="str">
        <f xml:space="preserve"> O_Input!J509</f>
        <v>TC</v>
      </c>
      <c r="K509" s="20" t="str">
        <f xml:space="preserve"> O_Input!K509</f>
        <v>MARKET</v>
      </c>
      <c r="L509" s="20" t="str">
        <f xml:space="preserve"> O_Input!L509</f>
        <v>Latest</v>
      </c>
      <c r="M509" s="20" t="str">
        <f xml:space="preserve"> O_Input!M509</f>
        <v>09/06/2026 07:42:28</v>
      </c>
      <c r="N509" s="20" t="str">
        <f xml:space="preserve"> O_Input!N509</f>
        <v>£m</v>
      </c>
      <c r="O509" s="20" t="str">
        <f xml:space="preserve"> O_Input!O509</f>
        <v>MAIN</v>
      </c>
      <c r="P509" s="20" t="str">
        <f xml:space="preserve"> O_Input!P509</f>
        <v>2025-26</v>
      </c>
      <c r="Q509" s="20" t="str">
        <f xml:space="preserve"> O_Input!Q509</f>
        <v>ADDN2</v>
      </c>
      <c r="R509" s="20" t="str">
        <f xml:space="preserve"> O_Input!R509</f>
        <v>LGS</v>
      </c>
      <c r="S509" s="20" t="str">
        <f xml:space="preserve"> O_Input!S509</f>
        <v>GATEDS0007</v>
      </c>
      <c r="T509" s="109"/>
    </row>
    <row r="510" spans="1:20" x14ac:dyDescent="0.25">
      <c r="A510" s="21">
        <f xml:space="preserve"> O_Input!A510</f>
        <v>46216.426438310184</v>
      </c>
      <c r="B510" s="20" t="str">
        <f xml:space="preserve"> O_Input!B510</f>
        <v>SRN</v>
      </c>
      <c r="C510" s="20" t="str">
        <f xml:space="preserve"> O_Input!C510</f>
        <v>COST0001</v>
      </c>
      <c r="D510" s="20" t="str">
        <f xml:space="preserve"> O_Input!D510</f>
        <v>Opex</v>
      </c>
      <c r="E510" s="68">
        <f xml:space="preserve"> O_Input!E510</f>
        <v>0</v>
      </c>
      <c r="F510" s="20" t="str">
        <f xml:space="preserve"> O_Input!F510</f>
        <v>2027-28</v>
      </c>
      <c r="G510" s="20" t="str">
        <f xml:space="preserve"> O_Input!G510</f>
        <v>TOT</v>
      </c>
      <c r="H510" s="20" t="str">
        <f xml:space="preserve"> O_Input!H510</f>
        <v>ANNUAL</v>
      </c>
      <c r="I510" s="20" t="str">
        <f xml:space="preserve"> O_Input!I510</f>
        <v>ASSURED</v>
      </c>
      <c r="J510" s="20" t="str">
        <f xml:space="preserve"> O_Input!J510</f>
        <v>TC</v>
      </c>
      <c r="K510" s="20" t="str">
        <f xml:space="preserve"> O_Input!K510</f>
        <v>MARKET</v>
      </c>
      <c r="L510" s="20" t="str">
        <f xml:space="preserve"> O_Input!L510</f>
        <v>Latest</v>
      </c>
      <c r="M510" s="20" t="str">
        <f xml:space="preserve"> O_Input!M510</f>
        <v>09/06/2026 07:42:28</v>
      </c>
      <c r="N510" s="20" t="str">
        <f xml:space="preserve"> O_Input!N510</f>
        <v>£m</v>
      </c>
      <c r="O510" s="20" t="str">
        <f xml:space="preserve"> O_Input!O510</f>
        <v>MAIN</v>
      </c>
      <c r="P510" s="20" t="str">
        <f xml:space="preserve"> O_Input!P510</f>
        <v>2025-26</v>
      </c>
      <c r="Q510" s="20" t="str">
        <f xml:space="preserve"> O_Input!Q510</f>
        <v>BIO</v>
      </c>
      <c r="R510" s="20" t="str">
        <f xml:space="preserve"> O_Input!R510</f>
        <v>LGS</v>
      </c>
      <c r="S510" s="20" t="str">
        <f xml:space="preserve"> O_Input!S510</f>
        <v>GATEDS0007</v>
      </c>
      <c r="T510" s="109"/>
    </row>
    <row r="511" spans="1:20" x14ac:dyDescent="0.25">
      <c r="A511" s="21">
        <f xml:space="preserve"> O_Input!A511</f>
        <v>46216.426438310184</v>
      </c>
      <c r="B511" s="20" t="str">
        <f xml:space="preserve"> O_Input!B511</f>
        <v>SRN</v>
      </c>
      <c r="C511" s="20" t="str">
        <f xml:space="preserve"> O_Input!C511</f>
        <v>COST0001</v>
      </c>
      <c r="D511" s="20" t="str">
        <f xml:space="preserve"> O_Input!D511</f>
        <v>Opex</v>
      </c>
      <c r="E511" s="68">
        <f xml:space="preserve"> O_Input!E511</f>
        <v>0</v>
      </c>
      <c r="F511" s="20" t="str">
        <f xml:space="preserve"> O_Input!F511</f>
        <v>2027-28</v>
      </c>
      <c r="G511" s="20" t="str">
        <f xml:space="preserve"> O_Input!G511</f>
        <v>TOT</v>
      </c>
      <c r="H511" s="20" t="str">
        <f xml:space="preserve"> O_Input!H511</f>
        <v>ANNUAL</v>
      </c>
      <c r="I511" s="20" t="str">
        <f xml:space="preserve"> O_Input!I511</f>
        <v>ASSURED</v>
      </c>
      <c r="J511" s="20" t="str">
        <f xml:space="preserve"> O_Input!J511</f>
        <v>TC</v>
      </c>
      <c r="K511" s="20" t="str">
        <f xml:space="preserve"> O_Input!K511</f>
        <v>MARKET</v>
      </c>
      <c r="L511" s="20" t="str">
        <f xml:space="preserve"> O_Input!L511</f>
        <v>Latest</v>
      </c>
      <c r="M511" s="20" t="str">
        <f xml:space="preserve"> O_Input!M511</f>
        <v>09/06/2026 07:42:28</v>
      </c>
      <c r="N511" s="20" t="str">
        <f xml:space="preserve"> O_Input!N511</f>
        <v>£m</v>
      </c>
      <c r="O511" s="20" t="str">
        <f xml:space="preserve"> O_Input!O511</f>
        <v>MAIN</v>
      </c>
      <c r="P511" s="20" t="str">
        <f xml:space="preserve"> O_Input!P511</f>
        <v>2025-26</v>
      </c>
      <c r="Q511" s="20" t="str">
        <f xml:space="preserve"> O_Input!Q511</f>
        <v>TOT</v>
      </c>
      <c r="R511" s="20" t="str">
        <f xml:space="preserve"> O_Input!R511</f>
        <v>LGS</v>
      </c>
      <c r="S511" s="20" t="str">
        <f xml:space="preserve"> O_Input!S511</f>
        <v>GATEDS0007</v>
      </c>
      <c r="T511" s="109"/>
    </row>
    <row r="512" spans="1:20" x14ac:dyDescent="0.25">
      <c r="A512" s="21">
        <f xml:space="preserve"> O_Input!A512</f>
        <v>46216.426438310184</v>
      </c>
      <c r="B512" s="20" t="str">
        <f xml:space="preserve"> O_Input!B512</f>
        <v>SRN</v>
      </c>
      <c r="C512" s="20" t="str">
        <f xml:space="preserve"> O_Input!C512</f>
        <v>COST0001</v>
      </c>
      <c r="D512" s="20" t="str">
        <f xml:space="preserve"> O_Input!D512</f>
        <v>Opex</v>
      </c>
      <c r="E512" s="68">
        <f xml:space="preserve"> O_Input!E512</f>
        <v>0</v>
      </c>
      <c r="F512" s="20" t="str">
        <f xml:space="preserve"> O_Input!F512</f>
        <v>2027-28</v>
      </c>
      <c r="G512" s="20" t="str">
        <f xml:space="preserve"> O_Input!G512</f>
        <v>TOT</v>
      </c>
      <c r="H512" s="20" t="str">
        <f xml:space="preserve"> O_Input!H512</f>
        <v>ANNUAL</v>
      </c>
      <c r="I512" s="20" t="str">
        <f xml:space="preserve"> O_Input!I512</f>
        <v>ASSURED</v>
      </c>
      <c r="J512" s="20" t="str">
        <f xml:space="preserve"> O_Input!J512</f>
        <v>TC</v>
      </c>
      <c r="K512" s="20" t="str">
        <f xml:space="preserve"> O_Input!K512</f>
        <v>MARKET</v>
      </c>
      <c r="L512" s="20" t="str">
        <f xml:space="preserve"> O_Input!L512</f>
        <v>Latest</v>
      </c>
      <c r="M512" s="20" t="str">
        <f xml:space="preserve"> O_Input!M512</f>
        <v>09/06/2026 07:42:28</v>
      </c>
      <c r="N512" s="20" t="str">
        <f xml:space="preserve"> O_Input!N512</f>
        <v>£m</v>
      </c>
      <c r="O512" s="20" t="str">
        <f xml:space="preserve"> O_Input!O512</f>
        <v>MAIN</v>
      </c>
      <c r="P512" s="20" t="str">
        <f xml:space="preserve"> O_Input!P512</f>
        <v>2025-26</v>
      </c>
      <c r="Q512" s="20" t="str">
        <f xml:space="preserve"> O_Input!Q512</f>
        <v>WN</v>
      </c>
      <c r="R512" s="20" t="str">
        <f xml:space="preserve"> O_Input!R512</f>
        <v>LGS</v>
      </c>
      <c r="S512" s="20" t="str">
        <f xml:space="preserve"> O_Input!S512</f>
        <v>GATEDS0007</v>
      </c>
      <c r="T512" s="109"/>
    </row>
    <row r="513" spans="1:20" x14ac:dyDescent="0.25">
      <c r="A513" s="21">
        <f xml:space="preserve"> O_Input!A513</f>
        <v>46216.426438310184</v>
      </c>
      <c r="B513" s="20" t="str">
        <f xml:space="preserve"> O_Input!B513</f>
        <v>SRN</v>
      </c>
      <c r="C513" s="20" t="str">
        <f xml:space="preserve"> O_Input!C513</f>
        <v>COST0001</v>
      </c>
      <c r="D513" s="20" t="str">
        <f xml:space="preserve"> O_Input!D513</f>
        <v>Opex</v>
      </c>
      <c r="E513" s="68">
        <f xml:space="preserve"> O_Input!E513</f>
        <v>0</v>
      </c>
      <c r="F513" s="20" t="str">
        <f xml:space="preserve"> O_Input!F513</f>
        <v>2027-28</v>
      </c>
      <c r="G513" s="20" t="str">
        <f xml:space="preserve"> O_Input!G513</f>
        <v>TOT</v>
      </c>
      <c r="H513" s="20" t="str">
        <f xml:space="preserve"> O_Input!H513</f>
        <v>ANNUAL</v>
      </c>
      <c r="I513" s="20" t="str">
        <f xml:space="preserve"> O_Input!I513</f>
        <v>ASSURED</v>
      </c>
      <c r="J513" s="20" t="str">
        <f xml:space="preserve"> O_Input!J513</f>
        <v>TC</v>
      </c>
      <c r="K513" s="20" t="str">
        <f xml:space="preserve"> O_Input!K513</f>
        <v>MARKET</v>
      </c>
      <c r="L513" s="20" t="str">
        <f xml:space="preserve"> O_Input!L513</f>
        <v>Latest</v>
      </c>
      <c r="M513" s="20" t="str">
        <f xml:space="preserve"> O_Input!M513</f>
        <v>09/06/2026 07:42:28</v>
      </c>
      <c r="N513" s="20" t="str">
        <f xml:space="preserve"> O_Input!N513</f>
        <v>£m</v>
      </c>
      <c r="O513" s="20" t="str">
        <f xml:space="preserve"> O_Input!O513</f>
        <v>MAIN</v>
      </c>
      <c r="P513" s="20" t="str">
        <f xml:space="preserve"> O_Input!P513</f>
        <v>2025-26</v>
      </c>
      <c r="Q513" s="20" t="str">
        <f xml:space="preserve"> O_Input!Q513</f>
        <v>WR</v>
      </c>
      <c r="R513" s="20" t="str">
        <f xml:space="preserve"> O_Input!R513</f>
        <v>LGS</v>
      </c>
      <c r="S513" s="20" t="str">
        <f xml:space="preserve"> O_Input!S513</f>
        <v>GATEDS0007</v>
      </c>
      <c r="T513" s="109"/>
    </row>
    <row r="514" spans="1:20" x14ac:dyDescent="0.25">
      <c r="A514" s="21">
        <f xml:space="preserve"> O_Input!A514</f>
        <v>46216.426438310184</v>
      </c>
      <c r="B514" s="20" t="str">
        <f xml:space="preserve"> O_Input!B514</f>
        <v>SRN</v>
      </c>
      <c r="C514" s="20" t="str">
        <f xml:space="preserve"> O_Input!C514</f>
        <v>COST0001</v>
      </c>
      <c r="D514" s="20" t="str">
        <f xml:space="preserve"> O_Input!D514</f>
        <v>Opex</v>
      </c>
      <c r="E514" s="68">
        <f xml:space="preserve"> O_Input!E514</f>
        <v>0</v>
      </c>
      <c r="F514" s="20" t="str">
        <f xml:space="preserve"> O_Input!F514</f>
        <v>2027-28</v>
      </c>
      <c r="G514" s="20" t="str">
        <f xml:space="preserve"> O_Input!G514</f>
        <v>TOT</v>
      </c>
      <c r="H514" s="20" t="str">
        <f xml:space="preserve"> O_Input!H514</f>
        <v>ANNUAL</v>
      </c>
      <c r="I514" s="20" t="str">
        <f xml:space="preserve"> O_Input!I514</f>
        <v>ASSURED</v>
      </c>
      <c r="J514" s="20" t="str">
        <f xml:space="preserve"> O_Input!J514</f>
        <v>TC</v>
      </c>
      <c r="K514" s="20" t="str">
        <f xml:space="preserve"> O_Input!K514</f>
        <v>MARKET</v>
      </c>
      <c r="L514" s="20" t="str">
        <f xml:space="preserve"> O_Input!L514</f>
        <v>Latest</v>
      </c>
      <c r="M514" s="20" t="str">
        <f xml:space="preserve"> O_Input!M514</f>
        <v>09/06/2026 07:42:28</v>
      </c>
      <c r="N514" s="20" t="str">
        <f xml:space="preserve"> O_Input!N514</f>
        <v>£m</v>
      </c>
      <c r="O514" s="20" t="str">
        <f xml:space="preserve"> O_Input!O514</f>
        <v>MAIN</v>
      </c>
      <c r="P514" s="20" t="str">
        <f xml:space="preserve"> O_Input!P514</f>
        <v>2025-26</v>
      </c>
      <c r="Q514" s="20" t="str">
        <f xml:space="preserve"> O_Input!Q514</f>
        <v>WWN</v>
      </c>
      <c r="R514" s="20" t="str">
        <f xml:space="preserve"> O_Input!R514</f>
        <v>LGS</v>
      </c>
      <c r="S514" s="20" t="str">
        <f xml:space="preserve"> O_Input!S514</f>
        <v>GATEDS0007</v>
      </c>
      <c r="T514" s="109"/>
    </row>
    <row r="515" spans="1:20" x14ac:dyDescent="0.25">
      <c r="A515" s="21">
        <f xml:space="preserve"> O_Input!A515</f>
        <v>46216.426438310184</v>
      </c>
      <c r="B515" s="20" t="str">
        <f xml:space="preserve"> O_Input!B515</f>
        <v>SRN</v>
      </c>
      <c r="C515" s="20" t="str">
        <f xml:space="preserve"> O_Input!C515</f>
        <v>COST0001</v>
      </c>
      <c r="D515" s="20" t="str">
        <f xml:space="preserve"> O_Input!D515</f>
        <v>Opex</v>
      </c>
      <c r="E515" s="68">
        <f xml:space="preserve"> O_Input!E515</f>
        <v>0</v>
      </c>
      <c r="F515" s="20" t="str">
        <f xml:space="preserve"> O_Input!F515</f>
        <v>2028-29</v>
      </c>
      <c r="G515" s="20" t="str">
        <f xml:space="preserve"> O_Input!G515</f>
        <v>TOT</v>
      </c>
      <c r="H515" s="20" t="str">
        <f xml:space="preserve"> O_Input!H515</f>
        <v>ANNUAL</v>
      </c>
      <c r="I515" s="20" t="str">
        <f xml:space="preserve"> O_Input!I515</f>
        <v>ASSURED</v>
      </c>
      <c r="J515" s="20" t="str">
        <f xml:space="preserve"> O_Input!J515</f>
        <v>TC</v>
      </c>
      <c r="K515" s="20" t="str">
        <f xml:space="preserve"> O_Input!K515</f>
        <v>MARKET</v>
      </c>
      <c r="L515" s="20" t="str">
        <f xml:space="preserve"> O_Input!L515</f>
        <v>Latest</v>
      </c>
      <c r="M515" s="20" t="str">
        <f xml:space="preserve"> O_Input!M515</f>
        <v>09/06/2026 07:42:28</v>
      </c>
      <c r="N515" s="20" t="str">
        <f xml:space="preserve"> O_Input!N515</f>
        <v>£m</v>
      </c>
      <c r="O515" s="20" t="str">
        <f xml:space="preserve"> O_Input!O515</f>
        <v>MAIN</v>
      </c>
      <c r="P515" s="20" t="str">
        <f xml:space="preserve"> O_Input!P515</f>
        <v>2025-26</v>
      </c>
      <c r="Q515" s="20" t="str">
        <f xml:space="preserve"> O_Input!Q515</f>
        <v>ADDN1</v>
      </c>
      <c r="R515" s="20" t="str">
        <f xml:space="preserve"> O_Input!R515</f>
        <v>LGS</v>
      </c>
      <c r="S515" s="20" t="str">
        <f xml:space="preserve"> O_Input!S515</f>
        <v>GATEDS0007</v>
      </c>
      <c r="T515" s="109"/>
    </row>
    <row r="516" spans="1:20" x14ac:dyDescent="0.25">
      <c r="A516" s="21">
        <f xml:space="preserve"> O_Input!A516</f>
        <v>46216.426438310184</v>
      </c>
      <c r="B516" s="20" t="str">
        <f xml:space="preserve"> O_Input!B516</f>
        <v>SRN</v>
      </c>
      <c r="C516" s="20" t="str">
        <f xml:space="preserve"> O_Input!C516</f>
        <v>COST0001</v>
      </c>
      <c r="D516" s="20" t="str">
        <f xml:space="preserve"> O_Input!D516</f>
        <v>Opex</v>
      </c>
      <c r="E516" s="68">
        <f xml:space="preserve"> O_Input!E516</f>
        <v>0</v>
      </c>
      <c r="F516" s="20" t="str">
        <f xml:space="preserve"> O_Input!F516</f>
        <v>2028-29</v>
      </c>
      <c r="G516" s="20" t="str">
        <f xml:space="preserve"> O_Input!G516</f>
        <v>TOT</v>
      </c>
      <c r="H516" s="20" t="str">
        <f xml:space="preserve"> O_Input!H516</f>
        <v>ANNUAL</v>
      </c>
      <c r="I516" s="20" t="str">
        <f xml:space="preserve"> O_Input!I516</f>
        <v>ASSURED</v>
      </c>
      <c r="J516" s="20" t="str">
        <f xml:space="preserve"> O_Input!J516</f>
        <v>TC</v>
      </c>
      <c r="K516" s="20" t="str">
        <f xml:space="preserve"> O_Input!K516</f>
        <v>MARKET</v>
      </c>
      <c r="L516" s="20" t="str">
        <f xml:space="preserve"> O_Input!L516</f>
        <v>Latest</v>
      </c>
      <c r="M516" s="20" t="str">
        <f xml:space="preserve"> O_Input!M516</f>
        <v>09/06/2026 07:42:28</v>
      </c>
      <c r="N516" s="20" t="str">
        <f xml:space="preserve"> O_Input!N516</f>
        <v>£m</v>
      </c>
      <c r="O516" s="20" t="str">
        <f xml:space="preserve"> O_Input!O516</f>
        <v>MAIN</v>
      </c>
      <c r="P516" s="20" t="str">
        <f xml:space="preserve"> O_Input!P516</f>
        <v>2025-26</v>
      </c>
      <c r="Q516" s="20" t="str">
        <f xml:space="preserve"> O_Input!Q516</f>
        <v>ADDN2</v>
      </c>
      <c r="R516" s="20" t="str">
        <f xml:space="preserve"> O_Input!R516</f>
        <v>LGS</v>
      </c>
      <c r="S516" s="20" t="str">
        <f xml:space="preserve"> O_Input!S516</f>
        <v>GATEDS0007</v>
      </c>
      <c r="T516" s="109"/>
    </row>
    <row r="517" spans="1:20" x14ac:dyDescent="0.25">
      <c r="A517" s="21">
        <f xml:space="preserve"> O_Input!A517</f>
        <v>46216.426438310184</v>
      </c>
      <c r="B517" s="20" t="str">
        <f xml:space="preserve"> O_Input!B517</f>
        <v>SRN</v>
      </c>
      <c r="C517" s="20" t="str">
        <f xml:space="preserve"> O_Input!C517</f>
        <v>COST0001</v>
      </c>
      <c r="D517" s="20" t="str">
        <f xml:space="preserve"> O_Input!D517</f>
        <v>Opex</v>
      </c>
      <c r="E517" s="68">
        <f xml:space="preserve"> O_Input!E517</f>
        <v>0</v>
      </c>
      <c r="F517" s="20" t="str">
        <f xml:space="preserve"> O_Input!F517</f>
        <v>2028-29</v>
      </c>
      <c r="G517" s="20" t="str">
        <f xml:space="preserve"> O_Input!G517</f>
        <v>TOT</v>
      </c>
      <c r="H517" s="20" t="str">
        <f xml:space="preserve"> O_Input!H517</f>
        <v>ANNUAL</v>
      </c>
      <c r="I517" s="20" t="str">
        <f xml:space="preserve"> O_Input!I517</f>
        <v>ASSURED</v>
      </c>
      <c r="J517" s="20" t="str">
        <f xml:space="preserve"> O_Input!J517</f>
        <v>TC</v>
      </c>
      <c r="K517" s="20" t="str">
        <f xml:space="preserve"> O_Input!K517</f>
        <v>MARKET</v>
      </c>
      <c r="L517" s="20" t="str">
        <f xml:space="preserve"> O_Input!L517</f>
        <v>Latest</v>
      </c>
      <c r="M517" s="20" t="str">
        <f xml:space="preserve"> O_Input!M517</f>
        <v>09/06/2026 07:42:28</v>
      </c>
      <c r="N517" s="20" t="str">
        <f xml:space="preserve"> O_Input!N517</f>
        <v>£m</v>
      </c>
      <c r="O517" s="20" t="str">
        <f xml:space="preserve"> O_Input!O517</f>
        <v>MAIN</v>
      </c>
      <c r="P517" s="20" t="str">
        <f xml:space="preserve"> O_Input!P517</f>
        <v>2025-26</v>
      </c>
      <c r="Q517" s="20" t="str">
        <f xml:space="preserve"> O_Input!Q517</f>
        <v>BIO</v>
      </c>
      <c r="R517" s="20" t="str">
        <f xml:space="preserve"> O_Input!R517</f>
        <v>LGS</v>
      </c>
      <c r="S517" s="20" t="str">
        <f xml:space="preserve"> O_Input!S517</f>
        <v>GATEDS0007</v>
      </c>
      <c r="T517" s="109"/>
    </row>
    <row r="518" spans="1:20" x14ac:dyDescent="0.25">
      <c r="A518" s="21">
        <f xml:space="preserve"> O_Input!A518</f>
        <v>46216.426438310184</v>
      </c>
      <c r="B518" s="20" t="str">
        <f xml:space="preserve"> O_Input!B518</f>
        <v>SRN</v>
      </c>
      <c r="C518" s="20" t="str">
        <f xml:space="preserve"> O_Input!C518</f>
        <v>COST0001</v>
      </c>
      <c r="D518" s="20" t="str">
        <f xml:space="preserve"> O_Input!D518</f>
        <v>Opex</v>
      </c>
      <c r="E518" s="68">
        <f xml:space="preserve"> O_Input!E518</f>
        <v>0</v>
      </c>
      <c r="F518" s="20" t="str">
        <f xml:space="preserve"> O_Input!F518</f>
        <v>2028-29</v>
      </c>
      <c r="G518" s="20" t="str">
        <f xml:space="preserve"> O_Input!G518</f>
        <v>TOT</v>
      </c>
      <c r="H518" s="20" t="str">
        <f xml:space="preserve"> O_Input!H518</f>
        <v>ANNUAL</v>
      </c>
      <c r="I518" s="20" t="str">
        <f xml:space="preserve"> O_Input!I518</f>
        <v>ASSURED</v>
      </c>
      <c r="J518" s="20" t="str">
        <f xml:space="preserve"> O_Input!J518</f>
        <v>TC</v>
      </c>
      <c r="K518" s="20" t="str">
        <f xml:space="preserve"> O_Input!K518</f>
        <v>MARKET</v>
      </c>
      <c r="L518" s="20" t="str">
        <f xml:space="preserve"> O_Input!L518</f>
        <v>Latest</v>
      </c>
      <c r="M518" s="20" t="str">
        <f xml:space="preserve"> O_Input!M518</f>
        <v>09/06/2026 07:42:28</v>
      </c>
      <c r="N518" s="20" t="str">
        <f xml:space="preserve"> O_Input!N518</f>
        <v>£m</v>
      </c>
      <c r="O518" s="20" t="str">
        <f xml:space="preserve"> O_Input!O518</f>
        <v>MAIN</v>
      </c>
      <c r="P518" s="20" t="str">
        <f xml:space="preserve"> O_Input!P518</f>
        <v>2025-26</v>
      </c>
      <c r="Q518" s="20" t="str">
        <f xml:space="preserve"> O_Input!Q518</f>
        <v>TOT</v>
      </c>
      <c r="R518" s="20" t="str">
        <f xml:space="preserve"> O_Input!R518</f>
        <v>LGS</v>
      </c>
      <c r="S518" s="20" t="str">
        <f xml:space="preserve"> O_Input!S518</f>
        <v>GATEDS0007</v>
      </c>
      <c r="T518" s="109"/>
    </row>
    <row r="519" spans="1:20" x14ac:dyDescent="0.25">
      <c r="A519" s="21">
        <f xml:space="preserve"> O_Input!A519</f>
        <v>46216.426438310184</v>
      </c>
      <c r="B519" s="20" t="str">
        <f xml:space="preserve"> O_Input!B519</f>
        <v>SRN</v>
      </c>
      <c r="C519" s="20" t="str">
        <f xml:space="preserve"> O_Input!C519</f>
        <v>COST0001</v>
      </c>
      <c r="D519" s="20" t="str">
        <f xml:space="preserve"> O_Input!D519</f>
        <v>Opex</v>
      </c>
      <c r="E519" s="68">
        <f xml:space="preserve"> O_Input!E519</f>
        <v>0</v>
      </c>
      <c r="F519" s="20" t="str">
        <f xml:space="preserve"> O_Input!F519</f>
        <v>2028-29</v>
      </c>
      <c r="G519" s="20" t="str">
        <f xml:space="preserve"> O_Input!G519</f>
        <v>TOT</v>
      </c>
      <c r="H519" s="20" t="str">
        <f xml:space="preserve"> O_Input!H519</f>
        <v>ANNUAL</v>
      </c>
      <c r="I519" s="20" t="str">
        <f xml:space="preserve"> O_Input!I519</f>
        <v>ASSURED</v>
      </c>
      <c r="J519" s="20" t="str">
        <f xml:space="preserve"> O_Input!J519</f>
        <v>TC</v>
      </c>
      <c r="K519" s="20" t="str">
        <f xml:space="preserve"> O_Input!K519</f>
        <v>MARKET</v>
      </c>
      <c r="L519" s="20" t="str">
        <f xml:space="preserve"> O_Input!L519</f>
        <v>Latest</v>
      </c>
      <c r="M519" s="20" t="str">
        <f xml:space="preserve"> O_Input!M519</f>
        <v>09/06/2026 07:42:28</v>
      </c>
      <c r="N519" s="20" t="str">
        <f xml:space="preserve"> O_Input!N519</f>
        <v>£m</v>
      </c>
      <c r="O519" s="20" t="str">
        <f xml:space="preserve"> O_Input!O519</f>
        <v>MAIN</v>
      </c>
      <c r="P519" s="20" t="str">
        <f xml:space="preserve"> O_Input!P519</f>
        <v>2025-26</v>
      </c>
      <c r="Q519" s="20" t="str">
        <f xml:space="preserve"> O_Input!Q519</f>
        <v>WN</v>
      </c>
      <c r="R519" s="20" t="str">
        <f xml:space="preserve"> O_Input!R519</f>
        <v>LGS</v>
      </c>
      <c r="S519" s="20" t="str">
        <f xml:space="preserve"> O_Input!S519</f>
        <v>GATEDS0007</v>
      </c>
      <c r="T519" s="109"/>
    </row>
    <row r="520" spans="1:20" x14ac:dyDescent="0.25">
      <c r="A520" s="21">
        <f xml:space="preserve"> O_Input!A520</f>
        <v>46216.426438310184</v>
      </c>
      <c r="B520" s="20" t="str">
        <f xml:space="preserve"> O_Input!B520</f>
        <v>SRN</v>
      </c>
      <c r="C520" s="20" t="str">
        <f xml:space="preserve"> O_Input!C520</f>
        <v>COST0001</v>
      </c>
      <c r="D520" s="20" t="str">
        <f xml:space="preserve"> O_Input!D520</f>
        <v>Opex</v>
      </c>
      <c r="E520" s="68">
        <f xml:space="preserve"> O_Input!E520</f>
        <v>0</v>
      </c>
      <c r="F520" s="20" t="str">
        <f xml:space="preserve"> O_Input!F520</f>
        <v>2028-29</v>
      </c>
      <c r="G520" s="20" t="str">
        <f xml:space="preserve"> O_Input!G520</f>
        <v>TOT</v>
      </c>
      <c r="H520" s="20" t="str">
        <f xml:space="preserve"> O_Input!H520</f>
        <v>ANNUAL</v>
      </c>
      <c r="I520" s="20" t="str">
        <f xml:space="preserve"> O_Input!I520</f>
        <v>ASSURED</v>
      </c>
      <c r="J520" s="20" t="str">
        <f xml:space="preserve"> O_Input!J520</f>
        <v>TC</v>
      </c>
      <c r="K520" s="20" t="str">
        <f xml:space="preserve"> O_Input!K520</f>
        <v>MARKET</v>
      </c>
      <c r="L520" s="20" t="str">
        <f xml:space="preserve"> O_Input!L520</f>
        <v>Latest</v>
      </c>
      <c r="M520" s="20" t="str">
        <f xml:space="preserve"> O_Input!M520</f>
        <v>09/06/2026 07:42:28</v>
      </c>
      <c r="N520" s="20" t="str">
        <f xml:space="preserve"> O_Input!N520</f>
        <v>£m</v>
      </c>
      <c r="O520" s="20" t="str">
        <f xml:space="preserve"> O_Input!O520</f>
        <v>MAIN</v>
      </c>
      <c r="P520" s="20" t="str">
        <f xml:space="preserve"> O_Input!P520</f>
        <v>2025-26</v>
      </c>
      <c r="Q520" s="20" t="str">
        <f xml:space="preserve"> O_Input!Q520</f>
        <v>WR</v>
      </c>
      <c r="R520" s="20" t="str">
        <f xml:space="preserve"> O_Input!R520</f>
        <v>LGS</v>
      </c>
      <c r="S520" s="20" t="str">
        <f xml:space="preserve"> O_Input!S520</f>
        <v>GATEDS0007</v>
      </c>
      <c r="T520" s="109"/>
    </row>
    <row r="521" spans="1:20" x14ac:dyDescent="0.25">
      <c r="A521" s="21">
        <f xml:space="preserve"> O_Input!A521</f>
        <v>46216.426438310184</v>
      </c>
      <c r="B521" s="20" t="str">
        <f xml:space="preserve"> O_Input!B521</f>
        <v>SRN</v>
      </c>
      <c r="C521" s="20" t="str">
        <f xml:space="preserve"> O_Input!C521</f>
        <v>COST0001</v>
      </c>
      <c r="D521" s="20" t="str">
        <f xml:space="preserve"> O_Input!D521</f>
        <v>Opex</v>
      </c>
      <c r="E521" s="68">
        <f xml:space="preserve"> O_Input!E521</f>
        <v>0</v>
      </c>
      <c r="F521" s="20" t="str">
        <f xml:space="preserve"> O_Input!F521</f>
        <v>2028-29</v>
      </c>
      <c r="G521" s="20" t="str">
        <f xml:space="preserve"> O_Input!G521</f>
        <v>TOT</v>
      </c>
      <c r="H521" s="20" t="str">
        <f xml:space="preserve"> O_Input!H521</f>
        <v>ANNUAL</v>
      </c>
      <c r="I521" s="20" t="str">
        <f xml:space="preserve"> O_Input!I521</f>
        <v>ASSURED</v>
      </c>
      <c r="J521" s="20" t="str">
        <f xml:space="preserve"> O_Input!J521</f>
        <v>TC</v>
      </c>
      <c r="K521" s="20" t="str">
        <f xml:space="preserve"> O_Input!K521</f>
        <v>MARKET</v>
      </c>
      <c r="L521" s="20" t="str">
        <f xml:space="preserve"> O_Input!L521</f>
        <v>Latest</v>
      </c>
      <c r="M521" s="20" t="str">
        <f xml:space="preserve"> O_Input!M521</f>
        <v>09/06/2026 07:42:28</v>
      </c>
      <c r="N521" s="20" t="str">
        <f xml:space="preserve"> O_Input!N521</f>
        <v>£m</v>
      </c>
      <c r="O521" s="20" t="str">
        <f xml:space="preserve"> O_Input!O521</f>
        <v>MAIN</v>
      </c>
      <c r="P521" s="20" t="str">
        <f xml:space="preserve"> O_Input!P521</f>
        <v>2025-26</v>
      </c>
      <c r="Q521" s="20" t="str">
        <f xml:space="preserve"> O_Input!Q521</f>
        <v>WWN</v>
      </c>
      <c r="R521" s="20" t="str">
        <f xml:space="preserve"> O_Input!R521</f>
        <v>LGS</v>
      </c>
      <c r="S521" s="20" t="str">
        <f xml:space="preserve"> O_Input!S521</f>
        <v>GATEDS0007</v>
      </c>
      <c r="T521" s="109"/>
    </row>
    <row r="522" spans="1:20" x14ac:dyDescent="0.25">
      <c r="A522" s="21">
        <f xml:space="preserve"> O_Input!A522</f>
        <v>46216.426438310184</v>
      </c>
      <c r="B522" s="20" t="str">
        <f xml:space="preserve"> O_Input!B522</f>
        <v>SRN</v>
      </c>
      <c r="C522" s="20" t="str">
        <f xml:space="preserve"> O_Input!C522</f>
        <v>COST0001</v>
      </c>
      <c r="D522" s="20" t="str">
        <f xml:space="preserve"> O_Input!D522</f>
        <v>Opex</v>
      </c>
      <c r="E522" s="68">
        <f xml:space="preserve"> O_Input!E522</f>
        <v>0</v>
      </c>
      <c r="F522" s="20" t="str">
        <f xml:space="preserve"> O_Input!F522</f>
        <v>2029-30</v>
      </c>
      <c r="G522" s="20" t="str">
        <f xml:space="preserve"> O_Input!G522</f>
        <v>TOT</v>
      </c>
      <c r="H522" s="20" t="str">
        <f xml:space="preserve"> O_Input!H522</f>
        <v>ANNUAL</v>
      </c>
      <c r="I522" s="20" t="str">
        <f xml:space="preserve"> O_Input!I522</f>
        <v>ASSURED</v>
      </c>
      <c r="J522" s="20" t="str">
        <f xml:space="preserve"> O_Input!J522</f>
        <v>TC</v>
      </c>
      <c r="K522" s="20" t="str">
        <f xml:space="preserve"> O_Input!K522</f>
        <v>MARKET</v>
      </c>
      <c r="L522" s="20" t="str">
        <f xml:space="preserve"> O_Input!L522</f>
        <v>Latest</v>
      </c>
      <c r="M522" s="20" t="str">
        <f xml:space="preserve"> O_Input!M522</f>
        <v>09/06/2026 07:42:28</v>
      </c>
      <c r="N522" s="20" t="str">
        <f xml:space="preserve"> O_Input!N522</f>
        <v>£m</v>
      </c>
      <c r="O522" s="20" t="str">
        <f xml:space="preserve"> O_Input!O522</f>
        <v>MAIN</v>
      </c>
      <c r="P522" s="20" t="str">
        <f xml:space="preserve"> O_Input!P522</f>
        <v>2025-26</v>
      </c>
      <c r="Q522" s="20" t="str">
        <f xml:space="preserve"> O_Input!Q522</f>
        <v>ADDN1</v>
      </c>
      <c r="R522" s="20" t="str">
        <f xml:space="preserve"> O_Input!R522</f>
        <v>LGS</v>
      </c>
      <c r="S522" s="20" t="str">
        <f xml:space="preserve"> O_Input!S522</f>
        <v>GATEDS0007</v>
      </c>
      <c r="T522" s="109"/>
    </row>
    <row r="523" spans="1:20" x14ac:dyDescent="0.25">
      <c r="A523" s="21">
        <f xml:space="preserve"> O_Input!A523</f>
        <v>46216.426438310184</v>
      </c>
      <c r="B523" s="20" t="str">
        <f xml:space="preserve"> O_Input!B523</f>
        <v>SRN</v>
      </c>
      <c r="C523" s="20" t="str">
        <f xml:space="preserve"> O_Input!C523</f>
        <v>COST0001</v>
      </c>
      <c r="D523" s="20" t="str">
        <f xml:space="preserve"> O_Input!D523</f>
        <v>Opex</v>
      </c>
      <c r="E523" s="68">
        <f xml:space="preserve"> O_Input!E523</f>
        <v>0</v>
      </c>
      <c r="F523" s="20" t="str">
        <f xml:space="preserve"> O_Input!F523</f>
        <v>2029-30</v>
      </c>
      <c r="G523" s="20" t="str">
        <f xml:space="preserve"> O_Input!G523</f>
        <v>TOT</v>
      </c>
      <c r="H523" s="20" t="str">
        <f xml:space="preserve"> O_Input!H523</f>
        <v>ANNUAL</v>
      </c>
      <c r="I523" s="20" t="str">
        <f xml:space="preserve"> O_Input!I523</f>
        <v>ASSURED</v>
      </c>
      <c r="J523" s="20" t="str">
        <f xml:space="preserve"> O_Input!J523</f>
        <v>TC</v>
      </c>
      <c r="K523" s="20" t="str">
        <f xml:space="preserve"> O_Input!K523</f>
        <v>MARKET</v>
      </c>
      <c r="L523" s="20" t="str">
        <f xml:space="preserve"> O_Input!L523</f>
        <v>Latest</v>
      </c>
      <c r="M523" s="20" t="str">
        <f xml:space="preserve"> O_Input!M523</f>
        <v>09/06/2026 07:42:28</v>
      </c>
      <c r="N523" s="20" t="str">
        <f xml:space="preserve"> O_Input!N523</f>
        <v>£m</v>
      </c>
      <c r="O523" s="20" t="str">
        <f xml:space="preserve"> O_Input!O523</f>
        <v>MAIN</v>
      </c>
      <c r="P523" s="20" t="str">
        <f xml:space="preserve"> O_Input!P523</f>
        <v>2025-26</v>
      </c>
      <c r="Q523" s="20" t="str">
        <f xml:space="preserve"> O_Input!Q523</f>
        <v>ADDN2</v>
      </c>
      <c r="R523" s="20" t="str">
        <f xml:space="preserve"> O_Input!R523</f>
        <v>LGS</v>
      </c>
      <c r="S523" s="20" t="str">
        <f xml:space="preserve"> O_Input!S523</f>
        <v>GATEDS0007</v>
      </c>
      <c r="T523" s="109"/>
    </row>
    <row r="524" spans="1:20" x14ac:dyDescent="0.25">
      <c r="A524" s="21">
        <f xml:space="preserve"> O_Input!A524</f>
        <v>46216.426438310184</v>
      </c>
      <c r="B524" s="20" t="str">
        <f xml:space="preserve"> O_Input!B524</f>
        <v>SRN</v>
      </c>
      <c r="C524" s="20" t="str">
        <f xml:space="preserve"> O_Input!C524</f>
        <v>COST0001</v>
      </c>
      <c r="D524" s="20" t="str">
        <f xml:space="preserve"> O_Input!D524</f>
        <v>Opex</v>
      </c>
      <c r="E524" s="68">
        <f xml:space="preserve"> O_Input!E524</f>
        <v>0</v>
      </c>
      <c r="F524" s="20" t="str">
        <f xml:space="preserve"> O_Input!F524</f>
        <v>2029-30</v>
      </c>
      <c r="G524" s="20" t="str">
        <f xml:space="preserve"> O_Input!G524</f>
        <v>TOT</v>
      </c>
      <c r="H524" s="20" t="str">
        <f xml:space="preserve"> O_Input!H524</f>
        <v>ANNUAL</v>
      </c>
      <c r="I524" s="20" t="str">
        <f xml:space="preserve"> O_Input!I524</f>
        <v>ASSURED</v>
      </c>
      <c r="J524" s="20" t="str">
        <f xml:space="preserve"> O_Input!J524</f>
        <v>TC</v>
      </c>
      <c r="K524" s="20" t="str">
        <f xml:space="preserve"> O_Input!K524</f>
        <v>MARKET</v>
      </c>
      <c r="L524" s="20" t="str">
        <f xml:space="preserve"> O_Input!L524</f>
        <v>Latest</v>
      </c>
      <c r="M524" s="20" t="str">
        <f xml:space="preserve"> O_Input!M524</f>
        <v>09/06/2026 07:42:28</v>
      </c>
      <c r="N524" s="20" t="str">
        <f xml:space="preserve"> O_Input!N524</f>
        <v>£m</v>
      </c>
      <c r="O524" s="20" t="str">
        <f xml:space="preserve"> O_Input!O524</f>
        <v>MAIN</v>
      </c>
      <c r="P524" s="20" t="str">
        <f xml:space="preserve"> O_Input!P524</f>
        <v>2025-26</v>
      </c>
      <c r="Q524" s="20" t="str">
        <f xml:space="preserve"> O_Input!Q524</f>
        <v>BIO</v>
      </c>
      <c r="R524" s="20" t="str">
        <f xml:space="preserve"> O_Input!R524</f>
        <v>LGS</v>
      </c>
      <c r="S524" s="20" t="str">
        <f xml:space="preserve"> O_Input!S524</f>
        <v>GATEDS0007</v>
      </c>
      <c r="T524" s="109"/>
    </row>
    <row r="525" spans="1:20" x14ac:dyDescent="0.25">
      <c r="A525" s="21">
        <f xml:space="preserve"> O_Input!A525</f>
        <v>46216.426438310184</v>
      </c>
      <c r="B525" s="20" t="str">
        <f xml:space="preserve"> O_Input!B525</f>
        <v>SRN</v>
      </c>
      <c r="C525" s="20" t="str">
        <f xml:space="preserve"> O_Input!C525</f>
        <v>COST0001</v>
      </c>
      <c r="D525" s="20" t="str">
        <f xml:space="preserve"> O_Input!D525</f>
        <v>Opex</v>
      </c>
      <c r="E525" s="68">
        <f xml:space="preserve"> O_Input!E525</f>
        <v>0</v>
      </c>
      <c r="F525" s="20" t="str">
        <f xml:space="preserve"> O_Input!F525</f>
        <v>2029-30</v>
      </c>
      <c r="G525" s="20" t="str">
        <f xml:space="preserve"> O_Input!G525</f>
        <v>TOT</v>
      </c>
      <c r="H525" s="20" t="str">
        <f xml:space="preserve"> O_Input!H525</f>
        <v>ANNUAL</v>
      </c>
      <c r="I525" s="20" t="str">
        <f xml:space="preserve"> O_Input!I525</f>
        <v>ASSURED</v>
      </c>
      <c r="J525" s="20" t="str">
        <f xml:space="preserve"> O_Input!J525</f>
        <v>TC</v>
      </c>
      <c r="K525" s="20" t="str">
        <f xml:space="preserve"> O_Input!K525</f>
        <v>MARKET</v>
      </c>
      <c r="L525" s="20" t="str">
        <f xml:space="preserve"> O_Input!L525</f>
        <v>Latest</v>
      </c>
      <c r="M525" s="20" t="str">
        <f xml:space="preserve"> O_Input!M525</f>
        <v>09/06/2026 07:42:28</v>
      </c>
      <c r="N525" s="20" t="str">
        <f xml:space="preserve"> O_Input!N525</f>
        <v>£m</v>
      </c>
      <c r="O525" s="20" t="str">
        <f xml:space="preserve"> O_Input!O525</f>
        <v>MAIN</v>
      </c>
      <c r="P525" s="20" t="str">
        <f xml:space="preserve"> O_Input!P525</f>
        <v>2025-26</v>
      </c>
      <c r="Q525" s="20" t="str">
        <f xml:space="preserve"> O_Input!Q525</f>
        <v>TOT</v>
      </c>
      <c r="R525" s="20" t="str">
        <f xml:space="preserve"> O_Input!R525</f>
        <v>LGS</v>
      </c>
      <c r="S525" s="20" t="str">
        <f xml:space="preserve"> O_Input!S525</f>
        <v>GATEDS0007</v>
      </c>
      <c r="T525" s="109"/>
    </row>
    <row r="526" spans="1:20" x14ac:dyDescent="0.25">
      <c r="A526" s="21">
        <f xml:space="preserve"> O_Input!A526</f>
        <v>46216.426438310184</v>
      </c>
      <c r="B526" s="20" t="str">
        <f xml:space="preserve"> O_Input!B526</f>
        <v>SRN</v>
      </c>
      <c r="C526" s="20" t="str">
        <f xml:space="preserve"> O_Input!C526</f>
        <v>COST0001</v>
      </c>
      <c r="D526" s="20" t="str">
        <f xml:space="preserve"> O_Input!D526</f>
        <v>Opex</v>
      </c>
      <c r="E526" s="68">
        <f xml:space="preserve"> O_Input!E526</f>
        <v>0</v>
      </c>
      <c r="F526" s="20" t="str">
        <f xml:space="preserve"> O_Input!F526</f>
        <v>2029-30</v>
      </c>
      <c r="G526" s="20" t="str">
        <f xml:space="preserve"> O_Input!G526</f>
        <v>TOT</v>
      </c>
      <c r="H526" s="20" t="str">
        <f xml:space="preserve"> O_Input!H526</f>
        <v>ANNUAL</v>
      </c>
      <c r="I526" s="20" t="str">
        <f xml:space="preserve"> O_Input!I526</f>
        <v>ASSURED</v>
      </c>
      <c r="J526" s="20" t="str">
        <f xml:space="preserve"> O_Input!J526</f>
        <v>TC</v>
      </c>
      <c r="K526" s="20" t="str">
        <f xml:space="preserve"> O_Input!K526</f>
        <v>MARKET</v>
      </c>
      <c r="L526" s="20" t="str">
        <f xml:space="preserve"> O_Input!L526</f>
        <v>Latest</v>
      </c>
      <c r="M526" s="20" t="str">
        <f xml:space="preserve"> O_Input!M526</f>
        <v>09/06/2026 07:42:28</v>
      </c>
      <c r="N526" s="20" t="str">
        <f xml:space="preserve"> O_Input!N526</f>
        <v>£m</v>
      </c>
      <c r="O526" s="20" t="str">
        <f xml:space="preserve"> O_Input!O526</f>
        <v>MAIN</v>
      </c>
      <c r="P526" s="20" t="str">
        <f xml:space="preserve"> O_Input!P526</f>
        <v>2025-26</v>
      </c>
      <c r="Q526" s="20" t="str">
        <f xml:space="preserve"> O_Input!Q526</f>
        <v>WN</v>
      </c>
      <c r="R526" s="20" t="str">
        <f xml:space="preserve"> O_Input!R526</f>
        <v>LGS</v>
      </c>
      <c r="S526" s="20" t="str">
        <f xml:space="preserve"> O_Input!S526</f>
        <v>GATEDS0007</v>
      </c>
      <c r="T526" s="109"/>
    </row>
    <row r="527" spans="1:20" x14ac:dyDescent="0.25">
      <c r="A527" s="21">
        <f xml:space="preserve"> O_Input!A527</f>
        <v>46216.426438310184</v>
      </c>
      <c r="B527" s="20" t="str">
        <f xml:space="preserve"> O_Input!B527</f>
        <v>SRN</v>
      </c>
      <c r="C527" s="20" t="str">
        <f xml:space="preserve"> O_Input!C527</f>
        <v>COST0001</v>
      </c>
      <c r="D527" s="20" t="str">
        <f xml:space="preserve"> O_Input!D527</f>
        <v>Opex</v>
      </c>
      <c r="E527" s="68">
        <f xml:space="preserve"> O_Input!E527</f>
        <v>0</v>
      </c>
      <c r="F527" s="20" t="str">
        <f xml:space="preserve"> O_Input!F527</f>
        <v>2029-30</v>
      </c>
      <c r="G527" s="20" t="str">
        <f xml:space="preserve"> O_Input!G527</f>
        <v>TOT</v>
      </c>
      <c r="H527" s="20" t="str">
        <f xml:space="preserve"> O_Input!H527</f>
        <v>ANNUAL</v>
      </c>
      <c r="I527" s="20" t="str">
        <f xml:space="preserve"> O_Input!I527</f>
        <v>ASSURED</v>
      </c>
      <c r="J527" s="20" t="str">
        <f xml:space="preserve"> O_Input!J527</f>
        <v>TC</v>
      </c>
      <c r="K527" s="20" t="str">
        <f xml:space="preserve"> O_Input!K527</f>
        <v>MARKET</v>
      </c>
      <c r="L527" s="20" t="str">
        <f xml:space="preserve"> O_Input!L527</f>
        <v>Latest</v>
      </c>
      <c r="M527" s="20" t="str">
        <f xml:space="preserve"> O_Input!M527</f>
        <v>09/06/2026 07:42:28</v>
      </c>
      <c r="N527" s="20" t="str">
        <f xml:space="preserve"> O_Input!N527</f>
        <v>£m</v>
      </c>
      <c r="O527" s="20" t="str">
        <f xml:space="preserve"> O_Input!O527</f>
        <v>MAIN</v>
      </c>
      <c r="P527" s="20" t="str">
        <f xml:space="preserve"> O_Input!P527</f>
        <v>2025-26</v>
      </c>
      <c r="Q527" s="20" t="str">
        <f xml:space="preserve"> O_Input!Q527</f>
        <v>WR</v>
      </c>
      <c r="R527" s="20" t="str">
        <f xml:space="preserve"> O_Input!R527</f>
        <v>LGS</v>
      </c>
      <c r="S527" s="20" t="str">
        <f xml:space="preserve"> O_Input!S527</f>
        <v>GATEDS0007</v>
      </c>
      <c r="T527" s="109"/>
    </row>
    <row r="528" spans="1:20" x14ac:dyDescent="0.25">
      <c r="A528" s="21">
        <f xml:space="preserve"> O_Input!A528</f>
        <v>46216.426438310184</v>
      </c>
      <c r="B528" s="20" t="str">
        <f xml:space="preserve"> O_Input!B528</f>
        <v>SRN</v>
      </c>
      <c r="C528" s="20" t="str">
        <f xml:space="preserve"> O_Input!C528</f>
        <v>COST0001</v>
      </c>
      <c r="D528" s="20" t="str">
        <f xml:space="preserve"> O_Input!D528</f>
        <v>Opex</v>
      </c>
      <c r="E528" s="68">
        <f xml:space="preserve"> O_Input!E528</f>
        <v>0</v>
      </c>
      <c r="F528" s="20" t="str">
        <f xml:space="preserve"> O_Input!F528</f>
        <v>2029-30</v>
      </c>
      <c r="G528" s="20" t="str">
        <f xml:space="preserve"> O_Input!G528</f>
        <v>TOT</v>
      </c>
      <c r="H528" s="20" t="str">
        <f xml:space="preserve"> O_Input!H528</f>
        <v>ANNUAL</v>
      </c>
      <c r="I528" s="20" t="str">
        <f xml:space="preserve"> O_Input!I528</f>
        <v>ASSURED</v>
      </c>
      <c r="J528" s="20" t="str">
        <f xml:space="preserve"> O_Input!J528</f>
        <v>TC</v>
      </c>
      <c r="K528" s="20" t="str">
        <f xml:space="preserve"> O_Input!K528</f>
        <v>MARKET</v>
      </c>
      <c r="L528" s="20" t="str">
        <f xml:space="preserve"> O_Input!L528</f>
        <v>Latest</v>
      </c>
      <c r="M528" s="20" t="str">
        <f xml:space="preserve"> O_Input!M528</f>
        <v>09/06/2026 07:42:28</v>
      </c>
      <c r="N528" s="20" t="str">
        <f xml:space="preserve"> O_Input!N528</f>
        <v>£m</v>
      </c>
      <c r="O528" s="20" t="str">
        <f xml:space="preserve"> O_Input!O528</f>
        <v>MAIN</v>
      </c>
      <c r="P528" s="20" t="str">
        <f xml:space="preserve"> O_Input!P528</f>
        <v>2025-26</v>
      </c>
      <c r="Q528" s="20" t="str">
        <f xml:space="preserve"> O_Input!Q528</f>
        <v>WWN</v>
      </c>
      <c r="R528" s="20" t="str">
        <f xml:space="preserve"> O_Input!R528</f>
        <v>LGS</v>
      </c>
      <c r="S528" s="20" t="str">
        <f xml:space="preserve"> O_Input!S528</f>
        <v>GATEDS0007</v>
      </c>
      <c r="T528" s="109"/>
    </row>
    <row r="529" spans="1:20" x14ac:dyDescent="0.25">
      <c r="A529" s="21">
        <f xml:space="preserve"> O_Input!A529</f>
        <v>46216.426438310184</v>
      </c>
      <c r="B529" s="20" t="str">
        <f xml:space="preserve"> O_Input!B529</f>
        <v>SRN</v>
      </c>
      <c r="C529" s="20" t="str">
        <f xml:space="preserve"> O_Input!C529</f>
        <v>COST0001</v>
      </c>
      <c r="D529" s="20" t="str">
        <f xml:space="preserve"> O_Input!D529</f>
        <v>Opex</v>
      </c>
      <c r="E529" s="68">
        <f xml:space="preserve"> O_Input!E529</f>
        <v>0</v>
      </c>
      <c r="F529" s="20" t="str">
        <f xml:space="preserve"> O_Input!F529</f>
        <v>2030-31</v>
      </c>
      <c r="G529" s="20" t="str">
        <f xml:space="preserve"> O_Input!G529</f>
        <v>TOT</v>
      </c>
      <c r="H529" s="20" t="str">
        <f xml:space="preserve"> O_Input!H529</f>
        <v>ANNUAL</v>
      </c>
      <c r="I529" s="20" t="str">
        <f xml:space="preserve"> O_Input!I529</f>
        <v>ASSURED</v>
      </c>
      <c r="J529" s="20" t="str">
        <f xml:space="preserve"> O_Input!J529</f>
        <v>TC</v>
      </c>
      <c r="K529" s="20" t="str">
        <f xml:space="preserve"> O_Input!K529</f>
        <v>MARKET</v>
      </c>
      <c r="L529" s="20" t="str">
        <f xml:space="preserve"> O_Input!L529</f>
        <v>Latest</v>
      </c>
      <c r="M529" s="20" t="str">
        <f xml:space="preserve"> O_Input!M529</f>
        <v>09/06/2026 07:42:28</v>
      </c>
      <c r="N529" s="20" t="str">
        <f xml:space="preserve"> O_Input!N529</f>
        <v>£m</v>
      </c>
      <c r="O529" s="20" t="str">
        <f xml:space="preserve"> O_Input!O529</f>
        <v>MAIN</v>
      </c>
      <c r="P529" s="20" t="str">
        <f xml:space="preserve"> O_Input!P529</f>
        <v>2025-26</v>
      </c>
      <c r="Q529" s="20" t="str">
        <f xml:space="preserve"> O_Input!Q529</f>
        <v>ADDN1</v>
      </c>
      <c r="R529" s="20" t="str">
        <f xml:space="preserve"> O_Input!R529</f>
        <v>LGS</v>
      </c>
      <c r="S529" s="20" t="str">
        <f xml:space="preserve"> O_Input!S529</f>
        <v>GATEDS0007</v>
      </c>
      <c r="T529" s="109"/>
    </row>
    <row r="530" spans="1:20" x14ac:dyDescent="0.25">
      <c r="A530" s="21">
        <f xml:space="preserve"> O_Input!A530</f>
        <v>46216.426438310184</v>
      </c>
      <c r="B530" s="20" t="str">
        <f xml:space="preserve"> O_Input!B530</f>
        <v>SRN</v>
      </c>
      <c r="C530" s="20" t="str">
        <f xml:space="preserve"> O_Input!C530</f>
        <v>COST0001</v>
      </c>
      <c r="D530" s="20" t="str">
        <f xml:space="preserve"> O_Input!D530</f>
        <v>Opex</v>
      </c>
      <c r="E530" s="68">
        <f xml:space="preserve"> O_Input!E530</f>
        <v>0</v>
      </c>
      <c r="F530" s="20" t="str">
        <f xml:space="preserve"> O_Input!F530</f>
        <v>2030-31</v>
      </c>
      <c r="G530" s="20" t="str">
        <f xml:space="preserve"> O_Input!G530</f>
        <v>TOT</v>
      </c>
      <c r="H530" s="20" t="str">
        <f xml:space="preserve"> O_Input!H530</f>
        <v>ANNUAL</v>
      </c>
      <c r="I530" s="20" t="str">
        <f xml:space="preserve"> O_Input!I530</f>
        <v>ASSURED</v>
      </c>
      <c r="J530" s="20" t="str">
        <f xml:space="preserve"> O_Input!J530</f>
        <v>TC</v>
      </c>
      <c r="K530" s="20" t="str">
        <f xml:space="preserve"> O_Input!K530</f>
        <v>MARKET</v>
      </c>
      <c r="L530" s="20" t="str">
        <f xml:space="preserve"> O_Input!L530</f>
        <v>Latest</v>
      </c>
      <c r="M530" s="20" t="str">
        <f xml:space="preserve"> O_Input!M530</f>
        <v>09/06/2026 07:42:28</v>
      </c>
      <c r="N530" s="20" t="str">
        <f xml:space="preserve"> O_Input!N530</f>
        <v>£m</v>
      </c>
      <c r="O530" s="20" t="str">
        <f xml:space="preserve"> O_Input!O530</f>
        <v>MAIN</v>
      </c>
      <c r="P530" s="20" t="str">
        <f xml:space="preserve"> O_Input!P530</f>
        <v>2025-26</v>
      </c>
      <c r="Q530" s="20" t="str">
        <f xml:space="preserve"> O_Input!Q530</f>
        <v>ADDN2</v>
      </c>
      <c r="R530" s="20" t="str">
        <f xml:space="preserve"> O_Input!R530</f>
        <v>LGS</v>
      </c>
      <c r="S530" s="20" t="str">
        <f xml:space="preserve"> O_Input!S530</f>
        <v>GATEDS0007</v>
      </c>
      <c r="T530" s="109"/>
    </row>
    <row r="531" spans="1:20" x14ac:dyDescent="0.25">
      <c r="A531" s="21">
        <f xml:space="preserve"> O_Input!A531</f>
        <v>46216.426438310184</v>
      </c>
      <c r="B531" s="20" t="str">
        <f xml:space="preserve"> O_Input!B531</f>
        <v>SRN</v>
      </c>
      <c r="C531" s="20" t="str">
        <f xml:space="preserve"> O_Input!C531</f>
        <v>COST0001</v>
      </c>
      <c r="D531" s="20" t="str">
        <f xml:space="preserve"> O_Input!D531</f>
        <v>Opex</v>
      </c>
      <c r="E531" s="68">
        <f xml:space="preserve"> O_Input!E531</f>
        <v>0</v>
      </c>
      <c r="F531" s="20" t="str">
        <f xml:space="preserve"> O_Input!F531</f>
        <v>2030-31</v>
      </c>
      <c r="G531" s="20" t="str">
        <f xml:space="preserve"> O_Input!G531</f>
        <v>TOT</v>
      </c>
      <c r="H531" s="20" t="str">
        <f xml:space="preserve"> O_Input!H531</f>
        <v>ANNUAL</v>
      </c>
      <c r="I531" s="20" t="str">
        <f xml:space="preserve"> O_Input!I531</f>
        <v>ASSURED</v>
      </c>
      <c r="J531" s="20" t="str">
        <f xml:space="preserve"> O_Input!J531</f>
        <v>TC</v>
      </c>
      <c r="K531" s="20" t="str">
        <f xml:space="preserve"> O_Input!K531</f>
        <v>MARKET</v>
      </c>
      <c r="L531" s="20" t="str">
        <f xml:space="preserve"> O_Input!L531</f>
        <v>Latest</v>
      </c>
      <c r="M531" s="20" t="str">
        <f xml:space="preserve"> O_Input!M531</f>
        <v>09/06/2026 07:42:28</v>
      </c>
      <c r="N531" s="20" t="str">
        <f xml:space="preserve"> O_Input!N531</f>
        <v>£m</v>
      </c>
      <c r="O531" s="20" t="str">
        <f xml:space="preserve"> O_Input!O531</f>
        <v>MAIN</v>
      </c>
      <c r="P531" s="20" t="str">
        <f xml:space="preserve"> O_Input!P531</f>
        <v>2025-26</v>
      </c>
      <c r="Q531" s="20" t="str">
        <f xml:space="preserve"> O_Input!Q531</f>
        <v>BIO</v>
      </c>
      <c r="R531" s="20" t="str">
        <f xml:space="preserve"> O_Input!R531</f>
        <v>LGS</v>
      </c>
      <c r="S531" s="20" t="str">
        <f xml:space="preserve"> O_Input!S531</f>
        <v>GATEDS0007</v>
      </c>
      <c r="T531" s="109"/>
    </row>
    <row r="532" spans="1:20" x14ac:dyDescent="0.25">
      <c r="A532" s="21">
        <f xml:space="preserve"> O_Input!A532</f>
        <v>46216.426438310184</v>
      </c>
      <c r="B532" s="20" t="str">
        <f xml:space="preserve"> O_Input!B532</f>
        <v>SRN</v>
      </c>
      <c r="C532" s="20" t="str">
        <f xml:space="preserve"> O_Input!C532</f>
        <v>COST0001</v>
      </c>
      <c r="D532" s="20" t="str">
        <f xml:space="preserve"> O_Input!D532</f>
        <v>Opex</v>
      </c>
      <c r="E532" s="68">
        <f xml:space="preserve"> O_Input!E532</f>
        <v>0</v>
      </c>
      <c r="F532" s="20" t="str">
        <f xml:space="preserve"> O_Input!F532</f>
        <v>2030-31</v>
      </c>
      <c r="G532" s="20" t="str">
        <f xml:space="preserve"> O_Input!G532</f>
        <v>TOT</v>
      </c>
      <c r="H532" s="20" t="str">
        <f xml:space="preserve"> O_Input!H532</f>
        <v>ANNUAL</v>
      </c>
      <c r="I532" s="20" t="str">
        <f xml:space="preserve"> O_Input!I532</f>
        <v>ASSURED</v>
      </c>
      <c r="J532" s="20" t="str">
        <f xml:space="preserve"> O_Input!J532</f>
        <v>TC</v>
      </c>
      <c r="K532" s="20" t="str">
        <f xml:space="preserve"> O_Input!K532</f>
        <v>MARKET</v>
      </c>
      <c r="L532" s="20" t="str">
        <f xml:space="preserve"> O_Input!L532</f>
        <v>Latest</v>
      </c>
      <c r="M532" s="20" t="str">
        <f xml:space="preserve"> O_Input!M532</f>
        <v>09/06/2026 07:42:28</v>
      </c>
      <c r="N532" s="20" t="str">
        <f xml:space="preserve"> O_Input!N532</f>
        <v>£m</v>
      </c>
      <c r="O532" s="20" t="str">
        <f xml:space="preserve"> O_Input!O532</f>
        <v>MAIN</v>
      </c>
      <c r="P532" s="20" t="str">
        <f xml:space="preserve"> O_Input!P532</f>
        <v>2025-26</v>
      </c>
      <c r="Q532" s="20" t="str">
        <f xml:space="preserve"> O_Input!Q532</f>
        <v>TOT</v>
      </c>
      <c r="R532" s="20" t="str">
        <f xml:space="preserve"> O_Input!R532</f>
        <v>LGS</v>
      </c>
      <c r="S532" s="20" t="str">
        <f xml:space="preserve"> O_Input!S532</f>
        <v>GATEDS0007</v>
      </c>
      <c r="T532" s="109"/>
    </row>
    <row r="533" spans="1:20" x14ac:dyDescent="0.25">
      <c r="A533" s="21">
        <f xml:space="preserve"> O_Input!A533</f>
        <v>46216.426438310184</v>
      </c>
      <c r="B533" s="20" t="str">
        <f xml:space="preserve"> O_Input!B533</f>
        <v>SRN</v>
      </c>
      <c r="C533" s="20" t="str">
        <f xml:space="preserve"> O_Input!C533</f>
        <v>COST0001</v>
      </c>
      <c r="D533" s="20" t="str">
        <f xml:space="preserve"> O_Input!D533</f>
        <v>Opex</v>
      </c>
      <c r="E533" s="68">
        <f xml:space="preserve"> O_Input!E533</f>
        <v>0</v>
      </c>
      <c r="F533" s="20" t="str">
        <f xml:space="preserve"> O_Input!F533</f>
        <v>2030-31</v>
      </c>
      <c r="G533" s="20" t="str">
        <f xml:space="preserve"> O_Input!G533</f>
        <v>TOT</v>
      </c>
      <c r="H533" s="20" t="str">
        <f xml:space="preserve"> O_Input!H533</f>
        <v>ANNUAL</v>
      </c>
      <c r="I533" s="20" t="str">
        <f xml:space="preserve"> O_Input!I533</f>
        <v>ASSURED</v>
      </c>
      <c r="J533" s="20" t="str">
        <f xml:space="preserve"> O_Input!J533</f>
        <v>TC</v>
      </c>
      <c r="K533" s="20" t="str">
        <f xml:space="preserve"> O_Input!K533</f>
        <v>MARKET</v>
      </c>
      <c r="L533" s="20" t="str">
        <f xml:space="preserve"> O_Input!L533</f>
        <v>Latest</v>
      </c>
      <c r="M533" s="20" t="str">
        <f xml:space="preserve"> O_Input!M533</f>
        <v>09/06/2026 07:42:28</v>
      </c>
      <c r="N533" s="20" t="str">
        <f xml:space="preserve"> O_Input!N533</f>
        <v>£m</v>
      </c>
      <c r="O533" s="20" t="str">
        <f xml:space="preserve"> O_Input!O533</f>
        <v>MAIN</v>
      </c>
      <c r="P533" s="20" t="str">
        <f xml:space="preserve"> O_Input!P533</f>
        <v>2025-26</v>
      </c>
      <c r="Q533" s="20" t="str">
        <f xml:space="preserve"> O_Input!Q533</f>
        <v>WN</v>
      </c>
      <c r="R533" s="20" t="str">
        <f xml:space="preserve"> O_Input!R533</f>
        <v>LGS</v>
      </c>
      <c r="S533" s="20" t="str">
        <f xml:space="preserve"> O_Input!S533</f>
        <v>GATEDS0007</v>
      </c>
      <c r="T533" s="109"/>
    </row>
    <row r="534" spans="1:20" x14ac:dyDescent="0.25">
      <c r="A534" s="21">
        <f xml:space="preserve"> O_Input!A534</f>
        <v>46216.426438310184</v>
      </c>
      <c r="B534" s="20" t="str">
        <f xml:space="preserve"> O_Input!B534</f>
        <v>SRN</v>
      </c>
      <c r="C534" s="20" t="str">
        <f xml:space="preserve"> O_Input!C534</f>
        <v>COST0001</v>
      </c>
      <c r="D534" s="20" t="str">
        <f xml:space="preserve"> O_Input!D534</f>
        <v>Opex</v>
      </c>
      <c r="E534" s="68">
        <f xml:space="preserve"> O_Input!E534</f>
        <v>0</v>
      </c>
      <c r="F534" s="20" t="str">
        <f xml:space="preserve"> O_Input!F534</f>
        <v>2030-31</v>
      </c>
      <c r="G534" s="20" t="str">
        <f xml:space="preserve"> O_Input!G534</f>
        <v>TOT</v>
      </c>
      <c r="H534" s="20" t="str">
        <f xml:space="preserve"> O_Input!H534</f>
        <v>ANNUAL</v>
      </c>
      <c r="I534" s="20" t="str">
        <f xml:space="preserve"> O_Input!I534</f>
        <v>ASSURED</v>
      </c>
      <c r="J534" s="20" t="str">
        <f xml:space="preserve"> O_Input!J534</f>
        <v>TC</v>
      </c>
      <c r="K534" s="20" t="str">
        <f xml:space="preserve"> O_Input!K534</f>
        <v>MARKET</v>
      </c>
      <c r="L534" s="20" t="str">
        <f xml:space="preserve"> O_Input!L534</f>
        <v>Latest</v>
      </c>
      <c r="M534" s="20" t="str">
        <f xml:space="preserve"> O_Input!M534</f>
        <v>09/06/2026 07:42:28</v>
      </c>
      <c r="N534" s="20" t="str">
        <f xml:space="preserve"> O_Input!N534</f>
        <v>£m</v>
      </c>
      <c r="O534" s="20" t="str">
        <f xml:space="preserve"> O_Input!O534</f>
        <v>MAIN</v>
      </c>
      <c r="P534" s="20" t="str">
        <f xml:space="preserve"> O_Input!P534</f>
        <v>2025-26</v>
      </c>
      <c r="Q534" s="20" t="str">
        <f xml:space="preserve"> O_Input!Q534</f>
        <v>WR</v>
      </c>
      <c r="R534" s="20" t="str">
        <f xml:space="preserve"> O_Input!R534</f>
        <v>LGS</v>
      </c>
      <c r="S534" s="20" t="str">
        <f xml:space="preserve"> O_Input!S534</f>
        <v>GATEDS0007</v>
      </c>
      <c r="T534" s="109"/>
    </row>
    <row r="535" spans="1:20" x14ac:dyDescent="0.25">
      <c r="A535" s="21">
        <f xml:space="preserve"> O_Input!A535</f>
        <v>46216.426438310184</v>
      </c>
      <c r="B535" s="20" t="str">
        <f xml:space="preserve"> O_Input!B535</f>
        <v>SRN</v>
      </c>
      <c r="C535" s="20" t="str">
        <f xml:space="preserve"> O_Input!C535</f>
        <v>COST0001</v>
      </c>
      <c r="D535" s="20" t="str">
        <f xml:space="preserve"> O_Input!D535</f>
        <v>Opex</v>
      </c>
      <c r="E535" s="68">
        <f xml:space="preserve"> O_Input!E535</f>
        <v>0</v>
      </c>
      <c r="F535" s="20" t="str">
        <f xml:space="preserve"> O_Input!F535</f>
        <v>2030-31</v>
      </c>
      <c r="G535" s="20" t="str">
        <f xml:space="preserve"> O_Input!G535</f>
        <v>TOT</v>
      </c>
      <c r="H535" s="20" t="str">
        <f xml:space="preserve"> O_Input!H535</f>
        <v>ANNUAL</v>
      </c>
      <c r="I535" s="20" t="str">
        <f xml:space="preserve"> O_Input!I535</f>
        <v>ASSURED</v>
      </c>
      <c r="J535" s="20" t="str">
        <f xml:space="preserve"> O_Input!J535</f>
        <v>TC</v>
      </c>
      <c r="K535" s="20" t="str">
        <f xml:space="preserve"> O_Input!K535</f>
        <v>MARKET</v>
      </c>
      <c r="L535" s="20" t="str">
        <f xml:space="preserve"> O_Input!L535</f>
        <v>Latest</v>
      </c>
      <c r="M535" s="20" t="str">
        <f xml:space="preserve"> O_Input!M535</f>
        <v>09/06/2026 07:42:28</v>
      </c>
      <c r="N535" s="20" t="str">
        <f xml:space="preserve"> O_Input!N535</f>
        <v>£m</v>
      </c>
      <c r="O535" s="20" t="str">
        <f xml:space="preserve"> O_Input!O535</f>
        <v>MAIN</v>
      </c>
      <c r="P535" s="20" t="str">
        <f xml:space="preserve"> O_Input!P535</f>
        <v>2025-26</v>
      </c>
      <c r="Q535" s="20" t="str">
        <f xml:space="preserve"> O_Input!Q535</f>
        <v>WWN</v>
      </c>
      <c r="R535" s="20" t="str">
        <f xml:space="preserve"> O_Input!R535</f>
        <v>LGS</v>
      </c>
      <c r="S535" s="20" t="str">
        <f xml:space="preserve"> O_Input!S535</f>
        <v>GATEDS0007</v>
      </c>
      <c r="T535" s="109"/>
    </row>
    <row r="536" spans="1:20" x14ac:dyDescent="0.25">
      <c r="A536" s="21">
        <f xml:space="preserve"> O_Input!A536</f>
        <v>46216.426438310184</v>
      </c>
      <c r="B536" s="20" t="str">
        <f xml:space="preserve"> O_Input!B536</f>
        <v>SRN</v>
      </c>
      <c r="C536" s="20" t="str">
        <f xml:space="preserve"> O_Input!C536</f>
        <v>COST0001</v>
      </c>
      <c r="D536" s="20" t="str">
        <f xml:space="preserve"> O_Input!D536</f>
        <v>Opex</v>
      </c>
      <c r="E536" s="68">
        <f xml:space="preserve"> O_Input!E536</f>
        <v>0</v>
      </c>
      <c r="F536" s="20" t="str">
        <f xml:space="preserve"> O_Input!F536</f>
        <v>2031-32</v>
      </c>
      <c r="G536" s="20" t="str">
        <f xml:space="preserve"> O_Input!G536</f>
        <v>TOT</v>
      </c>
      <c r="H536" s="20" t="str">
        <f xml:space="preserve"> O_Input!H536</f>
        <v>ANNUAL</v>
      </c>
      <c r="I536" s="20" t="str">
        <f xml:space="preserve"> O_Input!I536</f>
        <v>ASSURED</v>
      </c>
      <c r="J536" s="20" t="str">
        <f xml:space="preserve"> O_Input!J536</f>
        <v>TC</v>
      </c>
      <c r="K536" s="20" t="str">
        <f xml:space="preserve"> O_Input!K536</f>
        <v>MARKET</v>
      </c>
      <c r="L536" s="20" t="str">
        <f xml:space="preserve"> O_Input!L536</f>
        <v>Latest</v>
      </c>
      <c r="M536" s="20" t="str">
        <f xml:space="preserve"> O_Input!M536</f>
        <v>09/06/2026 07:42:28</v>
      </c>
      <c r="N536" s="20" t="str">
        <f xml:space="preserve"> O_Input!N536</f>
        <v>£m</v>
      </c>
      <c r="O536" s="20" t="str">
        <f xml:space="preserve"> O_Input!O536</f>
        <v>MAIN</v>
      </c>
      <c r="P536" s="20" t="str">
        <f xml:space="preserve"> O_Input!P536</f>
        <v>2025-26</v>
      </c>
      <c r="Q536" s="20" t="str">
        <f xml:space="preserve"> O_Input!Q536</f>
        <v>ADDN1</v>
      </c>
      <c r="R536" s="20" t="str">
        <f xml:space="preserve"> O_Input!R536</f>
        <v>LGS</v>
      </c>
      <c r="S536" s="20" t="str">
        <f xml:space="preserve"> O_Input!S536</f>
        <v>GATEDS0007</v>
      </c>
      <c r="T536" s="109"/>
    </row>
    <row r="537" spans="1:20" x14ac:dyDescent="0.25">
      <c r="A537" s="21">
        <f xml:space="preserve"> O_Input!A537</f>
        <v>46216.426438310184</v>
      </c>
      <c r="B537" s="20" t="str">
        <f xml:space="preserve"> O_Input!B537</f>
        <v>SRN</v>
      </c>
      <c r="C537" s="20" t="str">
        <f xml:space="preserve"> O_Input!C537</f>
        <v>COST0001</v>
      </c>
      <c r="D537" s="20" t="str">
        <f xml:space="preserve"> O_Input!D537</f>
        <v>Opex</v>
      </c>
      <c r="E537" s="68">
        <f xml:space="preserve"> O_Input!E537</f>
        <v>0</v>
      </c>
      <c r="F537" s="20" t="str">
        <f xml:space="preserve"> O_Input!F537</f>
        <v>2031-32</v>
      </c>
      <c r="G537" s="20" t="str">
        <f xml:space="preserve"> O_Input!G537</f>
        <v>TOT</v>
      </c>
      <c r="H537" s="20" t="str">
        <f xml:space="preserve"> O_Input!H537</f>
        <v>ANNUAL</v>
      </c>
      <c r="I537" s="20" t="str">
        <f xml:space="preserve"> O_Input!I537</f>
        <v>ASSURED</v>
      </c>
      <c r="J537" s="20" t="str">
        <f xml:space="preserve"> O_Input!J537</f>
        <v>TC</v>
      </c>
      <c r="K537" s="20" t="str">
        <f xml:space="preserve"> O_Input!K537</f>
        <v>MARKET</v>
      </c>
      <c r="L537" s="20" t="str">
        <f xml:space="preserve"> O_Input!L537</f>
        <v>Latest</v>
      </c>
      <c r="M537" s="20" t="str">
        <f xml:space="preserve"> O_Input!M537</f>
        <v>09/06/2026 07:42:28</v>
      </c>
      <c r="N537" s="20" t="str">
        <f xml:space="preserve"> O_Input!N537</f>
        <v>£m</v>
      </c>
      <c r="O537" s="20" t="str">
        <f xml:space="preserve"> O_Input!O537</f>
        <v>MAIN</v>
      </c>
      <c r="P537" s="20" t="str">
        <f xml:space="preserve"> O_Input!P537</f>
        <v>2025-26</v>
      </c>
      <c r="Q537" s="20" t="str">
        <f xml:space="preserve"> O_Input!Q537</f>
        <v>ADDN2</v>
      </c>
      <c r="R537" s="20" t="str">
        <f xml:space="preserve"> O_Input!R537</f>
        <v>LGS</v>
      </c>
      <c r="S537" s="20" t="str">
        <f xml:space="preserve"> O_Input!S537</f>
        <v>GATEDS0007</v>
      </c>
      <c r="T537" s="109"/>
    </row>
    <row r="538" spans="1:20" x14ac:dyDescent="0.25">
      <c r="A538" s="21">
        <f xml:space="preserve"> O_Input!A538</f>
        <v>46216.426438310184</v>
      </c>
      <c r="B538" s="20" t="str">
        <f xml:space="preserve"> O_Input!B538</f>
        <v>SRN</v>
      </c>
      <c r="C538" s="20" t="str">
        <f xml:space="preserve"> O_Input!C538</f>
        <v>COST0001</v>
      </c>
      <c r="D538" s="20" t="str">
        <f xml:space="preserve"> O_Input!D538</f>
        <v>Opex</v>
      </c>
      <c r="E538" s="68">
        <f xml:space="preserve"> O_Input!E538</f>
        <v>0</v>
      </c>
      <c r="F538" s="20" t="str">
        <f xml:space="preserve"> O_Input!F538</f>
        <v>2031-32</v>
      </c>
      <c r="G538" s="20" t="str">
        <f xml:space="preserve"> O_Input!G538</f>
        <v>TOT</v>
      </c>
      <c r="H538" s="20" t="str">
        <f xml:space="preserve"> O_Input!H538</f>
        <v>ANNUAL</v>
      </c>
      <c r="I538" s="20" t="str">
        <f xml:space="preserve"> O_Input!I538</f>
        <v>ASSURED</v>
      </c>
      <c r="J538" s="20" t="str">
        <f xml:space="preserve"> O_Input!J538</f>
        <v>TC</v>
      </c>
      <c r="K538" s="20" t="str">
        <f xml:space="preserve"> O_Input!K538</f>
        <v>MARKET</v>
      </c>
      <c r="L538" s="20" t="str">
        <f xml:space="preserve"> O_Input!L538</f>
        <v>Latest</v>
      </c>
      <c r="M538" s="20" t="str">
        <f xml:space="preserve"> O_Input!M538</f>
        <v>09/06/2026 07:42:28</v>
      </c>
      <c r="N538" s="20" t="str">
        <f xml:space="preserve"> O_Input!N538</f>
        <v>£m</v>
      </c>
      <c r="O538" s="20" t="str">
        <f xml:space="preserve"> O_Input!O538</f>
        <v>MAIN</v>
      </c>
      <c r="P538" s="20" t="str">
        <f xml:space="preserve"> O_Input!P538</f>
        <v>2025-26</v>
      </c>
      <c r="Q538" s="20" t="str">
        <f xml:space="preserve"> O_Input!Q538</f>
        <v>BIO</v>
      </c>
      <c r="R538" s="20" t="str">
        <f xml:space="preserve"> O_Input!R538</f>
        <v>LGS</v>
      </c>
      <c r="S538" s="20" t="str">
        <f xml:space="preserve"> O_Input!S538</f>
        <v>GATEDS0007</v>
      </c>
      <c r="T538" s="109"/>
    </row>
    <row r="539" spans="1:20" x14ac:dyDescent="0.25">
      <c r="A539" s="21">
        <f xml:space="preserve"> O_Input!A539</f>
        <v>46216.426438310184</v>
      </c>
      <c r="B539" s="20" t="str">
        <f xml:space="preserve"> O_Input!B539</f>
        <v>SRN</v>
      </c>
      <c r="C539" s="20" t="str">
        <f xml:space="preserve"> O_Input!C539</f>
        <v>COST0001</v>
      </c>
      <c r="D539" s="20" t="str">
        <f xml:space="preserve"> O_Input!D539</f>
        <v>Opex</v>
      </c>
      <c r="E539" s="68">
        <f xml:space="preserve"> O_Input!E539</f>
        <v>0</v>
      </c>
      <c r="F539" s="20" t="str">
        <f xml:space="preserve"> O_Input!F539</f>
        <v>2031-32</v>
      </c>
      <c r="G539" s="20" t="str">
        <f xml:space="preserve"> O_Input!G539</f>
        <v>TOT</v>
      </c>
      <c r="H539" s="20" t="str">
        <f xml:space="preserve"> O_Input!H539</f>
        <v>ANNUAL</v>
      </c>
      <c r="I539" s="20" t="str">
        <f xml:space="preserve"> O_Input!I539</f>
        <v>ASSURED</v>
      </c>
      <c r="J539" s="20" t="str">
        <f xml:space="preserve"> O_Input!J539</f>
        <v>TC</v>
      </c>
      <c r="K539" s="20" t="str">
        <f xml:space="preserve"> O_Input!K539</f>
        <v>MARKET</v>
      </c>
      <c r="L539" s="20" t="str">
        <f xml:space="preserve"> O_Input!L539</f>
        <v>Latest</v>
      </c>
      <c r="M539" s="20" t="str">
        <f xml:space="preserve"> O_Input!M539</f>
        <v>09/06/2026 07:42:28</v>
      </c>
      <c r="N539" s="20" t="str">
        <f xml:space="preserve"> O_Input!N539</f>
        <v>£m</v>
      </c>
      <c r="O539" s="20" t="str">
        <f xml:space="preserve"> O_Input!O539</f>
        <v>MAIN</v>
      </c>
      <c r="P539" s="20" t="str">
        <f xml:space="preserve"> O_Input!P539</f>
        <v>2025-26</v>
      </c>
      <c r="Q539" s="20" t="str">
        <f xml:space="preserve"> O_Input!Q539</f>
        <v>TOT</v>
      </c>
      <c r="R539" s="20" t="str">
        <f xml:space="preserve"> O_Input!R539</f>
        <v>LGS</v>
      </c>
      <c r="S539" s="20" t="str">
        <f xml:space="preserve"> O_Input!S539</f>
        <v>GATEDS0007</v>
      </c>
      <c r="T539" s="109"/>
    </row>
    <row r="540" spans="1:20" x14ac:dyDescent="0.25">
      <c r="A540" s="21">
        <f xml:space="preserve"> O_Input!A540</f>
        <v>46216.426438310184</v>
      </c>
      <c r="B540" s="20" t="str">
        <f xml:space="preserve"> O_Input!B540</f>
        <v>SRN</v>
      </c>
      <c r="C540" s="20" t="str">
        <f xml:space="preserve"> O_Input!C540</f>
        <v>COST0001</v>
      </c>
      <c r="D540" s="20" t="str">
        <f xml:space="preserve"> O_Input!D540</f>
        <v>Opex</v>
      </c>
      <c r="E540" s="68">
        <f xml:space="preserve"> O_Input!E540</f>
        <v>0</v>
      </c>
      <c r="F540" s="20" t="str">
        <f xml:space="preserve"> O_Input!F540</f>
        <v>2031-32</v>
      </c>
      <c r="G540" s="20" t="str">
        <f xml:space="preserve"> O_Input!G540</f>
        <v>TOT</v>
      </c>
      <c r="H540" s="20" t="str">
        <f xml:space="preserve"> O_Input!H540</f>
        <v>ANNUAL</v>
      </c>
      <c r="I540" s="20" t="str">
        <f xml:space="preserve"> O_Input!I540</f>
        <v>ASSURED</v>
      </c>
      <c r="J540" s="20" t="str">
        <f xml:space="preserve"> O_Input!J540</f>
        <v>TC</v>
      </c>
      <c r="K540" s="20" t="str">
        <f xml:space="preserve"> O_Input!K540</f>
        <v>MARKET</v>
      </c>
      <c r="L540" s="20" t="str">
        <f xml:space="preserve"> O_Input!L540</f>
        <v>Latest</v>
      </c>
      <c r="M540" s="20" t="str">
        <f xml:space="preserve"> O_Input!M540</f>
        <v>09/06/2026 07:42:28</v>
      </c>
      <c r="N540" s="20" t="str">
        <f xml:space="preserve"> O_Input!N540</f>
        <v>£m</v>
      </c>
      <c r="O540" s="20" t="str">
        <f xml:space="preserve"> O_Input!O540</f>
        <v>MAIN</v>
      </c>
      <c r="P540" s="20" t="str">
        <f xml:space="preserve"> O_Input!P540</f>
        <v>2025-26</v>
      </c>
      <c r="Q540" s="20" t="str">
        <f xml:space="preserve"> O_Input!Q540</f>
        <v>WN</v>
      </c>
      <c r="R540" s="20" t="str">
        <f xml:space="preserve"> O_Input!R540</f>
        <v>LGS</v>
      </c>
      <c r="S540" s="20" t="str">
        <f xml:space="preserve"> O_Input!S540</f>
        <v>GATEDS0007</v>
      </c>
      <c r="T540" s="109"/>
    </row>
    <row r="541" spans="1:20" x14ac:dyDescent="0.25">
      <c r="A541" s="21">
        <f xml:space="preserve"> O_Input!A541</f>
        <v>46216.426438310184</v>
      </c>
      <c r="B541" s="20" t="str">
        <f xml:space="preserve"> O_Input!B541</f>
        <v>SRN</v>
      </c>
      <c r="C541" s="20" t="str">
        <f xml:space="preserve"> O_Input!C541</f>
        <v>COST0001</v>
      </c>
      <c r="D541" s="20" t="str">
        <f xml:space="preserve"> O_Input!D541</f>
        <v>Opex</v>
      </c>
      <c r="E541" s="68">
        <f xml:space="preserve"> O_Input!E541</f>
        <v>0</v>
      </c>
      <c r="F541" s="20" t="str">
        <f xml:space="preserve"> O_Input!F541</f>
        <v>2031-32</v>
      </c>
      <c r="G541" s="20" t="str">
        <f xml:space="preserve"> O_Input!G541</f>
        <v>TOT</v>
      </c>
      <c r="H541" s="20" t="str">
        <f xml:space="preserve"> O_Input!H541</f>
        <v>ANNUAL</v>
      </c>
      <c r="I541" s="20" t="str">
        <f xml:space="preserve"> O_Input!I541</f>
        <v>ASSURED</v>
      </c>
      <c r="J541" s="20" t="str">
        <f xml:space="preserve"> O_Input!J541</f>
        <v>TC</v>
      </c>
      <c r="K541" s="20" t="str">
        <f xml:space="preserve"> O_Input!K541</f>
        <v>MARKET</v>
      </c>
      <c r="L541" s="20" t="str">
        <f xml:space="preserve"> O_Input!L541</f>
        <v>Latest</v>
      </c>
      <c r="M541" s="20" t="str">
        <f xml:space="preserve"> O_Input!M541</f>
        <v>09/06/2026 07:42:28</v>
      </c>
      <c r="N541" s="20" t="str">
        <f xml:space="preserve"> O_Input!N541</f>
        <v>£m</v>
      </c>
      <c r="O541" s="20" t="str">
        <f xml:space="preserve"> O_Input!O541</f>
        <v>MAIN</v>
      </c>
      <c r="P541" s="20" t="str">
        <f xml:space="preserve"> O_Input!P541</f>
        <v>2025-26</v>
      </c>
      <c r="Q541" s="20" t="str">
        <f xml:space="preserve"> O_Input!Q541</f>
        <v>WR</v>
      </c>
      <c r="R541" s="20" t="str">
        <f xml:space="preserve"> O_Input!R541</f>
        <v>LGS</v>
      </c>
      <c r="S541" s="20" t="str">
        <f xml:space="preserve"> O_Input!S541</f>
        <v>GATEDS0007</v>
      </c>
      <c r="T541" s="109"/>
    </row>
    <row r="542" spans="1:20" x14ac:dyDescent="0.25">
      <c r="A542" s="21">
        <f xml:space="preserve"> O_Input!A542</f>
        <v>46216.426438310184</v>
      </c>
      <c r="B542" s="20" t="str">
        <f xml:space="preserve"> O_Input!B542</f>
        <v>SRN</v>
      </c>
      <c r="C542" s="20" t="str">
        <f xml:space="preserve"> O_Input!C542</f>
        <v>COST0001</v>
      </c>
      <c r="D542" s="20" t="str">
        <f xml:space="preserve"> O_Input!D542</f>
        <v>Opex</v>
      </c>
      <c r="E542" s="68">
        <f xml:space="preserve"> O_Input!E542</f>
        <v>0</v>
      </c>
      <c r="F542" s="20" t="str">
        <f xml:space="preserve"> O_Input!F542</f>
        <v>2031-32</v>
      </c>
      <c r="G542" s="20" t="str">
        <f xml:space="preserve"> O_Input!G542</f>
        <v>TOT</v>
      </c>
      <c r="H542" s="20" t="str">
        <f xml:space="preserve"> O_Input!H542</f>
        <v>ANNUAL</v>
      </c>
      <c r="I542" s="20" t="str">
        <f xml:space="preserve"> O_Input!I542</f>
        <v>ASSURED</v>
      </c>
      <c r="J542" s="20" t="str">
        <f xml:space="preserve"> O_Input!J542</f>
        <v>TC</v>
      </c>
      <c r="K542" s="20" t="str">
        <f xml:space="preserve"> O_Input!K542</f>
        <v>MARKET</v>
      </c>
      <c r="L542" s="20" t="str">
        <f xml:space="preserve"> O_Input!L542</f>
        <v>Latest</v>
      </c>
      <c r="M542" s="20" t="str">
        <f xml:space="preserve"> O_Input!M542</f>
        <v>09/06/2026 07:42:28</v>
      </c>
      <c r="N542" s="20" t="str">
        <f xml:space="preserve"> O_Input!N542</f>
        <v>£m</v>
      </c>
      <c r="O542" s="20" t="str">
        <f xml:space="preserve"> O_Input!O542</f>
        <v>MAIN</v>
      </c>
      <c r="P542" s="20" t="str">
        <f xml:space="preserve"> O_Input!P542</f>
        <v>2025-26</v>
      </c>
      <c r="Q542" s="20" t="str">
        <f xml:space="preserve"> O_Input!Q542</f>
        <v>WWN</v>
      </c>
      <c r="R542" s="20" t="str">
        <f xml:space="preserve"> O_Input!R542</f>
        <v>LGS</v>
      </c>
      <c r="S542" s="20" t="str">
        <f xml:space="preserve"> O_Input!S542</f>
        <v>GATEDS0007</v>
      </c>
      <c r="T542" s="109"/>
    </row>
    <row r="543" spans="1:20" x14ac:dyDescent="0.25">
      <c r="A543" s="21">
        <f xml:space="preserve"> O_Input!A543</f>
        <v>46216.426438310184</v>
      </c>
      <c r="B543" s="20" t="str">
        <f xml:space="preserve"> O_Input!B543</f>
        <v>SRN</v>
      </c>
      <c r="C543" s="20" t="str">
        <f xml:space="preserve"> O_Input!C543</f>
        <v>COST0001</v>
      </c>
      <c r="D543" s="20" t="str">
        <f xml:space="preserve"> O_Input!D543</f>
        <v>Opex</v>
      </c>
      <c r="E543" s="68">
        <f xml:space="preserve"> O_Input!E543</f>
        <v>0</v>
      </c>
      <c r="F543" s="20" t="str">
        <f xml:space="preserve"> O_Input!F543</f>
        <v>2032-33</v>
      </c>
      <c r="G543" s="20" t="str">
        <f xml:space="preserve"> O_Input!G543</f>
        <v>TOT</v>
      </c>
      <c r="H543" s="20" t="str">
        <f xml:space="preserve"> O_Input!H543</f>
        <v>ANNUAL</v>
      </c>
      <c r="I543" s="20" t="str">
        <f xml:space="preserve"> O_Input!I543</f>
        <v>ASSURED</v>
      </c>
      <c r="J543" s="20" t="str">
        <f xml:space="preserve"> O_Input!J543</f>
        <v>TC</v>
      </c>
      <c r="K543" s="20" t="str">
        <f xml:space="preserve"> O_Input!K543</f>
        <v>MARKET</v>
      </c>
      <c r="L543" s="20" t="str">
        <f xml:space="preserve"> O_Input!L543</f>
        <v>Latest</v>
      </c>
      <c r="M543" s="20" t="str">
        <f xml:space="preserve"> O_Input!M543</f>
        <v>09/06/2026 07:42:28</v>
      </c>
      <c r="N543" s="20" t="str">
        <f xml:space="preserve"> O_Input!N543</f>
        <v>£m</v>
      </c>
      <c r="O543" s="20" t="str">
        <f xml:space="preserve"> O_Input!O543</f>
        <v>MAIN</v>
      </c>
      <c r="P543" s="20" t="str">
        <f xml:space="preserve"> O_Input!P543</f>
        <v>2025-26</v>
      </c>
      <c r="Q543" s="20" t="str">
        <f xml:space="preserve"> O_Input!Q543</f>
        <v>ADDN1</v>
      </c>
      <c r="R543" s="20" t="str">
        <f xml:space="preserve"> O_Input!R543</f>
        <v>LGS</v>
      </c>
      <c r="S543" s="20" t="str">
        <f xml:space="preserve"> O_Input!S543</f>
        <v>GATEDS0007</v>
      </c>
      <c r="T543" s="109"/>
    </row>
    <row r="544" spans="1:20" x14ac:dyDescent="0.25">
      <c r="A544" s="21">
        <f xml:space="preserve"> O_Input!A544</f>
        <v>46216.426438310184</v>
      </c>
      <c r="B544" s="20" t="str">
        <f xml:space="preserve"> O_Input!B544</f>
        <v>SRN</v>
      </c>
      <c r="C544" s="20" t="str">
        <f xml:space="preserve"> O_Input!C544</f>
        <v>COST0001</v>
      </c>
      <c r="D544" s="20" t="str">
        <f xml:space="preserve"> O_Input!D544</f>
        <v>Opex</v>
      </c>
      <c r="E544" s="68">
        <f xml:space="preserve"> O_Input!E544</f>
        <v>0</v>
      </c>
      <c r="F544" s="20" t="str">
        <f xml:space="preserve"> O_Input!F544</f>
        <v>2032-33</v>
      </c>
      <c r="G544" s="20" t="str">
        <f xml:space="preserve"> O_Input!G544</f>
        <v>TOT</v>
      </c>
      <c r="H544" s="20" t="str">
        <f xml:space="preserve"> O_Input!H544</f>
        <v>ANNUAL</v>
      </c>
      <c r="I544" s="20" t="str">
        <f xml:space="preserve"> O_Input!I544</f>
        <v>ASSURED</v>
      </c>
      <c r="J544" s="20" t="str">
        <f xml:space="preserve"> O_Input!J544</f>
        <v>TC</v>
      </c>
      <c r="K544" s="20" t="str">
        <f xml:space="preserve"> O_Input!K544</f>
        <v>MARKET</v>
      </c>
      <c r="L544" s="20" t="str">
        <f xml:space="preserve"> O_Input!L544</f>
        <v>Latest</v>
      </c>
      <c r="M544" s="20" t="str">
        <f xml:space="preserve"> O_Input!M544</f>
        <v>09/06/2026 07:42:28</v>
      </c>
      <c r="N544" s="20" t="str">
        <f xml:space="preserve"> O_Input!N544</f>
        <v>£m</v>
      </c>
      <c r="O544" s="20" t="str">
        <f xml:space="preserve"> O_Input!O544</f>
        <v>MAIN</v>
      </c>
      <c r="P544" s="20" t="str">
        <f xml:space="preserve"> O_Input!P544</f>
        <v>2025-26</v>
      </c>
      <c r="Q544" s="20" t="str">
        <f xml:space="preserve"> O_Input!Q544</f>
        <v>ADDN2</v>
      </c>
      <c r="R544" s="20" t="str">
        <f xml:space="preserve"> O_Input!R544</f>
        <v>LGS</v>
      </c>
      <c r="S544" s="20" t="str">
        <f xml:space="preserve"> O_Input!S544</f>
        <v>GATEDS0007</v>
      </c>
      <c r="T544" s="109"/>
    </row>
    <row r="545" spans="1:20" x14ac:dyDescent="0.25">
      <c r="A545" s="21">
        <f xml:space="preserve"> O_Input!A545</f>
        <v>46216.426438310184</v>
      </c>
      <c r="B545" s="20" t="str">
        <f xml:space="preserve"> O_Input!B545</f>
        <v>SRN</v>
      </c>
      <c r="C545" s="20" t="str">
        <f xml:space="preserve"> O_Input!C545</f>
        <v>COST0001</v>
      </c>
      <c r="D545" s="20" t="str">
        <f xml:space="preserve"> O_Input!D545</f>
        <v>Opex</v>
      </c>
      <c r="E545" s="68">
        <f xml:space="preserve"> O_Input!E545</f>
        <v>0</v>
      </c>
      <c r="F545" s="20" t="str">
        <f xml:space="preserve"> O_Input!F545</f>
        <v>2032-33</v>
      </c>
      <c r="G545" s="20" t="str">
        <f xml:space="preserve"> O_Input!G545</f>
        <v>TOT</v>
      </c>
      <c r="H545" s="20" t="str">
        <f xml:space="preserve"> O_Input!H545</f>
        <v>ANNUAL</v>
      </c>
      <c r="I545" s="20" t="str">
        <f xml:space="preserve"> O_Input!I545</f>
        <v>ASSURED</v>
      </c>
      <c r="J545" s="20" t="str">
        <f xml:space="preserve"> O_Input!J545</f>
        <v>TC</v>
      </c>
      <c r="K545" s="20" t="str">
        <f xml:space="preserve"> O_Input!K545</f>
        <v>MARKET</v>
      </c>
      <c r="L545" s="20" t="str">
        <f xml:space="preserve"> O_Input!L545</f>
        <v>Latest</v>
      </c>
      <c r="M545" s="20" t="str">
        <f xml:space="preserve"> O_Input!M545</f>
        <v>09/06/2026 07:42:28</v>
      </c>
      <c r="N545" s="20" t="str">
        <f xml:space="preserve"> O_Input!N545</f>
        <v>£m</v>
      </c>
      <c r="O545" s="20" t="str">
        <f xml:space="preserve"> O_Input!O545</f>
        <v>MAIN</v>
      </c>
      <c r="P545" s="20" t="str">
        <f xml:space="preserve"> O_Input!P545</f>
        <v>2025-26</v>
      </c>
      <c r="Q545" s="20" t="str">
        <f xml:space="preserve"> O_Input!Q545</f>
        <v>BIO</v>
      </c>
      <c r="R545" s="20" t="str">
        <f xml:space="preserve"> O_Input!R545</f>
        <v>LGS</v>
      </c>
      <c r="S545" s="20" t="str">
        <f xml:space="preserve"> O_Input!S545</f>
        <v>GATEDS0007</v>
      </c>
      <c r="T545" s="109"/>
    </row>
    <row r="546" spans="1:20" x14ac:dyDescent="0.25">
      <c r="A546" s="21">
        <f xml:space="preserve"> O_Input!A546</f>
        <v>46216.426438310184</v>
      </c>
      <c r="B546" s="20" t="str">
        <f xml:space="preserve"> O_Input!B546</f>
        <v>SRN</v>
      </c>
      <c r="C546" s="20" t="str">
        <f xml:space="preserve"> O_Input!C546</f>
        <v>COST0001</v>
      </c>
      <c r="D546" s="20" t="str">
        <f xml:space="preserve"> O_Input!D546</f>
        <v>Opex</v>
      </c>
      <c r="E546" s="68">
        <f xml:space="preserve"> O_Input!E546</f>
        <v>0</v>
      </c>
      <c r="F546" s="20" t="str">
        <f xml:space="preserve"> O_Input!F546</f>
        <v>2032-33</v>
      </c>
      <c r="G546" s="20" t="str">
        <f xml:space="preserve"> O_Input!G546</f>
        <v>TOT</v>
      </c>
      <c r="H546" s="20" t="str">
        <f xml:space="preserve"> O_Input!H546</f>
        <v>ANNUAL</v>
      </c>
      <c r="I546" s="20" t="str">
        <f xml:space="preserve"> O_Input!I546</f>
        <v>ASSURED</v>
      </c>
      <c r="J546" s="20" t="str">
        <f xml:space="preserve"> O_Input!J546</f>
        <v>TC</v>
      </c>
      <c r="K546" s="20" t="str">
        <f xml:space="preserve"> O_Input!K546</f>
        <v>MARKET</v>
      </c>
      <c r="L546" s="20" t="str">
        <f xml:space="preserve"> O_Input!L546</f>
        <v>Latest</v>
      </c>
      <c r="M546" s="20" t="str">
        <f xml:space="preserve"> O_Input!M546</f>
        <v>09/06/2026 07:42:28</v>
      </c>
      <c r="N546" s="20" t="str">
        <f xml:space="preserve"> O_Input!N546</f>
        <v>£m</v>
      </c>
      <c r="O546" s="20" t="str">
        <f xml:space="preserve"> O_Input!O546</f>
        <v>MAIN</v>
      </c>
      <c r="P546" s="20" t="str">
        <f xml:space="preserve"> O_Input!P546</f>
        <v>2025-26</v>
      </c>
      <c r="Q546" s="20" t="str">
        <f xml:space="preserve"> O_Input!Q546</f>
        <v>TOT</v>
      </c>
      <c r="R546" s="20" t="str">
        <f xml:space="preserve"> O_Input!R546</f>
        <v>LGS</v>
      </c>
      <c r="S546" s="20" t="str">
        <f xml:space="preserve"> O_Input!S546</f>
        <v>GATEDS0007</v>
      </c>
      <c r="T546" s="109"/>
    </row>
    <row r="547" spans="1:20" x14ac:dyDescent="0.25">
      <c r="A547" s="21">
        <f xml:space="preserve"> O_Input!A547</f>
        <v>46216.426438310184</v>
      </c>
      <c r="B547" s="20" t="str">
        <f xml:space="preserve"> O_Input!B547</f>
        <v>SRN</v>
      </c>
      <c r="C547" s="20" t="str">
        <f xml:space="preserve"> O_Input!C547</f>
        <v>COST0001</v>
      </c>
      <c r="D547" s="20" t="str">
        <f xml:space="preserve"> O_Input!D547</f>
        <v>Opex</v>
      </c>
      <c r="E547" s="68">
        <f xml:space="preserve"> O_Input!E547</f>
        <v>0</v>
      </c>
      <c r="F547" s="20" t="str">
        <f xml:space="preserve"> O_Input!F547</f>
        <v>2032-33</v>
      </c>
      <c r="G547" s="20" t="str">
        <f xml:space="preserve"> O_Input!G547</f>
        <v>TOT</v>
      </c>
      <c r="H547" s="20" t="str">
        <f xml:space="preserve"> O_Input!H547</f>
        <v>ANNUAL</v>
      </c>
      <c r="I547" s="20" t="str">
        <f xml:space="preserve"> O_Input!I547</f>
        <v>ASSURED</v>
      </c>
      <c r="J547" s="20" t="str">
        <f xml:space="preserve"> O_Input!J547</f>
        <v>TC</v>
      </c>
      <c r="K547" s="20" t="str">
        <f xml:space="preserve"> O_Input!K547</f>
        <v>MARKET</v>
      </c>
      <c r="L547" s="20" t="str">
        <f xml:space="preserve"> O_Input!L547</f>
        <v>Latest</v>
      </c>
      <c r="M547" s="20" t="str">
        <f xml:space="preserve"> O_Input!M547</f>
        <v>09/06/2026 07:42:28</v>
      </c>
      <c r="N547" s="20" t="str">
        <f xml:space="preserve"> O_Input!N547</f>
        <v>£m</v>
      </c>
      <c r="O547" s="20" t="str">
        <f xml:space="preserve"> O_Input!O547</f>
        <v>MAIN</v>
      </c>
      <c r="P547" s="20" t="str">
        <f xml:space="preserve"> O_Input!P547</f>
        <v>2025-26</v>
      </c>
      <c r="Q547" s="20" t="str">
        <f xml:space="preserve"> O_Input!Q547</f>
        <v>WN</v>
      </c>
      <c r="R547" s="20" t="str">
        <f xml:space="preserve"> O_Input!R547</f>
        <v>LGS</v>
      </c>
      <c r="S547" s="20" t="str">
        <f xml:space="preserve"> O_Input!S547</f>
        <v>GATEDS0007</v>
      </c>
      <c r="T547" s="109"/>
    </row>
    <row r="548" spans="1:20" x14ac:dyDescent="0.25">
      <c r="A548" s="21">
        <f xml:space="preserve"> O_Input!A548</f>
        <v>46216.426438310184</v>
      </c>
      <c r="B548" s="20" t="str">
        <f xml:space="preserve"> O_Input!B548</f>
        <v>SRN</v>
      </c>
      <c r="C548" s="20" t="str">
        <f xml:space="preserve"> O_Input!C548</f>
        <v>COST0001</v>
      </c>
      <c r="D548" s="20" t="str">
        <f xml:space="preserve"> O_Input!D548</f>
        <v>Opex</v>
      </c>
      <c r="E548" s="68">
        <f xml:space="preserve"> O_Input!E548</f>
        <v>0</v>
      </c>
      <c r="F548" s="20" t="str">
        <f xml:space="preserve"> O_Input!F548</f>
        <v>2032-33</v>
      </c>
      <c r="G548" s="20" t="str">
        <f xml:space="preserve"> O_Input!G548</f>
        <v>TOT</v>
      </c>
      <c r="H548" s="20" t="str">
        <f xml:space="preserve"> O_Input!H548</f>
        <v>ANNUAL</v>
      </c>
      <c r="I548" s="20" t="str">
        <f xml:space="preserve"> O_Input!I548</f>
        <v>ASSURED</v>
      </c>
      <c r="J548" s="20" t="str">
        <f xml:space="preserve"> O_Input!J548</f>
        <v>TC</v>
      </c>
      <c r="K548" s="20" t="str">
        <f xml:space="preserve"> O_Input!K548</f>
        <v>MARKET</v>
      </c>
      <c r="L548" s="20" t="str">
        <f xml:space="preserve"> O_Input!L548</f>
        <v>Latest</v>
      </c>
      <c r="M548" s="20" t="str">
        <f xml:space="preserve"> O_Input!M548</f>
        <v>09/06/2026 07:42:28</v>
      </c>
      <c r="N548" s="20" t="str">
        <f xml:space="preserve"> O_Input!N548</f>
        <v>£m</v>
      </c>
      <c r="O548" s="20" t="str">
        <f xml:space="preserve"> O_Input!O548</f>
        <v>MAIN</v>
      </c>
      <c r="P548" s="20" t="str">
        <f xml:space="preserve"> O_Input!P548</f>
        <v>2025-26</v>
      </c>
      <c r="Q548" s="20" t="str">
        <f xml:space="preserve"> O_Input!Q548</f>
        <v>WR</v>
      </c>
      <c r="R548" s="20" t="str">
        <f xml:space="preserve"> O_Input!R548</f>
        <v>LGS</v>
      </c>
      <c r="S548" s="20" t="str">
        <f xml:space="preserve"> O_Input!S548</f>
        <v>GATEDS0007</v>
      </c>
      <c r="T548" s="109"/>
    </row>
    <row r="549" spans="1:20" x14ac:dyDescent="0.25">
      <c r="A549" s="21">
        <f xml:space="preserve"> O_Input!A549</f>
        <v>46216.426438310184</v>
      </c>
      <c r="B549" s="20" t="str">
        <f xml:space="preserve"> O_Input!B549</f>
        <v>SRN</v>
      </c>
      <c r="C549" s="20" t="str">
        <f xml:space="preserve"> O_Input!C549</f>
        <v>COST0001</v>
      </c>
      <c r="D549" s="20" t="str">
        <f xml:space="preserve"> O_Input!D549</f>
        <v>Opex</v>
      </c>
      <c r="E549" s="68">
        <f xml:space="preserve"> O_Input!E549</f>
        <v>0</v>
      </c>
      <c r="F549" s="20" t="str">
        <f xml:space="preserve"> O_Input!F549</f>
        <v>2032-33</v>
      </c>
      <c r="G549" s="20" t="str">
        <f xml:space="preserve"> O_Input!G549</f>
        <v>TOT</v>
      </c>
      <c r="H549" s="20" t="str">
        <f xml:space="preserve"> O_Input!H549</f>
        <v>ANNUAL</v>
      </c>
      <c r="I549" s="20" t="str">
        <f xml:space="preserve"> O_Input!I549</f>
        <v>ASSURED</v>
      </c>
      <c r="J549" s="20" t="str">
        <f xml:space="preserve"> O_Input!J549</f>
        <v>TC</v>
      </c>
      <c r="K549" s="20" t="str">
        <f xml:space="preserve"> O_Input!K549</f>
        <v>MARKET</v>
      </c>
      <c r="L549" s="20" t="str">
        <f xml:space="preserve"> O_Input!L549</f>
        <v>Latest</v>
      </c>
      <c r="M549" s="20" t="str">
        <f xml:space="preserve"> O_Input!M549</f>
        <v>09/06/2026 07:42:28</v>
      </c>
      <c r="N549" s="20" t="str">
        <f xml:space="preserve"> O_Input!N549</f>
        <v>£m</v>
      </c>
      <c r="O549" s="20" t="str">
        <f xml:space="preserve"> O_Input!O549</f>
        <v>MAIN</v>
      </c>
      <c r="P549" s="20" t="str">
        <f xml:space="preserve"> O_Input!P549</f>
        <v>2025-26</v>
      </c>
      <c r="Q549" s="20" t="str">
        <f xml:space="preserve"> O_Input!Q549</f>
        <v>WWN</v>
      </c>
      <c r="R549" s="20" t="str">
        <f xml:space="preserve"> O_Input!R549</f>
        <v>LGS</v>
      </c>
      <c r="S549" s="20" t="str">
        <f xml:space="preserve"> O_Input!S549</f>
        <v>GATEDS0007</v>
      </c>
      <c r="T549" s="109"/>
    </row>
    <row r="550" spans="1:20" x14ac:dyDescent="0.25">
      <c r="A550" s="21">
        <f xml:space="preserve"> O_Input!A550</f>
        <v>46216.426438310184</v>
      </c>
      <c r="B550" s="20" t="str">
        <f xml:space="preserve"> O_Input!B550</f>
        <v>SRN</v>
      </c>
      <c r="C550" s="20" t="str">
        <f xml:space="preserve"> O_Input!C550</f>
        <v>COST0001</v>
      </c>
      <c r="D550" s="20" t="str">
        <f xml:space="preserve"> O_Input!D550</f>
        <v>Opex</v>
      </c>
      <c r="E550" s="68">
        <f xml:space="preserve"> O_Input!E550</f>
        <v>0</v>
      </c>
      <c r="F550" s="20" t="str">
        <f xml:space="preserve"> O_Input!F550</f>
        <v>2033-34</v>
      </c>
      <c r="G550" s="20" t="str">
        <f xml:space="preserve"> O_Input!G550</f>
        <v>TOT</v>
      </c>
      <c r="H550" s="20" t="str">
        <f xml:space="preserve"> O_Input!H550</f>
        <v>ANNUAL</v>
      </c>
      <c r="I550" s="20" t="str">
        <f xml:space="preserve"> O_Input!I550</f>
        <v>ASSURED</v>
      </c>
      <c r="J550" s="20" t="str">
        <f xml:space="preserve"> O_Input!J550</f>
        <v>TC</v>
      </c>
      <c r="K550" s="20" t="str">
        <f xml:space="preserve"> O_Input!K550</f>
        <v>MARKET</v>
      </c>
      <c r="L550" s="20" t="str">
        <f xml:space="preserve"> O_Input!L550</f>
        <v>Latest</v>
      </c>
      <c r="M550" s="20" t="str">
        <f xml:space="preserve"> O_Input!M550</f>
        <v>09/06/2026 07:42:28</v>
      </c>
      <c r="N550" s="20" t="str">
        <f xml:space="preserve"> O_Input!N550</f>
        <v>£m</v>
      </c>
      <c r="O550" s="20" t="str">
        <f xml:space="preserve"> O_Input!O550</f>
        <v>MAIN</v>
      </c>
      <c r="P550" s="20" t="str">
        <f xml:space="preserve"> O_Input!P550</f>
        <v>2025-26</v>
      </c>
      <c r="Q550" s="20" t="str">
        <f xml:space="preserve"> O_Input!Q550</f>
        <v>ADDN1</v>
      </c>
      <c r="R550" s="20" t="str">
        <f xml:space="preserve"> O_Input!R550</f>
        <v>LGS</v>
      </c>
      <c r="S550" s="20" t="str">
        <f xml:space="preserve"> O_Input!S550</f>
        <v>GATEDS0007</v>
      </c>
      <c r="T550" s="109"/>
    </row>
    <row r="551" spans="1:20" x14ac:dyDescent="0.25">
      <c r="A551" s="21">
        <f xml:space="preserve"> O_Input!A551</f>
        <v>46216.426438310184</v>
      </c>
      <c r="B551" s="20" t="str">
        <f xml:space="preserve"> O_Input!B551</f>
        <v>SRN</v>
      </c>
      <c r="C551" s="20" t="str">
        <f xml:space="preserve"> O_Input!C551</f>
        <v>COST0001</v>
      </c>
      <c r="D551" s="20" t="str">
        <f xml:space="preserve"> O_Input!D551</f>
        <v>Opex</v>
      </c>
      <c r="E551" s="68">
        <f xml:space="preserve"> O_Input!E551</f>
        <v>0</v>
      </c>
      <c r="F551" s="20" t="str">
        <f xml:space="preserve"> O_Input!F551</f>
        <v>2033-34</v>
      </c>
      <c r="G551" s="20" t="str">
        <f xml:space="preserve"> O_Input!G551</f>
        <v>TOT</v>
      </c>
      <c r="H551" s="20" t="str">
        <f xml:space="preserve"> O_Input!H551</f>
        <v>ANNUAL</v>
      </c>
      <c r="I551" s="20" t="str">
        <f xml:space="preserve"> O_Input!I551</f>
        <v>ASSURED</v>
      </c>
      <c r="J551" s="20" t="str">
        <f xml:space="preserve"> O_Input!J551</f>
        <v>TC</v>
      </c>
      <c r="K551" s="20" t="str">
        <f xml:space="preserve"> O_Input!K551</f>
        <v>MARKET</v>
      </c>
      <c r="L551" s="20" t="str">
        <f xml:space="preserve"> O_Input!L551</f>
        <v>Latest</v>
      </c>
      <c r="M551" s="20" t="str">
        <f xml:space="preserve"> O_Input!M551</f>
        <v>09/06/2026 07:42:28</v>
      </c>
      <c r="N551" s="20" t="str">
        <f xml:space="preserve"> O_Input!N551</f>
        <v>£m</v>
      </c>
      <c r="O551" s="20" t="str">
        <f xml:space="preserve"> O_Input!O551</f>
        <v>MAIN</v>
      </c>
      <c r="P551" s="20" t="str">
        <f xml:space="preserve"> O_Input!P551</f>
        <v>2025-26</v>
      </c>
      <c r="Q551" s="20" t="str">
        <f xml:space="preserve"> O_Input!Q551</f>
        <v>ADDN2</v>
      </c>
      <c r="R551" s="20" t="str">
        <f xml:space="preserve"> O_Input!R551</f>
        <v>LGS</v>
      </c>
      <c r="S551" s="20" t="str">
        <f xml:space="preserve"> O_Input!S551</f>
        <v>GATEDS0007</v>
      </c>
      <c r="T551" s="109"/>
    </row>
    <row r="552" spans="1:20" x14ac:dyDescent="0.25">
      <c r="A552" s="21">
        <f xml:space="preserve"> O_Input!A552</f>
        <v>46216.426438310184</v>
      </c>
      <c r="B552" s="20" t="str">
        <f xml:space="preserve"> O_Input!B552</f>
        <v>SRN</v>
      </c>
      <c r="C552" s="20" t="str">
        <f xml:space="preserve"> O_Input!C552</f>
        <v>COST0001</v>
      </c>
      <c r="D552" s="20" t="str">
        <f xml:space="preserve"> O_Input!D552</f>
        <v>Opex</v>
      </c>
      <c r="E552" s="68">
        <f xml:space="preserve"> O_Input!E552</f>
        <v>0</v>
      </c>
      <c r="F552" s="20" t="str">
        <f xml:space="preserve"> O_Input!F552</f>
        <v>2033-34</v>
      </c>
      <c r="G552" s="20" t="str">
        <f xml:space="preserve"> O_Input!G552</f>
        <v>TOT</v>
      </c>
      <c r="H552" s="20" t="str">
        <f xml:space="preserve"> O_Input!H552</f>
        <v>ANNUAL</v>
      </c>
      <c r="I552" s="20" t="str">
        <f xml:space="preserve"> O_Input!I552</f>
        <v>ASSURED</v>
      </c>
      <c r="J552" s="20" t="str">
        <f xml:space="preserve"> O_Input!J552</f>
        <v>TC</v>
      </c>
      <c r="K552" s="20" t="str">
        <f xml:space="preserve"> O_Input!K552</f>
        <v>MARKET</v>
      </c>
      <c r="L552" s="20" t="str">
        <f xml:space="preserve"> O_Input!L552</f>
        <v>Latest</v>
      </c>
      <c r="M552" s="20" t="str">
        <f xml:space="preserve"> O_Input!M552</f>
        <v>09/06/2026 07:42:28</v>
      </c>
      <c r="N552" s="20" t="str">
        <f xml:space="preserve"> O_Input!N552</f>
        <v>£m</v>
      </c>
      <c r="O552" s="20" t="str">
        <f xml:space="preserve"> O_Input!O552</f>
        <v>MAIN</v>
      </c>
      <c r="P552" s="20" t="str">
        <f xml:space="preserve"> O_Input!P552</f>
        <v>2025-26</v>
      </c>
      <c r="Q552" s="20" t="str">
        <f xml:space="preserve"> O_Input!Q552</f>
        <v>BIO</v>
      </c>
      <c r="R552" s="20" t="str">
        <f xml:space="preserve"> O_Input!R552</f>
        <v>LGS</v>
      </c>
      <c r="S552" s="20" t="str">
        <f xml:space="preserve"> O_Input!S552</f>
        <v>GATEDS0007</v>
      </c>
      <c r="T552" s="109"/>
    </row>
    <row r="553" spans="1:20" x14ac:dyDescent="0.25">
      <c r="A553" s="21">
        <f xml:space="preserve"> O_Input!A553</f>
        <v>46216.426438310184</v>
      </c>
      <c r="B553" s="20" t="str">
        <f xml:space="preserve"> O_Input!B553</f>
        <v>SRN</v>
      </c>
      <c r="C553" s="20" t="str">
        <f xml:space="preserve"> O_Input!C553</f>
        <v>COST0001</v>
      </c>
      <c r="D553" s="20" t="str">
        <f xml:space="preserve"> O_Input!D553</f>
        <v>Opex</v>
      </c>
      <c r="E553" s="68">
        <f xml:space="preserve"> O_Input!E553</f>
        <v>0</v>
      </c>
      <c r="F553" s="20" t="str">
        <f xml:space="preserve"> O_Input!F553</f>
        <v>2033-34</v>
      </c>
      <c r="G553" s="20" t="str">
        <f xml:space="preserve"> O_Input!G553</f>
        <v>TOT</v>
      </c>
      <c r="H553" s="20" t="str">
        <f xml:space="preserve"> O_Input!H553</f>
        <v>ANNUAL</v>
      </c>
      <c r="I553" s="20" t="str">
        <f xml:space="preserve"> O_Input!I553</f>
        <v>ASSURED</v>
      </c>
      <c r="J553" s="20" t="str">
        <f xml:space="preserve"> O_Input!J553</f>
        <v>TC</v>
      </c>
      <c r="K553" s="20" t="str">
        <f xml:space="preserve"> O_Input!K553</f>
        <v>MARKET</v>
      </c>
      <c r="L553" s="20" t="str">
        <f xml:space="preserve"> O_Input!L553</f>
        <v>Latest</v>
      </c>
      <c r="M553" s="20" t="str">
        <f xml:space="preserve"> O_Input!M553</f>
        <v>09/06/2026 07:42:28</v>
      </c>
      <c r="N553" s="20" t="str">
        <f xml:space="preserve"> O_Input!N553</f>
        <v>£m</v>
      </c>
      <c r="O553" s="20" t="str">
        <f xml:space="preserve"> O_Input!O553</f>
        <v>MAIN</v>
      </c>
      <c r="P553" s="20" t="str">
        <f xml:space="preserve"> O_Input!P553</f>
        <v>2025-26</v>
      </c>
      <c r="Q553" s="20" t="str">
        <f xml:space="preserve"> O_Input!Q553</f>
        <v>TOT</v>
      </c>
      <c r="R553" s="20" t="str">
        <f xml:space="preserve"> O_Input!R553</f>
        <v>LGS</v>
      </c>
      <c r="S553" s="20" t="str">
        <f xml:space="preserve"> O_Input!S553</f>
        <v>GATEDS0007</v>
      </c>
      <c r="T553" s="109"/>
    </row>
    <row r="554" spans="1:20" x14ac:dyDescent="0.25">
      <c r="A554" s="21">
        <f xml:space="preserve"> O_Input!A554</f>
        <v>46216.426438310184</v>
      </c>
      <c r="B554" s="20" t="str">
        <f xml:space="preserve"> O_Input!B554</f>
        <v>SRN</v>
      </c>
      <c r="C554" s="20" t="str">
        <f xml:space="preserve"> O_Input!C554</f>
        <v>COST0001</v>
      </c>
      <c r="D554" s="20" t="str">
        <f xml:space="preserve"> O_Input!D554</f>
        <v>Opex</v>
      </c>
      <c r="E554" s="68">
        <f xml:space="preserve"> O_Input!E554</f>
        <v>0</v>
      </c>
      <c r="F554" s="20" t="str">
        <f xml:space="preserve"> O_Input!F554</f>
        <v>2033-34</v>
      </c>
      <c r="G554" s="20" t="str">
        <f xml:space="preserve"> O_Input!G554</f>
        <v>TOT</v>
      </c>
      <c r="H554" s="20" t="str">
        <f xml:space="preserve"> O_Input!H554</f>
        <v>ANNUAL</v>
      </c>
      <c r="I554" s="20" t="str">
        <f xml:space="preserve"> O_Input!I554</f>
        <v>ASSURED</v>
      </c>
      <c r="J554" s="20" t="str">
        <f xml:space="preserve"> O_Input!J554</f>
        <v>TC</v>
      </c>
      <c r="K554" s="20" t="str">
        <f xml:space="preserve"> O_Input!K554</f>
        <v>MARKET</v>
      </c>
      <c r="L554" s="20" t="str">
        <f xml:space="preserve"> O_Input!L554</f>
        <v>Latest</v>
      </c>
      <c r="M554" s="20" t="str">
        <f xml:space="preserve"> O_Input!M554</f>
        <v>09/06/2026 07:42:28</v>
      </c>
      <c r="N554" s="20" t="str">
        <f xml:space="preserve"> O_Input!N554</f>
        <v>£m</v>
      </c>
      <c r="O554" s="20" t="str">
        <f xml:space="preserve"> O_Input!O554</f>
        <v>MAIN</v>
      </c>
      <c r="P554" s="20" t="str">
        <f xml:space="preserve"> O_Input!P554</f>
        <v>2025-26</v>
      </c>
      <c r="Q554" s="20" t="str">
        <f xml:space="preserve"> O_Input!Q554</f>
        <v>WN</v>
      </c>
      <c r="R554" s="20" t="str">
        <f xml:space="preserve"> O_Input!R554</f>
        <v>LGS</v>
      </c>
      <c r="S554" s="20" t="str">
        <f xml:space="preserve"> O_Input!S554</f>
        <v>GATEDS0007</v>
      </c>
      <c r="T554" s="109"/>
    </row>
    <row r="555" spans="1:20" x14ac:dyDescent="0.25">
      <c r="A555" s="21">
        <f xml:space="preserve"> O_Input!A555</f>
        <v>46216.426438310184</v>
      </c>
      <c r="B555" s="20" t="str">
        <f xml:space="preserve"> O_Input!B555</f>
        <v>SRN</v>
      </c>
      <c r="C555" s="20" t="str">
        <f xml:space="preserve"> O_Input!C555</f>
        <v>COST0001</v>
      </c>
      <c r="D555" s="20" t="str">
        <f xml:space="preserve"> O_Input!D555</f>
        <v>Opex</v>
      </c>
      <c r="E555" s="68">
        <f xml:space="preserve"> O_Input!E555</f>
        <v>0</v>
      </c>
      <c r="F555" s="20" t="str">
        <f xml:space="preserve"> O_Input!F555</f>
        <v>2033-34</v>
      </c>
      <c r="G555" s="20" t="str">
        <f xml:space="preserve"> O_Input!G555</f>
        <v>TOT</v>
      </c>
      <c r="H555" s="20" t="str">
        <f xml:space="preserve"> O_Input!H555</f>
        <v>ANNUAL</v>
      </c>
      <c r="I555" s="20" t="str">
        <f xml:space="preserve"> O_Input!I555</f>
        <v>ASSURED</v>
      </c>
      <c r="J555" s="20" t="str">
        <f xml:space="preserve"> O_Input!J555</f>
        <v>TC</v>
      </c>
      <c r="K555" s="20" t="str">
        <f xml:space="preserve"> O_Input!K555</f>
        <v>MARKET</v>
      </c>
      <c r="L555" s="20" t="str">
        <f xml:space="preserve"> O_Input!L555</f>
        <v>Latest</v>
      </c>
      <c r="M555" s="20" t="str">
        <f xml:space="preserve"> O_Input!M555</f>
        <v>09/06/2026 07:42:28</v>
      </c>
      <c r="N555" s="20" t="str">
        <f xml:space="preserve"> O_Input!N555</f>
        <v>£m</v>
      </c>
      <c r="O555" s="20" t="str">
        <f xml:space="preserve"> O_Input!O555</f>
        <v>MAIN</v>
      </c>
      <c r="P555" s="20" t="str">
        <f xml:space="preserve"> O_Input!P555</f>
        <v>2025-26</v>
      </c>
      <c r="Q555" s="20" t="str">
        <f xml:space="preserve"> O_Input!Q555</f>
        <v>WR</v>
      </c>
      <c r="R555" s="20" t="str">
        <f xml:space="preserve"> O_Input!R555</f>
        <v>LGS</v>
      </c>
      <c r="S555" s="20" t="str">
        <f xml:space="preserve"> O_Input!S555</f>
        <v>GATEDS0007</v>
      </c>
      <c r="T555" s="109"/>
    </row>
    <row r="556" spans="1:20" x14ac:dyDescent="0.25">
      <c r="A556" s="21">
        <f xml:space="preserve"> O_Input!A556</f>
        <v>46216.426438310184</v>
      </c>
      <c r="B556" s="20" t="str">
        <f xml:space="preserve"> O_Input!B556</f>
        <v>SRN</v>
      </c>
      <c r="C556" s="20" t="str">
        <f xml:space="preserve"> O_Input!C556</f>
        <v>COST0001</v>
      </c>
      <c r="D556" s="20" t="str">
        <f xml:space="preserve"> O_Input!D556</f>
        <v>Opex</v>
      </c>
      <c r="E556" s="68">
        <f xml:space="preserve"> O_Input!E556</f>
        <v>0</v>
      </c>
      <c r="F556" s="20" t="str">
        <f xml:space="preserve"> O_Input!F556</f>
        <v>2033-34</v>
      </c>
      <c r="G556" s="20" t="str">
        <f xml:space="preserve"> O_Input!G556</f>
        <v>TOT</v>
      </c>
      <c r="H556" s="20" t="str">
        <f xml:space="preserve"> O_Input!H556</f>
        <v>ANNUAL</v>
      </c>
      <c r="I556" s="20" t="str">
        <f xml:space="preserve"> O_Input!I556</f>
        <v>ASSURED</v>
      </c>
      <c r="J556" s="20" t="str">
        <f xml:space="preserve"> O_Input!J556</f>
        <v>TC</v>
      </c>
      <c r="K556" s="20" t="str">
        <f xml:space="preserve"> O_Input!K556</f>
        <v>MARKET</v>
      </c>
      <c r="L556" s="20" t="str">
        <f xml:space="preserve"> O_Input!L556</f>
        <v>Latest</v>
      </c>
      <c r="M556" s="20" t="str">
        <f xml:space="preserve"> O_Input!M556</f>
        <v>09/06/2026 07:42:28</v>
      </c>
      <c r="N556" s="20" t="str">
        <f xml:space="preserve"> O_Input!N556</f>
        <v>£m</v>
      </c>
      <c r="O556" s="20" t="str">
        <f xml:space="preserve"> O_Input!O556</f>
        <v>MAIN</v>
      </c>
      <c r="P556" s="20" t="str">
        <f xml:space="preserve"> O_Input!P556</f>
        <v>2025-26</v>
      </c>
      <c r="Q556" s="20" t="str">
        <f xml:space="preserve"> O_Input!Q556</f>
        <v>WWN</v>
      </c>
      <c r="R556" s="20" t="str">
        <f xml:space="preserve"> O_Input!R556</f>
        <v>LGS</v>
      </c>
      <c r="S556" s="20" t="str">
        <f xml:space="preserve"> O_Input!S556</f>
        <v>GATEDS0007</v>
      </c>
      <c r="T556" s="109"/>
    </row>
    <row r="557" spans="1:20" x14ac:dyDescent="0.25">
      <c r="A557" s="21">
        <f xml:space="preserve"> O_Input!A557</f>
        <v>46216.426438310184</v>
      </c>
      <c r="B557" s="20" t="str">
        <f xml:space="preserve"> O_Input!B557</f>
        <v>SRN</v>
      </c>
      <c r="C557" s="20" t="str">
        <f xml:space="preserve"> O_Input!C557</f>
        <v>COST0001</v>
      </c>
      <c r="D557" s="20" t="str">
        <f xml:space="preserve"> O_Input!D557</f>
        <v>Opex</v>
      </c>
      <c r="E557" s="68">
        <f xml:space="preserve"> O_Input!E557</f>
        <v>0</v>
      </c>
      <c r="F557" s="20" t="str">
        <f xml:space="preserve"> O_Input!F557</f>
        <v>2034-35</v>
      </c>
      <c r="G557" s="20" t="str">
        <f xml:space="preserve"> O_Input!G557</f>
        <v>TOT</v>
      </c>
      <c r="H557" s="20" t="str">
        <f xml:space="preserve"> O_Input!H557</f>
        <v>ANNUAL</v>
      </c>
      <c r="I557" s="20" t="str">
        <f xml:space="preserve"> O_Input!I557</f>
        <v>ASSURED</v>
      </c>
      <c r="J557" s="20" t="str">
        <f xml:space="preserve"> O_Input!J557</f>
        <v>TC</v>
      </c>
      <c r="K557" s="20" t="str">
        <f xml:space="preserve"> O_Input!K557</f>
        <v>MARKET</v>
      </c>
      <c r="L557" s="20" t="str">
        <f xml:space="preserve"> O_Input!L557</f>
        <v>Latest</v>
      </c>
      <c r="M557" s="20" t="str">
        <f xml:space="preserve"> O_Input!M557</f>
        <v>09/06/2026 07:42:28</v>
      </c>
      <c r="N557" s="20" t="str">
        <f xml:space="preserve"> O_Input!N557</f>
        <v>£m</v>
      </c>
      <c r="O557" s="20" t="str">
        <f xml:space="preserve"> O_Input!O557</f>
        <v>MAIN</v>
      </c>
      <c r="P557" s="20" t="str">
        <f xml:space="preserve"> O_Input!P557</f>
        <v>2025-26</v>
      </c>
      <c r="Q557" s="20" t="str">
        <f xml:space="preserve"> O_Input!Q557</f>
        <v>ADDN1</v>
      </c>
      <c r="R557" s="20" t="str">
        <f xml:space="preserve"> O_Input!R557</f>
        <v>LGS</v>
      </c>
      <c r="S557" s="20" t="str">
        <f xml:space="preserve"> O_Input!S557</f>
        <v>GATEDS0007</v>
      </c>
      <c r="T557" s="109"/>
    </row>
    <row r="558" spans="1:20" x14ac:dyDescent="0.25">
      <c r="A558" s="21">
        <f xml:space="preserve"> O_Input!A558</f>
        <v>46216.426438310184</v>
      </c>
      <c r="B558" s="20" t="str">
        <f xml:space="preserve"> O_Input!B558</f>
        <v>SRN</v>
      </c>
      <c r="C558" s="20" t="str">
        <f xml:space="preserve"> O_Input!C558</f>
        <v>COST0001</v>
      </c>
      <c r="D558" s="20" t="str">
        <f xml:space="preserve"> O_Input!D558</f>
        <v>Opex</v>
      </c>
      <c r="E558" s="68">
        <f xml:space="preserve"> O_Input!E558</f>
        <v>0</v>
      </c>
      <c r="F558" s="20" t="str">
        <f xml:space="preserve"> O_Input!F558</f>
        <v>2034-35</v>
      </c>
      <c r="G558" s="20" t="str">
        <f xml:space="preserve"> O_Input!G558</f>
        <v>TOT</v>
      </c>
      <c r="H558" s="20" t="str">
        <f xml:space="preserve"> O_Input!H558</f>
        <v>ANNUAL</v>
      </c>
      <c r="I558" s="20" t="str">
        <f xml:space="preserve"> O_Input!I558</f>
        <v>ASSURED</v>
      </c>
      <c r="J558" s="20" t="str">
        <f xml:space="preserve"> O_Input!J558</f>
        <v>TC</v>
      </c>
      <c r="K558" s="20" t="str">
        <f xml:space="preserve"> O_Input!K558</f>
        <v>MARKET</v>
      </c>
      <c r="L558" s="20" t="str">
        <f xml:space="preserve"> O_Input!L558</f>
        <v>Latest</v>
      </c>
      <c r="M558" s="20" t="str">
        <f xml:space="preserve"> O_Input!M558</f>
        <v>09/06/2026 07:42:28</v>
      </c>
      <c r="N558" s="20" t="str">
        <f xml:space="preserve"> O_Input!N558</f>
        <v>£m</v>
      </c>
      <c r="O558" s="20" t="str">
        <f xml:space="preserve"> O_Input!O558</f>
        <v>MAIN</v>
      </c>
      <c r="P558" s="20" t="str">
        <f xml:space="preserve"> O_Input!P558</f>
        <v>2025-26</v>
      </c>
      <c r="Q558" s="20" t="str">
        <f xml:space="preserve"> O_Input!Q558</f>
        <v>ADDN2</v>
      </c>
      <c r="R558" s="20" t="str">
        <f xml:space="preserve"> O_Input!R558</f>
        <v>LGS</v>
      </c>
      <c r="S558" s="20" t="str">
        <f xml:space="preserve"> O_Input!S558</f>
        <v>GATEDS0007</v>
      </c>
      <c r="T558" s="109"/>
    </row>
    <row r="559" spans="1:20" x14ac:dyDescent="0.25">
      <c r="A559" s="21">
        <f xml:space="preserve"> O_Input!A559</f>
        <v>46216.426438310184</v>
      </c>
      <c r="B559" s="20" t="str">
        <f xml:space="preserve"> O_Input!B559</f>
        <v>SRN</v>
      </c>
      <c r="C559" s="20" t="str">
        <f xml:space="preserve"> O_Input!C559</f>
        <v>COST0001</v>
      </c>
      <c r="D559" s="20" t="str">
        <f xml:space="preserve"> O_Input!D559</f>
        <v>Opex</v>
      </c>
      <c r="E559" s="68">
        <f xml:space="preserve"> O_Input!E559</f>
        <v>0</v>
      </c>
      <c r="F559" s="20" t="str">
        <f xml:space="preserve"> O_Input!F559</f>
        <v>2034-35</v>
      </c>
      <c r="G559" s="20" t="str">
        <f xml:space="preserve"> O_Input!G559</f>
        <v>TOT</v>
      </c>
      <c r="H559" s="20" t="str">
        <f xml:space="preserve"> O_Input!H559</f>
        <v>ANNUAL</v>
      </c>
      <c r="I559" s="20" t="str">
        <f xml:space="preserve"> O_Input!I559</f>
        <v>ASSURED</v>
      </c>
      <c r="J559" s="20" t="str">
        <f xml:space="preserve"> O_Input!J559</f>
        <v>TC</v>
      </c>
      <c r="K559" s="20" t="str">
        <f xml:space="preserve"> O_Input!K559</f>
        <v>MARKET</v>
      </c>
      <c r="L559" s="20" t="str">
        <f xml:space="preserve"> O_Input!L559</f>
        <v>Latest</v>
      </c>
      <c r="M559" s="20" t="str">
        <f xml:space="preserve"> O_Input!M559</f>
        <v>09/06/2026 07:42:28</v>
      </c>
      <c r="N559" s="20" t="str">
        <f xml:space="preserve"> O_Input!N559</f>
        <v>£m</v>
      </c>
      <c r="O559" s="20" t="str">
        <f xml:space="preserve"> O_Input!O559</f>
        <v>MAIN</v>
      </c>
      <c r="P559" s="20" t="str">
        <f xml:space="preserve"> O_Input!P559</f>
        <v>2025-26</v>
      </c>
      <c r="Q559" s="20" t="str">
        <f xml:space="preserve"> O_Input!Q559</f>
        <v>BIO</v>
      </c>
      <c r="R559" s="20" t="str">
        <f xml:space="preserve"> O_Input!R559</f>
        <v>LGS</v>
      </c>
      <c r="S559" s="20" t="str">
        <f xml:space="preserve"> O_Input!S559</f>
        <v>GATEDS0007</v>
      </c>
      <c r="T559" s="109"/>
    </row>
    <row r="560" spans="1:20" x14ac:dyDescent="0.25">
      <c r="A560" s="21">
        <f xml:space="preserve"> O_Input!A560</f>
        <v>46216.426438310184</v>
      </c>
      <c r="B560" s="20" t="str">
        <f xml:space="preserve"> O_Input!B560</f>
        <v>SRN</v>
      </c>
      <c r="C560" s="20" t="str">
        <f xml:space="preserve"> O_Input!C560</f>
        <v>COST0001</v>
      </c>
      <c r="D560" s="20" t="str">
        <f xml:space="preserve"> O_Input!D560</f>
        <v>Opex</v>
      </c>
      <c r="E560" s="68">
        <f xml:space="preserve"> O_Input!E560</f>
        <v>0</v>
      </c>
      <c r="F560" s="20" t="str">
        <f xml:space="preserve"> O_Input!F560</f>
        <v>2034-35</v>
      </c>
      <c r="G560" s="20" t="str">
        <f xml:space="preserve"> O_Input!G560</f>
        <v>TOT</v>
      </c>
      <c r="H560" s="20" t="str">
        <f xml:space="preserve"> O_Input!H560</f>
        <v>ANNUAL</v>
      </c>
      <c r="I560" s="20" t="str">
        <f xml:space="preserve"> O_Input!I560</f>
        <v>ASSURED</v>
      </c>
      <c r="J560" s="20" t="str">
        <f xml:space="preserve"> O_Input!J560</f>
        <v>TC</v>
      </c>
      <c r="K560" s="20" t="str">
        <f xml:space="preserve"> O_Input!K560</f>
        <v>MARKET</v>
      </c>
      <c r="L560" s="20" t="str">
        <f xml:space="preserve"> O_Input!L560</f>
        <v>Latest</v>
      </c>
      <c r="M560" s="20" t="str">
        <f xml:space="preserve"> O_Input!M560</f>
        <v>09/06/2026 07:42:28</v>
      </c>
      <c r="N560" s="20" t="str">
        <f xml:space="preserve"> O_Input!N560</f>
        <v>£m</v>
      </c>
      <c r="O560" s="20" t="str">
        <f xml:space="preserve"> O_Input!O560</f>
        <v>MAIN</v>
      </c>
      <c r="P560" s="20" t="str">
        <f xml:space="preserve"> O_Input!P560</f>
        <v>2025-26</v>
      </c>
      <c r="Q560" s="20" t="str">
        <f xml:space="preserve"> O_Input!Q560</f>
        <v>TOT</v>
      </c>
      <c r="R560" s="20" t="str">
        <f xml:space="preserve"> O_Input!R560</f>
        <v>LGS</v>
      </c>
      <c r="S560" s="20" t="str">
        <f xml:space="preserve"> O_Input!S560</f>
        <v>GATEDS0007</v>
      </c>
      <c r="T560" s="109"/>
    </row>
    <row r="561" spans="1:20" x14ac:dyDescent="0.25">
      <c r="A561" s="21">
        <f xml:space="preserve"> O_Input!A561</f>
        <v>46216.426438310184</v>
      </c>
      <c r="B561" s="20" t="str">
        <f xml:space="preserve"> O_Input!B561</f>
        <v>SRN</v>
      </c>
      <c r="C561" s="20" t="str">
        <f xml:space="preserve"> O_Input!C561</f>
        <v>COST0001</v>
      </c>
      <c r="D561" s="20" t="str">
        <f xml:space="preserve"> O_Input!D561</f>
        <v>Opex</v>
      </c>
      <c r="E561" s="68">
        <f xml:space="preserve"> O_Input!E561</f>
        <v>0</v>
      </c>
      <c r="F561" s="20" t="str">
        <f xml:space="preserve"> O_Input!F561</f>
        <v>2034-35</v>
      </c>
      <c r="G561" s="20" t="str">
        <f xml:space="preserve"> O_Input!G561</f>
        <v>TOT</v>
      </c>
      <c r="H561" s="20" t="str">
        <f xml:space="preserve"> O_Input!H561</f>
        <v>ANNUAL</v>
      </c>
      <c r="I561" s="20" t="str">
        <f xml:space="preserve"> O_Input!I561</f>
        <v>ASSURED</v>
      </c>
      <c r="J561" s="20" t="str">
        <f xml:space="preserve"> O_Input!J561</f>
        <v>TC</v>
      </c>
      <c r="K561" s="20" t="str">
        <f xml:space="preserve"> O_Input!K561</f>
        <v>MARKET</v>
      </c>
      <c r="L561" s="20" t="str">
        <f xml:space="preserve"> O_Input!L561</f>
        <v>Latest</v>
      </c>
      <c r="M561" s="20" t="str">
        <f xml:space="preserve"> O_Input!M561</f>
        <v>09/06/2026 07:42:28</v>
      </c>
      <c r="N561" s="20" t="str">
        <f xml:space="preserve"> O_Input!N561</f>
        <v>£m</v>
      </c>
      <c r="O561" s="20" t="str">
        <f xml:space="preserve"> O_Input!O561</f>
        <v>MAIN</v>
      </c>
      <c r="P561" s="20" t="str">
        <f xml:space="preserve"> O_Input!P561</f>
        <v>2025-26</v>
      </c>
      <c r="Q561" s="20" t="str">
        <f xml:space="preserve"> O_Input!Q561</f>
        <v>WN</v>
      </c>
      <c r="R561" s="20" t="str">
        <f xml:space="preserve"> O_Input!R561</f>
        <v>LGS</v>
      </c>
      <c r="S561" s="20" t="str">
        <f xml:space="preserve"> O_Input!S561</f>
        <v>GATEDS0007</v>
      </c>
      <c r="T561" s="109"/>
    </row>
    <row r="562" spans="1:20" x14ac:dyDescent="0.25">
      <c r="A562" s="21">
        <f xml:space="preserve"> O_Input!A562</f>
        <v>46216.426438310184</v>
      </c>
      <c r="B562" s="20" t="str">
        <f xml:space="preserve"> O_Input!B562</f>
        <v>SRN</v>
      </c>
      <c r="C562" s="20" t="str">
        <f xml:space="preserve"> O_Input!C562</f>
        <v>COST0001</v>
      </c>
      <c r="D562" s="20" t="str">
        <f xml:space="preserve"> O_Input!D562</f>
        <v>Opex</v>
      </c>
      <c r="E562" s="68">
        <f xml:space="preserve"> O_Input!E562</f>
        <v>0</v>
      </c>
      <c r="F562" s="20" t="str">
        <f xml:space="preserve"> O_Input!F562</f>
        <v>2034-35</v>
      </c>
      <c r="G562" s="20" t="str">
        <f xml:space="preserve"> O_Input!G562</f>
        <v>TOT</v>
      </c>
      <c r="H562" s="20" t="str">
        <f xml:space="preserve"> O_Input!H562</f>
        <v>ANNUAL</v>
      </c>
      <c r="I562" s="20" t="str">
        <f xml:space="preserve"> O_Input!I562</f>
        <v>ASSURED</v>
      </c>
      <c r="J562" s="20" t="str">
        <f xml:space="preserve"> O_Input!J562</f>
        <v>TC</v>
      </c>
      <c r="K562" s="20" t="str">
        <f xml:space="preserve"> O_Input!K562</f>
        <v>MARKET</v>
      </c>
      <c r="L562" s="20" t="str">
        <f xml:space="preserve"> O_Input!L562</f>
        <v>Latest</v>
      </c>
      <c r="M562" s="20" t="str">
        <f xml:space="preserve"> O_Input!M562</f>
        <v>09/06/2026 07:42:28</v>
      </c>
      <c r="N562" s="20" t="str">
        <f xml:space="preserve"> O_Input!N562</f>
        <v>£m</v>
      </c>
      <c r="O562" s="20" t="str">
        <f xml:space="preserve"> O_Input!O562</f>
        <v>MAIN</v>
      </c>
      <c r="P562" s="20" t="str">
        <f xml:space="preserve"> O_Input!P562</f>
        <v>2025-26</v>
      </c>
      <c r="Q562" s="20" t="str">
        <f xml:space="preserve"> O_Input!Q562</f>
        <v>WR</v>
      </c>
      <c r="R562" s="20" t="str">
        <f xml:space="preserve"> O_Input!R562</f>
        <v>LGS</v>
      </c>
      <c r="S562" s="20" t="str">
        <f xml:space="preserve"> O_Input!S562</f>
        <v>GATEDS0007</v>
      </c>
      <c r="T562" s="109"/>
    </row>
    <row r="563" spans="1:20" x14ac:dyDescent="0.25">
      <c r="A563" s="21">
        <f xml:space="preserve"> O_Input!A563</f>
        <v>46216.426438310184</v>
      </c>
      <c r="B563" s="20" t="str">
        <f xml:space="preserve"> O_Input!B563</f>
        <v>SRN</v>
      </c>
      <c r="C563" s="20" t="str">
        <f xml:space="preserve"> O_Input!C563</f>
        <v>COST0001</v>
      </c>
      <c r="D563" s="20" t="str">
        <f xml:space="preserve"> O_Input!D563</f>
        <v>Opex</v>
      </c>
      <c r="E563" s="68">
        <f xml:space="preserve"> O_Input!E563</f>
        <v>0</v>
      </c>
      <c r="F563" s="20" t="str">
        <f xml:space="preserve"> O_Input!F563</f>
        <v>2034-35</v>
      </c>
      <c r="G563" s="20" t="str">
        <f xml:space="preserve"> O_Input!G563</f>
        <v>TOT</v>
      </c>
      <c r="H563" s="20" t="str">
        <f xml:space="preserve"> O_Input!H563</f>
        <v>ANNUAL</v>
      </c>
      <c r="I563" s="20" t="str">
        <f xml:space="preserve"> O_Input!I563</f>
        <v>ASSURED</v>
      </c>
      <c r="J563" s="20" t="str">
        <f xml:space="preserve"> O_Input!J563</f>
        <v>TC</v>
      </c>
      <c r="K563" s="20" t="str">
        <f xml:space="preserve"> O_Input!K563</f>
        <v>MARKET</v>
      </c>
      <c r="L563" s="20" t="str">
        <f xml:space="preserve"> O_Input!L563</f>
        <v>Latest</v>
      </c>
      <c r="M563" s="20" t="str">
        <f xml:space="preserve"> O_Input!M563</f>
        <v>09/06/2026 07:42:28</v>
      </c>
      <c r="N563" s="20" t="str">
        <f xml:space="preserve"> O_Input!N563</f>
        <v>£m</v>
      </c>
      <c r="O563" s="20" t="str">
        <f xml:space="preserve"> O_Input!O563</f>
        <v>MAIN</v>
      </c>
      <c r="P563" s="20" t="str">
        <f xml:space="preserve"> O_Input!P563</f>
        <v>2025-26</v>
      </c>
      <c r="Q563" s="20" t="str">
        <f xml:space="preserve"> O_Input!Q563</f>
        <v>WWN</v>
      </c>
      <c r="R563" s="20" t="str">
        <f xml:space="preserve"> O_Input!R563</f>
        <v>LGS</v>
      </c>
      <c r="S563" s="20" t="str">
        <f xml:space="preserve"> O_Input!S563</f>
        <v>GATEDS0007</v>
      </c>
      <c r="T563" s="109"/>
    </row>
    <row r="564" spans="1:20" x14ac:dyDescent="0.25">
      <c r="A564" s="21">
        <f xml:space="preserve"> O_Input!A564</f>
        <v>46216.426438310184</v>
      </c>
      <c r="B564" s="20" t="str">
        <f xml:space="preserve"> O_Input!B564</f>
        <v>SRN</v>
      </c>
      <c r="C564" s="20" t="str">
        <f xml:space="preserve"> O_Input!C564</f>
        <v>COST0001</v>
      </c>
      <c r="D564" s="20" t="str">
        <f xml:space="preserve"> O_Input!D564</f>
        <v>Opex</v>
      </c>
      <c r="E564" s="68">
        <f xml:space="preserve"> O_Input!E564</f>
        <v>0</v>
      </c>
      <c r="F564" s="20" t="str">
        <f xml:space="preserve"> O_Input!F564</f>
        <v>2035-36</v>
      </c>
      <c r="G564" s="20" t="str">
        <f xml:space="preserve"> O_Input!G564</f>
        <v>TOT</v>
      </c>
      <c r="H564" s="20" t="str">
        <f xml:space="preserve"> O_Input!H564</f>
        <v>ANNUAL</v>
      </c>
      <c r="I564" s="20" t="str">
        <f xml:space="preserve"> O_Input!I564</f>
        <v>ASSURED</v>
      </c>
      <c r="J564" s="20" t="str">
        <f xml:space="preserve"> O_Input!J564</f>
        <v>TC</v>
      </c>
      <c r="K564" s="20" t="str">
        <f xml:space="preserve"> O_Input!K564</f>
        <v>MARKET</v>
      </c>
      <c r="L564" s="20" t="str">
        <f xml:space="preserve"> O_Input!L564</f>
        <v>Latest</v>
      </c>
      <c r="M564" s="20" t="str">
        <f xml:space="preserve"> O_Input!M564</f>
        <v>09/06/2026 07:42:28</v>
      </c>
      <c r="N564" s="20" t="str">
        <f xml:space="preserve"> O_Input!N564</f>
        <v>£m</v>
      </c>
      <c r="O564" s="20" t="str">
        <f xml:space="preserve"> O_Input!O564</f>
        <v>MAIN</v>
      </c>
      <c r="P564" s="20" t="str">
        <f xml:space="preserve"> O_Input!P564</f>
        <v>2025-26</v>
      </c>
      <c r="Q564" s="20" t="str">
        <f xml:space="preserve"> O_Input!Q564</f>
        <v>ADDN1</v>
      </c>
      <c r="R564" s="20" t="str">
        <f xml:space="preserve"> O_Input!R564</f>
        <v>LGS</v>
      </c>
      <c r="S564" s="20" t="str">
        <f xml:space="preserve"> O_Input!S564</f>
        <v>GATEDS0007</v>
      </c>
      <c r="T564" s="109"/>
    </row>
    <row r="565" spans="1:20" x14ac:dyDescent="0.25">
      <c r="A565" s="21">
        <f xml:space="preserve"> O_Input!A565</f>
        <v>46216.426438310184</v>
      </c>
      <c r="B565" s="20" t="str">
        <f xml:space="preserve"> O_Input!B565</f>
        <v>SRN</v>
      </c>
      <c r="C565" s="20" t="str">
        <f xml:space="preserve"> O_Input!C565</f>
        <v>COST0001</v>
      </c>
      <c r="D565" s="20" t="str">
        <f xml:space="preserve"> O_Input!D565</f>
        <v>Opex</v>
      </c>
      <c r="E565" s="68">
        <f xml:space="preserve"> O_Input!E565</f>
        <v>0</v>
      </c>
      <c r="F565" s="20" t="str">
        <f xml:space="preserve"> O_Input!F565</f>
        <v>2035-36</v>
      </c>
      <c r="G565" s="20" t="str">
        <f xml:space="preserve"> O_Input!G565</f>
        <v>TOT</v>
      </c>
      <c r="H565" s="20" t="str">
        <f xml:space="preserve"> O_Input!H565</f>
        <v>ANNUAL</v>
      </c>
      <c r="I565" s="20" t="str">
        <f xml:space="preserve"> O_Input!I565</f>
        <v>ASSURED</v>
      </c>
      <c r="J565" s="20" t="str">
        <f xml:space="preserve"> O_Input!J565</f>
        <v>TC</v>
      </c>
      <c r="K565" s="20" t="str">
        <f xml:space="preserve"> O_Input!K565</f>
        <v>MARKET</v>
      </c>
      <c r="L565" s="20" t="str">
        <f xml:space="preserve"> O_Input!L565</f>
        <v>Latest</v>
      </c>
      <c r="M565" s="20" t="str">
        <f xml:space="preserve"> O_Input!M565</f>
        <v>09/06/2026 07:42:28</v>
      </c>
      <c r="N565" s="20" t="str">
        <f xml:space="preserve"> O_Input!N565</f>
        <v>£m</v>
      </c>
      <c r="O565" s="20" t="str">
        <f xml:space="preserve"> O_Input!O565</f>
        <v>MAIN</v>
      </c>
      <c r="P565" s="20" t="str">
        <f xml:space="preserve"> O_Input!P565</f>
        <v>2025-26</v>
      </c>
      <c r="Q565" s="20" t="str">
        <f xml:space="preserve"> O_Input!Q565</f>
        <v>ADDN2</v>
      </c>
      <c r="R565" s="20" t="str">
        <f xml:space="preserve"> O_Input!R565</f>
        <v>LGS</v>
      </c>
      <c r="S565" s="20" t="str">
        <f xml:space="preserve"> O_Input!S565</f>
        <v>GATEDS0007</v>
      </c>
      <c r="T565" s="109"/>
    </row>
    <row r="566" spans="1:20" x14ac:dyDescent="0.25">
      <c r="A566" s="21">
        <f xml:space="preserve"> O_Input!A566</f>
        <v>46216.426438310184</v>
      </c>
      <c r="B566" s="20" t="str">
        <f xml:space="preserve"> O_Input!B566</f>
        <v>SRN</v>
      </c>
      <c r="C566" s="20" t="str">
        <f xml:space="preserve"> O_Input!C566</f>
        <v>COST0001</v>
      </c>
      <c r="D566" s="20" t="str">
        <f xml:space="preserve"> O_Input!D566</f>
        <v>Opex</v>
      </c>
      <c r="E566" s="68">
        <f xml:space="preserve"> O_Input!E566</f>
        <v>0</v>
      </c>
      <c r="F566" s="20" t="str">
        <f xml:space="preserve"> O_Input!F566</f>
        <v>2035-36</v>
      </c>
      <c r="G566" s="20" t="str">
        <f xml:space="preserve"> O_Input!G566</f>
        <v>TOT</v>
      </c>
      <c r="H566" s="20" t="str">
        <f xml:space="preserve"> O_Input!H566</f>
        <v>ANNUAL</v>
      </c>
      <c r="I566" s="20" t="str">
        <f xml:space="preserve"> O_Input!I566</f>
        <v>ASSURED</v>
      </c>
      <c r="J566" s="20" t="str">
        <f xml:space="preserve"> O_Input!J566</f>
        <v>TC</v>
      </c>
      <c r="K566" s="20" t="str">
        <f xml:space="preserve"> O_Input!K566</f>
        <v>MARKET</v>
      </c>
      <c r="L566" s="20" t="str">
        <f xml:space="preserve"> O_Input!L566</f>
        <v>Latest</v>
      </c>
      <c r="M566" s="20" t="str">
        <f xml:space="preserve"> O_Input!M566</f>
        <v>09/06/2026 07:42:28</v>
      </c>
      <c r="N566" s="20" t="str">
        <f xml:space="preserve"> O_Input!N566</f>
        <v>£m</v>
      </c>
      <c r="O566" s="20" t="str">
        <f xml:space="preserve"> O_Input!O566</f>
        <v>MAIN</v>
      </c>
      <c r="P566" s="20" t="str">
        <f xml:space="preserve"> O_Input!P566</f>
        <v>2025-26</v>
      </c>
      <c r="Q566" s="20" t="str">
        <f xml:space="preserve"> O_Input!Q566</f>
        <v>BIO</v>
      </c>
      <c r="R566" s="20" t="str">
        <f xml:space="preserve"> O_Input!R566</f>
        <v>LGS</v>
      </c>
      <c r="S566" s="20" t="str">
        <f xml:space="preserve"> O_Input!S566</f>
        <v>GATEDS0007</v>
      </c>
      <c r="T566" s="109"/>
    </row>
    <row r="567" spans="1:20" x14ac:dyDescent="0.25">
      <c r="A567" s="21">
        <f xml:space="preserve"> O_Input!A567</f>
        <v>46216.426438310184</v>
      </c>
      <c r="B567" s="20" t="str">
        <f xml:space="preserve"> O_Input!B567</f>
        <v>SRN</v>
      </c>
      <c r="C567" s="20" t="str">
        <f xml:space="preserve"> O_Input!C567</f>
        <v>COST0001</v>
      </c>
      <c r="D567" s="20" t="str">
        <f xml:space="preserve"> O_Input!D567</f>
        <v>Opex</v>
      </c>
      <c r="E567" s="68">
        <f xml:space="preserve"> O_Input!E567</f>
        <v>0</v>
      </c>
      <c r="F567" s="20" t="str">
        <f xml:space="preserve"> O_Input!F567</f>
        <v>2035-36</v>
      </c>
      <c r="G567" s="20" t="str">
        <f xml:space="preserve"> O_Input!G567</f>
        <v>TOT</v>
      </c>
      <c r="H567" s="20" t="str">
        <f xml:space="preserve"> O_Input!H567</f>
        <v>ANNUAL</v>
      </c>
      <c r="I567" s="20" t="str">
        <f xml:space="preserve"> O_Input!I567</f>
        <v>ASSURED</v>
      </c>
      <c r="J567" s="20" t="str">
        <f xml:space="preserve"> O_Input!J567</f>
        <v>TC</v>
      </c>
      <c r="K567" s="20" t="str">
        <f xml:space="preserve"> O_Input!K567</f>
        <v>MARKET</v>
      </c>
      <c r="L567" s="20" t="str">
        <f xml:space="preserve"> O_Input!L567</f>
        <v>Latest</v>
      </c>
      <c r="M567" s="20" t="str">
        <f xml:space="preserve"> O_Input!M567</f>
        <v>09/06/2026 07:42:28</v>
      </c>
      <c r="N567" s="20" t="str">
        <f xml:space="preserve"> O_Input!N567</f>
        <v>£m</v>
      </c>
      <c r="O567" s="20" t="str">
        <f xml:space="preserve"> O_Input!O567</f>
        <v>MAIN</v>
      </c>
      <c r="P567" s="20" t="str">
        <f xml:space="preserve"> O_Input!P567</f>
        <v>2025-26</v>
      </c>
      <c r="Q567" s="20" t="str">
        <f xml:space="preserve"> O_Input!Q567</f>
        <v>TOT</v>
      </c>
      <c r="R567" s="20" t="str">
        <f xml:space="preserve"> O_Input!R567</f>
        <v>LGS</v>
      </c>
      <c r="S567" s="20" t="str">
        <f xml:space="preserve"> O_Input!S567</f>
        <v>GATEDS0007</v>
      </c>
      <c r="T567" s="109"/>
    </row>
    <row r="568" spans="1:20" x14ac:dyDescent="0.25">
      <c r="A568" s="21">
        <f xml:space="preserve"> O_Input!A568</f>
        <v>46216.426438310184</v>
      </c>
      <c r="B568" s="20" t="str">
        <f xml:space="preserve"> O_Input!B568</f>
        <v>SRN</v>
      </c>
      <c r="C568" s="20" t="str">
        <f xml:space="preserve"> O_Input!C568</f>
        <v>COST0001</v>
      </c>
      <c r="D568" s="20" t="str">
        <f xml:space="preserve"> O_Input!D568</f>
        <v>Opex</v>
      </c>
      <c r="E568" s="68">
        <f xml:space="preserve"> O_Input!E568</f>
        <v>0</v>
      </c>
      <c r="F568" s="20" t="str">
        <f xml:space="preserve"> O_Input!F568</f>
        <v>2035-36</v>
      </c>
      <c r="G568" s="20" t="str">
        <f xml:space="preserve"> O_Input!G568</f>
        <v>TOT</v>
      </c>
      <c r="H568" s="20" t="str">
        <f xml:space="preserve"> O_Input!H568</f>
        <v>ANNUAL</v>
      </c>
      <c r="I568" s="20" t="str">
        <f xml:space="preserve"> O_Input!I568</f>
        <v>ASSURED</v>
      </c>
      <c r="J568" s="20" t="str">
        <f xml:space="preserve"> O_Input!J568</f>
        <v>TC</v>
      </c>
      <c r="K568" s="20" t="str">
        <f xml:space="preserve"> O_Input!K568</f>
        <v>MARKET</v>
      </c>
      <c r="L568" s="20" t="str">
        <f xml:space="preserve"> O_Input!L568</f>
        <v>Latest</v>
      </c>
      <c r="M568" s="20" t="str">
        <f xml:space="preserve"> O_Input!M568</f>
        <v>09/06/2026 07:42:28</v>
      </c>
      <c r="N568" s="20" t="str">
        <f xml:space="preserve"> O_Input!N568</f>
        <v>£m</v>
      </c>
      <c r="O568" s="20" t="str">
        <f xml:space="preserve"> O_Input!O568</f>
        <v>MAIN</v>
      </c>
      <c r="P568" s="20" t="str">
        <f xml:space="preserve"> O_Input!P568</f>
        <v>2025-26</v>
      </c>
      <c r="Q568" s="20" t="str">
        <f xml:space="preserve"> O_Input!Q568</f>
        <v>WN</v>
      </c>
      <c r="R568" s="20" t="str">
        <f xml:space="preserve"> O_Input!R568</f>
        <v>LGS</v>
      </c>
      <c r="S568" s="20" t="str">
        <f xml:space="preserve"> O_Input!S568</f>
        <v>GATEDS0007</v>
      </c>
      <c r="T568" s="109"/>
    </row>
    <row r="569" spans="1:20" x14ac:dyDescent="0.25">
      <c r="A569" s="21">
        <f xml:space="preserve"> O_Input!A569</f>
        <v>46216.426438310184</v>
      </c>
      <c r="B569" s="20" t="str">
        <f xml:space="preserve"> O_Input!B569</f>
        <v>SRN</v>
      </c>
      <c r="C569" s="20" t="str">
        <f xml:space="preserve"> O_Input!C569</f>
        <v>COST0001</v>
      </c>
      <c r="D569" s="20" t="str">
        <f xml:space="preserve"> O_Input!D569</f>
        <v>Opex</v>
      </c>
      <c r="E569" s="68">
        <f xml:space="preserve"> O_Input!E569</f>
        <v>0</v>
      </c>
      <c r="F569" s="20" t="str">
        <f xml:space="preserve"> O_Input!F569</f>
        <v>2035-36</v>
      </c>
      <c r="G569" s="20" t="str">
        <f xml:space="preserve"> O_Input!G569</f>
        <v>TOT</v>
      </c>
      <c r="H569" s="20" t="str">
        <f xml:space="preserve"> O_Input!H569</f>
        <v>ANNUAL</v>
      </c>
      <c r="I569" s="20" t="str">
        <f xml:space="preserve"> O_Input!I569</f>
        <v>ASSURED</v>
      </c>
      <c r="J569" s="20" t="str">
        <f xml:space="preserve"> O_Input!J569</f>
        <v>TC</v>
      </c>
      <c r="K569" s="20" t="str">
        <f xml:space="preserve"> O_Input!K569</f>
        <v>MARKET</v>
      </c>
      <c r="L569" s="20" t="str">
        <f xml:space="preserve"> O_Input!L569</f>
        <v>Latest</v>
      </c>
      <c r="M569" s="20" t="str">
        <f xml:space="preserve"> O_Input!M569</f>
        <v>09/06/2026 07:42:28</v>
      </c>
      <c r="N569" s="20" t="str">
        <f xml:space="preserve"> O_Input!N569</f>
        <v>£m</v>
      </c>
      <c r="O569" s="20" t="str">
        <f xml:space="preserve"> O_Input!O569</f>
        <v>MAIN</v>
      </c>
      <c r="P569" s="20" t="str">
        <f xml:space="preserve"> O_Input!P569</f>
        <v>2025-26</v>
      </c>
      <c r="Q569" s="20" t="str">
        <f xml:space="preserve"> O_Input!Q569</f>
        <v>WR</v>
      </c>
      <c r="R569" s="20" t="str">
        <f xml:space="preserve"> O_Input!R569</f>
        <v>LGS</v>
      </c>
      <c r="S569" s="20" t="str">
        <f xml:space="preserve"> O_Input!S569</f>
        <v>GATEDS0007</v>
      </c>
      <c r="T569" s="109"/>
    </row>
    <row r="570" spans="1:20" x14ac:dyDescent="0.25">
      <c r="A570" s="21">
        <f xml:space="preserve"> O_Input!A570</f>
        <v>46216.426438310184</v>
      </c>
      <c r="B570" s="20" t="str">
        <f xml:space="preserve"> O_Input!B570</f>
        <v>SRN</v>
      </c>
      <c r="C570" s="20" t="str">
        <f xml:space="preserve"> O_Input!C570</f>
        <v>COST0001</v>
      </c>
      <c r="D570" s="20" t="str">
        <f xml:space="preserve"> O_Input!D570</f>
        <v>Opex</v>
      </c>
      <c r="E570" s="68">
        <f xml:space="preserve"> O_Input!E570</f>
        <v>0</v>
      </c>
      <c r="F570" s="20" t="str">
        <f xml:space="preserve"> O_Input!F570</f>
        <v>2035-36</v>
      </c>
      <c r="G570" s="20" t="str">
        <f xml:space="preserve"> O_Input!G570</f>
        <v>TOT</v>
      </c>
      <c r="H570" s="20" t="str">
        <f xml:space="preserve"> O_Input!H570</f>
        <v>ANNUAL</v>
      </c>
      <c r="I570" s="20" t="str">
        <f xml:space="preserve"> O_Input!I570</f>
        <v>ASSURED</v>
      </c>
      <c r="J570" s="20" t="str">
        <f xml:space="preserve"> O_Input!J570</f>
        <v>TC</v>
      </c>
      <c r="K570" s="20" t="str">
        <f xml:space="preserve"> O_Input!K570</f>
        <v>MARKET</v>
      </c>
      <c r="L570" s="20" t="str">
        <f xml:space="preserve"> O_Input!L570</f>
        <v>Latest</v>
      </c>
      <c r="M570" s="20" t="str">
        <f xml:space="preserve"> O_Input!M570</f>
        <v>09/06/2026 07:42:28</v>
      </c>
      <c r="N570" s="20" t="str">
        <f xml:space="preserve"> O_Input!N570</f>
        <v>£m</v>
      </c>
      <c r="O570" s="20" t="str">
        <f xml:space="preserve"> O_Input!O570</f>
        <v>MAIN</v>
      </c>
      <c r="P570" s="20" t="str">
        <f xml:space="preserve"> O_Input!P570</f>
        <v>2025-26</v>
      </c>
      <c r="Q570" s="20" t="str">
        <f xml:space="preserve"> O_Input!Q570</f>
        <v>WWN</v>
      </c>
      <c r="R570" s="20" t="str">
        <f xml:space="preserve"> O_Input!R570</f>
        <v>LGS</v>
      </c>
      <c r="S570" s="20" t="str">
        <f xml:space="preserve"> O_Input!S570</f>
        <v>GATEDS0007</v>
      </c>
      <c r="T570" s="109"/>
    </row>
    <row r="571" spans="1:20" x14ac:dyDescent="0.25">
      <c r="A571" s="21">
        <f xml:space="preserve"> O_Input!A571</f>
        <v>46216.426438310184</v>
      </c>
      <c r="B571" s="20" t="str">
        <f xml:space="preserve"> O_Input!B571</f>
        <v>SRN</v>
      </c>
      <c r="C571" s="20" t="str">
        <f xml:space="preserve"> O_Input!C571</f>
        <v>COST0001</v>
      </c>
      <c r="D571" s="20" t="str">
        <f xml:space="preserve"> O_Input!D571</f>
        <v>Opex</v>
      </c>
      <c r="E571" s="68">
        <f xml:space="preserve"> O_Input!E571</f>
        <v>0</v>
      </c>
      <c r="F571" s="20" t="str">
        <f xml:space="preserve"> O_Input!F571</f>
        <v>2036-37</v>
      </c>
      <c r="G571" s="20" t="str">
        <f xml:space="preserve"> O_Input!G571</f>
        <v>TOT</v>
      </c>
      <c r="H571" s="20" t="str">
        <f xml:space="preserve"> O_Input!H571</f>
        <v>ANNUAL</v>
      </c>
      <c r="I571" s="20" t="str">
        <f xml:space="preserve"> O_Input!I571</f>
        <v>ASSURED</v>
      </c>
      <c r="J571" s="20" t="str">
        <f xml:space="preserve"> O_Input!J571</f>
        <v>TC</v>
      </c>
      <c r="K571" s="20" t="str">
        <f xml:space="preserve"> O_Input!K571</f>
        <v>MARKET</v>
      </c>
      <c r="L571" s="20" t="str">
        <f xml:space="preserve"> O_Input!L571</f>
        <v>Latest</v>
      </c>
      <c r="M571" s="20" t="str">
        <f xml:space="preserve"> O_Input!M571</f>
        <v>09/06/2026 07:42:28</v>
      </c>
      <c r="N571" s="20" t="str">
        <f xml:space="preserve"> O_Input!N571</f>
        <v>£m</v>
      </c>
      <c r="O571" s="20" t="str">
        <f xml:space="preserve"> O_Input!O571</f>
        <v>MAIN</v>
      </c>
      <c r="P571" s="20" t="str">
        <f xml:space="preserve"> O_Input!P571</f>
        <v>2025-26</v>
      </c>
      <c r="Q571" s="20" t="str">
        <f xml:space="preserve"> O_Input!Q571</f>
        <v>ADDN1</v>
      </c>
      <c r="R571" s="20" t="str">
        <f xml:space="preserve"> O_Input!R571</f>
        <v>LGS</v>
      </c>
      <c r="S571" s="20" t="str">
        <f xml:space="preserve"> O_Input!S571</f>
        <v>GATEDS0007</v>
      </c>
      <c r="T571" s="109"/>
    </row>
    <row r="572" spans="1:20" x14ac:dyDescent="0.25">
      <c r="A572" s="21">
        <f xml:space="preserve"> O_Input!A572</f>
        <v>46216.426438310184</v>
      </c>
      <c r="B572" s="20" t="str">
        <f xml:space="preserve"> O_Input!B572</f>
        <v>SRN</v>
      </c>
      <c r="C572" s="20" t="str">
        <f xml:space="preserve"> O_Input!C572</f>
        <v>COST0001</v>
      </c>
      <c r="D572" s="20" t="str">
        <f xml:space="preserve"> O_Input!D572</f>
        <v>Opex</v>
      </c>
      <c r="E572" s="68">
        <f xml:space="preserve"> O_Input!E572</f>
        <v>0</v>
      </c>
      <c r="F572" s="20" t="str">
        <f xml:space="preserve"> O_Input!F572</f>
        <v>2036-37</v>
      </c>
      <c r="G572" s="20" t="str">
        <f xml:space="preserve"> O_Input!G572</f>
        <v>TOT</v>
      </c>
      <c r="H572" s="20" t="str">
        <f xml:space="preserve"> O_Input!H572</f>
        <v>ANNUAL</v>
      </c>
      <c r="I572" s="20" t="str">
        <f xml:space="preserve"> O_Input!I572</f>
        <v>ASSURED</v>
      </c>
      <c r="J572" s="20" t="str">
        <f xml:space="preserve"> O_Input!J572</f>
        <v>TC</v>
      </c>
      <c r="K572" s="20" t="str">
        <f xml:space="preserve"> O_Input!K572</f>
        <v>MARKET</v>
      </c>
      <c r="L572" s="20" t="str">
        <f xml:space="preserve"> O_Input!L572</f>
        <v>Latest</v>
      </c>
      <c r="M572" s="20" t="str">
        <f xml:space="preserve"> O_Input!M572</f>
        <v>09/06/2026 07:42:28</v>
      </c>
      <c r="N572" s="20" t="str">
        <f xml:space="preserve"> O_Input!N572</f>
        <v>£m</v>
      </c>
      <c r="O572" s="20" t="str">
        <f xml:space="preserve"> O_Input!O572</f>
        <v>MAIN</v>
      </c>
      <c r="P572" s="20" t="str">
        <f xml:space="preserve"> O_Input!P572</f>
        <v>2025-26</v>
      </c>
      <c r="Q572" s="20" t="str">
        <f xml:space="preserve"> O_Input!Q572</f>
        <v>ADDN2</v>
      </c>
      <c r="R572" s="20" t="str">
        <f xml:space="preserve"> O_Input!R572</f>
        <v>LGS</v>
      </c>
      <c r="S572" s="20" t="str">
        <f xml:space="preserve"> O_Input!S572</f>
        <v>GATEDS0007</v>
      </c>
      <c r="T572" s="109"/>
    </row>
    <row r="573" spans="1:20" x14ac:dyDescent="0.25">
      <c r="A573" s="21">
        <f xml:space="preserve"> O_Input!A573</f>
        <v>46216.426438310184</v>
      </c>
      <c r="B573" s="20" t="str">
        <f xml:space="preserve"> O_Input!B573</f>
        <v>SRN</v>
      </c>
      <c r="C573" s="20" t="str">
        <f xml:space="preserve"> O_Input!C573</f>
        <v>COST0001</v>
      </c>
      <c r="D573" s="20" t="str">
        <f xml:space="preserve"> O_Input!D573</f>
        <v>Opex</v>
      </c>
      <c r="E573" s="68">
        <f xml:space="preserve"> O_Input!E573</f>
        <v>0</v>
      </c>
      <c r="F573" s="20" t="str">
        <f xml:space="preserve"> O_Input!F573</f>
        <v>2036-37</v>
      </c>
      <c r="G573" s="20" t="str">
        <f xml:space="preserve"> O_Input!G573</f>
        <v>TOT</v>
      </c>
      <c r="H573" s="20" t="str">
        <f xml:space="preserve"> O_Input!H573</f>
        <v>ANNUAL</v>
      </c>
      <c r="I573" s="20" t="str">
        <f xml:space="preserve"> O_Input!I573</f>
        <v>ASSURED</v>
      </c>
      <c r="J573" s="20" t="str">
        <f xml:space="preserve"> O_Input!J573</f>
        <v>TC</v>
      </c>
      <c r="K573" s="20" t="str">
        <f xml:space="preserve"> O_Input!K573</f>
        <v>MARKET</v>
      </c>
      <c r="L573" s="20" t="str">
        <f xml:space="preserve"> O_Input!L573</f>
        <v>Latest</v>
      </c>
      <c r="M573" s="20" t="str">
        <f xml:space="preserve"> O_Input!M573</f>
        <v>09/06/2026 07:42:28</v>
      </c>
      <c r="N573" s="20" t="str">
        <f xml:space="preserve"> O_Input!N573</f>
        <v>£m</v>
      </c>
      <c r="O573" s="20" t="str">
        <f xml:space="preserve"> O_Input!O573</f>
        <v>MAIN</v>
      </c>
      <c r="P573" s="20" t="str">
        <f xml:space="preserve"> O_Input!P573</f>
        <v>2025-26</v>
      </c>
      <c r="Q573" s="20" t="str">
        <f xml:space="preserve"> O_Input!Q573</f>
        <v>BIO</v>
      </c>
      <c r="R573" s="20" t="str">
        <f xml:space="preserve"> O_Input!R573</f>
        <v>LGS</v>
      </c>
      <c r="S573" s="20" t="str">
        <f xml:space="preserve"> O_Input!S573</f>
        <v>GATEDS0007</v>
      </c>
      <c r="T573" s="109"/>
    </row>
    <row r="574" spans="1:20" x14ac:dyDescent="0.25">
      <c r="A574" s="21">
        <f xml:space="preserve"> O_Input!A574</f>
        <v>46216.426438310184</v>
      </c>
      <c r="B574" s="20" t="str">
        <f xml:space="preserve"> O_Input!B574</f>
        <v>SRN</v>
      </c>
      <c r="C574" s="20" t="str">
        <f xml:space="preserve"> O_Input!C574</f>
        <v>COST0001</v>
      </c>
      <c r="D574" s="20" t="str">
        <f xml:space="preserve"> O_Input!D574</f>
        <v>Opex</v>
      </c>
      <c r="E574" s="68">
        <f xml:space="preserve"> O_Input!E574</f>
        <v>0</v>
      </c>
      <c r="F574" s="20" t="str">
        <f xml:space="preserve"> O_Input!F574</f>
        <v>2036-37</v>
      </c>
      <c r="G574" s="20" t="str">
        <f xml:space="preserve"> O_Input!G574</f>
        <v>TOT</v>
      </c>
      <c r="H574" s="20" t="str">
        <f xml:space="preserve"> O_Input!H574</f>
        <v>ANNUAL</v>
      </c>
      <c r="I574" s="20" t="str">
        <f xml:space="preserve"> O_Input!I574</f>
        <v>ASSURED</v>
      </c>
      <c r="J574" s="20" t="str">
        <f xml:space="preserve"> O_Input!J574</f>
        <v>TC</v>
      </c>
      <c r="K574" s="20" t="str">
        <f xml:space="preserve"> O_Input!K574</f>
        <v>MARKET</v>
      </c>
      <c r="L574" s="20" t="str">
        <f xml:space="preserve"> O_Input!L574</f>
        <v>Latest</v>
      </c>
      <c r="M574" s="20" t="str">
        <f xml:space="preserve"> O_Input!M574</f>
        <v>09/06/2026 07:42:28</v>
      </c>
      <c r="N574" s="20" t="str">
        <f xml:space="preserve"> O_Input!N574</f>
        <v>£m</v>
      </c>
      <c r="O574" s="20" t="str">
        <f xml:space="preserve"> O_Input!O574</f>
        <v>MAIN</v>
      </c>
      <c r="P574" s="20" t="str">
        <f xml:space="preserve"> O_Input!P574</f>
        <v>2025-26</v>
      </c>
      <c r="Q574" s="20" t="str">
        <f xml:space="preserve"> O_Input!Q574</f>
        <v>TOT</v>
      </c>
      <c r="R574" s="20" t="str">
        <f xml:space="preserve"> O_Input!R574</f>
        <v>LGS</v>
      </c>
      <c r="S574" s="20" t="str">
        <f xml:space="preserve"> O_Input!S574</f>
        <v>GATEDS0007</v>
      </c>
      <c r="T574" s="109"/>
    </row>
    <row r="575" spans="1:20" x14ac:dyDescent="0.25">
      <c r="A575" s="21">
        <f xml:space="preserve"> O_Input!A575</f>
        <v>46216.426438310184</v>
      </c>
      <c r="B575" s="20" t="str">
        <f xml:space="preserve"> O_Input!B575</f>
        <v>SRN</v>
      </c>
      <c r="C575" s="20" t="str">
        <f xml:space="preserve"> O_Input!C575</f>
        <v>COST0001</v>
      </c>
      <c r="D575" s="20" t="str">
        <f xml:space="preserve"> O_Input!D575</f>
        <v>Opex</v>
      </c>
      <c r="E575" s="68">
        <f xml:space="preserve"> O_Input!E575</f>
        <v>0</v>
      </c>
      <c r="F575" s="20" t="str">
        <f xml:space="preserve"> O_Input!F575</f>
        <v>2036-37</v>
      </c>
      <c r="G575" s="20" t="str">
        <f xml:space="preserve"> O_Input!G575</f>
        <v>TOT</v>
      </c>
      <c r="H575" s="20" t="str">
        <f xml:space="preserve"> O_Input!H575</f>
        <v>ANNUAL</v>
      </c>
      <c r="I575" s="20" t="str">
        <f xml:space="preserve"> O_Input!I575</f>
        <v>ASSURED</v>
      </c>
      <c r="J575" s="20" t="str">
        <f xml:space="preserve"> O_Input!J575</f>
        <v>TC</v>
      </c>
      <c r="K575" s="20" t="str">
        <f xml:space="preserve"> O_Input!K575</f>
        <v>MARKET</v>
      </c>
      <c r="L575" s="20" t="str">
        <f xml:space="preserve"> O_Input!L575</f>
        <v>Latest</v>
      </c>
      <c r="M575" s="20" t="str">
        <f xml:space="preserve"> O_Input!M575</f>
        <v>09/06/2026 07:42:28</v>
      </c>
      <c r="N575" s="20" t="str">
        <f xml:space="preserve"> O_Input!N575</f>
        <v>£m</v>
      </c>
      <c r="O575" s="20" t="str">
        <f xml:space="preserve"> O_Input!O575</f>
        <v>MAIN</v>
      </c>
      <c r="P575" s="20" t="str">
        <f xml:space="preserve"> O_Input!P575</f>
        <v>2025-26</v>
      </c>
      <c r="Q575" s="20" t="str">
        <f xml:space="preserve"> O_Input!Q575</f>
        <v>WN</v>
      </c>
      <c r="R575" s="20" t="str">
        <f xml:space="preserve"> O_Input!R575</f>
        <v>LGS</v>
      </c>
      <c r="S575" s="20" t="str">
        <f xml:space="preserve"> O_Input!S575</f>
        <v>GATEDS0007</v>
      </c>
      <c r="T575" s="109"/>
    </row>
    <row r="576" spans="1:20" x14ac:dyDescent="0.25">
      <c r="A576" s="21">
        <f xml:space="preserve"> O_Input!A576</f>
        <v>46216.426438310184</v>
      </c>
      <c r="B576" s="20" t="str">
        <f xml:space="preserve"> O_Input!B576</f>
        <v>SRN</v>
      </c>
      <c r="C576" s="20" t="str">
        <f xml:space="preserve"> O_Input!C576</f>
        <v>COST0001</v>
      </c>
      <c r="D576" s="20" t="str">
        <f xml:space="preserve"> O_Input!D576</f>
        <v>Opex</v>
      </c>
      <c r="E576" s="68">
        <f xml:space="preserve"> O_Input!E576</f>
        <v>0</v>
      </c>
      <c r="F576" s="20" t="str">
        <f xml:space="preserve"> O_Input!F576</f>
        <v>2036-37</v>
      </c>
      <c r="G576" s="20" t="str">
        <f xml:space="preserve"> O_Input!G576</f>
        <v>TOT</v>
      </c>
      <c r="H576" s="20" t="str">
        <f xml:space="preserve"> O_Input!H576</f>
        <v>ANNUAL</v>
      </c>
      <c r="I576" s="20" t="str">
        <f xml:space="preserve"> O_Input!I576</f>
        <v>ASSURED</v>
      </c>
      <c r="J576" s="20" t="str">
        <f xml:space="preserve"> O_Input!J576</f>
        <v>TC</v>
      </c>
      <c r="K576" s="20" t="str">
        <f xml:space="preserve"> O_Input!K576</f>
        <v>MARKET</v>
      </c>
      <c r="L576" s="20" t="str">
        <f xml:space="preserve"> O_Input!L576</f>
        <v>Latest</v>
      </c>
      <c r="M576" s="20" t="str">
        <f xml:space="preserve"> O_Input!M576</f>
        <v>09/06/2026 07:42:28</v>
      </c>
      <c r="N576" s="20" t="str">
        <f xml:space="preserve"> O_Input!N576</f>
        <v>£m</v>
      </c>
      <c r="O576" s="20" t="str">
        <f xml:space="preserve"> O_Input!O576</f>
        <v>MAIN</v>
      </c>
      <c r="P576" s="20" t="str">
        <f xml:space="preserve"> O_Input!P576</f>
        <v>2025-26</v>
      </c>
      <c r="Q576" s="20" t="str">
        <f xml:space="preserve"> O_Input!Q576</f>
        <v>WR</v>
      </c>
      <c r="R576" s="20" t="str">
        <f xml:space="preserve"> O_Input!R576</f>
        <v>LGS</v>
      </c>
      <c r="S576" s="20" t="str">
        <f xml:space="preserve"> O_Input!S576</f>
        <v>GATEDS0007</v>
      </c>
      <c r="T576" s="109"/>
    </row>
    <row r="577" spans="1:20" x14ac:dyDescent="0.25">
      <c r="A577" s="21">
        <f xml:space="preserve"> O_Input!A577</f>
        <v>46216.426438310184</v>
      </c>
      <c r="B577" s="20" t="str">
        <f xml:space="preserve"> O_Input!B577</f>
        <v>SRN</v>
      </c>
      <c r="C577" s="20" t="str">
        <f xml:space="preserve"> O_Input!C577</f>
        <v>COST0001</v>
      </c>
      <c r="D577" s="20" t="str">
        <f xml:space="preserve"> O_Input!D577</f>
        <v>Opex</v>
      </c>
      <c r="E577" s="68">
        <f xml:space="preserve"> O_Input!E577</f>
        <v>0</v>
      </c>
      <c r="F577" s="20" t="str">
        <f xml:space="preserve"> O_Input!F577</f>
        <v>2036-37</v>
      </c>
      <c r="G577" s="20" t="str">
        <f xml:space="preserve"> O_Input!G577</f>
        <v>TOT</v>
      </c>
      <c r="H577" s="20" t="str">
        <f xml:space="preserve"> O_Input!H577</f>
        <v>ANNUAL</v>
      </c>
      <c r="I577" s="20" t="str">
        <f xml:space="preserve"> O_Input!I577</f>
        <v>ASSURED</v>
      </c>
      <c r="J577" s="20" t="str">
        <f xml:space="preserve"> O_Input!J577</f>
        <v>TC</v>
      </c>
      <c r="K577" s="20" t="str">
        <f xml:space="preserve"> O_Input!K577</f>
        <v>MARKET</v>
      </c>
      <c r="L577" s="20" t="str">
        <f xml:space="preserve"> O_Input!L577</f>
        <v>Latest</v>
      </c>
      <c r="M577" s="20" t="str">
        <f xml:space="preserve"> O_Input!M577</f>
        <v>09/06/2026 07:42:28</v>
      </c>
      <c r="N577" s="20" t="str">
        <f xml:space="preserve"> O_Input!N577</f>
        <v>£m</v>
      </c>
      <c r="O577" s="20" t="str">
        <f xml:space="preserve"> O_Input!O577</f>
        <v>MAIN</v>
      </c>
      <c r="P577" s="20" t="str">
        <f xml:space="preserve"> O_Input!P577</f>
        <v>2025-26</v>
      </c>
      <c r="Q577" s="20" t="str">
        <f xml:space="preserve"> O_Input!Q577</f>
        <v>WWN</v>
      </c>
      <c r="R577" s="20" t="str">
        <f xml:space="preserve"> O_Input!R577</f>
        <v>LGS</v>
      </c>
      <c r="S577" s="20" t="str">
        <f xml:space="preserve"> O_Input!S577</f>
        <v>GATEDS0007</v>
      </c>
      <c r="T577" s="109"/>
    </row>
    <row r="578" spans="1:20" x14ac:dyDescent="0.25">
      <c r="A578" s="21">
        <f xml:space="preserve"> O_Input!A578</f>
        <v>46216.426438310184</v>
      </c>
      <c r="B578" s="20" t="str">
        <f xml:space="preserve"> O_Input!B578</f>
        <v>SRN</v>
      </c>
      <c r="C578" s="20" t="str">
        <f xml:space="preserve"> O_Input!C578</f>
        <v>COST0001</v>
      </c>
      <c r="D578" s="20" t="str">
        <f xml:space="preserve"> O_Input!D578</f>
        <v>Opex</v>
      </c>
      <c r="E578" s="68">
        <f xml:space="preserve"> O_Input!E578</f>
        <v>0</v>
      </c>
      <c r="F578" s="20" t="str">
        <f xml:space="preserve"> O_Input!F578</f>
        <v>2037-38</v>
      </c>
      <c r="G578" s="20" t="str">
        <f xml:space="preserve"> O_Input!G578</f>
        <v>TOT</v>
      </c>
      <c r="H578" s="20" t="str">
        <f xml:space="preserve"> O_Input!H578</f>
        <v>ANNUAL</v>
      </c>
      <c r="I578" s="20" t="str">
        <f xml:space="preserve"> O_Input!I578</f>
        <v>ASSURED</v>
      </c>
      <c r="J578" s="20" t="str">
        <f xml:space="preserve"> O_Input!J578</f>
        <v>TC</v>
      </c>
      <c r="K578" s="20" t="str">
        <f xml:space="preserve"> O_Input!K578</f>
        <v>MARKET</v>
      </c>
      <c r="L578" s="20" t="str">
        <f xml:space="preserve"> O_Input!L578</f>
        <v>Latest</v>
      </c>
      <c r="M578" s="20" t="str">
        <f xml:space="preserve"> O_Input!M578</f>
        <v>09/06/2026 07:42:28</v>
      </c>
      <c r="N578" s="20" t="str">
        <f xml:space="preserve"> O_Input!N578</f>
        <v>£m</v>
      </c>
      <c r="O578" s="20" t="str">
        <f xml:space="preserve"> O_Input!O578</f>
        <v>MAIN</v>
      </c>
      <c r="P578" s="20" t="str">
        <f xml:space="preserve"> O_Input!P578</f>
        <v>2025-26</v>
      </c>
      <c r="Q578" s="20" t="str">
        <f xml:space="preserve"> O_Input!Q578</f>
        <v>ADDN1</v>
      </c>
      <c r="R578" s="20" t="str">
        <f xml:space="preserve"> O_Input!R578</f>
        <v>LGS</v>
      </c>
      <c r="S578" s="20" t="str">
        <f xml:space="preserve"> O_Input!S578</f>
        <v>GATEDS0007</v>
      </c>
      <c r="T578" s="109"/>
    </row>
    <row r="579" spans="1:20" x14ac:dyDescent="0.25">
      <c r="A579" s="21">
        <f xml:space="preserve"> O_Input!A579</f>
        <v>46216.426438310184</v>
      </c>
      <c r="B579" s="20" t="str">
        <f xml:space="preserve"> O_Input!B579</f>
        <v>SRN</v>
      </c>
      <c r="C579" s="20" t="str">
        <f xml:space="preserve"> O_Input!C579</f>
        <v>COST0001</v>
      </c>
      <c r="D579" s="20" t="str">
        <f xml:space="preserve"> O_Input!D579</f>
        <v>Opex</v>
      </c>
      <c r="E579" s="68">
        <f xml:space="preserve"> O_Input!E579</f>
        <v>0</v>
      </c>
      <c r="F579" s="20" t="str">
        <f xml:space="preserve"> O_Input!F579</f>
        <v>2037-38</v>
      </c>
      <c r="G579" s="20" t="str">
        <f xml:space="preserve"> O_Input!G579</f>
        <v>TOT</v>
      </c>
      <c r="H579" s="20" t="str">
        <f xml:space="preserve"> O_Input!H579</f>
        <v>ANNUAL</v>
      </c>
      <c r="I579" s="20" t="str">
        <f xml:space="preserve"> O_Input!I579</f>
        <v>ASSURED</v>
      </c>
      <c r="J579" s="20" t="str">
        <f xml:space="preserve"> O_Input!J579</f>
        <v>TC</v>
      </c>
      <c r="K579" s="20" t="str">
        <f xml:space="preserve"> O_Input!K579</f>
        <v>MARKET</v>
      </c>
      <c r="L579" s="20" t="str">
        <f xml:space="preserve"> O_Input!L579</f>
        <v>Latest</v>
      </c>
      <c r="M579" s="20" t="str">
        <f xml:space="preserve"> O_Input!M579</f>
        <v>09/06/2026 07:42:28</v>
      </c>
      <c r="N579" s="20" t="str">
        <f xml:space="preserve"> O_Input!N579</f>
        <v>£m</v>
      </c>
      <c r="O579" s="20" t="str">
        <f xml:space="preserve"> O_Input!O579</f>
        <v>MAIN</v>
      </c>
      <c r="P579" s="20" t="str">
        <f xml:space="preserve"> O_Input!P579</f>
        <v>2025-26</v>
      </c>
      <c r="Q579" s="20" t="str">
        <f xml:space="preserve"> O_Input!Q579</f>
        <v>ADDN2</v>
      </c>
      <c r="R579" s="20" t="str">
        <f xml:space="preserve"> O_Input!R579</f>
        <v>LGS</v>
      </c>
      <c r="S579" s="20" t="str">
        <f xml:space="preserve"> O_Input!S579</f>
        <v>GATEDS0007</v>
      </c>
      <c r="T579" s="109"/>
    </row>
    <row r="580" spans="1:20" x14ac:dyDescent="0.25">
      <c r="A580" s="21">
        <f xml:space="preserve"> O_Input!A580</f>
        <v>46216.426438310184</v>
      </c>
      <c r="B580" s="20" t="str">
        <f xml:space="preserve"> O_Input!B580</f>
        <v>SRN</v>
      </c>
      <c r="C580" s="20" t="str">
        <f xml:space="preserve"> O_Input!C580</f>
        <v>COST0001</v>
      </c>
      <c r="D580" s="20" t="str">
        <f xml:space="preserve"> O_Input!D580</f>
        <v>Opex</v>
      </c>
      <c r="E580" s="68">
        <f xml:space="preserve"> O_Input!E580</f>
        <v>0</v>
      </c>
      <c r="F580" s="20" t="str">
        <f xml:space="preserve"> O_Input!F580</f>
        <v>2037-38</v>
      </c>
      <c r="G580" s="20" t="str">
        <f xml:space="preserve"> O_Input!G580</f>
        <v>TOT</v>
      </c>
      <c r="H580" s="20" t="str">
        <f xml:space="preserve"> O_Input!H580</f>
        <v>ANNUAL</v>
      </c>
      <c r="I580" s="20" t="str">
        <f xml:space="preserve"> O_Input!I580</f>
        <v>ASSURED</v>
      </c>
      <c r="J580" s="20" t="str">
        <f xml:space="preserve"> O_Input!J580</f>
        <v>TC</v>
      </c>
      <c r="K580" s="20" t="str">
        <f xml:space="preserve"> O_Input!K580</f>
        <v>MARKET</v>
      </c>
      <c r="L580" s="20" t="str">
        <f xml:space="preserve"> O_Input!L580</f>
        <v>Latest</v>
      </c>
      <c r="M580" s="20" t="str">
        <f xml:space="preserve"> O_Input!M580</f>
        <v>09/06/2026 07:42:28</v>
      </c>
      <c r="N580" s="20" t="str">
        <f xml:space="preserve"> O_Input!N580</f>
        <v>£m</v>
      </c>
      <c r="O580" s="20" t="str">
        <f xml:space="preserve"> O_Input!O580</f>
        <v>MAIN</v>
      </c>
      <c r="P580" s="20" t="str">
        <f xml:space="preserve"> O_Input!P580</f>
        <v>2025-26</v>
      </c>
      <c r="Q580" s="20" t="str">
        <f xml:space="preserve"> O_Input!Q580</f>
        <v>BIO</v>
      </c>
      <c r="R580" s="20" t="str">
        <f xml:space="preserve"> O_Input!R580</f>
        <v>LGS</v>
      </c>
      <c r="S580" s="20" t="str">
        <f xml:space="preserve"> O_Input!S580</f>
        <v>GATEDS0007</v>
      </c>
      <c r="T580" s="109"/>
    </row>
    <row r="581" spans="1:20" x14ac:dyDescent="0.25">
      <c r="A581" s="21">
        <f xml:space="preserve"> O_Input!A581</f>
        <v>46216.426438310184</v>
      </c>
      <c r="B581" s="20" t="str">
        <f xml:space="preserve"> O_Input!B581</f>
        <v>SRN</v>
      </c>
      <c r="C581" s="20" t="str">
        <f xml:space="preserve"> O_Input!C581</f>
        <v>COST0001</v>
      </c>
      <c r="D581" s="20" t="str">
        <f xml:space="preserve"> O_Input!D581</f>
        <v>Opex</v>
      </c>
      <c r="E581" s="68">
        <f xml:space="preserve"> O_Input!E581</f>
        <v>0</v>
      </c>
      <c r="F581" s="20" t="str">
        <f xml:space="preserve"> O_Input!F581</f>
        <v>2037-38</v>
      </c>
      <c r="G581" s="20" t="str">
        <f xml:space="preserve"> O_Input!G581</f>
        <v>TOT</v>
      </c>
      <c r="H581" s="20" t="str">
        <f xml:space="preserve"> O_Input!H581</f>
        <v>ANNUAL</v>
      </c>
      <c r="I581" s="20" t="str">
        <f xml:space="preserve"> O_Input!I581</f>
        <v>ASSURED</v>
      </c>
      <c r="J581" s="20" t="str">
        <f xml:space="preserve"> O_Input!J581</f>
        <v>TC</v>
      </c>
      <c r="K581" s="20" t="str">
        <f xml:space="preserve"> O_Input!K581</f>
        <v>MARKET</v>
      </c>
      <c r="L581" s="20" t="str">
        <f xml:space="preserve"> O_Input!L581</f>
        <v>Latest</v>
      </c>
      <c r="M581" s="20" t="str">
        <f xml:space="preserve"> O_Input!M581</f>
        <v>09/06/2026 07:42:28</v>
      </c>
      <c r="N581" s="20" t="str">
        <f xml:space="preserve"> O_Input!N581</f>
        <v>£m</v>
      </c>
      <c r="O581" s="20" t="str">
        <f xml:space="preserve"> O_Input!O581</f>
        <v>MAIN</v>
      </c>
      <c r="P581" s="20" t="str">
        <f xml:space="preserve"> O_Input!P581</f>
        <v>2025-26</v>
      </c>
      <c r="Q581" s="20" t="str">
        <f xml:space="preserve"> O_Input!Q581</f>
        <v>TOT</v>
      </c>
      <c r="R581" s="20" t="str">
        <f xml:space="preserve"> O_Input!R581</f>
        <v>LGS</v>
      </c>
      <c r="S581" s="20" t="str">
        <f xml:space="preserve"> O_Input!S581</f>
        <v>GATEDS0007</v>
      </c>
      <c r="T581" s="109"/>
    </row>
    <row r="582" spans="1:20" x14ac:dyDescent="0.25">
      <c r="A582" s="21">
        <f xml:space="preserve"> O_Input!A582</f>
        <v>46216.426438310184</v>
      </c>
      <c r="B582" s="20" t="str">
        <f xml:space="preserve"> O_Input!B582</f>
        <v>SRN</v>
      </c>
      <c r="C582" s="20" t="str">
        <f xml:space="preserve"> O_Input!C582</f>
        <v>COST0001</v>
      </c>
      <c r="D582" s="20" t="str">
        <f xml:space="preserve"> O_Input!D582</f>
        <v>Opex</v>
      </c>
      <c r="E582" s="68">
        <f xml:space="preserve"> O_Input!E582</f>
        <v>0</v>
      </c>
      <c r="F582" s="20" t="str">
        <f xml:space="preserve"> O_Input!F582</f>
        <v>2037-38</v>
      </c>
      <c r="G582" s="20" t="str">
        <f xml:space="preserve"> O_Input!G582</f>
        <v>TOT</v>
      </c>
      <c r="H582" s="20" t="str">
        <f xml:space="preserve"> O_Input!H582</f>
        <v>ANNUAL</v>
      </c>
      <c r="I582" s="20" t="str">
        <f xml:space="preserve"> O_Input!I582</f>
        <v>ASSURED</v>
      </c>
      <c r="J582" s="20" t="str">
        <f xml:space="preserve"> O_Input!J582</f>
        <v>TC</v>
      </c>
      <c r="K582" s="20" t="str">
        <f xml:space="preserve"> O_Input!K582</f>
        <v>MARKET</v>
      </c>
      <c r="L582" s="20" t="str">
        <f xml:space="preserve"> O_Input!L582</f>
        <v>Latest</v>
      </c>
      <c r="M582" s="20" t="str">
        <f xml:space="preserve"> O_Input!M582</f>
        <v>09/06/2026 07:42:28</v>
      </c>
      <c r="N582" s="20" t="str">
        <f xml:space="preserve"> O_Input!N582</f>
        <v>£m</v>
      </c>
      <c r="O582" s="20" t="str">
        <f xml:space="preserve"> O_Input!O582</f>
        <v>MAIN</v>
      </c>
      <c r="P582" s="20" t="str">
        <f xml:space="preserve"> O_Input!P582</f>
        <v>2025-26</v>
      </c>
      <c r="Q582" s="20" t="str">
        <f xml:space="preserve"> O_Input!Q582</f>
        <v>WN</v>
      </c>
      <c r="R582" s="20" t="str">
        <f xml:space="preserve"> O_Input!R582</f>
        <v>LGS</v>
      </c>
      <c r="S582" s="20" t="str">
        <f xml:space="preserve"> O_Input!S582</f>
        <v>GATEDS0007</v>
      </c>
      <c r="T582" s="109"/>
    </row>
    <row r="583" spans="1:20" x14ac:dyDescent="0.25">
      <c r="A583" s="21">
        <f xml:space="preserve"> O_Input!A583</f>
        <v>46216.426438310184</v>
      </c>
      <c r="B583" s="20" t="str">
        <f xml:space="preserve"> O_Input!B583</f>
        <v>SRN</v>
      </c>
      <c r="C583" s="20" t="str">
        <f xml:space="preserve"> O_Input!C583</f>
        <v>COST0001</v>
      </c>
      <c r="D583" s="20" t="str">
        <f xml:space="preserve"> O_Input!D583</f>
        <v>Opex</v>
      </c>
      <c r="E583" s="68">
        <f xml:space="preserve"> O_Input!E583</f>
        <v>0</v>
      </c>
      <c r="F583" s="20" t="str">
        <f xml:space="preserve"> O_Input!F583</f>
        <v>2037-38</v>
      </c>
      <c r="G583" s="20" t="str">
        <f xml:space="preserve"> O_Input!G583</f>
        <v>TOT</v>
      </c>
      <c r="H583" s="20" t="str">
        <f xml:space="preserve"> O_Input!H583</f>
        <v>ANNUAL</v>
      </c>
      <c r="I583" s="20" t="str">
        <f xml:space="preserve"> O_Input!I583</f>
        <v>ASSURED</v>
      </c>
      <c r="J583" s="20" t="str">
        <f xml:space="preserve"> O_Input!J583</f>
        <v>TC</v>
      </c>
      <c r="K583" s="20" t="str">
        <f xml:space="preserve"> O_Input!K583</f>
        <v>MARKET</v>
      </c>
      <c r="L583" s="20" t="str">
        <f xml:space="preserve"> O_Input!L583</f>
        <v>Latest</v>
      </c>
      <c r="M583" s="20" t="str">
        <f xml:space="preserve"> O_Input!M583</f>
        <v>09/06/2026 07:42:28</v>
      </c>
      <c r="N583" s="20" t="str">
        <f xml:space="preserve"> O_Input!N583</f>
        <v>£m</v>
      </c>
      <c r="O583" s="20" t="str">
        <f xml:space="preserve"> O_Input!O583</f>
        <v>MAIN</v>
      </c>
      <c r="P583" s="20" t="str">
        <f xml:space="preserve"> O_Input!P583</f>
        <v>2025-26</v>
      </c>
      <c r="Q583" s="20" t="str">
        <f xml:space="preserve"> O_Input!Q583</f>
        <v>WR</v>
      </c>
      <c r="R583" s="20" t="str">
        <f xml:space="preserve"> O_Input!R583</f>
        <v>LGS</v>
      </c>
      <c r="S583" s="20" t="str">
        <f xml:space="preserve"> O_Input!S583</f>
        <v>GATEDS0007</v>
      </c>
      <c r="T583" s="109"/>
    </row>
    <row r="584" spans="1:20" x14ac:dyDescent="0.25">
      <c r="A584" s="21">
        <f xml:space="preserve"> O_Input!A584</f>
        <v>46216.426438310184</v>
      </c>
      <c r="B584" s="20" t="str">
        <f xml:space="preserve"> O_Input!B584</f>
        <v>SRN</v>
      </c>
      <c r="C584" s="20" t="str">
        <f xml:space="preserve"> O_Input!C584</f>
        <v>COST0001</v>
      </c>
      <c r="D584" s="20" t="str">
        <f xml:space="preserve"> O_Input!D584</f>
        <v>Opex</v>
      </c>
      <c r="E584" s="68">
        <f xml:space="preserve"> O_Input!E584</f>
        <v>0</v>
      </c>
      <c r="F584" s="20" t="str">
        <f xml:space="preserve"> O_Input!F584</f>
        <v>2037-38</v>
      </c>
      <c r="G584" s="20" t="str">
        <f xml:space="preserve"> O_Input!G584</f>
        <v>TOT</v>
      </c>
      <c r="H584" s="20" t="str">
        <f xml:space="preserve"> O_Input!H584</f>
        <v>ANNUAL</v>
      </c>
      <c r="I584" s="20" t="str">
        <f xml:space="preserve"> O_Input!I584</f>
        <v>ASSURED</v>
      </c>
      <c r="J584" s="20" t="str">
        <f xml:space="preserve"> O_Input!J584</f>
        <v>TC</v>
      </c>
      <c r="K584" s="20" t="str">
        <f xml:space="preserve"> O_Input!K584</f>
        <v>MARKET</v>
      </c>
      <c r="L584" s="20" t="str">
        <f xml:space="preserve"> O_Input!L584</f>
        <v>Latest</v>
      </c>
      <c r="M584" s="20" t="str">
        <f xml:space="preserve"> O_Input!M584</f>
        <v>09/06/2026 07:42:28</v>
      </c>
      <c r="N584" s="20" t="str">
        <f xml:space="preserve"> O_Input!N584</f>
        <v>£m</v>
      </c>
      <c r="O584" s="20" t="str">
        <f xml:space="preserve"> O_Input!O584</f>
        <v>MAIN</v>
      </c>
      <c r="P584" s="20" t="str">
        <f xml:space="preserve"> O_Input!P584</f>
        <v>2025-26</v>
      </c>
      <c r="Q584" s="20" t="str">
        <f xml:space="preserve"> O_Input!Q584</f>
        <v>WWN</v>
      </c>
      <c r="R584" s="20" t="str">
        <f xml:space="preserve"> O_Input!R584</f>
        <v>LGS</v>
      </c>
      <c r="S584" s="20" t="str">
        <f xml:space="preserve"> O_Input!S584</f>
        <v>GATEDS0007</v>
      </c>
      <c r="T584" s="109"/>
    </row>
    <row r="585" spans="1:20" x14ac:dyDescent="0.25">
      <c r="A585" s="21">
        <f xml:space="preserve"> O_Input!A585</f>
        <v>46216.426438310184</v>
      </c>
      <c r="B585" s="20" t="str">
        <f xml:space="preserve"> O_Input!B585</f>
        <v>SRN</v>
      </c>
      <c r="C585" s="20" t="str">
        <f xml:space="preserve"> O_Input!C585</f>
        <v>COST0001</v>
      </c>
      <c r="D585" s="20" t="str">
        <f xml:space="preserve"> O_Input!D585</f>
        <v>Opex</v>
      </c>
      <c r="E585" s="68">
        <f xml:space="preserve"> O_Input!E585</f>
        <v>0</v>
      </c>
      <c r="F585" s="20" t="str">
        <f xml:space="preserve"> O_Input!F585</f>
        <v>2038-39</v>
      </c>
      <c r="G585" s="20" t="str">
        <f xml:space="preserve"> O_Input!G585</f>
        <v>TOT</v>
      </c>
      <c r="H585" s="20" t="str">
        <f xml:space="preserve"> O_Input!H585</f>
        <v>ANNUAL</v>
      </c>
      <c r="I585" s="20" t="str">
        <f xml:space="preserve"> O_Input!I585</f>
        <v>ASSURED</v>
      </c>
      <c r="J585" s="20" t="str">
        <f xml:space="preserve"> O_Input!J585</f>
        <v>TC</v>
      </c>
      <c r="K585" s="20" t="str">
        <f xml:space="preserve"> O_Input!K585</f>
        <v>MARKET</v>
      </c>
      <c r="L585" s="20" t="str">
        <f xml:space="preserve"> O_Input!L585</f>
        <v>Latest</v>
      </c>
      <c r="M585" s="20" t="str">
        <f xml:space="preserve"> O_Input!M585</f>
        <v>09/06/2026 07:42:28</v>
      </c>
      <c r="N585" s="20" t="str">
        <f xml:space="preserve"> O_Input!N585</f>
        <v>£m</v>
      </c>
      <c r="O585" s="20" t="str">
        <f xml:space="preserve"> O_Input!O585</f>
        <v>MAIN</v>
      </c>
      <c r="P585" s="20" t="str">
        <f xml:space="preserve"> O_Input!P585</f>
        <v>2025-26</v>
      </c>
      <c r="Q585" s="20" t="str">
        <f xml:space="preserve"> O_Input!Q585</f>
        <v>ADDN1</v>
      </c>
      <c r="R585" s="20" t="str">
        <f xml:space="preserve"> O_Input!R585</f>
        <v>LGS</v>
      </c>
      <c r="S585" s="20" t="str">
        <f xml:space="preserve"> O_Input!S585</f>
        <v>GATEDS0007</v>
      </c>
      <c r="T585" s="109"/>
    </row>
    <row r="586" spans="1:20" x14ac:dyDescent="0.25">
      <c r="A586" s="21">
        <f xml:space="preserve"> O_Input!A586</f>
        <v>46216.426438310184</v>
      </c>
      <c r="B586" s="20" t="str">
        <f xml:space="preserve"> O_Input!B586</f>
        <v>SRN</v>
      </c>
      <c r="C586" s="20" t="str">
        <f xml:space="preserve"> O_Input!C586</f>
        <v>COST0001</v>
      </c>
      <c r="D586" s="20" t="str">
        <f xml:space="preserve"> O_Input!D586</f>
        <v>Opex</v>
      </c>
      <c r="E586" s="68">
        <f xml:space="preserve"> O_Input!E586</f>
        <v>0</v>
      </c>
      <c r="F586" s="20" t="str">
        <f xml:space="preserve"> O_Input!F586</f>
        <v>2038-39</v>
      </c>
      <c r="G586" s="20" t="str">
        <f xml:space="preserve"> O_Input!G586</f>
        <v>TOT</v>
      </c>
      <c r="H586" s="20" t="str">
        <f xml:space="preserve"> O_Input!H586</f>
        <v>ANNUAL</v>
      </c>
      <c r="I586" s="20" t="str">
        <f xml:space="preserve"> O_Input!I586</f>
        <v>ASSURED</v>
      </c>
      <c r="J586" s="20" t="str">
        <f xml:space="preserve"> O_Input!J586</f>
        <v>TC</v>
      </c>
      <c r="K586" s="20" t="str">
        <f xml:space="preserve"> O_Input!K586</f>
        <v>MARKET</v>
      </c>
      <c r="L586" s="20" t="str">
        <f xml:space="preserve"> O_Input!L586</f>
        <v>Latest</v>
      </c>
      <c r="M586" s="20" t="str">
        <f xml:space="preserve"> O_Input!M586</f>
        <v>09/06/2026 07:42:28</v>
      </c>
      <c r="N586" s="20" t="str">
        <f xml:space="preserve"> O_Input!N586</f>
        <v>£m</v>
      </c>
      <c r="O586" s="20" t="str">
        <f xml:space="preserve"> O_Input!O586</f>
        <v>MAIN</v>
      </c>
      <c r="P586" s="20" t="str">
        <f xml:space="preserve"> O_Input!P586</f>
        <v>2025-26</v>
      </c>
      <c r="Q586" s="20" t="str">
        <f xml:space="preserve"> O_Input!Q586</f>
        <v>ADDN2</v>
      </c>
      <c r="R586" s="20" t="str">
        <f xml:space="preserve"> O_Input!R586</f>
        <v>LGS</v>
      </c>
      <c r="S586" s="20" t="str">
        <f xml:space="preserve"> O_Input!S586</f>
        <v>GATEDS0007</v>
      </c>
      <c r="T586" s="109"/>
    </row>
    <row r="587" spans="1:20" x14ac:dyDescent="0.25">
      <c r="A587" s="21">
        <f xml:space="preserve"> O_Input!A587</f>
        <v>46216.426438310184</v>
      </c>
      <c r="B587" s="20" t="str">
        <f xml:space="preserve"> O_Input!B587</f>
        <v>SRN</v>
      </c>
      <c r="C587" s="20" t="str">
        <f xml:space="preserve"> O_Input!C587</f>
        <v>COST0001</v>
      </c>
      <c r="D587" s="20" t="str">
        <f xml:space="preserve"> O_Input!D587</f>
        <v>Opex</v>
      </c>
      <c r="E587" s="68">
        <f xml:space="preserve"> O_Input!E587</f>
        <v>0</v>
      </c>
      <c r="F587" s="20" t="str">
        <f xml:space="preserve"> O_Input!F587</f>
        <v>2038-39</v>
      </c>
      <c r="G587" s="20" t="str">
        <f xml:space="preserve"> O_Input!G587</f>
        <v>TOT</v>
      </c>
      <c r="H587" s="20" t="str">
        <f xml:space="preserve"> O_Input!H587</f>
        <v>ANNUAL</v>
      </c>
      <c r="I587" s="20" t="str">
        <f xml:space="preserve"> O_Input!I587</f>
        <v>ASSURED</v>
      </c>
      <c r="J587" s="20" t="str">
        <f xml:space="preserve"> O_Input!J587</f>
        <v>TC</v>
      </c>
      <c r="K587" s="20" t="str">
        <f xml:space="preserve"> O_Input!K587</f>
        <v>MARKET</v>
      </c>
      <c r="L587" s="20" t="str">
        <f xml:space="preserve"> O_Input!L587</f>
        <v>Latest</v>
      </c>
      <c r="M587" s="20" t="str">
        <f xml:space="preserve"> O_Input!M587</f>
        <v>09/06/2026 07:42:28</v>
      </c>
      <c r="N587" s="20" t="str">
        <f xml:space="preserve"> O_Input!N587</f>
        <v>£m</v>
      </c>
      <c r="O587" s="20" t="str">
        <f xml:space="preserve"> O_Input!O587</f>
        <v>MAIN</v>
      </c>
      <c r="P587" s="20" t="str">
        <f xml:space="preserve"> O_Input!P587</f>
        <v>2025-26</v>
      </c>
      <c r="Q587" s="20" t="str">
        <f xml:space="preserve"> O_Input!Q587</f>
        <v>BIO</v>
      </c>
      <c r="R587" s="20" t="str">
        <f xml:space="preserve"> O_Input!R587</f>
        <v>LGS</v>
      </c>
      <c r="S587" s="20" t="str">
        <f xml:space="preserve"> O_Input!S587</f>
        <v>GATEDS0007</v>
      </c>
      <c r="T587" s="109"/>
    </row>
    <row r="588" spans="1:20" x14ac:dyDescent="0.25">
      <c r="A588" s="21">
        <f xml:space="preserve"> O_Input!A588</f>
        <v>46216.426438310184</v>
      </c>
      <c r="B588" s="20" t="str">
        <f xml:space="preserve"> O_Input!B588</f>
        <v>SRN</v>
      </c>
      <c r="C588" s="20" t="str">
        <f xml:space="preserve"> O_Input!C588</f>
        <v>COST0001</v>
      </c>
      <c r="D588" s="20" t="str">
        <f xml:space="preserve"> O_Input!D588</f>
        <v>Opex</v>
      </c>
      <c r="E588" s="68">
        <f xml:space="preserve"> O_Input!E588</f>
        <v>0</v>
      </c>
      <c r="F588" s="20" t="str">
        <f xml:space="preserve"> O_Input!F588</f>
        <v>2038-39</v>
      </c>
      <c r="G588" s="20" t="str">
        <f xml:space="preserve"> O_Input!G588</f>
        <v>TOT</v>
      </c>
      <c r="H588" s="20" t="str">
        <f xml:space="preserve"> O_Input!H588</f>
        <v>ANNUAL</v>
      </c>
      <c r="I588" s="20" t="str">
        <f xml:space="preserve"> O_Input!I588</f>
        <v>ASSURED</v>
      </c>
      <c r="J588" s="20" t="str">
        <f xml:space="preserve"> O_Input!J588</f>
        <v>TC</v>
      </c>
      <c r="K588" s="20" t="str">
        <f xml:space="preserve"> O_Input!K588</f>
        <v>MARKET</v>
      </c>
      <c r="L588" s="20" t="str">
        <f xml:space="preserve"> O_Input!L588</f>
        <v>Latest</v>
      </c>
      <c r="M588" s="20" t="str">
        <f xml:space="preserve"> O_Input!M588</f>
        <v>09/06/2026 07:42:28</v>
      </c>
      <c r="N588" s="20" t="str">
        <f xml:space="preserve"> O_Input!N588</f>
        <v>£m</v>
      </c>
      <c r="O588" s="20" t="str">
        <f xml:space="preserve"> O_Input!O588</f>
        <v>MAIN</v>
      </c>
      <c r="P588" s="20" t="str">
        <f xml:space="preserve"> O_Input!P588</f>
        <v>2025-26</v>
      </c>
      <c r="Q588" s="20" t="str">
        <f xml:space="preserve"> O_Input!Q588</f>
        <v>TOT</v>
      </c>
      <c r="R588" s="20" t="str">
        <f xml:space="preserve"> O_Input!R588</f>
        <v>LGS</v>
      </c>
      <c r="S588" s="20" t="str">
        <f xml:space="preserve"> O_Input!S588</f>
        <v>GATEDS0007</v>
      </c>
      <c r="T588" s="109"/>
    </row>
    <row r="589" spans="1:20" x14ac:dyDescent="0.25">
      <c r="A589" s="21">
        <f xml:space="preserve"> O_Input!A589</f>
        <v>46216.426438310184</v>
      </c>
      <c r="B589" s="20" t="str">
        <f xml:space="preserve"> O_Input!B589</f>
        <v>SRN</v>
      </c>
      <c r="C589" s="20" t="str">
        <f xml:space="preserve"> O_Input!C589</f>
        <v>COST0001</v>
      </c>
      <c r="D589" s="20" t="str">
        <f xml:space="preserve"> O_Input!D589</f>
        <v>Opex</v>
      </c>
      <c r="E589" s="68">
        <f xml:space="preserve"> O_Input!E589</f>
        <v>0</v>
      </c>
      <c r="F589" s="20" t="str">
        <f xml:space="preserve"> O_Input!F589</f>
        <v>2038-39</v>
      </c>
      <c r="G589" s="20" t="str">
        <f xml:space="preserve"> O_Input!G589</f>
        <v>TOT</v>
      </c>
      <c r="H589" s="20" t="str">
        <f xml:space="preserve"> O_Input!H589</f>
        <v>ANNUAL</v>
      </c>
      <c r="I589" s="20" t="str">
        <f xml:space="preserve"> O_Input!I589</f>
        <v>ASSURED</v>
      </c>
      <c r="J589" s="20" t="str">
        <f xml:space="preserve"> O_Input!J589</f>
        <v>TC</v>
      </c>
      <c r="K589" s="20" t="str">
        <f xml:space="preserve"> O_Input!K589</f>
        <v>MARKET</v>
      </c>
      <c r="L589" s="20" t="str">
        <f xml:space="preserve"> O_Input!L589</f>
        <v>Latest</v>
      </c>
      <c r="M589" s="20" t="str">
        <f xml:space="preserve"> O_Input!M589</f>
        <v>09/06/2026 07:42:28</v>
      </c>
      <c r="N589" s="20" t="str">
        <f xml:space="preserve"> O_Input!N589</f>
        <v>£m</v>
      </c>
      <c r="O589" s="20" t="str">
        <f xml:space="preserve"> O_Input!O589</f>
        <v>MAIN</v>
      </c>
      <c r="P589" s="20" t="str">
        <f xml:space="preserve"> O_Input!P589</f>
        <v>2025-26</v>
      </c>
      <c r="Q589" s="20" t="str">
        <f xml:space="preserve"> O_Input!Q589</f>
        <v>WN</v>
      </c>
      <c r="R589" s="20" t="str">
        <f xml:space="preserve"> O_Input!R589</f>
        <v>LGS</v>
      </c>
      <c r="S589" s="20" t="str">
        <f xml:space="preserve"> O_Input!S589</f>
        <v>GATEDS0007</v>
      </c>
      <c r="T589" s="109"/>
    </row>
    <row r="590" spans="1:20" x14ac:dyDescent="0.25">
      <c r="A590" s="21">
        <f xml:space="preserve"> O_Input!A590</f>
        <v>46216.426438310184</v>
      </c>
      <c r="B590" s="20" t="str">
        <f xml:space="preserve"> O_Input!B590</f>
        <v>SRN</v>
      </c>
      <c r="C590" s="20" t="str">
        <f xml:space="preserve"> O_Input!C590</f>
        <v>COST0001</v>
      </c>
      <c r="D590" s="20" t="str">
        <f xml:space="preserve"> O_Input!D590</f>
        <v>Opex</v>
      </c>
      <c r="E590" s="68">
        <f xml:space="preserve"> O_Input!E590</f>
        <v>0</v>
      </c>
      <c r="F590" s="20" t="str">
        <f xml:space="preserve"> O_Input!F590</f>
        <v>2038-39</v>
      </c>
      <c r="G590" s="20" t="str">
        <f xml:space="preserve"> O_Input!G590</f>
        <v>TOT</v>
      </c>
      <c r="H590" s="20" t="str">
        <f xml:space="preserve"> O_Input!H590</f>
        <v>ANNUAL</v>
      </c>
      <c r="I590" s="20" t="str">
        <f xml:space="preserve"> O_Input!I590</f>
        <v>ASSURED</v>
      </c>
      <c r="J590" s="20" t="str">
        <f xml:space="preserve"> O_Input!J590</f>
        <v>TC</v>
      </c>
      <c r="K590" s="20" t="str">
        <f xml:space="preserve"> O_Input!K590</f>
        <v>MARKET</v>
      </c>
      <c r="L590" s="20" t="str">
        <f xml:space="preserve"> O_Input!L590</f>
        <v>Latest</v>
      </c>
      <c r="M590" s="20" t="str">
        <f xml:space="preserve"> O_Input!M590</f>
        <v>09/06/2026 07:42:28</v>
      </c>
      <c r="N590" s="20" t="str">
        <f xml:space="preserve"> O_Input!N590</f>
        <v>£m</v>
      </c>
      <c r="O590" s="20" t="str">
        <f xml:space="preserve"> O_Input!O590</f>
        <v>MAIN</v>
      </c>
      <c r="P590" s="20" t="str">
        <f xml:space="preserve"> O_Input!P590</f>
        <v>2025-26</v>
      </c>
      <c r="Q590" s="20" t="str">
        <f xml:space="preserve"> O_Input!Q590</f>
        <v>WR</v>
      </c>
      <c r="R590" s="20" t="str">
        <f xml:space="preserve"> O_Input!R590</f>
        <v>LGS</v>
      </c>
      <c r="S590" s="20" t="str">
        <f xml:space="preserve"> O_Input!S590</f>
        <v>GATEDS0007</v>
      </c>
      <c r="T590" s="109"/>
    </row>
    <row r="591" spans="1:20" x14ac:dyDescent="0.25">
      <c r="A591" s="21">
        <f xml:space="preserve"> O_Input!A591</f>
        <v>46216.426438310184</v>
      </c>
      <c r="B591" s="20" t="str">
        <f xml:space="preserve"> O_Input!B591</f>
        <v>SRN</v>
      </c>
      <c r="C591" s="20" t="str">
        <f xml:space="preserve"> O_Input!C591</f>
        <v>COST0001</v>
      </c>
      <c r="D591" s="20" t="str">
        <f xml:space="preserve"> O_Input!D591</f>
        <v>Opex</v>
      </c>
      <c r="E591" s="68">
        <f xml:space="preserve"> O_Input!E591</f>
        <v>0</v>
      </c>
      <c r="F591" s="20" t="str">
        <f xml:space="preserve"> O_Input!F591</f>
        <v>2038-39</v>
      </c>
      <c r="G591" s="20" t="str">
        <f xml:space="preserve"> O_Input!G591</f>
        <v>TOT</v>
      </c>
      <c r="H591" s="20" t="str">
        <f xml:space="preserve"> O_Input!H591</f>
        <v>ANNUAL</v>
      </c>
      <c r="I591" s="20" t="str">
        <f xml:space="preserve"> O_Input!I591</f>
        <v>ASSURED</v>
      </c>
      <c r="J591" s="20" t="str">
        <f xml:space="preserve"> O_Input!J591</f>
        <v>TC</v>
      </c>
      <c r="K591" s="20" t="str">
        <f xml:space="preserve"> O_Input!K591</f>
        <v>MARKET</v>
      </c>
      <c r="L591" s="20" t="str">
        <f xml:space="preserve"> O_Input!L591</f>
        <v>Latest</v>
      </c>
      <c r="M591" s="20" t="str">
        <f xml:space="preserve"> O_Input!M591</f>
        <v>09/06/2026 07:42:28</v>
      </c>
      <c r="N591" s="20" t="str">
        <f xml:space="preserve"> O_Input!N591</f>
        <v>£m</v>
      </c>
      <c r="O591" s="20" t="str">
        <f xml:space="preserve"> O_Input!O591</f>
        <v>MAIN</v>
      </c>
      <c r="P591" s="20" t="str">
        <f xml:space="preserve"> O_Input!P591</f>
        <v>2025-26</v>
      </c>
      <c r="Q591" s="20" t="str">
        <f xml:space="preserve"> O_Input!Q591</f>
        <v>WWN</v>
      </c>
      <c r="R591" s="20" t="str">
        <f xml:space="preserve"> O_Input!R591</f>
        <v>LGS</v>
      </c>
      <c r="S591" s="20" t="str">
        <f xml:space="preserve"> O_Input!S591</f>
        <v>GATEDS0007</v>
      </c>
      <c r="T591" s="109"/>
    </row>
    <row r="592" spans="1:20" x14ac:dyDescent="0.25">
      <c r="A592" s="21">
        <f xml:space="preserve"> O_Input!A592</f>
        <v>46216.426438310184</v>
      </c>
      <c r="B592" s="20" t="str">
        <f xml:space="preserve"> O_Input!B592</f>
        <v>SRN</v>
      </c>
      <c r="C592" s="20" t="str">
        <f xml:space="preserve"> O_Input!C592</f>
        <v>COST0001</v>
      </c>
      <c r="D592" s="20" t="str">
        <f xml:space="preserve"> O_Input!D592</f>
        <v>Opex</v>
      </c>
      <c r="E592" s="68">
        <f xml:space="preserve"> O_Input!E592</f>
        <v>0</v>
      </c>
      <c r="F592" s="20" t="str">
        <f xml:space="preserve"> O_Input!F592</f>
        <v>2039-40</v>
      </c>
      <c r="G592" s="20" t="str">
        <f xml:space="preserve"> O_Input!G592</f>
        <v>TOT</v>
      </c>
      <c r="H592" s="20" t="str">
        <f xml:space="preserve"> O_Input!H592</f>
        <v>ANNUAL</v>
      </c>
      <c r="I592" s="20" t="str">
        <f xml:space="preserve"> O_Input!I592</f>
        <v>ASSURED</v>
      </c>
      <c r="J592" s="20" t="str">
        <f xml:space="preserve"> O_Input!J592</f>
        <v>TC</v>
      </c>
      <c r="K592" s="20" t="str">
        <f xml:space="preserve"> O_Input!K592</f>
        <v>MARKET</v>
      </c>
      <c r="L592" s="20" t="str">
        <f xml:space="preserve"> O_Input!L592</f>
        <v>Latest</v>
      </c>
      <c r="M592" s="20" t="str">
        <f xml:space="preserve"> O_Input!M592</f>
        <v>09/06/2026 07:42:28</v>
      </c>
      <c r="N592" s="20" t="str">
        <f xml:space="preserve"> O_Input!N592</f>
        <v>£m</v>
      </c>
      <c r="O592" s="20" t="str">
        <f xml:space="preserve"> O_Input!O592</f>
        <v>MAIN</v>
      </c>
      <c r="P592" s="20" t="str">
        <f xml:space="preserve"> O_Input!P592</f>
        <v>2025-26</v>
      </c>
      <c r="Q592" s="20" t="str">
        <f xml:space="preserve"> O_Input!Q592</f>
        <v>ADDN1</v>
      </c>
      <c r="R592" s="20" t="str">
        <f xml:space="preserve"> O_Input!R592</f>
        <v>LGS</v>
      </c>
      <c r="S592" s="20" t="str">
        <f xml:space="preserve"> O_Input!S592</f>
        <v>GATEDS0007</v>
      </c>
      <c r="T592" s="109"/>
    </row>
    <row r="593" spans="1:20" x14ac:dyDescent="0.25">
      <c r="A593" s="21">
        <f xml:space="preserve"> O_Input!A593</f>
        <v>46216.426438310184</v>
      </c>
      <c r="B593" s="20" t="str">
        <f xml:space="preserve"> O_Input!B593</f>
        <v>SRN</v>
      </c>
      <c r="C593" s="20" t="str">
        <f xml:space="preserve"> O_Input!C593</f>
        <v>COST0001</v>
      </c>
      <c r="D593" s="20" t="str">
        <f xml:space="preserve"> O_Input!D593</f>
        <v>Opex</v>
      </c>
      <c r="E593" s="68">
        <f xml:space="preserve"> O_Input!E593</f>
        <v>0</v>
      </c>
      <c r="F593" s="20" t="str">
        <f xml:space="preserve"> O_Input!F593</f>
        <v>2039-40</v>
      </c>
      <c r="G593" s="20" t="str">
        <f xml:space="preserve"> O_Input!G593</f>
        <v>TOT</v>
      </c>
      <c r="H593" s="20" t="str">
        <f xml:space="preserve"> O_Input!H593</f>
        <v>ANNUAL</v>
      </c>
      <c r="I593" s="20" t="str">
        <f xml:space="preserve"> O_Input!I593</f>
        <v>ASSURED</v>
      </c>
      <c r="J593" s="20" t="str">
        <f xml:space="preserve"> O_Input!J593</f>
        <v>TC</v>
      </c>
      <c r="K593" s="20" t="str">
        <f xml:space="preserve"> O_Input!K593</f>
        <v>MARKET</v>
      </c>
      <c r="L593" s="20" t="str">
        <f xml:space="preserve"> O_Input!L593</f>
        <v>Latest</v>
      </c>
      <c r="M593" s="20" t="str">
        <f xml:space="preserve"> O_Input!M593</f>
        <v>09/06/2026 07:42:28</v>
      </c>
      <c r="N593" s="20" t="str">
        <f xml:space="preserve"> O_Input!N593</f>
        <v>£m</v>
      </c>
      <c r="O593" s="20" t="str">
        <f xml:space="preserve"> O_Input!O593</f>
        <v>MAIN</v>
      </c>
      <c r="P593" s="20" t="str">
        <f xml:space="preserve"> O_Input!P593</f>
        <v>2025-26</v>
      </c>
      <c r="Q593" s="20" t="str">
        <f xml:space="preserve"> O_Input!Q593</f>
        <v>ADDN2</v>
      </c>
      <c r="R593" s="20" t="str">
        <f xml:space="preserve"> O_Input!R593</f>
        <v>LGS</v>
      </c>
      <c r="S593" s="20" t="str">
        <f xml:space="preserve"> O_Input!S593</f>
        <v>GATEDS0007</v>
      </c>
      <c r="T593" s="109"/>
    </row>
    <row r="594" spans="1:20" x14ac:dyDescent="0.25">
      <c r="A594" s="21">
        <f xml:space="preserve"> O_Input!A594</f>
        <v>46216.426438310184</v>
      </c>
      <c r="B594" s="20" t="str">
        <f xml:space="preserve"> O_Input!B594</f>
        <v>SRN</v>
      </c>
      <c r="C594" s="20" t="str">
        <f xml:space="preserve"> O_Input!C594</f>
        <v>COST0001</v>
      </c>
      <c r="D594" s="20" t="str">
        <f xml:space="preserve"> O_Input!D594</f>
        <v>Opex</v>
      </c>
      <c r="E594" s="68">
        <f xml:space="preserve"> O_Input!E594</f>
        <v>0</v>
      </c>
      <c r="F594" s="20" t="str">
        <f xml:space="preserve"> O_Input!F594</f>
        <v>2039-40</v>
      </c>
      <c r="G594" s="20" t="str">
        <f xml:space="preserve"> O_Input!G594</f>
        <v>TOT</v>
      </c>
      <c r="H594" s="20" t="str">
        <f xml:space="preserve"> O_Input!H594</f>
        <v>ANNUAL</v>
      </c>
      <c r="I594" s="20" t="str">
        <f xml:space="preserve"> O_Input!I594</f>
        <v>ASSURED</v>
      </c>
      <c r="J594" s="20" t="str">
        <f xml:space="preserve"> O_Input!J594</f>
        <v>TC</v>
      </c>
      <c r="K594" s="20" t="str">
        <f xml:space="preserve"> O_Input!K594</f>
        <v>MARKET</v>
      </c>
      <c r="L594" s="20" t="str">
        <f xml:space="preserve"> O_Input!L594</f>
        <v>Latest</v>
      </c>
      <c r="M594" s="20" t="str">
        <f xml:space="preserve"> O_Input!M594</f>
        <v>09/06/2026 07:42:28</v>
      </c>
      <c r="N594" s="20" t="str">
        <f xml:space="preserve"> O_Input!N594</f>
        <v>£m</v>
      </c>
      <c r="O594" s="20" t="str">
        <f xml:space="preserve"> O_Input!O594</f>
        <v>MAIN</v>
      </c>
      <c r="P594" s="20" t="str">
        <f xml:space="preserve"> O_Input!P594</f>
        <v>2025-26</v>
      </c>
      <c r="Q594" s="20" t="str">
        <f xml:space="preserve"> O_Input!Q594</f>
        <v>BIO</v>
      </c>
      <c r="R594" s="20" t="str">
        <f xml:space="preserve"> O_Input!R594</f>
        <v>LGS</v>
      </c>
      <c r="S594" s="20" t="str">
        <f xml:space="preserve"> O_Input!S594</f>
        <v>GATEDS0007</v>
      </c>
      <c r="T594" s="109"/>
    </row>
    <row r="595" spans="1:20" x14ac:dyDescent="0.25">
      <c r="A595" s="21">
        <f xml:space="preserve"> O_Input!A595</f>
        <v>46216.426438310184</v>
      </c>
      <c r="B595" s="20" t="str">
        <f xml:space="preserve"> O_Input!B595</f>
        <v>SRN</v>
      </c>
      <c r="C595" s="20" t="str">
        <f xml:space="preserve"> O_Input!C595</f>
        <v>COST0001</v>
      </c>
      <c r="D595" s="20" t="str">
        <f xml:space="preserve"> O_Input!D595</f>
        <v>Opex</v>
      </c>
      <c r="E595" s="68">
        <f xml:space="preserve"> O_Input!E595</f>
        <v>0</v>
      </c>
      <c r="F595" s="20" t="str">
        <f xml:space="preserve"> O_Input!F595</f>
        <v>2039-40</v>
      </c>
      <c r="G595" s="20" t="str">
        <f xml:space="preserve"> O_Input!G595</f>
        <v>TOT</v>
      </c>
      <c r="H595" s="20" t="str">
        <f xml:space="preserve"> O_Input!H595</f>
        <v>ANNUAL</v>
      </c>
      <c r="I595" s="20" t="str">
        <f xml:space="preserve"> O_Input!I595</f>
        <v>ASSURED</v>
      </c>
      <c r="J595" s="20" t="str">
        <f xml:space="preserve"> O_Input!J595</f>
        <v>TC</v>
      </c>
      <c r="K595" s="20" t="str">
        <f xml:space="preserve"> O_Input!K595</f>
        <v>MARKET</v>
      </c>
      <c r="L595" s="20" t="str">
        <f xml:space="preserve"> O_Input!L595</f>
        <v>Latest</v>
      </c>
      <c r="M595" s="20" t="str">
        <f xml:space="preserve"> O_Input!M595</f>
        <v>09/06/2026 07:42:28</v>
      </c>
      <c r="N595" s="20" t="str">
        <f xml:space="preserve"> O_Input!N595</f>
        <v>£m</v>
      </c>
      <c r="O595" s="20" t="str">
        <f xml:space="preserve"> O_Input!O595</f>
        <v>MAIN</v>
      </c>
      <c r="P595" s="20" t="str">
        <f xml:space="preserve"> O_Input!P595</f>
        <v>2025-26</v>
      </c>
      <c r="Q595" s="20" t="str">
        <f xml:space="preserve"> O_Input!Q595</f>
        <v>TOT</v>
      </c>
      <c r="R595" s="20" t="str">
        <f xml:space="preserve"> O_Input!R595</f>
        <v>LGS</v>
      </c>
      <c r="S595" s="20" t="str">
        <f xml:space="preserve"> O_Input!S595</f>
        <v>GATEDS0007</v>
      </c>
      <c r="T595" s="109"/>
    </row>
    <row r="596" spans="1:20" x14ac:dyDescent="0.25">
      <c r="A596" s="21">
        <f xml:space="preserve"> O_Input!A596</f>
        <v>46216.426438310184</v>
      </c>
      <c r="B596" s="20" t="str">
        <f xml:space="preserve"> O_Input!B596</f>
        <v>SRN</v>
      </c>
      <c r="C596" s="20" t="str">
        <f xml:space="preserve"> O_Input!C596</f>
        <v>COST0001</v>
      </c>
      <c r="D596" s="20" t="str">
        <f xml:space="preserve"> O_Input!D596</f>
        <v>Opex</v>
      </c>
      <c r="E596" s="68">
        <f xml:space="preserve"> O_Input!E596</f>
        <v>0</v>
      </c>
      <c r="F596" s="20" t="str">
        <f xml:space="preserve"> O_Input!F596</f>
        <v>2039-40</v>
      </c>
      <c r="G596" s="20" t="str">
        <f xml:space="preserve"> O_Input!G596</f>
        <v>TOT</v>
      </c>
      <c r="H596" s="20" t="str">
        <f xml:space="preserve"> O_Input!H596</f>
        <v>ANNUAL</v>
      </c>
      <c r="I596" s="20" t="str">
        <f xml:space="preserve"> O_Input!I596</f>
        <v>ASSURED</v>
      </c>
      <c r="J596" s="20" t="str">
        <f xml:space="preserve"> O_Input!J596</f>
        <v>TC</v>
      </c>
      <c r="K596" s="20" t="str">
        <f xml:space="preserve"> O_Input!K596</f>
        <v>MARKET</v>
      </c>
      <c r="L596" s="20" t="str">
        <f xml:space="preserve"> O_Input!L596</f>
        <v>Latest</v>
      </c>
      <c r="M596" s="20" t="str">
        <f xml:space="preserve"> O_Input!M596</f>
        <v>09/06/2026 07:42:28</v>
      </c>
      <c r="N596" s="20" t="str">
        <f xml:space="preserve"> O_Input!N596</f>
        <v>£m</v>
      </c>
      <c r="O596" s="20" t="str">
        <f xml:space="preserve"> O_Input!O596</f>
        <v>MAIN</v>
      </c>
      <c r="P596" s="20" t="str">
        <f xml:space="preserve"> O_Input!P596</f>
        <v>2025-26</v>
      </c>
      <c r="Q596" s="20" t="str">
        <f xml:space="preserve"> O_Input!Q596</f>
        <v>WN</v>
      </c>
      <c r="R596" s="20" t="str">
        <f xml:space="preserve"> O_Input!R596</f>
        <v>LGS</v>
      </c>
      <c r="S596" s="20" t="str">
        <f xml:space="preserve"> O_Input!S596</f>
        <v>GATEDS0007</v>
      </c>
      <c r="T596" s="109"/>
    </row>
    <row r="597" spans="1:20" x14ac:dyDescent="0.25">
      <c r="A597" s="21">
        <f xml:space="preserve"> O_Input!A597</f>
        <v>46216.426438310184</v>
      </c>
      <c r="B597" s="20" t="str">
        <f xml:space="preserve"> O_Input!B597</f>
        <v>SRN</v>
      </c>
      <c r="C597" s="20" t="str">
        <f xml:space="preserve"> O_Input!C597</f>
        <v>COST0001</v>
      </c>
      <c r="D597" s="20" t="str">
        <f xml:space="preserve"> O_Input!D597</f>
        <v>Opex</v>
      </c>
      <c r="E597" s="68">
        <f xml:space="preserve"> O_Input!E597</f>
        <v>0</v>
      </c>
      <c r="F597" s="20" t="str">
        <f xml:space="preserve"> O_Input!F597</f>
        <v>2039-40</v>
      </c>
      <c r="G597" s="20" t="str">
        <f xml:space="preserve"> O_Input!G597</f>
        <v>TOT</v>
      </c>
      <c r="H597" s="20" t="str">
        <f xml:space="preserve"> O_Input!H597</f>
        <v>ANNUAL</v>
      </c>
      <c r="I597" s="20" t="str">
        <f xml:space="preserve"> O_Input!I597</f>
        <v>ASSURED</v>
      </c>
      <c r="J597" s="20" t="str">
        <f xml:space="preserve"> O_Input!J597</f>
        <v>TC</v>
      </c>
      <c r="K597" s="20" t="str">
        <f xml:space="preserve"> O_Input!K597</f>
        <v>MARKET</v>
      </c>
      <c r="L597" s="20" t="str">
        <f xml:space="preserve"> O_Input!L597</f>
        <v>Latest</v>
      </c>
      <c r="M597" s="20" t="str">
        <f xml:space="preserve"> O_Input!M597</f>
        <v>09/06/2026 07:42:28</v>
      </c>
      <c r="N597" s="20" t="str">
        <f xml:space="preserve"> O_Input!N597</f>
        <v>£m</v>
      </c>
      <c r="O597" s="20" t="str">
        <f xml:space="preserve"> O_Input!O597</f>
        <v>MAIN</v>
      </c>
      <c r="P597" s="20" t="str">
        <f xml:space="preserve"> O_Input!P597</f>
        <v>2025-26</v>
      </c>
      <c r="Q597" s="20" t="str">
        <f xml:space="preserve"> O_Input!Q597</f>
        <v>WR</v>
      </c>
      <c r="R597" s="20" t="str">
        <f xml:space="preserve"> O_Input!R597</f>
        <v>LGS</v>
      </c>
      <c r="S597" s="20" t="str">
        <f xml:space="preserve"> O_Input!S597</f>
        <v>GATEDS0007</v>
      </c>
      <c r="T597" s="109"/>
    </row>
    <row r="598" spans="1:20" x14ac:dyDescent="0.25">
      <c r="A598" s="21">
        <f xml:space="preserve"> O_Input!A598</f>
        <v>46216.426438310184</v>
      </c>
      <c r="B598" s="20" t="str">
        <f xml:space="preserve"> O_Input!B598</f>
        <v>SRN</v>
      </c>
      <c r="C598" s="20" t="str">
        <f xml:space="preserve"> O_Input!C598</f>
        <v>COST0001</v>
      </c>
      <c r="D598" s="20" t="str">
        <f xml:space="preserve"> O_Input!D598</f>
        <v>Opex</v>
      </c>
      <c r="E598" s="68">
        <f xml:space="preserve"> O_Input!E598</f>
        <v>0</v>
      </c>
      <c r="F598" s="20" t="str">
        <f xml:space="preserve"> O_Input!F598</f>
        <v>2039-40</v>
      </c>
      <c r="G598" s="20" t="str">
        <f xml:space="preserve"> O_Input!G598</f>
        <v>TOT</v>
      </c>
      <c r="H598" s="20" t="str">
        <f xml:space="preserve"> O_Input!H598</f>
        <v>ANNUAL</v>
      </c>
      <c r="I598" s="20" t="str">
        <f xml:space="preserve"> O_Input!I598</f>
        <v>ASSURED</v>
      </c>
      <c r="J598" s="20" t="str">
        <f xml:space="preserve"> O_Input!J598</f>
        <v>TC</v>
      </c>
      <c r="K598" s="20" t="str">
        <f xml:space="preserve"> O_Input!K598</f>
        <v>MARKET</v>
      </c>
      <c r="L598" s="20" t="str">
        <f xml:space="preserve"> O_Input!L598</f>
        <v>Latest</v>
      </c>
      <c r="M598" s="20" t="str">
        <f xml:space="preserve"> O_Input!M598</f>
        <v>09/06/2026 07:42:28</v>
      </c>
      <c r="N598" s="20" t="str">
        <f xml:space="preserve"> O_Input!N598</f>
        <v>£m</v>
      </c>
      <c r="O598" s="20" t="str">
        <f xml:space="preserve"> O_Input!O598</f>
        <v>MAIN</v>
      </c>
      <c r="P598" s="20" t="str">
        <f xml:space="preserve"> O_Input!P598</f>
        <v>2025-26</v>
      </c>
      <c r="Q598" s="20" t="str">
        <f xml:space="preserve"> O_Input!Q598</f>
        <v>WWN</v>
      </c>
      <c r="R598" s="20" t="str">
        <f xml:space="preserve"> O_Input!R598</f>
        <v>LGS</v>
      </c>
      <c r="S598" s="20" t="str">
        <f xml:space="preserve"> O_Input!S598</f>
        <v>GATEDS0007</v>
      </c>
      <c r="T598" s="109"/>
    </row>
    <row r="599" spans="1:20" x14ac:dyDescent="0.25">
      <c r="A599" s="21">
        <f xml:space="preserve"> O_Input!A599</f>
        <v>46216.426438310184</v>
      </c>
      <c r="B599" s="20" t="str">
        <f xml:space="preserve"> O_Input!B599</f>
        <v>SRN</v>
      </c>
      <c r="C599" s="20" t="str">
        <f xml:space="preserve"> O_Input!C599</f>
        <v>COST0002</v>
      </c>
      <c r="D599" s="20" t="str">
        <f xml:space="preserve"> O_Input!D599</f>
        <v>Capex</v>
      </c>
      <c r="E599" s="68">
        <f xml:space="preserve"> O_Input!E599</f>
        <v>0</v>
      </c>
      <c r="F599" s="20" t="str">
        <f xml:space="preserve"> O_Input!F599</f>
        <v>2025-26</v>
      </c>
      <c r="G599" s="20" t="str">
        <f xml:space="preserve"> O_Input!G599</f>
        <v>TOT</v>
      </c>
      <c r="H599" s="20" t="str">
        <f xml:space="preserve"> O_Input!H599</f>
        <v>ANNUAL</v>
      </c>
      <c r="I599" s="20" t="str">
        <f xml:space="preserve"> O_Input!I599</f>
        <v>ASSURED</v>
      </c>
      <c r="J599" s="20" t="str">
        <f xml:space="preserve"> O_Input!J599</f>
        <v>TC</v>
      </c>
      <c r="K599" s="20" t="str">
        <f xml:space="preserve"> O_Input!K599</f>
        <v>MARKET</v>
      </c>
      <c r="L599" s="20" t="str">
        <f xml:space="preserve"> O_Input!L599</f>
        <v>Latest</v>
      </c>
      <c r="M599" s="20" t="str">
        <f xml:space="preserve"> O_Input!M599</f>
        <v>09/06/2026 07:42:28</v>
      </c>
      <c r="N599" s="20" t="str">
        <f xml:space="preserve"> O_Input!N599</f>
        <v>£m</v>
      </c>
      <c r="O599" s="20" t="str">
        <f xml:space="preserve"> O_Input!O599</f>
        <v>MAIN</v>
      </c>
      <c r="P599" s="20" t="str">
        <f xml:space="preserve"> O_Input!P599</f>
        <v>2025-26</v>
      </c>
      <c r="Q599" s="20" t="str">
        <f xml:space="preserve"> O_Input!Q599</f>
        <v>ADDN1</v>
      </c>
      <c r="R599" s="20" t="str">
        <f xml:space="preserve"> O_Input!R599</f>
        <v>LGS</v>
      </c>
      <c r="S599" s="20" t="str">
        <f xml:space="preserve"> O_Input!S599</f>
        <v>GATEDS0007</v>
      </c>
      <c r="T599" s="109"/>
    </row>
    <row r="600" spans="1:20" x14ac:dyDescent="0.25">
      <c r="A600" s="21">
        <f xml:space="preserve"> O_Input!A600</f>
        <v>46216.426438310184</v>
      </c>
      <c r="B600" s="20" t="str">
        <f xml:space="preserve"> O_Input!B600</f>
        <v>SRN</v>
      </c>
      <c r="C600" s="20" t="str">
        <f xml:space="preserve"> O_Input!C600</f>
        <v>COST0002</v>
      </c>
      <c r="D600" s="20" t="str">
        <f xml:space="preserve"> O_Input!D600</f>
        <v>Capex</v>
      </c>
      <c r="E600" s="68">
        <f xml:space="preserve"> O_Input!E600</f>
        <v>0</v>
      </c>
      <c r="F600" s="20" t="str">
        <f xml:space="preserve"> O_Input!F600</f>
        <v>2025-26</v>
      </c>
      <c r="G600" s="20" t="str">
        <f xml:space="preserve"> O_Input!G600</f>
        <v>TOT</v>
      </c>
      <c r="H600" s="20" t="str">
        <f xml:space="preserve"> O_Input!H600</f>
        <v>ANNUAL</v>
      </c>
      <c r="I600" s="20" t="str">
        <f xml:space="preserve"> O_Input!I600</f>
        <v>ASSURED</v>
      </c>
      <c r="J600" s="20" t="str">
        <f xml:space="preserve"> O_Input!J600</f>
        <v>TC</v>
      </c>
      <c r="K600" s="20" t="str">
        <f xml:space="preserve"> O_Input!K600</f>
        <v>MARKET</v>
      </c>
      <c r="L600" s="20" t="str">
        <f xml:space="preserve"> O_Input!L600</f>
        <v>Latest</v>
      </c>
      <c r="M600" s="20" t="str">
        <f xml:space="preserve"> O_Input!M600</f>
        <v>09/06/2026 07:42:28</v>
      </c>
      <c r="N600" s="20" t="str">
        <f xml:space="preserve"> O_Input!N600</f>
        <v>£m</v>
      </c>
      <c r="O600" s="20" t="str">
        <f xml:space="preserve"> O_Input!O600</f>
        <v>MAIN</v>
      </c>
      <c r="P600" s="20" t="str">
        <f xml:space="preserve"> O_Input!P600</f>
        <v>2025-26</v>
      </c>
      <c r="Q600" s="20" t="str">
        <f xml:space="preserve"> O_Input!Q600</f>
        <v>ADDN2</v>
      </c>
      <c r="R600" s="20" t="str">
        <f xml:space="preserve"> O_Input!R600</f>
        <v>LGS</v>
      </c>
      <c r="S600" s="20" t="str">
        <f xml:space="preserve"> O_Input!S600</f>
        <v>GATEDS0007</v>
      </c>
      <c r="T600" s="109"/>
    </row>
    <row r="601" spans="1:20" x14ac:dyDescent="0.25">
      <c r="A601" s="21">
        <f xml:space="preserve"> O_Input!A601</f>
        <v>46216.426438310184</v>
      </c>
      <c r="B601" s="20" t="str">
        <f xml:space="preserve"> O_Input!B601</f>
        <v>SRN</v>
      </c>
      <c r="C601" s="20" t="str">
        <f xml:space="preserve"> O_Input!C601</f>
        <v>COST0002</v>
      </c>
      <c r="D601" s="20" t="str">
        <f xml:space="preserve"> O_Input!D601</f>
        <v>Capex</v>
      </c>
      <c r="E601" s="68">
        <f xml:space="preserve"> O_Input!E601</f>
        <v>0</v>
      </c>
      <c r="F601" s="20" t="str">
        <f xml:space="preserve"> O_Input!F601</f>
        <v>2025-26</v>
      </c>
      <c r="G601" s="20" t="str">
        <f xml:space="preserve"> O_Input!G601</f>
        <v>TOT</v>
      </c>
      <c r="H601" s="20" t="str">
        <f xml:space="preserve"> O_Input!H601</f>
        <v>ANNUAL</v>
      </c>
      <c r="I601" s="20" t="str">
        <f xml:space="preserve"> O_Input!I601</f>
        <v>ASSURED</v>
      </c>
      <c r="J601" s="20" t="str">
        <f xml:space="preserve"> O_Input!J601</f>
        <v>TC</v>
      </c>
      <c r="K601" s="20" t="str">
        <f xml:space="preserve"> O_Input!K601</f>
        <v>MARKET</v>
      </c>
      <c r="L601" s="20" t="str">
        <f xml:space="preserve"> O_Input!L601</f>
        <v>Latest</v>
      </c>
      <c r="M601" s="20" t="str">
        <f xml:space="preserve"> O_Input!M601</f>
        <v>09/06/2026 07:42:28</v>
      </c>
      <c r="N601" s="20" t="str">
        <f xml:space="preserve"> O_Input!N601</f>
        <v>£m</v>
      </c>
      <c r="O601" s="20" t="str">
        <f xml:space="preserve"> O_Input!O601</f>
        <v>MAIN</v>
      </c>
      <c r="P601" s="20" t="str">
        <f xml:space="preserve"> O_Input!P601</f>
        <v>2025-26</v>
      </c>
      <c r="Q601" s="20" t="str">
        <f xml:space="preserve"> O_Input!Q601</f>
        <v>BIO</v>
      </c>
      <c r="R601" s="20" t="str">
        <f xml:space="preserve"> O_Input!R601</f>
        <v>LGS</v>
      </c>
      <c r="S601" s="20" t="str">
        <f xml:space="preserve"> O_Input!S601</f>
        <v>GATEDS0007</v>
      </c>
      <c r="T601" s="109"/>
    </row>
    <row r="602" spans="1:20" x14ac:dyDescent="0.25">
      <c r="A602" s="21">
        <f xml:space="preserve"> O_Input!A602</f>
        <v>46216.426438310184</v>
      </c>
      <c r="B602" s="20" t="str">
        <f xml:space="preserve"> O_Input!B602</f>
        <v>SRN</v>
      </c>
      <c r="C602" s="20" t="str">
        <f xml:space="preserve"> O_Input!C602</f>
        <v>COST0002</v>
      </c>
      <c r="D602" s="20" t="str">
        <f xml:space="preserve"> O_Input!D602</f>
        <v>Capex</v>
      </c>
      <c r="E602" s="68">
        <f xml:space="preserve"> O_Input!E602</f>
        <v>0</v>
      </c>
      <c r="F602" s="20" t="str">
        <f xml:space="preserve"> O_Input!F602</f>
        <v>2025-26</v>
      </c>
      <c r="G602" s="20" t="str">
        <f xml:space="preserve"> O_Input!G602</f>
        <v>TOT</v>
      </c>
      <c r="H602" s="20" t="str">
        <f xml:space="preserve"> O_Input!H602</f>
        <v>ANNUAL</v>
      </c>
      <c r="I602" s="20" t="str">
        <f xml:space="preserve"> O_Input!I602</f>
        <v>ASSURED</v>
      </c>
      <c r="J602" s="20" t="str">
        <f xml:space="preserve"> O_Input!J602</f>
        <v>TC</v>
      </c>
      <c r="K602" s="20" t="str">
        <f xml:space="preserve"> O_Input!K602</f>
        <v>MARKET</v>
      </c>
      <c r="L602" s="20" t="str">
        <f xml:space="preserve"> O_Input!L602</f>
        <v>Latest</v>
      </c>
      <c r="M602" s="20" t="str">
        <f xml:space="preserve"> O_Input!M602</f>
        <v>09/06/2026 07:42:28</v>
      </c>
      <c r="N602" s="20" t="str">
        <f xml:space="preserve"> O_Input!N602</f>
        <v>£m</v>
      </c>
      <c r="O602" s="20" t="str">
        <f xml:space="preserve"> O_Input!O602</f>
        <v>MAIN</v>
      </c>
      <c r="P602" s="20" t="str">
        <f xml:space="preserve"> O_Input!P602</f>
        <v>2025-26</v>
      </c>
      <c r="Q602" s="20" t="str">
        <f xml:space="preserve"> O_Input!Q602</f>
        <v>WN</v>
      </c>
      <c r="R602" s="20" t="str">
        <f xml:space="preserve"> O_Input!R602</f>
        <v>LGS</v>
      </c>
      <c r="S602" s="20" t="str">
        <f xml:space="preserve"> O_Input!S602</f>
        <v>GATEDS0007</v>
      </c>
      <c r="T602" s="109"/>
    </row>
    <row r="603" spans="1:20" x14ac:dyDescent="0.25">
      <c r="A603" s="21">
        <f xml:space="preserve"> O_Input!A603</f>
        <v>46216.426438310184</v>
      </c>
      <c r="B603" s="20" t="str">
        <f xml:space="preserve"> O_Input!B603</f>
        <v>SRN</v>
      </c>
      <c r="C603" s="20" t="str">
        <f xml:space="preserve"> O_Input!C603</f>
        <v>COST0002</v>
      </c>
      <c r="D603" s="20" t="str">
        <f xml:space="preserve"> O_Input!D603</f>
        <v>Capex</v>
      </c>
      <c r="E603" s="68">
        <f xml:space="preserve"> O_Input!E603</f>
        <v>0</v>
      </c>
      <c r="F603" s="20" t="str">
        <f xml:space="preserve"> O_Input!F603</f>
        <v>2025-26</v>
      </c>
      <c r="G603" s="20" t="str">
        <f xml:space="preserve"> O_Input!G603</f>
        <v>TOT</v>
      </c>
      <c r="H603" s="20" t="str">
        <f xml:space="preserve"> O_Input!H603</f>
        <v>ANNUAL</v>
      </c>
      <c r="I603" s="20" t="str">
        <f xml:space="preserve"> O_Input!I603</f>
        <v>ASSURED</v>
      </c>
      <c r="J603" s="20" t="str">
        <f xml:space="preserve"> O_Input!J603</f>
        <v>TC</v>
      </c>
      <c r="K603" s="20" t="str">
        <f xml:space="preserve"> O_Input!K603</f>
        <v>MARKET</v>
      </c>
      <c r="L603" s="20" t="str">
        <f xml:space="preserve"> O_Input!L603</f>
        <v>Latest</v>
      </c>
      <c r="M603" s="20" t="str">
        <f xml:space="preserve"> O_Input!M603</f>
        <v>09/06/2026 07:42:28</v>
      </c>
      <c r="N603" s="20" t="str">
        <f xml:space="preserve"> O_Input!N603</f>
        <v>£m</v>
      </c>
      <c r="O603" s="20" t="str">
        <f xml:space="preserve"> O_Input!O603</f>
        <v>MAIN</v>
      </c>
      <c r="P603" s="20" t="str">
        <f xml:space="preserve"> O_Input!P603</f>
        <v>2025-26</v>
      </c>
      <c r="Q603" s="20" t="str">
        <f xml:space="preserve"> O_Input!Q603</f>
        <v>WWN</v>
      </c>
      <c r="R603" s="20" t="str">
        <f xml:space="preserve"> O_Input!R603</f>
        <v>LGS</v>
      </c>
      <c r="S603" s="20" t="str">
        <f xml:space="preserve"> O_Input!S603</f>
        <v>GATEDS0007</v>
      </c>
      <c r="T603" s="109"/>
    </row>
    <row r="604" spans="1:20" x14ac:dyDescent="0.25">
      <c r="A604" s="21">
        <f xml:space="preserve"> O_Input!A604</f>
        <v>46216.426438310184</v>
      </c>
      <c r="B604" s="20" t="str">
        <f xml:space="preserve"> O_Input!B604</f>
        <v>SRN</v>
      </c>
      <c r="C604" s="20" t="str">
        <f xml:space="preserve"> O_Input!C604</f>
        <v>COST0002</v>
      </c>
      <c r="D604" s="20" t="str">
        <f xml:space="preserve"> O_Input!D604</f>
        <v>Capex</v>
      </c>
      <c r="E604" s="68">
        <f xml:space="preserve"> O_Input!E604</f>
        <v>0</v>
      </c>
      <c r="F604" s="20" t="str">
        <f xml:space="preserve"> O_Input!F604</f>
        <v>2026-27</v>
      </c>
      <c r="G604" s="20" t="str">
        <f xml:space="preserve"> O_Input!G604</f>
        <v>TOT</v>
      </c>
      <c r="H604" s="20" t="str">
        <f xml:space="preserve"> O_Input!H604</f>
        <v>ANNUAL</v>
      </c>
      <c r="I604" s="20" t="str">
        <f xml:space="preserve"> O_Input!I604</f>
        <v>ASSURED</v>
      </c>
      <c r="J604" s="20" t="str">
        <f xml:space="preserve"> O_Input!J604</f>
        <v>TC</v>
      </c>
      <c r="K604" s="20" t="str">
        <f xml:space="preserve"> O_Input!K604</f>
        <v>MARKET</v>
      </c>
      <c r="L604" s="20" t="str">
        <f xml:space="preserve"> O_Input!L604</f>
        <v>Latest</v>
      </c>
      <c r="M604" s="20" t="str">
        <f xml:space="preserve"> O_Input!M604</f>
        <v>09/06/2026 07:42:28</v>
      </c>
      <c r="N604" s="20" t="str">
        <f xml:space="preserve"> O_Input!N604</f>
        <v>£m</v>
      </c>
      <c r="O604" s="20" t="str">
        <f xml:space="preserve"> O_Input!O604</f>
        <v>MAIN</v>
      </c>
      <c r="P604" s="20" t="str">
        <f xml:space="preserve"> O_Input!P604</f>
        <v>2025-26</v>
      </c>
      <c r="Q604" s="20" t="str">
        <f xml:space="preserve"> O_Input!Q604</f>
        <v>ADDN1</v>
      </c>
      <c r="R604" s="20" t="str">
        <f xml:space="preserve"> O_Input!R604</f>
        <v>LGS</v>
      </c>
      <c r="S604" s="20" t="str">
        <f xml:space="preserve"> O_Input!S604</f>
        <v>GATEDS0007</v>
      </c>
      <c r="T604" s="109"/>
    </row>
    <row r="605" spans="1:20" x14ac:dyDescent="0.25">
      <c r="A605" s="21">
        <f xml:space="preserve"> O_Input!A605</f>
        <v>46216.426438310184</v>
      </c>
      <c r="B605" s="20" t="str">
        <f xml:space="preserve"> O_Input!B605</f>
        <v>SRN</v>
      </c>
      <c r="C605" s="20" t="str">
        <f xml:space="preserve"> O_Input!C605</f>
        <v>COST0002</v>
      </c>
      <c r="D605" s="20" t="str">
        <f xml:space="preserve"> O_Input!D605</f>
        <v>Capex</v>
      </c>
      <c r="E605" s="68">
        <f xml:space="preserve"> O_Input!E605</f>
        <v>0</v>
      </c>
      <c r="F605" s="20" t="str">
        <f xml:space="preserve"> O_Input!F605</f>
        <v>2026-27</v>
      </c>
      <c r="G605" s="20" t="str">
        <f xml:space="preserve"> O_Input!G605</f>
        <v>TOT</v>
      </c>
      <c r="H605" s="20" t="str">
        <f xml:space="preserve"> O_Input!H605</f>
        <v>ANNUAL</v>
      </c>
      <c r="I605" s="20" t="str">
        <f xml:space="preserve"> O_Input!I605</f>
        <v>ASSURED</v>
      </c>
      <c r="J605" s="20" t="str">
        <f xml:space="preserve"> O_Input!J605</f>
        <v>TC</v>
      </c>
      <c r="K605" s="20" t="str">
        <f xml:space="preserve"> O_Input!K605</f>
        <v>MARKET</v>
      </c>
      <c r="L605" s="20" t="str">
        <f xml:space="preserve"> O_Input!L605</f>
        <v>Latest</v>
      </c>
      <c r="M605" s="20" t="str">
        <f xml:space="preserve"> O_Input!M605</f>
        <v>09/06/2026 07:42:28</v>
      </c>
      <c r="N605" s="20" t="str">
        <f xml:space="preserve"> O_Input!N605</f>
        <v>£m</v>
      </c>
      <c r="O605" s="20" t="str">
        <f xml:space="preserve"> O_Input!O605</f>
        <v>MAIN</v>
      </c>
      <c r="P605" s="20" t="str">
        <f xml:space="preserve"> O_Input!P605</f>
        <v>2025-26</v>
      </c>
      <c r="Q605" s="20" t="str">
        <f xml:space="preserve"> O_Input!Q605</f>
        <v>ADDN2</v>
      </c>
      <c r="R605" s="20" t="str">
        <f xml:space="preserve"> O_Input!R605</f>
        <v>LGS</v>
      </c>
      <c r="S605" s="20" t="str">
        <f xml:space="preserve"> O_Input!S605</f>
        <v>GATEDS0007</v>
      </c>
      <c r="T605" s="109"/>
    </row>
    <row r="606" spans="1:20" x14ac:dyDescent="0.25">
      <c r="A606" s="21">
        <f xml:space="preserve"> O_Input!A606</f>
        <v>46216.426438310184</v>
      </c>
      <c r="B606" s="20" t="str">
        <f xml:space="preserve"> O_Input!B606</f>
        <v>SRN</v>
      </c>
      <c r="C606" s="20" t="str">
        <f xml:space="preserve"> O_Input!C606</f>
        <v>COST0002</v>
      </c>
      <c r="D606" s="20" t="str">
        <f xml:space="preserve"> O_Input!D606</f>
        <v>Capex</v>
      </c>
      <c r="E606" s="68">
        <f xml:space="preserve"> O_Input!E606</f>
        <v>0</v>
      </c>
      <c r="F606" s="20" t="str">
        <f xml:space="preserve"> O_Input!F606</f>
        <v>2026-27</v>
      </c>
      <c r="G606" s="20" t="str">
        <f xml:space="preserve"> O_Input!G606</f>
        <v>TOT</v>
      </c>
      <c r="H606" s="20" t="str">
        <f xml:space="preserve"> O_Input!H606</f>
        <v>ANNUAL</v>
      </c>
      <c r="I606" s="20" t="str">
        <f xml:space="preserve"> O_Input!I606</f>
        <v>ASSURED</v>
      </c>
      <c r="J606" s="20" t="str">
        <f xml:space="preserve"> O_Input!J606</f>
        <v>TC</v>
      </c>
      <c r="K606" s="20" t="str">
        <f xml:space="preserve"> O_Input!K606</f>
        <v>MARKET</v>
      </c>
      <c r="L606" s="20" t="str">
        <f xml:space="preserve"> O_Input!L606</f>
        <v>Latest</v>
      </c>
      <c r="M606" s="20" t="str">
        <f xml:space="preserve"> O_Input!M606</f>
        <v>09/06/2026 07:42:28</v>
      </c>
      <c r="N606" s="20" t="str">
        <f xml:space="preserve"> O_Input!N606</f>
        <v>£m</v>
      </c>
      <c r="O606" s="20" t="str">
        <f xml:space="preserve"> O_Input!O606</f>
        <v>MAIN</v>
      </c>
      <c r="P606" s="20" t="str">
        <f xml:space="preserve"> O_Input!P606</f>
        <v>2025-26</v>
      </c>
      <c r="Q606" s="20" t="str">
        <f xml:space="preserve"> O_Input!Q606</f>
        <v>BIO</v>
      </c>
      <c r="R606" s="20" t="str">
        <f xml:space="preserve"> O_Input!R606</f>
        <v>LGS</v>
      </c>
      <c r="S606" s="20" t="str">
        <f xml:space="preserve"> O_Input!S606</f>
        <v>GATEDS0007</v>
      </c>
      <c r="T606" s="109"/>
    </row>
    <row r="607" spans="1:20" x14ac:dyDescent="0.25">
      <c r="A607" s="21">
        <f xml:space="preserve"> O_Input!A607</f>
        <v>46216.426438310184</v>
      </c>
      <c r="B607" s="20" t="str">
        <f xml:space="preserve"> O_Input!B607</f>
        <v>SRN</v>
      </c>
      <c r="C607" s="20" t="str">
        <f xml:space="preserve"> O_Input!C607</f>
        <v>COST0002</v>
      </c>
      <c r="D607" s="20" t="str">
        <f xml:space="preserve"> O_Input!D607</f>
        <v>Capex</v>
      </c>
      <c r="E607" s="68">
        <f xml:space="preserve"> O_Input!E607</f>
        <v>0</v>
      </c>
      <c r="F607" s="20" t="str">
        <f xml:space="preserve"> O_Input!F607</f>
        <v>2026-27</v>
      </c>
      <c r="G607" s="20" t="str">
        <f xml:space="preserve"> O_Input!G607</f>
        <v>TOT</v>
      </c>
      <c r="H607" s="20" t="str">
        <f xml:space="preserve"> O_Input!H607</f>
        <v>ANNUAL</v>
      </c>
      <c r="I607" s="20" t="str">
        <f xml:space="preserve"> O_Input!I607</f>
        <v>ASSURED</v>
      </c>
      <c r="J607" s="20" t="str">
        <f xml:space="preserve"> O_Input!J607</f>
        <v>TC</v>
      </c>
      <c r="K607" s="20" t="str">
        <f xml:space="preserve"> O_Input!K607</f>
        <v>MARKET</v>
      </c>
      <c r="L607" s="20" t="str">
        <f xml:space="preserve"> O_Input!L607</f>
        <v>Latest</v>
      </c>
      <c r="M607" s="20" t="str">
        <f xml:space="preserve"> O_Input!M607</f>
        <v>09/06/2026 07:42:28</v>
      </c>
      <c r="N607" s="20" t="str">
        <f xml:space="preserve"> O_Input!N607</f>
        <v>£m</v>
      </c>
      <c r="O607" s="20" t="str">
        <f xml:space="preserve"> O_Input!O607</f>
        <v>MAIN</v>
      </c>
      <c r="P607" s="20" t="str">
        <f xml:space="preserve"> O_Input!P607</f>
        <v>2025-26</v>
      </c>
      <c r="Q607" s="20" t="str">
        <f xml:space="preserve"> O_Input!Q607</f>
        <v>WN</v>
      </c>
      <c r="R607" s="20" t="str">
        <f xml:space="preserve"> O_Input!R607</f>
        <v>LGS</v>
      </c>
      <c r="S607" s="20" t="str">
        <f xml:space="preserve"> O_Input!S607</f>
        <v>GATEDS0007</v>
      </c>
      <c r="T607" s="109"/>
    </row>
    <row r="608" spans="1:20" x14ac:dyDescent="0.25">
      <c r="A608" s="21">
        <f xml:space="preserve"> O_Input!A608</f>
        <v>46216.426438310184</v>
      </c>
      <c r="B608" s="20" t="str">
        <f xml:space="preserve"> O_Input!B608</f>
        <v>SRN</v>
      </c>
      <c r="C608" s="20" t="str">
        <f xml:space="preserve"> O_Input!C608</f>
        <v>COST0002</v>
      </c>
      <c r="D608" s="20" t="str">
        <f xml:space="preserve"> O_Input!D608</f>
        <v>Capex</v>
      </c>
      <c r="E608" s="68">
        <f xml:space="preserve"> O_Input!E608</f>
        <v>0</v>
      </c>
      <c r="F608" s="20" t="str">
        <f xml:space="preserve"> O_Input!F608</f>
        <v>2026-27</v>
      </c>
      <c r="G608" s="20" t="str">
        <f xml:space="preserve"> O_Input!G608</f>
        <v>TOT</v>
      </c>
      <c r="H608" s="20" t="str">
        <f xml:space="preserve"> O_Input!H608</f>
        <v>ANNUAL</v>
      </c>
      <c r="I608" s="20" t="str">
        <f xml:space="preserve"> O_Input!I608</f>
        <v>ASSURED</v>
      </c>
      <c r="J608" s="20" t="str">
        <f xml:space="preserve"> O_Input!J608</f>
        <v>TC</v>
      </c>
      <c r="K608" s="20" t="str">
        <f xml:space="preserve"> O_Input!K608</f>
        <v>MARKET</v>
      </c>
      <c r="L608" s="20" t="str">
        <f xml:space="preserve"> O_Input!L608</f>
        <v>Latest</v>
      </c>
      <c r="M608" s="20" t="str">
        <f xml:space="preserve"> O_Input!M608</f>
        <v>09/06/2026 07:42:28</v>
      </c>
      <c r="N608" s="20" t="str">
        <f xml:space="preserve"> O_Input!N608</f>
        <v>£m</v>
      </c>
      <c r="O608" s="20" t="str">
        <f xml:space="preserve"> O_Input!O608</f>
        <v>MAIN</v>
      </c>
      <c r="P608" s="20" t="str">
        <f xml:space="preserve"> O_Input!P608</f>
        <v>2025-26</v>
      </c>
      <c r="Q608" s="20" t="str">
        <f xml:space="preserve"> O_Input!Q608</f>
        <v>WWN</v>
      </c>
      <c r="R608" s="20" t="str">
        <f xml:space="preserve"> O_Input!R608</f>
        <v>LGS</v>
      </c>
      <c r="S608" s="20" t="str">
        <f xml:space="preserve"> O_Input!S608</f>
        <v>GATEDS0007</v>
      </c>
      <c r="T608" s="109"/>
    </row>
    <row r="609" spans="1:20" x14ac:dyDescent="0.25">
      <c r="A609" s="21">
        <f xml:space="preserve"> O_Input!A609</f>
        <v>46216.426438310184</v>
      </c>
      <c r="B609" s="20" t="str">
        <f xml:space="preserve"> O_Input!B609</f>
        <v>SRN</v>
      </c>
      <c r="C609" s="20" t="str">
        <f xml:space="preserve"> O_Input!C609</f>
        <v>COST0002</v>
      </c>
      <c r="D609" s="20" t="str">
        <f xml:space="preserve"> O_Input!D609</f>
        <v>Capex</v>
      </c>
      <c r="E609" s="68">
        <f xml:space="preserve"> O_Input!E609</f>
        <v>0</v>
      </c>
      <c r="F609" s="20" t="str">
        <f xml:space="preserve"> O_Input!F609</f>
        <v>2027-28</v>
      </c>
      <c r="G609" s="20" t="str">
        <f xml:space="preserve"> O_Input!G609</f>
        <v>TOT</v>
      </c>
      <c r="H609" s="20" t="str">
        <f xml:space="preserve"> O_Input!H609</f>
        <v>ANNUAL</v>
      </c>
      <c r="I609" s="20" t="str">
        <f xml:space="preserve"> O_Input!I609</f>
        <v>ASSURED</v>
      </c>
      <c r="J609" s="20" t="str">
        <f xml:space="preserve"> O_Input!J609</f>
        <v>TC</v>
      </c>
      <c r="K609" s="20" t="str">
        <f xml:space="preserve"> O_Input!K609</f>
        <v>MARKET</v>
      </c>
      <c r="L609" s="20" t="str">
        <f xml:space="preserve"> O_Input!L609</f>
        <v>Latest</v>
      </c>
      <c r="M609" s="20" t="str">
        <f xml:space="preserve"> O_Input!M609</f>
        <v>09/06/2026 07:42:28</v>
      </c>
      <c r="N609" s="20" t="str">
        <f xml:space="preserve"> O_Input!N609</f>
        <v>£m</v>
      </c>
      <c r="O609" s="20" t="str">
        <f xml:space="preserve"> O_Input!O609</f>
        <v>MAIN</v>
      </c>
      <c r="P609" s="20" t="str">
        <f xml:space="preserve"> O_Input!P609</f>
        <v>2025-26</v>
      </c>
      <c r="Q609" s="20" t="str">
        <f xml:space="preserve"> O_Input!Q609</f>
        <v>ADDN1</v>
      </c>
      <c r="R609" s="20" t="str">
        <f xml:space="preserve"> O_Input!R609</f>
        <v>LGS</v>
      </c>
      <c r="S609" s="20" t="str">
        <f xml:space="preserve"> O_Input!S609</f>
        <v>GATEDS0007</v>
      </c>
      <c r="T609" s="109"/>
    </row>
    <row r="610" spans="1:20" x14ac:dyDescent="0.25">
      <c r="A610" s="21">
        <f xml:space="preserve"> O_Input!A610</f>
        <v>46216.426438310184</v>
      </c>
      <c r="B610" s="20" t="str">
        <f xml:space="preserve"> O_Input!B610</f>
        <v>SRN</v>
      </c>
      <c r="C610" s="20" t="str">
        <f xml:space="preserve"> O_Input!C610</f>
        <v>COST0002</v>
      </c>
      <c r="D610" s="20" t="str">
        <f xml:space="preserve"> O_Input!D610</f>
        <v>Capex</v>
      </c>
      <c r="E610" s="68">
        <f xml:space="preserve"> O_Input!E610</f>
        <v>0</v>
      </c>
      <c r="F610" s="20" t="str">
        <f xml:space="preserve"> O_Input!F610</f>
        <v>2027-28</v>
      </c>
      <c r="G610" s="20" t="str">
        <f xml:space="preserve"> O_Input!G610</f>
        <v>TOT</v>
      </c>
      <c r="H610" s="20" t="str">
        <f xml:space="preserve"> O_Input!H610</f>
        <v>ANNUAL</v>
      </c>
      <c r="I610" s="20" t="str">
        <f xml:space="preserve"> O_Input!I610</f>
        <v>ASSURED</v>
      </c>
      <c r="J610" s="20" t="str">
        <f xml:space="preserve"> O_Input!J610</f>
        <v>TC</v>
      </c>
      <c r="K610" s="20" t="str">
        <f xml:space="preserve"> O_Input!K610</f>
        <v>MARKET</v>
      </c>
      <c r="L610" s="20" t="str">
        <f xml:space="preserve"> O_Input!L610</f>
        <v>Latest</v>
      </c>
      <c r="M610" s="20" t="str">
        <f xml:space="preserve"> O_Input!M610</f>
        <v>09/06/2026 07:42:28</v>
      </c>
      <c r="N610" s="20" t="str">
        <f xml:space="preserve"> O_Input!N610</f>
        <v>£m</v>
      </c>
      <c r="O610" s="20" t="str">
        <f xml:space="preserve"> O_Input!O610</f>
        <v>MAIN</v>
      </c>
      <c r="P610" s="20" t="str">
        <f xml:space="preserve"> O_Input!P610</f>
        <v>2025-26</v>
      </c>
      <c r="Q610" s="20" t="str">
        <f xml:space="preserve"> O_Input!Q610</f>
        <v>ADDN2</v>
      </c>
      <c r="R610" s="20" t="str">
        <f xml:space="preserve"> O_Input!R610</f>
        <v>LGS</v>
      </c>
      <c r="S610" s="20" t="str">
        <f xml:space="preserve"> O_Input!S610</f>
        <v>GATEDS0007</v>
      </c>
      <c r="T610" s="109"/>
    </row>
    <row r="611" spans="1:20" x14ac:dyDescent="0.25">
      <c r="A611" s="21">
        <f xml:space="preserve"> O_Input!A611</f>
        <v>46216.426438310184</v>
      </c>
      <c r="B611" s="20" t="str">
        <f xml:space="preserve"> O_Input!B611</f>
        <v>SRN</v>
      </c>
      <c r="C611" s="20" t="str">
        <f xml:space="preserve"> O_Input!C611</f>
        <v>COST0002</v>
      </c>
      <c r="D611" s="20" t="str">
        <f xml:space="preserve"> O_Input!D611</f>
        <v>Capex</v>
      </c>
      <c r="E611" s="68">
        <f xml:space="preserve"> O_Input!E611</f>
        <v>0</v>
      </c>
      <c r="F611" s="20" t="str">
        <f xml:space="preserve"> O_Input!F611</f>
        <v>2027-28</v>
      </c>
      <c r="G611" s="20" t="str">
        <f xml:space="preserve"> O_Input!G611</f>
        <v>TOT</v>
      </c>
      <c r="H611" s="20" t="str">
        <f xml:space="preserve"> O_Input!H611</f>
        <v>ANNUAL</v>
      </c>
      <c r="I611" s="20" t="str">
        <f xml:space="preserve"> O_Input!I611</f>
        <v>ASSURED</v>
      </c>
      <c r="J611" s="20" t="str">
        <f xml:space="preserve"> O_Input!J611</f>
        <v>TC</v>
      </c>
      <c r="K611" s="20" t="str">
        <f xml:space="preserve"> O_Input!K611</f>
        <v>MARKET</v>
      </c>
      <c r="L611" s="20" t="str">
        <f xml:space="preserve"> O_Input!L611</f>
        <v>Latest</v>
      </c>
      <c r="M611" s="20" t="str">
        <f xml:space="preserve"> O_Input!M611</f>
        <v>09/06/2026 07:42:28</v>
      </c>
      <c r="N611" s="20" t="str">
        <f xml:space="preserve"> O_Input!N611</f>
        <v>£m</v>
      </c>
      <c r="O611" s="20" t="str">
        <f xml:space="preserve"> O_Input!O611</f>
        <v>MAIN</v>
      </c>
      <c r="P611" s="20" t="str">
        <f xml:space="preserve"> O_Input!P611</f>
        <v>2025-26</v>
      </c>
      <c r="Q611" s="20" t="str">
        <f xml:space="preserve"> O_Input!Q611</f>
        <v>BIO</v>
      </c>
      <c r="R611" s="20" t="str">
        <f xml:space="preserve"> O_Input!R611</f>
        <v>LGS</v>
      </c>
      <c r="S611" s="20" t="str">
        <f xml:space="preserve"> O_Input!S611</f>
        <v>GATEDS0007</v>
      </c>
      <c r="T611" s="109"/>
    </row>
    <row r="612" spans="1:20" x14ac:dyDescent="0.25">
      <c r="A612" s="21">
        <f xml:space="preserve"> O_Input!A612</f>
        <v>46216.426438310184</v>
      </c>
      <c r="B612" s="20" t="str">
        <f xml:space="preserve"> O_Input!B612</f>
        <v>SRN</v>
      </c>
      <c r="C612" s="20" t="str">
        <f xml:space="preserve"> O_Input!C612</f>
        <v>COST0002</v>
      </c>
      <c r="D612" s="20" t="str">
        <f xml:space="preserve"> O_Input!D612</f>
        <v>Capex</v>
      </c>
      <c r="E612" s="68">
        <f xml:space="preserve"> O_Input!E612</f>
        <v>0</v>
      </c>
      <c r="F612" s="20" t="str">
        <f xml:space="preserve"> O_Input!F612</f>
        <v>2027-28</v>
      </c>
      <c r="G612" s="20" t="str">
        <f xml:space="preserve"> O_Input!G612</f>
        <v>TOT</v>
      </c>
      <c r="H612" s="20" t="str">
        <f xml:space="preserve"> O_Input!H612</f>
        <v>ANNUAL</v>
      </c>
      <c r="I612" s="20" t="str">
        <f xml:space="preserve"> O_Input!I612</f>
        <v>ASSURED</v>
      </c>
      <c r="J612" s="20" t="str">
        <f xml:space="preserve"> O_Input!J612</f>
        <v>TC</v>
      </c>
      <c r="K612" s="20" t="str">
        <f xml:space="preserve"> O_Input!K612</f>
        <v>MARKET</v>
      </c>
      <c r="L612" s="20" t="str">
        <f xml:space="preserve"> O_Input!L612</f>
        <v>Latest</v>
      </c>
      <c r="M612" s="20" t="str">
        <f xml:space="preserve"> O_Input!M612</f>
        <v>09/06/2026 07:42:28</v>
      </c>
      <c r="N612" s="20" t="str">
        <f xml:space="preserve"> O_Input!N612</f>
        <v>£m</v>
      </c>
      <c r="O612" s="20" t="str">
        <f xml:space="preserve"> O_Input!O612</f>
        <v>MAIN</v>
      </c>
      <c r="P612" s="20" t="str">
        <f xml:space="preserve"> O_Input!P612</f>
        <v>2025-26</v>
      </c>
      <c r="Q612" s="20" t="str">
        <f xml:space="preserve"> O_Input!Q612</f>
        <v>WN</v>
      </c>
      <c r="R612" s="20" t="str">
        <f xml:space="preserve"> O_Input!R612</f>
        <v>LGS</v>
      </c>
      <c r="S612" s="20" t="str">
        <f xml:space="preserve"> O_Input!S612</f>
        <v>GATEDS0007</v>
      </c>
      <c r="T612" s="109"/>
    </row>
    <row r="613" spans="1:20" x14ac:dyDescent="0.25">
      <c r="A613" s="21">
        <f xml:space="preserve"> O_Input!A613</f>
        <v>46216.426438310184</v>
      </c>
      <c r="B613" s="20" t="str">
        <f xml:space="preserve"> O_Input!B613</f>
        <v>SRN</v>
      </c>
      <c r="C613" s="20" t="str">
        <f xml:space="preserve"> O_Input!C613</f>
        <v>COST0002</v>
      </c>
      <c r="D613" s="20" t="str">
        <f xml:space="preserve"> O_Input!D613</f>
        <v>Capex</v>
      </c>
      <c r="E613" s="68">
        <f xml:space="preserve"> O_Input!E613</f>
        <v>0</v>
      </c>
      <c r="F613" s="20" t="str">
        <f xml:space="preserve"> O_Input!F613</f>
        <v>2027-28</v>
      </c>
      <c r="G613" s="20" t="str">
        <f xml:space="preserve"> O_Input!G613</f>
        <v>TOT</v>
      </c>
      <c r="H613" s="20" t="str">
        <f xml:space="preserve"> O_Input!H613</f>
        <v>ANNUAL</v>
      </c>
      <c r="I613" s="20" t="str">
        <f xml:space="preserve"> O_Input!I613</f>
        <v>ASSURED</v>
      </c>
      <c r="J613" s="20" t="str">
        <f xml:space="preserve"> O_Input!J613</f>
        <v>TC</v>
      </c>
      <c r="K613" s="20" t="str">
        <f xml:space="preserve"> O_Input!K613</f>
        <v>MARKET</v>
      </c>
      <c r="L613" s="20" t="str">
        <f xml:space="preserve"> O_Input!L613</f>
        <v>Latest</v>
      </c>
      <c r="M613" s="20" t="str">
        <f xml:space="preserve"> O_Input!M613</f>
        <v>09/06/2026 07:42:28</v>
      </c>
      <c r="N613" s="20" t="str">
        <f xml:space="preserve"> O_Input!N613</f>
        <v>£m</v>
      </c>
      <c r="O613" s="20" t="str">
        <f xml:space="preserve"> O_Input!O613</f>
        <v>MAIN</v>
      </c>
      <c r="P613" s="20" t="str">
        <f xml:space="preserve"> O_Input!P613</f>
        <v>2025-26</v>
      </c>
      <c r="Q613" s="20" t="str">
        <f xml:space="preserve"> O_Input!Q613</f>
        <v>WWN</v>
      </c>
      <c r="R613" s="20" t="str">
        <f xml:space="preserve"> O_Input!R613</f>
        <v>LGS</v>
      </c>
      <c r="S613" s="20" t="str">
        <f xml:space="preserve"> O_Input!S613</f>
        <v>GATEDS0007</v>
      </c>
      <c r="T613" s="109"/>
    </row>
    <row r="614" spans="1:20" x14ac:dyDescent="0.25">
      <c r="A614" s="21">
        <f xml:space="preserve"> O_Input!A614</f>
        <v>46216.426438310184</v>
      </c>
      <c r="B614" s="20" t="str">
        <f xml:space="preserve"> O_Input!B614</f>
        <v>SRN</v>
      </c>
      <c r="C614" s="20" t="str">
        <f xml:space="preserve"> O_Input!C614</f>
        <v>COST0002</v>
      </c>
      <c r="D614" s="20" t="str">
        <f xml:space="preserve"> O_Input!D614</f>
        <v>Capex</v>
      </c>
      <c r="E614" s="68">
        <f xml:space="preserve"> O_Input!E614</f>
        <v>0</v>
      </c>
      <c r="F614" s="20" t="str">
        <f xml:space="preserve"> O_Input!F614</f>
        <v>2028-29</v>
      </c>
      <c r="G614" s="20" t="str">
        <f xml:space="preserve"> O_Input!G614</f>
        <v>TOT</v>
      </c>
      <c r="H614" s="20" t="str">
        <f xml:space="preserve"> O_Input!H614</f>
        <v>ANNUAL</v>
      </c>
      <c r="I614" s="20" t="str">
        <f xml:space="preserve"> O_Input!I614</f>
        <v>ASSURED</v>
      </c>
      <c r="J614" s="20" t="str">
        <f xml:space="preserve"> O_Input!J614</f>
        <v>TC</v>
      </c>
      <c r="K614" s="20" t="str">
        <f xml:space="preserve"> O_Input!K614</f>
        <v>MARKET</v>
      </c>
      <c r="L614" s="20" t="str">
        <f xml:space="preserve"> O_Input!L614</f>
        <v>Latest</v>
      </c>
      <c r="M614" s="20" t="str">
        <f xml:space="preserve"> O_Input!M614</f>
        <v>09/06/2026 07:42:28</v>
      </c>
      <c r="N614" s="20" t="str">
        <f xml:space="preserve"> O_Input!N614</f>
        <v>£m</v>
      </c>
      <c r="O614" s="20" t="str">
        <f xml:space="preserve"> O_Input!O614</f>
        <v>MAIN</v>
      </c>
      <c r="P614" s="20" t="str">
        <f xml:space="preserve"> O_Input!P614</f>
        <v>2025-26</v>
      </c>
      <c r="Q614" s="20" t="str">
        <f xml:space="preserve"> O_Input!Q614</f>
        <v>ADDN1</v>
      </c>
      <c r="R614" s="20" t="str">
        <f xml:space="preserve"> O_Input!R614</f>
        <v>LGS</v>
      </c>
      <c r="S614" s="20" t="str">
        <f xml:space="preserve"> O_Input!S614</f>
        <v>GATEDS0007</v>
      </c>
      <c r="T614" s="109"/>
    </row>
    <row r="615" spans="1:20" x14ac:dyDescent="0.25">
      <c r="A615" s="21">
        <f xml:space="preserve"> O_Input!A615</f>
        <v>46216.426438310184</v>
      </c>
      <c r="B615" s="20" t="str">
        <f xml:space="preserve"> O_Input!B615</f>
        <v>SRN</v>
      </c>
      <c r="C615" s="20" t="str">
        <f xml:space="preserve"> O_Input!C615</f>
        <v>COST0002</v>
      </c>
      <c r="D615" s="20" t="str">
        <f xml:space="preserve"> O_Input!D615</f>
        <v>Capex</v>
      </c>
      <c r="E615" s="68">
        <f xml:space="preserve"> O_Input!E615</f>
        <v>0</v>
      </c>
      <c r="F615" s="20" t="str">
        <f xml:space="preserve"> O_Input!F615</f>
        <v>2028-29</v>
      </c>
      <c r="G615" s="20" t="str">
        <f xml:space="preserve"> O_Input!G615</f>
        <v>TOT</v>
      </c>
      <c r="H615" s="20" t="str">
        <f xml:space="preserve"> O_Input!H615</f>
        <v>ANNUAL</v>
      </c>
      <c r="I615" s="20" t="str">
        <f xml:space="preserve"> O_Input!I615</f>
        <v>ASSURED</v>
      </c>
      <c r="J615" s="20" t="str">
        <f xml:space="preserve"> O_Input!J615</f>
        <v>TC</v>
      </c>
      <c r="K615" s="20" t="str">
        <f xml:space="preserve"> O_Input!K615</f>
        <v>MARKET</v>
      </c>
      <c r="L615" s="20" t="str">
        <f xml:space="preserve"> O_Input!L615</f>
        <v>Latest</v>
      </c>
      <c r="M615" s="20" t="str">
        <f xml:space="preserve"> O_Input!M615</f>
        <v>09/06/2026 07:42:28</v>
      </c>
      <c r="N615" s="20" t="str">
        <f xml:space="preserve"> O_Input!N615</f>
        <v>£m</v>
      </c>
      <c r="O615" s="20" t="str">
        <f xml:space="preserve"> O_Input!O615</f>
        <v>MAIN</v>
      </c>
      <c r="P615" s="20" t="str">
        <f xml:space="preserve"> O_Input!P615</f>
        <v>2025-26</v>
      </c>
      <c r="Q615" s="20" t="str">
        <f xml:space="preserve"> O_Input!Q615</f>
        <v>ADDN2</v>
      </c>
      <c r="R615" s="20" t="str">
        <f xml:space="preserve"> O_Input!R615</f>
        <v>LGS</v>
      </c>
      <c r="S615" s="20" t="str">
        <f xml:space="preserve"> O_Input!S615</f>
        <v>GATEDS0007</v>
      </c>
      <c r="T615" s="109"/>
    </row>
    <row r="616" spans="1:20" x14ac:dyDescent="0.25">
      <c r="A616" s="21">
        <f xml:space="preserve"> O_Input!A616</f>
        <v>46216.426438310184</v>
      </c>
      <c r="B616" s="20" t="str">
        <f xml:space="preserve"> O_Input!B616</f>
        <v>SRN</v>
      </c>
      <c r="C616" s="20" t="str">
        <f xml:space="preserve"> O_Input!C616</f>
        <v>COST0002</v>
      </c>
      <c r="D616" s="20" t="str">
        <f xml:space="preserve"> O_Input!D616</f>
        <v>Capex</v>
      </c>
      <c r="E616" s="68">
        <f xml:space="preserve"> O_Input!E616</f>
        <v>0</v>
      </c>
      <c r="F616" s="20" t="str">
        <f xml:space="preserve"> O_Input!F616</f>
        <v>2028-29</v>
      </c>
      <c r="G616" s="20" t="str">
        <f xml:space="preserve"> O_Input!G616</f>
        <v>TOT</v>
      </c>
      <c r="H616" s="20" t="str">
        <f xml:space="preserve"> O_Input!H616</f>
        <v>ANNUAL</v>
      </c>
      <c r="I616" s="20" t="str">
        <f xml:space="preserve"> O_Input!I616</f>
        <v>ASSURED</v>
      </c>
      <c r="J616" s="20" t="str">
        <f xml:space="preserve"> O_Input!J616</f>
        <v>TC</v>
      </c>
      <c r="K616" s="20" t="str">
        <f xml:space="preserve"> O_Input!K616</f>
        <v>MARKET</v>
      </c>
      <c r="L616" s="20" t="str">
        <f xml:space="preserve"> O_Input!L616</f>
        <v>Latest</v>
      </c>
      <c r="M616" s="20" t="str">
        <f xml:space="preserve"> O_Input!M616</f>
        <v>09/06/2026 07:42:28</v>
      </c>
      <c r="N616" s="20" t="str">
        <f xml:space="preserve"> O_Input!N616</f>
        <v>£m</v>
      </c>
      <c r="O616" s="20" t="str">
        <f xml:space="preserve"> O_Input!O616</f>
        <v>MAIN</v>
      </c>
      <c r="P616" s="20" t="str">
        <f xml:space="preserve"> O_Input!P616</f>
        <v>2025-26</v>
      </c>
      <c r="Q616" s="20" t="str">
        <f xml:space="preserve"> O_Input!Q616</f>
        <v>BIO</v>
      </c>
      <c r="R616" s="20" t="str">
        <f xml:space="preserve"> O_Input!R616</f>
        <v>LGS</v>
      </c>
      <c r="S616" s="20" t="str">
        <f xml:space="preserve"> O_Input!S616</f>
        <v>GATEDS0007</v>
      </c>
      <c r="T616" s="109"/>
    </row>
    <row r="617" spans="1:20" x14ac:dyDescent="0.25">
      <c r="A617" s="21">
        <f xml:space="preserve"> O_Input!A617</f>
        <v>46216.426438310184</v>
      </c>
      <c r="B617" s="20" t="str">
        <f xml:space="preserve"> O_Input!B617</f>
        <v>SRN</v>
      </c>
      <c r="C617" s="20" t="str">
        <f xml:space="preserve"> O_Input!C617</f>
        <v>COST0002</v>
      </c>
      <c r="D617" s="20" t="str">
        <f xml:space="preserve"> O_Input!D617</f>
        <v>Capex</v>
      </c>
      <c r="E617" s="68">
        <f xml:space="preserve"> O_Input!E617</f>
        <v>0</v>
      </c>
      <c r="F617" s="20" t="str">
        <f xml:space="preserve"> O_Input!F617</f>
        <v>2028-29</v>
      </c>
      <c r="G617" s="20" t="str">
        <f xml:space="preserve"> O_Input!G617</f>
        <v>TOT</v>
      </c>
      <c r="H617" s="20" t="str">
        <f xml:space="preserve"> O_Input!H617</f>
        <v>ANNUAL</v>
      </c>
      <c r="I617" s="20" t="str">
        <f xml:space="preserve"> O_Input!I617</f>
        <v>ASSURED</v>
      </c>
      <c r="J617" s="20" t="str">
        <f xml:space="preserve"> O_Input!J617</f>
        <v>TC</v>
      </c>
      <c r="K617" s="20" t="str">
        <f xml:space="preserve"> O_Input!K617</f>
        <v>MARKET</v>
      </c>
      <c r="L617" s="20" t="str">
        <f xml:space="preserve"> O_Input!L617</f>
        <v>Latest</v>
      </c>
      <c r="M617" s="20" t="str">
        <f xml:space="preserve"> O_Input!M617</f>
        <v>09/06/2026 07:42:28</v>
      </c>
      <c r="N617" s="20" t="str">
        <f xml:space="preserve"> O_Input!N617</f>
        <v>£m</v>
      </c>
      <c r="O617" s="20" t="str">
        <f xml:space="preserve"> O_Input!O617</f>
        <v>MAIN</v>
      </c>
      <c r="P617" s="20" t="str">
        <f xml:space="preserve"> O_Input!P617</f>
        <v>2025-26</v>
      </c>
      <c r="Q617" s="20" t="str">
        <f xml:space="preserve"> O_Input!Q617</f>
        <v>WN</v>
      </c>
      <c r="R617" s="20" t="str">
        <f xml:space="preserve"> O_Input!R617</f>
        <v>LGS</v>
      </c>
      <c r="S617" s="20" t="str">
        <f xml:space="preserve"> O_Input!S617</f>
        <v>GATEDS0007</v>
      </c>
      <c r="T617" s="109"/>
    </row>
    <row r="618" spans="1:20" x14ac:dyDescent="0.25">
      <c r="A618" s="21">
        <f xml:space="preserve"> O_Input!A618</f>
        <v>46216.426438310184</v>
      </c>
      <c r="B618" s="20" t="str">
        <f xml:space="preserve"> O_Input!B618</f>
        <v>SRN</v>
      </c>
      <c r="C618" s="20" t="str">
        <f xml:space="preserve"> O_Input!C618</f>
        <v>COST0002</v>
      </c>
      <c r="D618" s="20" t="str">
        <f xml:space="preserve"> O_Input!D618</f>
        <v>Capex</v>
      </c>
      <c r="E618" s="68">
        <f xml:space="preserve"> O_Input!E618</f>
        <v>0</v>
      </c>
      <c r="F618" s="20" t="str">
        <f xml:space="preserve"> O_Input!F618</f>
        <v>2028-29</v>
      </c>
      <c r="G618" s="20" t="str">
        <f xml:space="preserve"> O_Input!G618</f>
        <v>TOT</v>
      </c>
      <c r="H618" s="20" t="str">
        <f xml:space="preserve"> O_Input!H618</f>
        <v>ANNUAL</v>
      </c>
      <c r="I618" s="20" t="str">
        <f xml:space="preserve"> O_Input!I618</f>
        <v>ASSURED</v>
      </c>
      <c r="J618" s="20" t="str">
        <f xml:space="preserve"> O_Input!J618</f>
        <v>TC</v>
      </c>
      <c r="K618" s="20" t="str">
        <f xml:space="preserve"> O_Input!K618</f>
        <v>MARKET</v>
      </c>
      <c r="L618" s="20" t="str">
        <f xml:space="preserve"> O_Input!L618</f>
        <v>Latest</v>
      </c>
      <c r="M618" s="20" t="str">
        <f xml:space="preserve"> O_Input!M618</f>
        <v>09/06/2026 07:42:28</v>
      </c>
      <c r="N618" s="20" t="str">
        <f xml:space="preserve"> O_Input!N618</f>
        <v>£m</v>
      </c>
      <c r="O618" s="20" t="str">
        <f xml:space="preserve"> O_Input!O618</f>
        <v>MAIN</v>
      </c>
      <c r="P618" s="20" t="str">
        <f xml:space="preserve"> O_Input!P618</f>
        <v>2025-26</v>
      </c>
      <c r="Q618" s="20" t="str">
        <f xml:space="preserve"> O_Input!Q618</f>
        <v>WWN</v>
      </c>
      <c r="R618" s="20" t="str">
        <f xml:space="preserve"> O_Input!R618</f>
        <v>LGS</v>
      </c>
      <c r="S618" s="20" t="str">
        <f xml:space="preserve"> O_Input!S618</f>
        <v>GATEDS0007</v>
      </c>
      <c r="T618" s="109"/>
    </row>
    <row r="619" spans="1:20" x14ac:dyDescent="0.25">
      <c r="A619" s="21">
        <f xml:space="preserve"> O_Input!A619</f>
        <v>46216.426438310184</v>
      </c>
      <c r="B619" s="20" t="str">
        <f xml:space="preserve"> O_Input!B619</f>
        <v>SRN</v>
      </c>
      <c r="C619" s="20" t="str">
        <f xml:space="preserve"> O_Input!C619</f>
        <v>COST0002</v>
      </c>
      <c r="D619" s="20" t="str">
        <f xml:space="preserve"> O_Input!D619</f>
        <v>Capex</v>
      </c>
      <c r="E619" s="68">
        <f xml:space="preserve"> O_Input!E619</f>
        <v>0</v>
      </c>
      <c r="F619" s="20" t="str">
        <f xml:space="preserve"> O_Input!F619</f>
        <v>2029-30</v>
      </c>
      <c r="G619" s="20" t="str">
        <f xml:space="preserve"> O_Input!G619</f>
        <v>TOT</v>
      </c>
      <c r="H619" s="20" t="str">
        <f xml:space="preserve"> O_Input!H619</f>
        <v>ANNUAL</v>
      </c>
      <c r="I619" s="20" t="str">
        <f xml:space="preserve"> O_Input!I619</f>
        <v>ASSURED</v>
      </c>
      <c r="J619" s="20" t="str">
        <f xml:space="preserve"> O_Input!J619</f>
        <v>TC</v>
      </c>
      <c r="K619" s="20" t="str">
        <f xml:space="preserve"> O_Input!K619</f>
        <v>MARKET</v>
      </c>
      <c r="L619" s="20" t="str">
        <f xml:space="preserve"> O_Input!L619</f>
        <v>Latest</v>
      </c>
      <c r="M619" s="20" t="str">
        <f xml:space="preserve"> O_Input!M619</f>
        <v>09/06/2026 07:42:28</v>
      </c>
      <c r="N619" s="20" t="str">
        <f xml:space="preserve"> O_Input!N619</f>
        <v>£m</v>
      </c>
      <c r="O619" s="20" t="str">
        <f xml:space="preserve"> O_Input!O619</f>
        <v>MAIN</v>
      </c>
      <c r="P619" s="20" t="str">
        <f xml:space="preserve"> O_Input!P619</f>
        <v>2025-26</v>
      </c>
      <c r="Q619" s="20" t="str">
        <f xml:space="preserve"> O_Input!Q619</f>
        <v>ADDN1</v>
      </c>
      <c r="R619" s="20" t="str">
        <f xml:space="preserve"> O_Input!R619</f>
        <v>LGS</v>
      </c>
      <c r="S619" s="20" t="str">
        <f xml:space="preserve"> O_Input!S619</f>
        <v>GATEDS0007</v>
      </c>
      <c r="T619" s="109"/>
    </row>
    <row r="620" spans="1:20" x14ac:dyDescent="0.25">
      <c r="A620" s="21">
        <f xml:space="preserve"> O_Input!A620</f>
        <v>46216.426438310184</v>
      </c>
      <c r="B620" s="20" t="str">
        <f xml:space="preserve"> O_Input!B620</f>
        <v>SRN</v>
      </c>
      <c r="C620" s="20" t="str">
        <f xml:space="preserve"> O_Input!C620</f>
        <v>COST0002</v>
      </c>
      <c r="D620" s="20" t="str">
        <f xml:space="preserve"> O_Input!D620</f>
        <v>Capex</v>
      </c>
      <c r="E620" s="68">
        <f xml:space="preserve"> O_Input!E620</f>
        <v>0</v>
      </c>
      <c r="F620" s="20" t="str">
        <f xml:space="preserve"> O_Input!F620</f>
        <v>2029-30</v>
      </c>
      <c r="G620" s="20" t="str">
        <f xml:space="preserve"> O_Input!G620</f>
        <v>TOT</v>
      </c>
      <c r="H620" s="20" t="str">
        <f xml:space="preserve"> O_Input!H620</f>
        <v>ANNUAL</v>
      </c>
      <c r="I620" s="20" t="str">
        <f xml:space="preserve"> O_Input!I620</f>
        <v>ASSURED</v>
      </c>
      <c r="J620" s="20" t="str">
        <f xml:space="preserve"> O_Input!J620</f>
        <v>TC</v>
      </c>
      <c r="K620" s="20" t="str">
        <f xml:space="preserve"> O_Input!K620</f>
        <v>MARKET</v>
      </c>
      <c r="L620" s="20" t="str">
        <f xml:space="preserve"> O_Input!L620</f>
        <v>Latest</v>
      </c>
      <c r="M620" s="20" t="str">
        <f xml:space="preserve"> O_Input!M620</f>
        <v>09/06/2026 07:42:28</v>
      </c>
      <c r="N620" s="20" t="str">
        <f xml:space="preserve"> O_Input!N620</f>
        <v>£m</v>
      </c>
      <c r="O620" s="20" t="str">
        <f xml:space="preserve"> O_Input!O620</f>
        <v>MAIN</v>
      </c>
      <c r="P620" s="20" t="str">
        <f xml:space="preserve"> O_Input!P620</f>
        <v>2025-26</v>
      </c>
      <c r="Q620" s="20" t="str">
        <f xml:space="preserve"> O_Input!Q620</f>
        <v>ADDN2</v>
      </c>
      <c r="R620" s="20" t="str">
        <f xml:space="preserve"> O_Input!R620</f>
        <v>LGS</v>
      </c>
      <c r="S620" s="20" t="str">
        <f xml:space="preserve"> O_Input!S620</f>
        <v>GATEDS0007</v>
      </c>
      <c r="T620" s="109"/>
    </row>
    <row r="621" spans="1:20" x14ac:dyDescent="0.25">
      <c r="A621" s="21">
        <f xml:space="preserve"> O_Input!A621</f>
        <v>46216.426438310184</v>
      </c>
      <c r="B621" s="20" t="str">
        <f xml:space="preserve"> O_Input!B621</f>
        <v>SRN</v>
      </c>
      <c r="C621" s="20" t="str">
        <f xml:space="preserve"> O_Input!C621</f>
        <v>COST0002</v>
      </c>
      <c r="D621" s="20" t="str">
        <f xml:space="preserve"> O_Input!D621</f>
        <v>Capex</v>
      </c>
      <c r="E621" s="68">
        <f xml:space="preserve"> O_Input!E621</f>
        <v>0</v>
      </c>
      <c r="F621" s="20" t="str">
        <f xml:space="preserve"> O_Input!F621</f>
        <v>2029-30</v>
      </c>
      <c r="G621" s="20" t="str">
        <f xml:space="preserve"> O_Input!G621</f>
        <v>TOT</v>
      </c>
      <c r="H621" s="20" t="str">
        <f xml:space="preserve"> O_Input!H621</f>
        <v>ANNUAL</v>
      </c>
      <c r="I621" s="20" t="str">
        <f xml:space="preserve"> O_Input!I621</f>
        <v>ASSURED</v>
      </c>
      <c r="J621" s="20" t="str">
        <f xml:space="preserve"> O_Input!J621</f>
        <v>TC</v>
      </c>
      <c r="K621" s="20" t="str">
        <f xml:space="preserve"> O_Input!K621</f>
        <v>MARKET</v>
      </c>
      <c r="L621" s="20" t="str">
        <f xml:space="preserve"> O_Input!L621</f>
        <v>Latest</v>
      </c>
      <c r="M621" s="20" t="str">
        <f xml:space="preserve"> O_Input!M621</f>
        <v>09/06/2026 07:42:28</v>
      </c>
      <c r="N621" s="20" t="str">
        <f xml:space="preserve"> O_Input!N621</f>
        <v>£m</v>
      </c>
      <c r="O621" s="20" t="str">
        <f xml:space="preserve"> O_Input!O621</f>
        <v>MAIN</v>
      </c>
      <c r="P621" s="20" t="str">
        <f xml:space="preserve"> O_Input!P621</f>
        <v>2025-26</v>
      </c>
      <c r="Q621" s="20" t="str">
        <f xml:space="preserve"> O_Input!Q621</f>
        <v>BIO</v>
      </c>
      <c r="R621" s="20" t="str">
        <f xml:space="preserve"> O_Input!R621</f>
        <v>LGS</v>
      </c>
      <c r="S621" s="20" t="str">
        <f xml:space="preserve"> O_Input!S621</f>
        <v>GATEDS0007</v>
      </c>
      <c r="T621" s="109"/>
    </row>
    <row r="622" spans="1:20" x14ac:dyDescent="0.25">
      <c r="A622" s="21">
        <f xml:space="preserve"> O_Input!A622</f>
        <v>46216.426438310184</v>
      </c>
      <c r="B622" s="20" t="str">
        <f xml:space="preserve"> O_Input!B622</f>
        <v>SRN</v>
      </c>
      <c r="C622" s="20" t="str">
        <f xml:space="preserve"> O_Input!C622</f>
        <v>COST0002</v>
      </c>
      <c r="D622" s="20" t="str">
        <f xml:space="preserve"> O_Input!D622</f>
        <v>Capex</v>
      </c>
      <c r="E622" s="68">
        <f xml:space="preserve"> O_Input!E622</f>
        <v>0</v>
      </c>
      <c r="F622" s="20" t="str">
        <f xml:space="preserve"> O_Input!F622</f>
        <v>2029-30</v>
      </c>
      <c r="G622" s="20" t="str">
        <f xml:space="preserve"> O_Input!G622</f>
        <v>TOT</v>
      </c>
      <c r="H622" s="20" t="str">
        <f xml:space="preserve"> O_Input!H622</f>
        <v>ANNUAL</v>
      </c>
      <c r="I622" s="20" t="str">
        <f xml:space="preserve"> O_Input!I622</f>
        <v>ASSURED</v>
      </c>
      <c r="J622" s="20" t="str">
        <f xml:space="preserve"> O_Input!J622</f>
        <v>TC</v>
      </c>
      <c r="K622" s="20" t="str">
        <f xml:space="preserve"> O_Input!K622</f>
        <v>MARKET</v>
      </c>
      <c r="L622" s="20" t="str">
        <f xml:space="preserve"> O_Input!L622</f>
        <v>Latest</v>
      </c>
      <c r="M622" s="20" t="str">
        <f xml:space="preserve"> O_Input!M622</f>
        <v>09/06/2026 07:42:28</v>
      </c>
      <c r="N622" s="20" t="str">
        <f xml:space="preserve"> O_Input!N622</f>
        <v>£m</v>
      </c>
      <c r="O622" s="20" t="str">
        <f xml:space="preserve"> O_Input!O622</f>
        <v>MAIN</v>
      </c>
      <c r="P622" s="20" t="str">
        <f xml:space="preserve"> O_Input!P622</f>
        <v>2025-26</v>
      </c>
      <c r="Q622" s="20" t="str">
        <f xml:space="preserve"> O_Input!Q622</f>
        <v>WN</v>
      </c>
      <c r="R622" s="20" t="str">
        <f xml:space="preserve"> O_Input!R622</f>
        <v>LGS</v>
      </c>
      <c r="S622" s="20" t="str">
        <f xml:space="preserve"> O_Input!S622</f>
        <v>GATEDS0007</v>
      </c>
      <c r="T622" s="109"/>
    </row>
    <row r="623" spans="1:20" x14ac:dyDescent="0.25">
      <c r="A623" s="21">
        <f xml:space="preserve"> O_Input!A623</f>
        <v>46216.426438310184</v>
      </c>
      <c r="B623" s="20" t="str">
        <f xml:space="preserve"> O_Input!B623</f>
        <v>SRN</v>
      </c>
      <c r="C623" s="20" t="str">
        <f xml:space="preserve"> O_Input!C623</f>
        <v>COST0002</v>
      </c>
      <c r="D623" s="20" t="str">
        <f xml:space="preserve"> O_Input!D623</f>
        <v>Capex</v>
      </c>
      <c r="E623" s="68">
        <f xml:space="preserve"> O_Input!E623</f>
        <v>0</v>
      </c>
      <c r="F623" s="20" t="str">
        <f xml:space="preserve"> O_Input!F623</f>
        <v>2029-30</v>
      </c>
      <c r="G623" s="20" t="str">
        <f xml:space="preserve"> O_Input!G623</f>
        <v>TOT</v>
      </c>
      <c r="H623" s="20" t="str">
        <f xml:space="preserve"> O_Input!H623</f>
        <v>ANNUAL</v>
      </c>
      <c r="I623" s="20" t="str">
        <f xml:space="preserve"> O_Input!I623</f>
        <v>ASSURED</v>
      </c>
      <c r="J623" s="20" t="str">
        <f xml:space="preserve"> O_Input!J623</f>
        <v>TC</v>
      </c>
      <c r="K623" s="20" t="str">
        <f xml:space="preserve"> O_Input!K623</f>
        <v>MARKET</v>
      </c>
      <c r="L623" s="20" t="str">
        <f xml:space="preserve"> O_Input!L623</f>
        <v>Latest</v>
      </c>
      <c r="M623" s="20" t="str">
        <f xml:space="preserve"> O_Input!M623</f>
        <v>09/06/2026 07:42:28</v>
      </c>
      <c r="N623" s="20" t="str">
        <f xml:space="preserve"> O_Input!N623</f>
        <v>£m</v>
      </c>
      <c r="O623" s="20" t="str">
        <f xml:space="preserve"> O_Input!O623</f>
        <v>MAIN</v>
      </c>
      <c r="P623" s="20" t="str">
        <f xml:space="preserve"> O_Input!P623</f>
        <v>2025-26</v>
      </c>
      <c r="Q623" s="20" t="str">
        <f xml:space="preserve"> O_Input!Q623</f>
        <v>WWN</v>
      </c>
      <c r="R623" s="20" t="str">
        <f xml:space="preserve"> O_Input!R623</f>
        <v>LGS</v>
      </c>
      <c r="S623" s="20" t="str">
        <f xml:space="preserve"> O_Input!S623</f>
        <v>GATEDS0007</v>
      </c>
      <c r="T623" s="109"/>
    </row>
    <row r="624" spans="1:20" x14ac:dyDescent="0.25">
      <c r="A624" s="21">
        <f xml:space="preserve"> O_Input!A624</f>
        <v>46216.426438310184</v>
      </c>
      <c r="B624" s="20" t="str">
        <f xml:space="preserve"> O_Input!B624</f>
        <v>SRN</v>
      </c>
      <c r="C624" s="20" t="str">
        <f xml:space="preserve"> O_Input!C624</f>
        <v>COST0002</v>
      </c>
      <c r="D624" s="20" t="str">
        <f xml:space="preserve"> O_Input!D624</f>
        <v>Capex</v>
      </c>
      <c r="E624" s="68">
        <f xml:space="preserve"> O_Input!E624</f>
        <v>26.865944032965398</v>
      </c>
      <c r="F624" s="20" t="str">
        <f xml:space="preserve"> O_Input!F624</f>
        <v>2026-27</v>
      </c>
      <c r="G624" s="20" t="str">
        <f xml:space="preserve"> O_Input!G624</f>
        <v>TOT</v>
      </c>
      <c r="H624" s="20" t="str">
        <f xml:space="preserve"> O_Input!H624</f>
        <v>ANNUAL</v>
      </c>
      <c r="I624" s="20" t="str">
        <f xml:space="preserve"> O_Input!I624</f>
        <v>ASSURED</v>
      </c>
      <c r="J624" s="20" t="str">
        <f xml:space="preserve"> O_Input!J624</f>
        <v>TC</v>
      </c>
      <c r="K624" s="20" t="str">
        <f xml:space="preserve"> O_Input!K624</f>
        <v>MARKET</v>
      </c>
      <c r="L624" s="20" t="str">
        <f xml:space="preserve"> O_Input!L624</f>
        <v>Latest</v>
      </c>
      <c r="M624" s="20" t="str">
        <f xml:space="preserve"> O_Input!M624</f>
        <v>09/06/2026 07:42:28</v>
      </c>
      <c r="N624" s="20" t="str">
        <f xml:space="preserve"> O_Input!N624</f>
        <v>£m</v>
      </c>
      <c r="O624" s="20" t="str">
        <f xml:space="preserve"> O_Input!O624</f>
        <v>MAIN</v>
      </c>
      <c r="P624" s="20" t="str">
        <f xml:space="preserve"> O_Input!P624</f>
        <v>2025-26</v>
      </c>
      <c r="Q624" s="20" t="str">
        <f xml:space="preserve"> O_Input!Q624</f>
        <v>TOT</v>
      </c>
      <c r="R624" s="20" t="str">
        <f xml:space="preserve"> O_Input!R624</f>
        <v>LGS</v>
      </c>
      <c r="S624" s="20" t="str">
        <f xml:space="preserve"> O_Input!S624</f>
        <v>GATEDS0007</v>
      </c>
      <c r="T624" s="109"/>
    </row>
    <row r="625" spans="1:20" x14ac:dyDescent="0.25">
      <c r="A625" s="21">
        <f xml:space="preserve"> O_Input!A625</f>
        <v>46216.426438310184</v>
      </c>
      <c r="B625" s="20" t="str">
        <f xml:space="preserve"> O_Input!B625</f>
        <v>SRN</v>
      </c>
      <c r="C625" s="20" t="str">
        <f xml:space="preserve"> O_Input!C625</f>
        <v>COST0002</v>
      </c>
      <c r="D625" s="20" t="str">
        <f xml:space="preserve"> O_Input!D625</f>
        <v>Capex</v>
      </c>
      <c r="E625" s="68">
        <f xml:space="preserve"> O_Input!E625</f>
        <v>26.865944032965398</v>
      </c>
      <c r="F625" s="20" t="str">
        <f xml:space="preserve"> O_Input!F625</f>
        <v>2026-27</v>
      </c>
      <c r="G625" s="20" t="str">
        <f xml:space="preserve"> O_Input!G625</f>
        <v>TOT</v>
      </c>
      <c r="H625" s="20" t="str">
        <f xml:space="preserve"> O_Input!H625</f>
        <v>ANNUAL</v>
      </c>
      <c r="I625" s="20" t="str">
        <f xml:space="preserve"> O_Input!I625</f>
        <v>ASSURED</v>
      </c>
      <c r="J625" s="20" t="str">
        <f xml:space="preserve"> O_Input!J625</f>
        <v>TC</v>
      </c>
      <c r="K625" s="20" t="str">
        <f xml:space="preserve"> O_Input!K625</f>
        <v>MARKET</v>
      </c>
      <c r="L625" s="20" t="str">
        <f xml:space="preserve"> O_Input!L625</f>
        <v>Latest</v>
      </c>
      <c r="M625" s="20" t="str">
        <f xml:space="preserve"> O_Input!M625</f>
        <v>09/06/2026 07:42:28</v>
      </c>
      <c r="N625" s="20" t="str">
        <f xml:space="preserve"> O_Input!N625</f>
        <v>£m</v>
      </c>
      <c r="O625" s="20" t="str">
        <f xml:space="preserve"> O_Input!O625</f>
        <v>MAIN</v>
      </c>
      <c r="P625" s="20" t="str">
        <f xml:space="preserve"> O_Input!P625</f>
        <v>2025-26</v>
      </c>
      <c r="Q625" s="20" t="str">
        <f xml:space="preserve"> O_Input!Q625</f>
        <v>WR</v>
      </c>
      <c r="R625" s="20" t="str">
        <f xml:space="preserve"> O_Input!R625</f>
        <v>LGS</v>
      </c>
      <c r="S625" s="20" t="str">
        <f xml:space="preserve"> O_Input!S625</f>
        <v>GATEDS0007</v>
      </c>
      <c r="T625" s="109"/>
    </row>
    <row r="626" spans="1:20" x14ac:dyDescent="0.25">
      <c r="A626" s="21">
        <f xml:space="preserve"> O_Input!A626</f>
        <v>46216.426438310184</v>
      </c>
      <c r="B626" s="20" t="str">
        <f xml:space="preserve"> O_Input!B626</f>
        <v>SRN</v>
      </c>
      <c r="C626" s="20" t="str">
        <f xml:space="preserve"> O_Input!C626</f>
        <v>COST0002</v>
      </c>
      <c r="D626" s="20" t="str">
        <f xml:space="preserve"> O_Input!D626</f>
        <v>Capex</v>
      </c>
      <c r="E626" s="68">
        <f xml:space="preserve"> O_Input!E626</f>
        <v>30.7336409305844</v>
      </c>
      <c r="F626" s="20" t="str">
        <f xml:space="preserve"> O_Input!F626</f>
        <v>2028-29</v>
      </c>
      <c r="G626" s="20" t="str">
        <f xml:space="preserve"> O_Input!G626</f>
        <v>TOT</v>
      </c>
      <c r="H626" s="20" t="str">
        <f xml:space="preserve"> O_Input!H626</f>
        <v>ANNUAL</v>
      </c>
      <c r="I626" s="20" t="str">
        <f xml:space="preserve"> O_Input!I626</f>
        <v>ASSURED</v>
      </c>
      <c r="J626" s="20" t="str">
        <f xml:space="preserve"> O_Input!J626</f>
        <v>TC</v>
      </c>
      <c r="K626" s="20" t="str">
        <f xml:space="preserve"> O_Input!K626</f>
        <v>MARKET</v>
      </c>
      <c r="L626" s="20" t="str">
        <f xml:space="preserve"> O_Input!L626</f>
        <v>Latest</v>
      </c>
      <c r="M626" s="20" t="str">
        <f xml:space="preserve"> O_Input!M626</f>
        <v>09/06/2026 07:42:28</v>
      </c>
      <c r="N626" s="20" t="str">
        <f xml:space="preserve"> O_Input!N626</f>
        <v>£m</v>
      </c>
      <c r="O626" s="20" t="str">
        <f xml:space="preserve"> O_Input!O626</f>
        <v>MAIN</v>
      </c>
      <c r="P626" s="20" t="str">
        <f xml:space="preserve"> O_Input!P626</f>
        <v>2025-26</v>
      </c>
      <c r="Q626" s="20" t="str">
        <f xml:space="preserve"> O_Input!Q626</f>
        <v>TOT</v>
      </c>
      <c r="R626" s="20" t="str">
        <f xml:space="preserve"> O_Input!R626</f>
        <v>LGS</v>
      </c>
      <c r="S626" s="20" t="str">
        <f xml:space="preserve"> O_Input!S626</f>
        <v>GATEDS0007</v>
      </c>
      <c r="T626" s="109"/>
    </row>
    <row r="627" spans="1:20" x14ac:dyDescent="0.25">
      <c r="A627" s="21">
        <f xml:space="preserve"> O_Input!A627</f>
        <v>46216.426438310184</v>
      </c>
      <c r="B627" s="20" t="str">
        <f xml:space="preserve"> O_Input!B627</f>
        <v>SRN</v>
      </c>
      <c r="C627" s="20" t="str">
        <f xml:space="preserve"> O_Input!C627</f>
        <v>COST0002</v>
      </c>
      <c r="D627" s="20" t="str">
        <f xml:space="preserve"> O_Input!D627</f>
        <v>Capex</v>
      </c>
      <c r="E627" s="68">
        <f xml:space="preserve"> O_Input!E627</f>
        <v>30.7336409305844</v>
      </c>
      <c r="F627" s="20" t="str">
        <f xml:space="preserve"> O_Input!F627</f>
        <v>2028-29</v>
      </c>
      <c r="G627" s="20" t="str">
        <f xml:space="preserve"> O_Input!G627</f>
        <v>TOT</v>
      </c>
      <c r="H627" s="20" t="str">
        <f xml:space="preserve"> O_Input!H627</f>
        <v>ANNUAL</v>
      </c>
      <c r="I627" s="20" t="str">
        <f xml:space="preserve"> O_Input!I627</f>
        <v>ASSURED</v>
      </c>
      <c r="J627" s="20" t="str">
        <f xml:space="preserve"> O_Input!J627</f>
        <v>TC</v>
      </c>
      <c r="K627" s="20" t="str">
        <f xml:space="preserve"> O_Input!K627</f>
        <v>MARKET</v>
      </c>
      <c r="L627" s="20" t="str">
        <f xml:space="preserve"> O_Input!L627</f>
        <v>Latest</v>
      </c>
      <c r="M627" s="20" t="str">
        <f xml:space="preserve"> O_Input!M627</f>
        <v>09/06/2026 07:42:28</v>
      </c>
      <c r="N627" s="20" t="str">
        <f xml:space="preserve"> O_Input!N627</f>
        <v>£m</v>
      </c>
      <c r="O627" s="20" t="str">
        <f xml:space="preserve"> O_Input!O627</f>
        <v>MAIN</v>
      </c>
      <c r="P627" s="20" t="str">
        <f xml:space="preserve"> O_Input!P627</f>
        <v>2025-26</v>
      </c>
      <c r="Q627" s="20" t="str">
        <f xml:space="preserve"> O_Input!Q627</f>
        <v>WR</v>
      </c>
      <c r="R627" s="20" t="str">
        <f xml:space="preserve"> O_Input!R627</f>
        <v>LGS</v>
      </c>
      <c r="S627" s="20" t="str">
        <f xml:space="preserve"> O_Input!S627</f>
        <v>GATEDS0007</v>
      </c>
      <c r="T627" s="109"/>
    </row>
    <row r="628" spans="1:20" x14ac:dyDescent="0.25">
      <c r="A628" s="21">
        <f xml:space="preserve"> O_Input!A628</f>
        <v>46216.426438310184</v>
      </c>
      <c r="B628" s="20" t="str">
        <f xml:space="preserve"> O_Input!B628</f>
        <v>SRN</v>
      </c>
      <c r="C628" s="20" t="str">
        <f xml:space="preserve"> O_Input!C628</f>
        <v>COST0002</v>
      </c>
      <c r="D628" s="20" t="str">
        <f xml:space="preserve"> O_Input!D628</f>
        <v>Capex</v>
      </c>
      <c r="E628" s="68">
        <f xml:space="preserve"> O_Input!E628</f>
        <v>31.163338481651401</v>
      </c>
      <c r="F628" s="20" t="str">
        <f xml:space="preserve"> O_Input!F628</f>
        <v>2029-30</v>
      </c>
      <c r="G628" s="20" t="str">
        <f xml:space="preserve"> O_Input!G628</f>
        <v>TOT</v>
      </c>
      <c r="H628" s="20" t="str">
        <f xml:space="preserve"> O_Input!H628</f>
        <v>ANNUAL</v>
      </c>
      <c r="I628" s="20" t="str">
        <f xml:space="preserve"> O_Input!I628</f>
        <v>ASSURED</v>
      </c>
      <c r="J628" s="20" t="str">
        <f xml:space="preserve"> O_Input!J628</f>
        <v>TC</v>
      </c>
      <c r="K628" s="20" t="str">
        <f xml:space="preserve"> O_Input!K628</f>
        <v>MARKET</v>
      </c>
      <c r="L628" s="20" t="str">
        <f xml:space="preserve"> O_Input!L628</f>
        <v>Latest</v>
      </c>
      <c r="M628" s="20" t="str">
        <f xml:space="preserve"> O_Input!M628</f>
        <v>09/06/2026 07:42:28</v>
      </c>
      <c r="N628" s="20" t="str">
        <f xml:space="preserve"> O_Input!N628</f>
        <v>£m</v>
      </c>
      <c r="O628" s="20" t="str">
        <f xml:space="preserve"> O_Input!O628</f>
        <v>MAIN</v>
      </c>
      <c r="P628" s="20" t="str">
        <f xml:space="preserve"> O_Input!P628</f>
        <v>2025-26</v>
      </c>
      <c r="Q628" s="20" t="str">
        <f xml:space="preserve"> O_Input!Q628</f>
        <v>TOT</v>
      </c>
      <c r="R628" s="20" t="str">
        <f xml:space="preserve"> O_Input!R628</f>
        <v>LGS</v>
      </c>
      <c r="S628" s="20" t="str">
        <f xml:space="preserve"> O_Input!S628</f>
        <v>GATEDS0007</v>
      </c>
      <c r="T628" s="109"/>
    </row>
    <row r="629" spans="1:20" x14ac:dyDescent="0.25">
      <c r="A629" s="21">
        <f xml:space="preserve"> O_Input!A629</f>
        <v>46216.426438310184</v>
      </c>
      <c r="B629" s="20" t="str">
        <f xml:space="preserve"> O_Input!B629</f>
        <v>SRN</v>
      </c>
      <c r="C629" s="20" t="str">
        <f xml:space="preserve"> O_Input!C629</f>
        <v>COST0002</v>
      </c>
      <c r="D629" s="20" t="str">
        <f xml:space="preserve"> O_Input!D629</f>
        <v>Capex</v>
      </c>
      <c r="E629" s="68">
        <f xml:space="preserve"> O_Input!E629</f>
        <v>31.163338481651401</v>
      </c>
      <c r="F629" s="20" t="str">
        <f xml:space="preserve"> O_Input!F629</f>
        <v>2029-30</v>
      </c>
      <c r="G629" s="20" t="str">
        <f xml:space="preserve"> O_Input!G629</f>
        <v>TOT</v>
      </c>
      <c r="H629" s="20" t="str">
        <f xml:space="preserve"> O_Input!H629</f>
        <v>ANNUAL</v>
      </c>
      <c r="I629" s="20" t="str">
        <f xml:space="preserve"> O_Input!I629</f>
        <v>ASSURED</v>
      </c>
      <c r="J629" s="20" t="str">
        <f xml:space="preserve"> O_Input!J629</f>
        <v>TC</v>
      </c>
      <c r="K629" s="20" t="str">
        <f xml:space="preserve"> O_Input!K629</f>
        <v>MARKET</v>
      </c>
      <c r="L629" s="20" t="str">
        <f xml:space="preserve"> O_Input!L629</f>
        <v>Latest</v>
      </c>
      <c r="M629" s="20" t="str">
        <f xml:space="preserve"> O_Input!M629</f>
        <v>09/06/2026 07:42:28</v>
      </c>
      <c r="N629" s="20" t="str">
        <f xml:space="preserve"> O_Input!N629</f>
        <v>£m</v>
      </c>
      <c r="O629" s="20" t="str">
        <f xml:space="preserve"> O_Input!O629</f>
        <v>MAIN</v>
      </c>
      <c r="P629" s="20" t="str">
        <f xml:space="preserve"> O_Input!P629</f>
        <v>2025-26</v>
      </c>
      <c r="Q629" s="20" t="str">
        <f xml:space="preserve"> O_Input!Q629</f>
        <v>WR</v>
      </c>
      <c r="R629" s="20" t="str">
        <f xml:space="preserve"> O_Input!R629</f>
        <v>LGS</v>
      </c>
      <c r="S629" s="20" t="str">
        <f xml:space="preserve"> O_Input!S629</f>
        <v>GATEDS0007</v>
      </c>
      <c r="T629" s="109"/>
    </row>
    <row r="630" spans="1:20" x14ac:dyDescent="0.25">
      <c r="A630" s="21">
        <f xml:space="preserve"> O_Input!A630</f>
        <v>46216.426438310184</v>
      </c>
      <c r="B630" s="20" t="str">
        <f xml:space="preserve"> O_Input!B630</f>
        <v>SRN</v>
      </c>
      <c r="C630" s="20" t="str">
        <f xml:space="preserve"> O_Input!C630</f>
        <v>COST0002</v>
      </c>
      <c r="D630" s="20" t="str">
        <f xml:space="preserve"> O_Input!D630</f>
        <v>Capex</v>
      </c>
      <c r="E630" s="68">
        <f xml:space="preserve"> O_Input!E630</f>
        <v>31.9726835841693</v>
      </c>
      <c r="F630" s="20" t="str">
        <f xml:space="preserve"> O_Input!F630</f>
        <v>2027-28</v>
      </c>
      <c r="G630" s="20" t="str">
        <f xml:space="preserve"> O_Input!G630</f>
        <v>TOT</v>
      </c>
      <c r="H630" s="20" t="str">
        <f xml:space="preserve"> O_Input!H630</f>
        <v>ANNUAL</v>
      </c>
      <c r="I630" s="20" t="str">
        <f xml:space="preserve"> O_Input!I630</f>
        <v>ASSURED</v>
      </c>
      <c r="J630" s="20" t="str">
        <f xml:space="preserve"> O_Input!J630</f>
        <v>TC</v>
      </c>
      <c r="K630" s="20" t="str">
        <f xml:space="preserve"> O_Input!K630</f>
        <v>MARKET</v>
      </c>
      <c r="L630" s="20" t="str">
        <f xml:space="preserve"> O_Input!L630</f>
        <v>Latest</v>
      </c>
      <c r="M630" s="20" t="str">
        <f xml:space="preserve"> O_Input!M630</f>
        <v>09/06/2026 07:42:28</v>
      </c>
      <c r="N630" s="20" t="str">
        <f xml:space="preserve"> O_Input!N630</f>
        <v>£m</v>
      </c>
      <c r="O630" s="20" t="str">
        <f xml:space="preserve"> O_Input!O630</f>
        <v>MAIN</v>
      </c>
      <c r="P630" s="20" t="str">
        <f xml:space="preserve"> O_Input!P630</f>
        <v>2025-26</v>
      </c>
      <c r="Q630" s="20" t="str">
        <f xml:space="preserve"> O_Input!Q630</f>
        <v>TOT</v>
      </c>
      <c r="R630" s="20" t="str">
        <f xml:space="preserve"> O_Input!R630</f>
        <v>LGS</v>
      </c>
      <c r="S630" s="20" t="str">
        <f xml:space="preserve"> O_Input!S630</f>
        <v>GATEDS0007</v>
      </c>
      <c r="T630" s="109"/>
    </row>
    <row r="631" spans="1:20" x14ac:dyDescent="0.25">
      <c r="A631" s="21">
        <f xml:space="preserve"> O_Input!A631</f>
        <v>46216.426438310184</v>
      </c>
      <c r="B631" s="20" t="str">
        <f xml:space="preserve"> O_Input!B631</f>
        <v>SRN</v>
      </c>
      <c r="C631" s="20" t="str">
        <f xml:space="preserve"> O_Input!C631</f>
        <v>COST0002</v>
      </c>
      <c r="D631" s="20" t="str">
        <f xml:space="preserve"> O_Input!D631</f>
        <v>Capex</v>
      </c>
      <c r="E631" s="68">
        <f xml:space="preserve"> O_Input!E631</f>
        <v>31.9726835841693</v>
      </c>
      <c r="F631" s="20" t="str">
        <f xml:space="preserve"> O_Input!F631</f>
        <v>2027-28</v>
      </c>
      <c r="G631" s="20" t="str">
        <f xml:space="preserve"> O_Input!G631</f>
        <v>TOT</v>
      </c>
      <c r="H631" s="20" t="str">
        <f xml:space="preserve"> O_Input!H631</f>
        <v>ANNUAL</v>
      </c>
      <c r="I631" s="20" t="str">
        <f xml:space="preserve"> O_Input!I631</f>
        <v>ASSURED</v>
      </c>
      <c r="J631" s="20" t="str">
        <f xml:space="preserve"> O_Input!J631</f>
        <v>TC</v>
      </c>
      <c r="K631" s="20" t="str">
        <f xml:space="preserve"> O_Input!K631</f>
        <v>MARKET</v>
      </c>
      <c r="L631" s="20" t="str">
        <f xml:space="preserve"> O_Input!L631</f>
        <v>Latest</v>
      </c>
      <c r="M631" s="20" t="str">
        <f xml:space="preserve"> O_Input!M631</f>
        <v>09/06/2026 07:42:28</v>
      </c>
      <c r="N631" s="20" t="str">
        <f xml:space="preserve"> O_Input!N631</f>
        <v>£m</v>
      </c>
      <c r="O631" s="20" t="str">
        <f xml:space="preserve"> O_Input!O631</f>
        <v>MAIN</v>
      </c>
      <c r="P631" s="20" t="str">
        <f xml:space="preserve"> O_Input!P631</f>
        <v>2025-26</v>
      </c>
      <c r="Q631" s="20" t="str">
        <f xml:space="preserve"> O_Input!Q631</f>
        <v>WR</v>
      </c>
      <c r="R631" s="20" t="str">
        <f xml:space="preserve"> O_Input!R631</f>
        <v>LGS</v>
      </c>
      <c r="S631" s="20" t="str">
        <f xml:space="preserve"> O_Input!S631</f>
        <v>GATEDS0007</v>
      </c>
      <c r="T631" s="109"/>
    </row>
    <row r="632" spans="1:20" x14ac:dyDescent="0.25">
      <c r="A632" s="21">
        <f xml:space="preserve"> O_Input!A632</f>
        <v>46216.426438310184</v>
      </c>
      <c r="B632" s="20" t="str">
        <f xml:space="preserve"> O_Input!B632</f>
        <v>SRN</v>
      </c>
      <c r="C632" s="20" t="str">
        <f xml:space="preserve"> O_Input!C632</f>
        <v>COST0002</v>
      </c>
      <c r="D632" s="20" t="str">
        <f xml:space="preserve"> O_Input!D632</f>
        <v>Capex</v>
      </c>
      <c r="E632" s="68">
        <f xml:space="preserve"> O_Input!E632</f>
        <v>6.62276468861109</v>
      </c>
      <c r="F632" s="20" t="str">
        <f xml:space="preserve"> O_Input!F632</f>
        <v>2025-26</v>
      </c>
      <c r="G632" s="20" t="str">
        <f xml:space="preserve"> O_Input!G632</f>
        <v>TOT</v>
      </c>
      <c r="H632" s="20" t="str">
        <f xml:space="preserve"> O_Input!H632</f>
        <v>ANNUAL</v>
      </c>
      <c r="I632" s="20" t="str">
        <f xml:space="preserve"> O_Input!I632</f>
        <v>ASSURED</v>
      </c>
      <c r="J632" s="20" t="str">
        <f xml:space="preserve"> O_Input!J632</f>
        <v>TC</v>
      </c>
      <c r="K632" s="20" t="str">
        <f xml:space="preserve"> O_Input!K632</f>
        <v>MARKET</v>
      </c>
      <c r="L632" s="20" t="str">
        <f xml:space="preserve"> O_Input!L632</f>
        <v>Latest</v>
      </c>
      <c r="M632" s="20" t="str">
        <f xml:space="preserve"> O_Input!M632</f>
        <v>09/06/2026 07:42:28</v>
      </c>
      <c r="N632" s="20" t="str">
        <f xml:space="preserve"> O_Input!N632</f>
        <v>£m</v>
      </c>
      <c r="O632" s="20" t="str">
        <f xml:space="preserve"> O_Input!O632</f>
        <v>MAIN</v>
      </c>
      <c r="P632" s="20" t="str">
        <f xml:space="preserve"> O_Input!P632</f>
        <v>2025-26</v>
      </c>
      <c r="Q632" s="20" t="str">
        <f xml:space="preserve"> O_Input!Q632</f>
        <v>TOT</v>
      </c>
      <c r="R632" s="20" t="str">
        <f xml:space="preserve"> O_Input!R632</f>
        <v>LGS</v>
      </c>
      <c r="S632" s="20" t="str">
        <f xml:space="preserve"> O_Input!S632</f>
        <v>GATEDS0007</v>
      </c>
      <c r="T632" s="109"/>
    </row>
    <row r="633" spans="1:20" x14ac:dyDescent="0.25">
      <c r="A633" s="21">
        <f xml:space="preserve"> O_Input!A633</f>
        <v>46216.426438310184</v>
      </c>
      <c r="B633" s="20" t="str">
        <f xml:space="preserve"> O_Input!B633</f>
        <v>SRN</v>
      </c>
      <c r="C633" s="20" t="str">
        <f xml:space="preserve"> O_Input!C633</f>
        <v>COST0002</v>
      </c>
      <c r="D633" s="20" t="str">
        <f xml:space="preserve"> O_Input!D633</f>
        <v>Capex</v>
      </c>
      <c r="E633" s="68">
        <f xml:space="preserve"> O_Input!E633</f>
        <v>6.62276468861109</v>
      </c>
      <c r="F633" s="20" t="str">
        <f xml:space="preserve"> O_Input!F633</f>
        <v>2025-26</v>
      </c>
      <c r="G633" s="20" t="str">
        <f xml:space="preserve"> O_Input!G633</f>
        <v>TOT</v>
      </c>
      <c r="H633" s="20" t="str">
        <f xml:space="preserve"> O_Input!H633</f>
        <v>ANNUAL</v>
      </c>
      <c r="I633" s="20" t="str">
        <f xml:space="preserve"> O_Input!I633</f>
        <v>ASSURED</v>
      </c>
      <c r="J633" s="20" t="str">
        <f xml:space="preserve"> O_Input!J633</f>
        <v>TC</v>
      </c>
      <c r="K633" s="20" t="str">
        <f xml:space="preserve"> O_Input!K633</f>
        <v>MARKET</v>
      </c>
      <c r="L633" s="20" t="str">
        <f xml:space="preserve"> O_Input!L633</f>
        <v>Latest</v>
      </c>
      <c r="M633" s="20" t="str">
        <f xml:space="preserve"> O_Input!M633</f>
        <v>09/06/2026 07:42:28</v>
      </c>
      <c r="N633" s="20" t="str">
        <f xml:space="preserve"> O_Input!N633</f>
        <v>£m</v>
      </c>
      <c r="O633" s="20" t="str">
        <f xml:space="preserve"> O_Input!O633</f>
        <v>MAIN</v>
      </c>
      <c r="P633" s="20" t="str">
        <f xml:space="preserve"> O_Input!P633</f>
        <v>2025-26</v>
      </c>
      <c r="Q633" s="20" t="str">
        <f xml:space="preserve"> O_Input!Q633</f>
        <v>WR</v>
      </c>
      <c r="R633" s="20" t="str">
        <f xml:space="preserve"> O_Input!R633</f>
        <v>LGS</v>
      </c>
      <c r="S633" s="20" t="str">
        <f xml:space="preserve"> O_Input!S633</f>
        <v>GATEDS0007</v>
      </c>
      <c r="T633" s="109"/>
    </row>
    <row r="634" spans="1:20" x14ac:dyDescent="0.25">
      <c r="A634" s="21">
        <f xml:space="preserve"> O_Input!A634</f>
        <v>46216.426438310184</v>
      </c>
      <c r="B634" s="20" t="str">
        <f xml:space="preserve"> O_Input!B634</f>
        <v>SRN</v>
      </c>
      <c r="C634" s="20" t="str">
        <f xml:space="preserve"> O_Input!C634</f>
        <v>COST0003</v>
      </c>
      <c r="D634" s="20" t="str">
        <f xml:space="preserve"> O_Input!D634</f>
        <v>Totex</v>
      </c>
      <c r="E634" s="68">
        <f xml:space="preserve"> O_Input!E634</f>
        <v>0</v>
      </c>
      <c r="F634" s="20" t="str">
        <f xml:space="preserve"> O_Input!F634</f>
        <v>2025-26</v>
      </c>
      <c r="G634" s="20" t="str">
        <f xml:space="preserve"> O_Input!G634</f>
        <v>TOT</v>
      </c>
      <c r="H634" s="20" t="str">
        <f xml:space="preserve"> O_Input!H634</f>
        <v>ANNUAL</v>
      </c>
      <c r="I634" s="20" t="str">
        <f xml:space="preserve"> O_Input!I634</f>
        <v>ASSURED</v>
      </c>
      <c r="J634" s="20" t="str">
        <f xml:space="preserve"> O_Input!J634</f>
        <v>TC</v>
      </c>
      <c r="K634" s="20" t="str">
        <f xml:space="preserve"> O_Input!K634</f>
        <v>MARKET</v>
      </c>
      <c r="L634" s="20" t="str">
        <f xml:space="preserve"> O_Input!L634</f>
        <v>Latest</v>
      </c>
      <c r="M634" s="20" t="str">
        <f xml:space="preserve"> O_Input!M634</f>
        <v>09/06/2026 07:42:28</v>
      </c>
      <c r="N634" s="20" t="str">
        <f xml:space="preserve"> O_Input!N634</f>
        <v>£m</v>
      </c>
      <c r="O634" s="20" t="str">
        <f xml:space="preserve"> O_Input!O634</f>
        <v>MAIN</v>
      </c>
      <c r="P634" s="20" t="str">
        <f xml:space="preserve"> O_Input!P634</f>
        <v>2025-26</v>
      </c>
      <c r="Q634" s="20" t="str">
        <f xml:space="preserve"> O_Input!Q634</f>
        <v>ADDN1</v>
      </c>
      <c r="R634" s="20" t="str">
        <f xml:space="preserve"> O_Input!R634</f>
        <v>LGS</v>
      </c>
      <c r="S634" s="20" t="str">
        <f xml:space="preserve"> O_Input!S634</f>
        <v>GATEDS0007</v>
      </c>
      <c r="T634" s="109"/>
    </row>
    <row r="635" spans="1:20" x14ac:dyDescent="0.25">
      <c r="A635" s="21">
        <f xml:space="preserve"> O_Input!A635</f>
        <v>46216.426438310184</v>
      </c>
      <c r="B635" s="20" t="str">
        <f xml:space="preserve"> O_Input!B635</f>
        <v>SRN</v>
      </c>
      <c r="C635" s="20" t="str">
        <f xml:space="preserve"> O_Input!C635</f>
        <v>COST0003</v>
      </c>
      <c r="D635" s="20" t="str">
        <f xml:space="preserve"> O_Input!D635</f>
        <v>Totex</v>
      </c>
      <c r="E635" s="68">
        <f xml:space="preserve"> O_Input!E635</f>
        <v>0</v>
      </c>
      <c r="F635" s="20" t="str">
        <f xml:space="preserve"> O_Input!F635</f>
        <v>2025-26</v>
      </c>
      <c r="G635" s="20" t="str">
        <f xml:space="preserve"> O_Input!G635</f>
        <v>TOT</v>
      </c>
      <c r="H635" s="20" t="str">
        <f xml:space="preserve"> O_Input!H635</f>
        <v>ANNUAL</v>
      </c>
      <c r="I635" s="20" t="str">
        <f xml:space="preserve"> O_Input!I635</f>
        <v>ASSURED</v>
      </c>
      <c r="J635" s="20" t="str">
        <f xml:space="preserve"> O_Input!J635</f>
        <v>TC</v>
      </c>
      <c r="K635" s="20" t="str">
        <f xml:space="preserve"> O_Input!K635</f>
        <v>MARKET</v>
      </c>
      <c r="L635" s="20" t="str">
        <f xml:space="preserve"> O_Input!L635</f>
        <v>Latest</v>
      </c>
      <c r="M635" s="20" t="str">
        <f xml:space="preserve"> O_Input!M635</f>
        <v>09/06/2026 07:42:28</v>
      </c>
      <c r="N635" s="20" t="str">
        <f xml:space="preserve"> O_Input!N635</f>
        <v>£m</v>
      </c>
      <c r="O635" s="20" t="str">
        <f xml:space="preserve"> O_Input!O635</f>
        <v>MAIN</v>
      </c>
      <c r="P635" s="20" t="str">
        <f xml:space="preserve"> O_Input!P635</f>
        <v>2025-26</v>
      </c>
      <c r="Q635" s="20" t="str">
        <f xml:space="preserve"> O_Input!Q635</f>
        <v>ADDN2</v>
      </c>
      <c r="R635" s="20" t="str">
        <f xml:space="preserve"> O_Input!R635</f>
        <v>LGS</v>
      </c>
      <c r="S635" s="20" t="str">
        <f xml:space="preserve"> O_Input!S635</f>
        <v>GATEDS0007</v>
      </c>
      <c r="T635" s="109"/>
    </row>
    <row r="636" spans="1:20" x14ac:dyDescent="0.25">
      <c r="A636" s="21">
        <f xml:space="preserve"> O_Input!A636</f>
        <v>46216.426438310184</v>
      </c>
      <c r="B636" s="20" t="str">
        <f xml:space="preserve"> O_Input!B636</f>
        <v>SRN</v>
      </c>
      <c r="C636" s="20" t="str">
        <f xml:space="preserve"> O_Input!C636</f>
        <v>COST0003</v>
      </c>
      <c r="D636" s="20" t="str">
        <f xml:space="preserve"> O_Input!D636</f>
        <v>Totex</v>
      </c>
      <c r="E636" s="68">
        <f xml:space="preserve"> O_Input!E636</f>
        <v>0</v>
      </c>
      <c r="F636" s="20" t="str">
        <f xml:space="preserve"> O_Input!F636</f>
        <v>2025-26</v>
      </c>
      <c r="G636" s="20" t="str">
        <f xml:space="preserve"> O_Input!G636</f>
        <v>TOT</v>
      </c>
      <c r="H636" s="20" t="str">
        <f xml:space="preserve"> O_Input!H636</f>
        <v>ANNUAL</v>
      </c>
      <c r="I636" s="20" t="str">
        <f xml:space="preserve"> O_Input!I636</f>
        <v>ASSURED</v>
      </c>
      <c r="J636" s="20" t="str">
        <f xml:space="preserve"> O_Input!J636</f>
        <v>TC</v>
      </c>
      <c r="K636" s="20" t="str">
        <f xml:space="preserve"> O_Input!K636</f>
        <v>MARKET</v>
      </c>
      <c r="L636" s="20" t="str">
        <f xml:space="preserve"> O_Input!L636</f>
        <v>Latest</v>
      </c>
      <c r="M636" s="20" t="str">
        <f xml:space="preserve"> O_Input!M636</f>
        <v>09/06/2026 07:42:28</v>
      </c>
      <c r="N636" s="20" t="str">
        <f xml:space="preserve"> O_Input!N636</f>
        <v>£m</v>
      </c>
      <c r="O636" s="20" t="str">
        <f xml:space="preserve"> O_Input!O636</f>
        <v>MAIN</v>
      </c>
      <c r="P636" s="20" t="str">
        <f xml:space="preserve"> O_Input!P636</f>
        <v>2025-26</v>
      </c>
      <c r="Q636" s="20" t="str">
        <f xml:space="preserve"> O_Input!Q636</f>
        <v>BIO</v>
      </c>
      <c r="R636" s="20" t="str">
        <f xml:space="preserve"> O_Input!R636</f>
        <v>LGS</v>
      </c>
      <c r="S636" s="20" t="str">
        <f xml:space="preserve"> O_Input!S636</f>
        <v>GATEDS0007</v>
      </c>
      <c r="T636" s="109"/>
    </row>
    <row r="637" spans="1:20" x14ac:dyDescent="0.25">
      <c r="A637" s="21">
        <f xml:space="preserve"> O_Input!A637</f>
        <v>46216.426438310184</v>
      </c>
      <c r="B637" s="20" t="str">
        <f xml:space="preserve"> O_Input!B637</f>
        <v>SRN</v>
      </c>
      <c r="C637" s="20" t="str">
        <f xml:space="preserve"> O_Input!C637</f>
        <v>COST0003</v>
      </c>
      <c r="D637" s="20" t="str">
        <f xml:space="preserve"> O_Input!D637</f>
        <v>Totex</v>
      </c>
      <c r="E637" s="68">
        <f xml:space="preserve"> O_Input!E637</f>
        <v>0</v>
      </c>
      <c r="F637" s="20" t="str">
        <f xml:space="preserve"> O_Input!F637</f>
        <v>2025-26</v>
      </c>
      <c r="G637" s="20" t="str">
        <f xml:space="preserve"> O_Input!G637</f>
        <v>TOT</v>
      </c>
      <c r="H637" s="20" t="str">
        <f xml:space="preserve"> O_Input!H637</f>
        <v>ANNUAL</v>
      </c>
      <c r="I637" s="20" t="str">
        <f xml:space="preserve"> O_Input!I637</f>
        <v>ASSURED</v>
      </c>
      <c r="J637" s="20" t="str">
        <f xml:space="preserve"> O_Input!J637</f>
        <v>TC</v>
      </c>
      <c r="K637" s="20" t="str">
        <f xml:space="preserve"> O_Input!K637</f>
        <v>MARKET</v>
      </c>
      <c r="L637" s="20" t="str">
        <f xml:space="preserve"> O_Input!L637</f>
        <v>Latest</v>
      </c>
      <c r="M637" s="20" t="str">
        <f xml:space="preserve"> O_Input!M637</f>
        <v>09/06/2026 07:42:28</v>
      </c>
      <c r="N637" s="20" t="str">
        <f xml:space="preserve"> O_Input!N637</f>
        <v>£m</v>
      </c>
      <c r="O637" s="20" t="str">
        <f xml:space="preserve"> O_Input!O637</f>
        <v>MAIN</v>
      </c>
      <c r="P637" s="20" t="str">
        <f xml:space="preserve"> O_Input!P637</f>
        <v>2025-26</v>
      </c>
      <c r="Q637" s="20" t="str">
        <f xml:space="preserve"> O_Input!Q637</f>
        <v>WN</v>
      </c>
      <c r="R637" s="20" t="str">
        <f xml:space="preserve"> O_Input!R637</f>
        <v>LGS</v>
      </c>
      <c r="S637" s="20" t="str">
        <f xml:space="preserve"> O_Input!S637</f>
        <v>GATEDS0007</v>
      </c>
      <c r="T637" s="109"/>
    </row>
    <row r="638" spans="1:20" x14ac:dyDescent="0.25">
      <c r="A638" s="21">
        <f xml:space="preserve"> O_Input!A638</f>
        <v>46216.426438310184</v>
      </c>
      <c r="B638" s="20" t="str">
        <f xml:space="preserve"> O_Input!B638</f>
        <v>SRN</v>
      </c>
      <c r="C638" s="20" t="str">
        <f xml:space="preserve"> O_Input!C638</f>
        <v>COST0003</v>
      </c>
      <c r="D638" s="20" t="str">
        <f xml:space="preserve"> O_Input!D638</f>
        <v>Totex</v>
      </c>
      <c r="E638" s="68">
        <f xml:space="preserve"> O_Input!E638</f>
        <v>0</v>
      </c>
      <c r="F638" s="20" t="str">
        <f xml:space="preserve"> O_Input!F638</f>
        <v>2025-26</v>
      </c>
      <c r="G638" s="20" t="str">
        <f xml:space="preserve"> O_Input!G638</f>
        <v>TOT</v>
      </c>
      <c r="H638" s="20" t="str">
        <f xml:space="preserve"> O_Input!H638</f>
        <v>ANNUAL</v>
      </c>
      <c r="I638" s="20" t="str">
        <f xml:space="preserve"> O_Input!I638</f>
        <v>ASSURED</v>
      </c>
      <c r="J638" s="20" t="str">
        <f xml:space="preserve"> O_Input!J638</f>
        <v>TC</v>
      </c>
      <c r="K638" s="20" t="str">
        <f xml:space="preserve"> O_Input!K638</f>
        <v>MARKET</v>
      </c>
      <c r="L638" s="20" t="str">
        <f xml:space="preserve"> O_Input!L638</f>
        <v>Latest</v>
      </c>
      <c r="M638" s="20" t="str">
        <f xml:space="preserve"> O_Input!M638</f>
        <v>09/06/2026 07:42:28</v>
      </c>
      <c r="N638" s="20" t="str">
        <f xml:space="preserve"> O_Input!N638</f>
        <v>£m</v>
      </c>
      <c r="O638" s="20" t="str">
        <f xml:space="preserve"> O_Input!O638</f>
        <v>MAIN</v>
      </c>
      <c r="P638" s="20" t="str">
        <f xml:space="preserve"> O_Input!P638</f>
        <v>2025-26</v>
      </c>
      <c r="Q638" s="20" t="str">
        <f xml:space="preserve"> O_Input!Q638</f>
        <v>WWN</v>
      </c>
      <c r="R638" s="20" t="str">
        <f xml:space="preserve"> O_Input!R638</f>
        <v>LGS</v>
      </c>
      <c r="S638" s="20" t="str">
        <f xml:space="preserve"> O_Input!S638</f>
        <v>GATEDS0007</v>
      </c>
      <c r="T638" s="109"/>
    </row>
    <row r="639" spans="1:20" x14ac:dyDescent="0.25">
      <c r="A639" s="21">
        <f xml:space="preserve"> O_Input!A639</f>
        <v>46216.426438310184</v>
      </c>
      <c r="B639" s="20" t="str">
        <f xml:space="preserve"> O_Input!B639</f>
        <v>SRN</v>
      </c>
      <c r="C639" s="20" t="str">
        <f xml:space="preserve"> O_Input!C639</f>
        <v>COST0003</v>
      </c>
      <c r="D639" s="20" t="str">
        <f xml:space="preserve"> O_Input!D639</f>
        <v>Totex</v>
      </c>
      <c r="E639" s="68">
        <f xml:space="preserve"> O_Input!E639</f>
        <v>0</v>
      </c>
      <c r="F639" s="20" t="str">
        <f xml:space="preserve"> O_Input!F639</f>
        <v>2026-27</v>
      </c>
      <c r="G639" s="20" t="str">
        <f xml:space="preserve"> O_Input!G639</f>
        <v>TOT</v>
      </c>
      <c r="H639" s="20" t="str">
        <f xml:space="preserve"> O_Input!H639</f>
        <v>ANNUAL</v>
      </c>
      <c r="I639" s="20" t="str">
        <f xml:space="preserve"> O_Input!I639</f>
        <v>ASSURED</v>
      </c>
      <c r="J639" s="20" t="str">
        <f xml:space="preserve"> O_Input!J639</f>
        <v>TC</v>
      </c>
      <c r="K639" s="20" t="str">
        <f xml:space="preserve"> O_Input!K639</f>
        <v>MARKET</v>
      </c>
      <c r="L639" s="20" t="str">
        <f xml:space="preserve"> O_Input!L639</f>
        <v>Latest</v>
      </c>
      <c r="M639" s="20" t="str">
        <f xml:space="preserve"> O_Input!M639</f>
        <v>09/06/2026 07:42:28</v>
      </c>
      <c r="N639" s="20" t="str">
        <f xml:space="preserve"> O_Input!N639</f>
        <v>£m</v>
      </c>
      <c r="O639" s="20" t="str">
        <f xml:space="preserve"> O_Input!O639</f>
        <v>MAIN</v>
      </c>
      <c r="P639" s="20" t="str">
        <f xml:space="preserve"> O_Input!P639</f>
        <v>2025-26</v>
      </c>
      <c r="Q639" s="20" t="str">
        <f xml:space="preserve"> O_Input!Q639</f>
        <v>ADDN1</v>
      </c>
      <c r="R639" s="20" t="str">
        <f xml:space="preserve"> O_Input!R639</f>
        <v>LGS</v>
      </c>
      <c r="S639" s="20" t="str">
        <f xml:space="preserve"> O_Input!S639</f>
        <v>GATEDS0007</v>
      </c>
      <c r="T639" s="109"/>
    </row>
    <row r="640" spans="1:20" x14ac:dyDescent="0.25">
      <c r="A640" s="21">
        <f xml:space="preserve"> O_Input!A640</f>
        <v>46216.426438310184</v>
      </c>
      <c r="B640" s="20" t="str">
        <f xml:space="preserve"> O_Input!B640</f>
        <v>SRN</v>
      </c>
      <c r="C640" s="20" t="str">
        <f xml:space="preserve"> O_Input!C640</f>
        <v>COST0003</v>
      </c>
      <c r="D640" s="20" t="str">
        <f xml:space="preserve"> O_Input!D640</f>
        <v>Totex</v>
      </c>
      <c r="E640" s="68">
        <f xml:space="preserve"> O_Input!E640</f>
        <v>0</v>
      </c>
      <c r="F640" s="20" t="str">
        <f xml:space="preserve"> O_Input!F640</f>
        <v>2026-27</v>
      </c>
      <c r="G640" s="20" t="str">
        <f xml:space="preserve"> O_Input!G640</f>
        <v>TOT</v>
      </c>
      <c r="H640" s="20" t="str">
        <f xml:space="preserve"> O_Input!H640</f>
        <v>ANNUAL</v>
      </c>
      <c r="I640" s="20" t="str">
        <f xml:space="preserve"> O_Input!I640</f>
        <v>ASSURED</v>
      </c>
      <c r="J640" s="20" t="str">
        <f xml:space="preserve"> O_Input!J640</f>
        <v>TC</v>
      </c>
      <c r="K640" s="20" t="str">
        <f xml:space="preserve"> O_Input!K640</f>
        <v>MARKET</v>
      </c>
      <c r="L640" s="20" t="str">
        <f xml:space="preserve"> O_Input!L640</f>
        <v>Latest</v>
      </c>
      <c r="M640" s="20" t="str">
        <f xml:space="preserve"> O_Input!M640</f>
        <v>09/06/2026 07:42:28</v>
      </c>
      <c r="N640" s="20" t="str">
        <f xml:space="preserve"> O_Input!N640</f>
        <v>£m</v>
      </c>
      <c r="O640" s="20" t="str">
        <f xml:space="preserve"> O_Input!O640</f>
        <v>MAIN</v>
      </c>
      <c r="P640" s="20" t="str">
        <f xml:space="preserve"> O_Input!P640</f>
        <v>2025-26</v>
      </c>
      <c r="Q640" s="20" t="str">
        <f xml:space="preserve"> O_Input!Q640</f>
        <v>ADDN2</v>
      </c>
      <c r="R640" s="20" t="str">
        <f xml:space="preserve"> O_Input!R640</f>
        <v>LGS</v>
      </c>
      <c r="S640" s="20" t="str">
        <f xml:space="preserve"> O_Input!S640</f>
        <v>GATEDS0007</v>
      </c>
      <c r="T640" s="109"/>
    </row>
    <row r="641" spans="1:20" x14ac:dyDescent="0.25">
      <c r="A641" s="21">
        <f xml:space="preserve"> O_Input!A641</f>
        <v>46216.426438310184</v>
      </c>
      <c r="B641" s="20" t="str">
        <f xml:space="preserve"> O_Input!B641</f>
        <v>SRN</v>
      </c>
      <c r="C641" s="20" t="str">
        <f xml:space="preserve"> O_Input!C641</f>
        <v>COST0003</v>
      </c>
      <c r="D641" s="20" t="str">
        <f xml:space="preserve"> O_Input!D641</f>
        <v>Totex</v>
      </c>
      <c r="E641" s="68">
        <f xml:space="preserve"> O_Input!E641</f>
        <v>0</v>
      </c>
      <c r="F641" s="20" t="str">
        <f xml:space="preserve"> O_Input!F641</f>
        <v>2026-27</v>
      </c>
      <c r="G641" s="20" t="str">
        <f xml:space="preserve"> O_Input!G641</f>
        <v>TOT</v>
      </c>
      <c r="H641" s="20" t="str">
        <f xml:space="preserve"> O_Input!H641</f>
        <v>ANNUAL</v>
      </c>
      <c r="I641" s="20" t="str">
        <f xml:space="preserve"> O_Input!I641</f>
        <v>ASSURED</v>
      </c>
      <c r="J641" s="20" t="str">
        <f xml:space="preserve"> O_Input!J641</f>
        <v>TC</v>
      </c>
      <c r="K641" s="20" t="str">
        <f xml:space="preserve"> O_Input!K641</f>
        <v>MARKET</v>
      </c>
      <c r="L641" s="20" t="str">
        <f xml:space="preserve"> O_Input!L641</f>
        <v>Latest</v>
      </c>
      <c r="M641" s="20" t="str">
        <f xml:space="preserve"> O_Input!M641</f>
        <v>09/06/2026 07:42:28</v>
      </c>
      <c r="N641" s="20" t="str">
        <f xml:space="preserve"> O_Input!N641</f>
        <v>£m</v>
      </c>
      <c r="O641" s="20" t="str">
        <f xml:space="preserve"> O_Input!O641</f>
        <v>MAIN</v>
      </c>
      <c r="P641" s="20" t="str">
        <f xml:space="preserve"> O_Input!P641</f>
        <v>2025-26</v>
      </c>
      <c r="Q641" s="20" t="str">
        <f xml:space="preserve"> O_Input!Q641</f>
        <v>BIO</v>
      </c>
      <c r="R641" s="20" t="str">
        <f xml:space="preserve"> O_Input!R641</f>
        <v>LGS</v>
      </c>
      <c r="S641" s="20" t="str">
        <f xml:space="preserve"> O_Input!S641</f>
        <v>GATEDS0007</v>
      </c>
      <c r="T641" s="109"/>
    </row>
    <row r="642" spans="1:20" x14ac:dyDescent="0.25">
      <c r="A642" s="21">
        <f xml:space="preserve"> O_Input!A642</f>
        <v>46216.426438310184</v>
      </c>
      <c r="B642" s="20" t="str">
        <f xml:space="preserve"> O_Input!B642</f>
        <v>SRN</v>
      </c>
      <c r="C642" s="20" t="str">
        <f xml:space="preserve"> O_Input!C642</f>
        <v>COST0003</v>
      </c>
      <c r="D642" s="20" t="str">
        <f xml:space="preserve"> O_Input!D642</f>
        <v>Totex</v>
      </c>
      <c r="E642" s="68">
        <f xml:space="preserve"> O_Input!E642</f>
        <v>0</v>
      </c>
      <c r="F642" s="20" t="str">
        <f xml:space="preserve"> O_Input!F642</f>
        <v>2026-27</v>
      </c>
      <c r="G642" s="20" t="str">
        <f xml:space="preserve"> O_Input!G642</f>
        <v>TOT</v>
      </c>
      <c r="H642" s="20" t="str">
        <f xml:space="preserve"> O_Input!H642</f>
        <v>ANNUAL</v>
      </c>
      <c r="I642" s="20" t="str">
        <f xml:space="preserve"> O_Input!I642</f>
        <v>ASSURED</v>
      </c>
      <c r="J642" s="20" t="str">
        <f xml:space="preserve"> O_Input!J642</f>
        <v>TC</v>
      </c>
      <c r="K642" s="20" t="str">
        <f xml:space="preserve"> O_Input!K642</f>
        <v>MARKET</v>
      </c>
      <c r="L642" s="20" t="str">
        <f xml:space="preserve"> O_Input!L642</f>
        <v>Latest</v>
      </c>
      <c r="M642" s="20" t="str">
        <f xml:space="preserve"> O_Input!M642</f>
        <v>09/06/2026 07:42:28</v>
      </c>
      <c r="N642" s="20" t="str">
        <f xml:space="preserve"> O_Input!N642</f>
        <v>£m</v>
      </c>
      <c r="O642" s="20" t="str">
        <f xml:space="preserve"> O_Input!O642</f>
        <v>MAIN</v>
      </c>
      <c r="P642" s="20" t="str">
        <f xml:space="preserve"> O_Input!P642</f>
        <v>2025-26</v>
      </c>
      <c r="Q642" s="20" t="str">
        <f xml:space="preserve"> O_Input!Q642</f>
        <v>WN</v>
      </c>
      <c r="R642" s="20" t="str">
        <f xml:space="preserve"> O_Input!R642</f>
        <v>LGS</v>
      </c>
      <c r="S642" s="20" t="str">
        <f xml:space="preserve"> O_Input!S642</f>
        <v>GATEDS0007</v>
      </c>
      <c r="T642" s="109"/>
    </row>
    <row r="643" spans="1:20" x14ac:dyDescent="0.25">
      <c r="A643" s="21">
        <f xml:space="preserve"> O_Input!A643</f>
        <v>46216.426438310184</v>
      </c>
      <c r="B643" s="20" t="str">
        <f xml:space="preserve"> O_Input!B643</f>
        <v>SRN</v>
      </c>
      <c r="C643" s="20" t="str">
        <f xml:space="preserve"> O_Input!C643</f>
        <v>COST0003</v>
      </c>
      <c r="D643" s="20" t="str">
        <f xml:space="preserve"> O_Input!D643</f>
        <v>Totex</v>
      </c>
      <c r="E643" s="68">
        <f xml:space="preserve"> O_Input!E643</f>
        <v>0</v>
      </c>
      <c r="F643" s="20" t="str">
        <f xml:space="preserve"> O_Input!F643</f>
        <v>2026-27</v>
      </c>
      <c r="G643" s="20" t="str">
        <f xml:space="preserve"> O_Input!G643</f>
        <v>TOT</v>
      </c>
      <c r="H643" s="20" t="str">
        <f xml:space="preserve"> O_Input!H643</f>
        <v>ANNUAL</v>
      </c>
      <c r="I643" s="20" t="str">
        <f xml:space="preserve"> O_Input!I643</f>
        <v>ASSURED</v>
      </c>
      <c r="J643" s="20" t="str">
        <f xml:space="preserve"> O_Input!J643</f>
        <v>TC</v>
      </c>
      <c r="K643" s="20" t="str">
        <f xml:space="preserve"> O_Input!K643</f>
        <v>MARKET</v>
      </c>
      <c r="L643" s="20" t="str">
        <f xml:space="preserve"> O_Input!L643</f>
        <v>Latest</v>
      </c>
      <c r="M643" s="20" t="str">
        <f xml:space="preserve"> O_Input!M643</f>
        <v>09/06/2026 07:42:28</v>
      </c>
      <c r="N643" s="20" t="str">
        <f xml:space="preserve"> O_Input!N643</f>
        <v>£m</v>
      </c>
      <c r="O643" s="20" t="str">
        <f xml:space="preserve"> O_Input!O643</f>
        <v>MAIN</v>
      </c>
      <c r="P643" s="20" t="str">
        <f xml:space="preserve"> O_Input!P643</f>
        <v>2025-26</v>
      </c>
      <c r="Q643" s="20" t="str">
        <f xml:space="preserve"> O_Input!Q643</f>
        <v>WWN</v>
      </c>
      <c r="R643" s="20" t="str">
        <f xml:space="preserve"> O_Input!R643</f>
        <v>LGS</v>
      </c>
      <c r="S643" s="20" t="str">
        <f xml:space="preserve"> O_Input!S643</f>
        <v>GATEDS0007</v>
      </c>
      <c r="T643" s="109"/>
    </row>
    <row r="644" spans="1:20" x14ac:dyDescent="0.25">
      <c r="A644" s="21">
        <f xml:space="preserve"> O_Input!A644</f>
        <v>46216.426438310184</v>
      </c>
      <c r="B644" s="20" t="str">
        <f xml:space="preserve"> O_Input!B644</f>
        <v>SRN</v>
      </c>
      <c r="C644" s="20" t="str">
        <f xml:space="preserve"> O_Input!C644</f>
        <v>COST0003</v>
      </c>
      <c r="D644" s="20" t="str">
        <f xml:space="preserve"> O_Input!D644</f>
        <v>Totex</v>
      </c>
      <c r="E644" s="68">
        <f xml:space="preserve"> O_Input!E644</f>
        <v>0</v>
      </c>
      <c r="F644" s="20" t="str">
        <f xml:space="preserve"> O_Input!F644</f>
        <v>2027-28</v>
      </c>
      <c r="G644" s="20" t="str">
        <f xml:space="preserve"> O_Input!G644</f>
        <v>TOT</v>
      </c>
      <c r="H644" s="20" t="str">
        <f xml:space="preserve"> O_Input!H644</f>
        <v>ANNUAL</v>
      </c>
      <c r="I644" s="20" t="str">
        <f xml:space="preserve"> O_Input!I644</f>
        <v>ASSURED</v>
      </c>
      <c r="J644" s="20" t="str">
        <f xml:space="preserve"> O_Input!J644</f>
        <v>TC</v>
      </c>
      <c r="K644" s="20" t="str">
        <f xml:space="preserve"> O_Input!K644</f>
        <v>MARKET</v>
      </c>
      <c r="L644" s="20" t="str">
        <f xml:space="preserve"> O_Input!L644</f>
        <v>Latest</v>
      </c>
      <c r="M644" s="20" t="str">
        <f xml:space="preserve"> O_Input!M644</f>
        <v>09/06/2026 07:42:28</v>
      </c>
      <c r="N644" s="20" t="str">
        <f xml:space="preserve"> O_Input!N644</f>
        <v>£m</v>
      </c>
      <c r="O644" s="20" t="str">
        <f xml:space="preserve"> O_Input!O644</f>
        <v>MAIN</v>
      </c>
      <c r="P644" s="20" t="str">
        <f xml:space="preserve"> O_Input!P644</f>
        <v>2025-26</v>
      </c>
      <c r="Q644" s="20" t="str">
        <f xml:space="preserve"> O_Input!Q644</f>
        <v>ADDN1</v>
      </c>
      <c r="R644" s="20" t="str">
        <f xml:space="preserve"> O_Input!R644</f>
        <v>LGS</v>
      </c>
      <c r="S644" s="20" t="str">
        <f xml:space="preserve"> O_Input!S644</f>
        <v>GATEDS0007</v>
      </c>
      <c r="T644" s="109"/>
    </row>
    <row r="645" spans="1:20" x14ac:dyDescent="0.25">
      <c r="A645" s="21">
        <f xml:space="preserve"> O_Input!A645</f>
        <v>46216.426438310184</v>
      </c>
      <c r="B645" s="20" t="str">
        <f xml:space="preserve"> O_Input!B645</f>
        <v>SRN</v>
      </c>
      <c r="C645" s="20" t="str">
        <f xml:space="preserve"> O_Input!C645</f>
        <v>COST0003</v>
      </c>
      <c r="D645" s="20" t="str">
        <f xml:space="preserve"> O_Input!D645</f>
        <v>Totex</v>
      </c>
      <c r="E645" s="68">
        <f xml:space="preserve"> O_Input!E645</f>
        <v>0</v>
      </c>
      <c r="F645" s="20" t="str">
        <f xml:space="preserve"> O_Input!F645</f>
        <v>2027-28</v>
      </c>
      <c r="G645" s="20" t="str">
        <f xml:space="preserve"> O_Input!G645</f>
        <v>TOT</v>
      </c>
      <c r="H645" s="20" t="str">
        <f xml:space="preserve"> O_Input!H645</f>
        <v>ANNUAL</v>
      </c>
      <c r="I645" s="20" t="str">
        <f xml:space="preserve"> O_Input!I645</f>
        <v>ASSURED</v>
      </c>
      <c r="J645" s="20" t="str">
        <f xml:space="preserve"> O_Input!J645</f>
        <v>TC</v>
      </c>
      <c r="K645" s="20" t="str">
        <f xml:space="preserve"> O_Input!K645</f>
        <v>MARKET</v>
      </c>
      <c r="L645" s="20" t="str">
        <f xml:space="preserve"> O_Input!L645</f>
        <v>Latest</v>
      </c>
      <c r="M645" s="20" t="str">
        <f xml:space="preserve"> O_Input!M645</f>
        <v>09/06/2026 07:42:28</v>
      </c>
      <c r="N645" s="20" t="str">
        <f xml:space="preserve"> O_Input!N645</f>
        <v>£m</v>
      </c>
      <c r="O645" s="20" t="str">
        <f xml:space="preserve"> O_Input!O645</f>
        <v>MAIN</v>
      </c>
      <c r="P645" s="20" t="str">
        <f xml:space="preserve"> O_Input!P645</f>
        <v>2025-26</v>
      </c>
      <c r="Q645" s="20" t="str">
        <f xml:space="preserve"> O_Input!Q645</f>
        <v>ADDN2</v>
      </c>
      <c r="R645" s="20" t="str">
        <f xml:space="preserve"> O_Input!R645</f>
        <v>LGS</v>
      </c>
      <c r="S645" s="20" t="str">
        <f xml:space="preserve"> O_Input!S645</f>
        <v>GATEDS0007</v>
      </c>
      <c r="T645" s="109"/>
    </row>
    <row r="646" spans="1:20" x14ac:dyDescent="0.25">
      <c r="A646" s="21">
        <f xml:space="preserve"> O_Input!A646</f>
        <v>46216.426438310184</v>
      </c>
      <c r="B646" s="20" t="str">
        <f xml:space="preserve"> O_Input!B646</f>
        <v>SRN</v>
      </c>
      <c r="C646" s="20" t="str">
        <f xml:space="preserve"> O_Input!C646</f>
        <v>COST0003</v>
      </c>
      <c r="D646" s="20" t="str">
        <f xml:space="preserve"> O_Input!D646</f>
        <v>Totex</v>
      </c>
      <c r="E646" s="68">
        <f xml:space="preserve"> O_Input!E646</f>
        <v>0</v>
      </c>
      <c r="F646" s="20" t="str">
        <f xml:space="preserve"> O_Input!F646</f>
        <v>2027-28</v>
      </c>
      <c r="G646" s="20" t="str">
        <f xml:space="preserve"> O_Input!G646</f>
        <v>TOT</v>
      </c>
      <c r="H646" s="20" t="str">
        <f xml:space="preserve"> O_Input!H646</f>
        <v>ANNUAL</v>
      </c>
      <c r="I646" s="20" t="str">
        <f xml:space="preserve"> O_Input!I646</f>
        <v>ASSURED</v>
      </c>
      <c r="J646" s="20" t="str">
        <f xml:space="preserve"> O_Input!J646</f>
        <v>TC</v>
      </c>
      <c r="K646" s="20" t="str">
        <f xml:space="preserve"> O_Input!K646</f>
        <v>MARKET</v>
      </c>
      <c r="L646" s="20" t="str">
        <f xml:space="preserve"> O_Input!L646</f>
        <v>Latest</v>
      </c>
      <c r="M646" s="20" t="str">
        <f xml:space="preserve"> O_Input!M646</f>
        <v>09/06/2026 07:42:28</v>
      </c>
      <c r="N646" s="20" t="str">
        <f xml:space="preserve"> O_Input!N646</f>
        <v>£m</v>
      </c>
      <c r="O646" s="20" t="str">
        <f xml:space="preserve"> O_Input!O646</f>
        <v>MAIN</v>
      </c>
      <c r="P646" s="20" t="str">
        <f xml:space="preserve"> O_Input!P646</f>
        <v>2025-26</v>
      </c>
      <c r="Q646" s="20" t="str">
        <f xml:space="preserve"> O_Input!Q646</f>
        <v>BIO</v>
      </c>
      <c r="R646" s="20" t="str">
        <f xml:space="preserve"> O_Input!R646</f>
        <v>LGS</v>
      </c>
      <c r="S646" s="20" t="str">
        <f xml:space="preserve"> O_Input!S646</f>
        <v>GATEDS0007</v>
      </c>
      <c r="T646" s="109"/>
    </row>
    <row r="647" spans="1:20" x14ac:dyDescent="0.25">
      <c r="A647" s="21">
        <f xml:space="preserve"> O_Input!A647</f>
        <v>46216.426438310184</v>
      </c>
      <c r="B647" s="20" t="str">
        <f xml:space="preserve"> O_Input!B647</f>
        <v>SRN</v>
      </c>
      <c r="C647" s="20" t="str">
        <f xml:space="preserve"> O_Input!C647</f>
        <v>COST0003</v>
      </c>
      <c r="D647" s="20" t="str">
        <f xml:space="preserve"> O_Input!D647</f>
        <v>Totex</v>
      </c>
      <c r="E647" s="68">
        <f xml:space="preserve"> O_Input!E647</f>
        <v>0</v>
      </c>
      <c r="F647" s="20" t="str">
        <f xml:space="preserve"> O_Input!F647</f>
        <v>2027-28</v>
      </c>
      <c r="G647" s="20" t="str">
        <f xml:space="preserve"> O_Input!G647</f>
        <v>TOT</v>
      </c>
      <c r="H647" s="20" t="str">
        <f xml:space="preserve"> O_Input!H647</f>
        <v>ANNUAL</v>
      </c>
      <c r="I647" s="20" t="str">
        <f xml:space="preserve"> O_Input!I647</f>
        <v>ASSURED</v>
      </c>
      <c r="J647" s="20" t="str">
        <f xml:space="preserve"> O_Input!J647</f>
        <v>TC</v>
      </c>
      <c r="K647" s="20" t="str">
        <f xml:space="preserve"> O_Input!K647</f>
        <v>MARKET</v>
      </c>
      <c r="L647" s="20" t="str">
        <f xml:space="preserve"> O_Input!L647</f>
        <v>Latest</v>
      </c>
      <c r="M647" s="20" t="str">
        <f xml:space="preserve"> O_Input!M647</f>
        <v>09/06/2026 07:42:28</v>
      </c>
      <c r="N647" s="20" t="str">
        <f xml:space="preserve"> O_Input!N647</f>
        <v>£m</v>
      </c>
      <c r="O647" s="20" t="str">
        <f xml:space="preserve"> O_Input!O647</f>
        <v>MAIN</v>
      </c>
      <c r="P647" s="20" t="str">
        <f xml:space="preserve"> O_Input!P647</f>
        <v>2025-26</v>
      </c>
      <c r="Q647" s="20" t="str">
        <f xml:space="preserve"> O_Input!Q647</f>
        <v>WN</v>
      </c>
      <c r="R647" s="20" t="str">
        <f xml:space="preserve"> O_Input!R647</f>
        <v>LGS</v>
      </c>
      <c r="S647" s="20" t="str">
        <f xml:space="preserve"> O_Input!S647</f>
        <v>GATEDS0007</v>
      </c>
      <c r="T647" s="109"/>
    </row>
    <row r="648" spans="1:20" x14ac:dyDescent="0.25">
      <c r="A648" s="21">
        <f xml:space="preserve"> O_Input!A648</f>
        <v>46216.426438310184</v>
      </c>
      <c r="B648" s="20" t="str">
        <f xml:space="preserve"> O_Input!B648</f>
        <v>SRN</v>
      </c>
      <c r="C648" s="20" t="str">
        <f xml:space="preserve"> O_Input!C648</f>
        <v>COST0003</v>
      </c>
      <c r="D648" s="20" t="str">
        <f xml:space="preserve"> O_Input!D648</f>
        <v>Totex</v>
      </c>
      <c r="E648" s="68">
        <f xml:space="preserve"> O_Input!E648</f>
        <v>0</v>
      </c>
      <c r="F648" s="20" t="str">
        <f xml:space="preserve"> O_Input!F648</f>
        <v>2027-28</v>
      </c>
      <c r="G648" s="20" t="str">
        <f xml:space="preserve"> O_Input!G648</f>
        <v>TOT</v>
      </c>
      <c r="H648" s="20" t="str">
        <f xml:space="preserve"> O_Input!H648</f>
        <v>ANNUAL</v>
      </c>
      <c r="I648" s="20" t="str">
        <f xml:space="preserve"> O_Input!I648</f>
        <v>ASSURED</v>
      </c>
      <c r="J648" s="20" t="str">
        <f xml:space="preserve"> O_Input!J648</f>
        <v>TC</v>
      </c>
      <c r="K648" s="20" t="str">
        <f xml:space="preserve"> O_Input!K648</f>
        <v>MARKET</v>
      </c>
      <c r="L648" s="20" t="str">
        <f xml:space="preserve"> O_Input!L648</f>
        <v>Latest</v>
      </c>
      <c r="M648" s="20" t="str">
        <f xml:space="preserve"> O_Input!M648</f>
        <v>09/06/2026 07:42:28</v>
      </c>
      <c r="N648" s="20" t="str">
        <f xml:space="preserve"> O_Input!N648</f>
        <v>£m</v>
      </c>
      <c r="O648" s="20" t="str">
        <f xml:space="preserve"> O_Input!O648</f>
        <v>MAIN</v>
      </c>
      <c r="P648" s="20" t="str">
        <f xml:space="preserve"> O_Input!P648</f>
        <v>2025-26</v>
      </c>
      <c r="Q648" s="20" t="str">
        <f xml:space="preserve"> O_Input!Q648</f>
        <v>WWN</v>
      </c>
      <c r="R648" s="20" t="str">
        <f xml:space="preserve"> O_Input!R648</f>
        <v>LGS</v>
      </c>
      <c r="S648" s="20" t="str">
        <f xml:space="preserve"> O_Input!S648</f>
        <v>GATEDS0007</v>
      </c>
      <c r="T648" s="109"/>
    </row>
    <row r="649" spans="1:20" x14ac:dyDescent="0.25">
      <c r="A649" s="21">
        <f xml:space="preserve"> O_Input!A649</f>
        <v>46216.426438310184</v>
      </c>
      <c r="B649" s="20" t="str">
        <f xml:space="preserve"> O_Input!B649</f>
        <v>SRN</v>
      </c>
      <c r="C649" s="20" t="str">
        <f xml:space="preserve"> O_Input!C649</f>
        <v>COST0003</v>
      </c>
      <c r="D649" s="20" t="str">
        <f xml:space="preserve"> O_Input!D649</f>
        <v>Totex</v>
      </c>
      <c r="E649" s="68">
        <f xml:space="preserve"> O_Input!E649</f>
        <v>0</v>
      </c>
      <c r="F649" s="20" t="str">
        <f xml:space="preserve"> O_Input!F649</f>
        <v>2028-29</v>
      </c>
      <c r="G649" s="20" t="str">
        <f xml:space="preserve"> O_Input!G649</f>
        <v>TOT</v>
      </c>
      <c r="H649" s="20" t="str">
        <f xml:space="preserve"> O_Input!H649</f>
        <v>ANNUAL</v>
      </c>
      <c r="I649" s="20" t="str">
        <f xml:space="preserve"> O_Input!I649</f>
        <v>ASSURED</v>
      </c>
      <c r="J649" s="20" t="str">
        <f xml:space="preserve"> O_Input!J649</f>
        <v>TC</v>
      </c>
      <c r="K649" s="20" t="str">
        <f xml:space="preserve"> O_Input!K649</f>
        <v>MARKET</v>
      </c>
      <c r="L649" s="20" t="str">
        <f xml:space="preserve"> O_Input!L649</f>
        <v>Latest</v>
      </c>
      <c r="M649" s="20" t="str">
        <f xml:space="preserve"> O_Input!M649</f>
        <v>09/06/2026 07:42:28</v>
      </c>
      <c r="N649" s="20" t="str">
        <f xml:space="preserve"> O_Input!N649</f>
        <v>£m</v>
      </c>
      <c r="O649" s="20" t="str">
        <f xml:space="preserve"> O_Input!O649</f>
        <v>MAIN</v>
      </c>
      <c r="P649" s="20" t="str">
        <f xml:space="preserve"> O_Input!P649</f>
        <v>2025-26</v>
      </c>
      <c r="Q649" s="20" t="str">
        <f xml:space="preserve"> O_Input!Q649</f>
        <v>ADDN1</v>
      </c>
      <c r="R649" s="20" t="str">
        <f xml:space="preserve"> O_Input!R649</f>
        <v>LGS</v>
      </c>
      <c r="S649" s="20" t="str">
        <f xml:space="preserve"> O_Input!S649</f>
        <v>GATEDS0007</v>
      </c>
      <c r="T649" s="109"/>
    </row>
    <row r="650" spans="1:20" x14ac:dyDescent="0.25">
      <c r="A650" s="21">
        <f xml:space="preserve"> O_Input!A650</f>
        <v>46216.426438310184</v>
      </c>
      <c r="B650" s="20" t="str">
        <f xml:space="preserve"> O_Input!B650</f>
        <v>SRN</v>
      </c>
      <c r="C650" s="20" t="str">
        <f xml:space="preserve"> O_Input!C650</f>
        <v>COST0003</v>
      </c>
      <c r="D650" s="20" t="str">
        <f xml:space="preserve"> O_Input!D650</f>
        <v>Totex</v>
      </c>
      <c r="E650" s="68">
        <f xml:space="preserve"> O_Input!E650</f>
        <v>0</v>
      </c>
      <c r="F650" s="20" t="str">
        <f xml:space="preserve"> O_Input!F650</f>
        <v>2028-29</v>
      </c>
      <c r="G650" s="20" t="str">
        <f xml:space="preserve"> O_Input!G650</f>
        <v>TOT</v>
      </c>
      <c r="H650" s="20" t="str">
        <f xml:space="preserve"> O_Input!H650</f>
        <v>ANNUAL</v>
      </c>
      <c r="I650" s="20" t="str">
        <f xml:space="preserve"> O_Input!I650</f>
        <v>ASSURED</v>
      </c>
      <c r="J650" s="20" t="str">
        <f xml:space="preserve"> O_Input!J650</f>
        <v>TC</v>
      </c>
      <c r="K650" s="20" t="str">
        <f xml:space="preserve"> O_Input!K650</f>
        <v>MARKET</v>
      </c>
      <c r="L650" s="20" t="str">
        <f xml:space="preserve"> O_Input!L650</f>
        <v>Latest</v>
      </c>
      <c r="M650" s="20" t="str">
        <f xml:space="preserve"> O_Input!M650</f>
        <v>09/06/2026 07:42:28</v>
      </c>
      <c r="N650" s="20" t="str">
        <f xml:space="preserve"> O_Input!N650</f>
        <v>£m</v>
      </c>
      <c r="O650" s="20" t="str">
        <f xml:space="preserve"> O_Input!O650</f>
        <v>MAIN</v>
      </c>
      <c r="P650" s="20" t="str">
        <f xml:space="preserve"> O_Input!P650</f>
        <v>2025-26</v>
      </c>
      <c r="Q650" s="20" t="str">
        <f xml:space="preserve"> O_Input!Q650</f>
        <v>ADDN2</v>
      </c>
      <c r="R650" s="20" t="str">
        <f xml:space="preserve"> O_Input!R650</f>
        <v>LGS</v>
      </c>
      <c r="S650" s="20" t="str">
        <f xml:space="preserve"> O_Input!S650</f>
        <v>GATEDS0007</v>
      </c>
      <c r="T650" s="109"/>
    </row>
    <row r="651" spans="1:20" x14ac:dyDescent="0.25">
      <c r="A651" s="21">
        <f xml:space="preserve"> O_Input!A651</f>
        <v>46216.426438310184</v>
      </c>
      <c r="B651" s="20" t="str">
        <f xml:space="preserve"> O_Input!B651</f>
        <v>SRN</v>
      </c>
      <c r="C651" s="20" t="str">
        <f xml:space="preserve"> O_Input!C651</f>
        <v>COST0003</v>
      </c>
      <c r="D651" s="20" t="str">
        <f xml:space="preserve"> O_Input!D651</f>
        <v>Totex</v>
      </c>
      <c r="E651" s="68">
        <f xml:space="preserve"> O_Input!E651</f>
        <v>0</v>
      </c>
      <c r="F651" s="20" t="str">
        <f xml:space="preserve"> O_Input!F651</f>
        <v>2028-29</v>
      </c>
      <c r="G651" s="20" t="str">
        <f xml:space="preserve"> O_Input!G651</f>
        <v>TOT</v>
      </c>
      <c r="H651" s="20" t="str">
        <f xml:space="preserve"> O_Input!H651</f>
        <v>ANNUAL</v>
      </c>
      <c r="I651" s="20" t="str">
        <f xml:space="preserve"> O_Input!I651</f>
        <v>ASSURED</v>
      </c>
      <c r="J651" s="20" t="str">
        <f xml:space="preserve"> O_Input!J651</f>
        <v>TC</v>
      </c>
      <c r="K651" s="20" t="str">
        <f xml:space="preserve"> O_Input!K651</f>
        <v>MARKET</v>
      </c>
      <c r="L651" s="20" t="str">
        <f xml:space="preserve"> O_Input!L651</f>
        <v>Latest</v>
      </c>
      <c r="M651" s="20" t="str">
        <f xml:space="preserve"> O_Input!M651</f>
        <v>09/06/2026 07:42:28</v>
      </c>
      <c r="N651" s="20" t="str">
        <f xml:space="preserve"> O_Input!N651</f>
        <v>£m</v>
      </c>
      <c r="O651" s="20" t="str">
        <f xml:space="preserve"> O_Input!O651</f>
        <v>MAIN</v>
      </c>
      <c r="P651" s="20" t="str">
        <f xml:space="preserve"> O_Input!P651</f>
        <v>2025-26</v>
      </c>
      <c r="Q651" s="20" t="str">
        <f xml:space="preserve"> O_Input!Q651</f>
        <v>BIO</v>
      </c>
      <c r="R651" s="20" t="str">
        <f xml:space="preserve"> O_Input!R651</f>
        <v>LGS</v>
      </c>
      <c r="S651" s="20" t="str">
        <f xml:space="preserve"> O_Input!S651</f>
        <v>GATEDS0007</v>
      </c>
      <c r="T651" s="109"/>
    </row>
    <row r="652" spans="1:20" x14ac:dyDescent="0.25">
      <c r="A652" s="21">
        <f xml:space="preserve"> O_Input!A652</f>
        <v>46216.426438310184</v>
      </c>
      <c r="B652" s="20" t="str">
        <f xml:space="preserve"> O_Input!B652</f>
        <v>SRN</v>
      </c>
      <c r="C652" s="20" t="str">
        <f xml:space="preserve"> O_Input!C652</f>
        <v>COST0003</v>
      </c>
      <c r="D652" s="20" t="str">
        <f xml:space="preserve"> O_Input!D652</f>
        <v>Totex</v>
      </c>
      <c r="E652" s="68">
        <f xml:space="preserve"> O_Input!E652</f>
        <v>0</v>
      </c>
      <c r="F652" s="20" t="str">
        <f xml:space="preserve"> O_Input!F652</f>
        <v>2028-29</v>
      </c>
      <c r="G652" s="20" t="str">
        <f xml:space="preserve"> O_Input!G652</f>
        <v>TOT</v>
      </c>
      <c r="H652" s="20" t="str">
        <f xml:space="preserve"> O_Input!H652</f>
        <v>ANNUAL</v>
      </c>
      <c r="I652" s="20" t="str">
        <f xml:space="preserve"> O_Input!I652</f>
        <v>ASSURED</v>
      </c>
      <c r="J652" s="20" t="str">
        <f xml:space="preserve"> O_Input!J652</f>
        <v>TC</v>
      </c>
      <c r="K652" s="20" t="str">
        <f xml:space="preserve"> O_Input!K652</f>
        <v>MARKET</v>
      </c>
      <c r="L652" s="20" t="str">
        <f xml:space="preserve"> O_Input!L652</f>
        <v>Latest</v>
      </c>
      <c r="M652" s="20" t="str">
        <f xml:space="preserve"> O_Input!M652</f>
        <v>09/06/2026 07:42:28</v>
      </c>
      <c r="N652" s="20" t="str">
        <f xml:space="preserve"> O_Input!N652</f>
        <v>£m</v>
      </c>
      <c r="O652" s="20" t="str">
        <f xml:space="preserve"> O_Input!O652</f>
        <v>MAIN</v>
      </c>
      <c r="P652" s="20" t="str">
        <f xml:space="preserve"> O_Input!P652</f>
        <v>2025-26</v>
      </c>
      <c r="Q652" s="20" t="str">
        <f xml:space="preserve"> O_Input!Q652</f>
        <v>WN</v>
      </c>
      <c r="R652" s="20" t="str">
        <f xml:space="preserve"> O_Input!R652</f>
        <v>LGS</v>
      </c>
      <c r="S652" s="20" t="str">
        <f xml:space="preserve"> O_Input!S652</f>
        <v>GATEDS0007</v>
      </c>
      <c r="T652" s="109"/>
    </row>
    <row r="653" spans="1:20" x14ac:dyDescent="0.25">
      <c r="A653" s="21">
        <f xml:space="preserve"> O_Input!A653</f>
        <v>46216.426438310184</v>
      </c>
      <c r="B653" s="20" t="str">
        <f xml:space="preserve"> O_Input!B653</f>
        <v>SRN</v>
      </c>
      <c r="C653" s="20" t="str">
        <f xml:space="preserve"> O_Input!C653</f>
        <v>COST0003</v>
      </c>
      <c r="D653" s="20" t="str">
        <f xml:space="preserve"> O_Input!D653</f>
        <v>Totex</v>
      </c>
      <c r="E653" s="68">
        <f xml:space="preserve"> O_Input!E653</f>
        <v>0</v>
      </c>
      <c r="F653" s="20" t="str">
        <f xml:space="preserve"> O_Input!F653</f>
        <v>2028-29</v>
      </c>
      <c r="G653" s="20" t="str">
        <f xml:space="preserve"> O_Input!G653</f>
        <v>TOT</v>
      </c>
      <c r="H653" s="20" t="str">
        <f xml:space="preserve"> O_Input!H653</f>
        <v>ANNUAL</v>
      </c>
      <c r="I653" s="20" t="str">
        <f xml:space="preserve"> O_Input!I653</f>
        <v>ASSURED</v>
      </c>
      <c r="J653" s="20" t="str">
        <f xml:space="preserve"> O_Input!J653</f>
        <v>TC</v>
      </c>
      <c r="K653" s="20" t="str">
        <f xml:space="preserve"> O_Input!K653</f>
        <v>MARKET</v>
      </c>
      <c r="L653" s="20" t="str">
        <f xml:space="preserve"> O_Input!L653</f>
        <v>Latest</v>
      </c>
      <c r="M653" s="20" t="str">
        <f xml:space="preserve"> O_Input!M653</f>
        <v>09/06/2026 07:42:28</v>
      </c>
      <c r="N653" s="20" t="str">
        <f xml:space="preserve"> O_Input!N653</f>
        <v>£m</v>
      </c>
      <c r="O653" s="20" t="str">
        <f xml:space="preserve"> O_Input!O653</f>
        <v>MAIN</v>
      </c>
      <c r="P653" s="20" t="str">
        <f xml:space="preserve"> O_Input!P653</f>
        <v>2025-26</v>
      </c>
      <c r="Q653" s="20" t="str">
        <f xml:space="preserve"> O_Input!Q653</f>
        <v>WWN</v>
      </c>
      <c r="R653" s="20" t="str">
        <f xml:space="preserve"> O_Input!R653</f>
        <v>LGS</v>
      </c>
      <c r="S653" s="20" t="str">
        <f xml:space="preserve"> O_Input!S653</f>
        <v>GATEDS0007</v>
      </c>
      <c r="T653" s="109"/>
    </row>
    <row r="654" spans="1:20" x14ac:dyDescent="0.25">
      <c r="A654" s="21">
        <f xml:space="preserve"> O_Input!A654</f>
        <v>46216.426438310184</v>
      </c>
      <c r="B654" s="20" t="str">
        <f xml:space="preserve"> O_Input!B654</f>
        <v>SRN</v>
      </c>
      <c r="C654" s="20" t="str">
        <f xml:space="preserve"> O_Input!C654</f>
        <v>COST0003</v>
      </c>
      <c r="D654" s="20" t="str">
        <f xml:space="preserve"> O_Input!D654</f>
        <v>Totex</v>
      </c>
      <c r="E654" s="68">
        <f xml:space="preserve"> O_Input!E654</f>
        <v>0</v>
      </c>
      <c r="F654" s="20" t="str">
        <f xml:space="preserve"> O_Input!F654</f>
        <v>2029-30</v>
      </c>
      <c r="G654" s="20" t="str">
        <f xml:space="preserve"> O_Input!G654</f>
        <v>TOT</v>
      </c>
      <c r="H654" s="20" t="str">
        <f xml:space="preserve"> O_Input!H654</f>
        <v>ANNUAL</v>
      </c>
      <c r="I654" s="20" t="str">
        <f xml:space="preserve"> O_Input!I654</f>
        <v>ASSURED</v>
      </c>
      <c r="J654" s="20" t="str">
        <f xml:space="preserve"> O_Input!J654</f>
        <v>TC</v>
      </c>
      <c r="K654" s="20" t="str">
        <f xml:space="preserve"> O_Input!K654</f>
        <v>MARKET</v>
      </c>
      <c r="L654" s="20" t="str">
        <f xml:space="preserve"> O_Input!L654</f>
        <v>Latest</v>
      </c>
      <c r="M654" s="20" t="str">
        <f xml:space="preserve"> O_Input!M654</f>
        <v>09/06/2026 07:42:28</v>
      </c>
      <c r="N654" s="20" t="str">
        <f xml:space="preserve"> O_Input!N654</f>
        <v>£m</v>
      </c>
      <c r="O654" s="20" t="str">
        <f xml:space="preserve"> O_Input!O654</f>
        <v>MAIN</v>
      </c>
      <c r="P654" s="20" t="str">
        <f xml:space="preserve"> O_Input!P654</f>
        <v>2025-26</v>
      </c>
      <c r="Q654" s="20" t="str">
        <f xml:space="preserve"> O_Input!Q654</f>
        <v>ADDN1</v>
      </c>
      <c r="R654" s="20" t="str">
        <f xml:space="preserve"> O_Input!R654</f>
        <v>LGS</v>
      </c>
      <c r="S654" s="20" t="str">
        <f xml:space="preserve"> O_Input!S654</f>
        <v>GATEDS0007</v>
      </c>
      <c r="T654" s="109"/>
    </row>
    <row r="655" spans="1:20" x14ac:dyDescent="0.25">
      <c r="A655" s="21">
        <f xml:space="preserve"> O_Input!A655</f>
        <v>46216.426438310184</v>
      </c>
      <c r="B655" s="20" t="str">
        <f xml:space="preserve"> O_Input!B655</f>
        <v>SRN</v>
      </c>
      <c r="C655" s="20" t="str">
        <f xml:space="preserve"> O_Input!C655</f>
        <v>COST0003</v>
      </c>
      <c r="D655" s="20" t="str">
        <f xml:space="preserve"> O_Input!D655</f>
        <v>Totex</v>
      </c>
      <c r="E655" s="68">
        <f xml:space="preserve"> O_Input!E655</f>
        <v>0</v>
      </c>
      <c r="F655" s="20" t="str">
        <f xml:space="preserve"> O_Input!F655</f>
        <v>2029-30</v>
      </c>
      <c r="G655" s="20" t="str">
        <f xml:space="preserve"> O_Input!G655</f>
        <v>TOT</v>
      </c>
      <c r="H655" s="20" t="str">
        <f xml:space="preserve"> O_Input!H655</f>
        <v>ANNUAL</v>
      </c>
      <c r="I655" s="20" t="str">
        <f xml:space="preserve"> O_Input!I655</f>
        <v>ASSURED</v>
      </c>
      <c r="J655" s="20" t="str">
        <f xml:space="preserve"> O_Input!J655</f>
        <v>TC</v>
      </c>
      <c r="K655" s="20" t="str">
        <f xml:space="preserve"> O_Input!K655</f>
        <v>MARKET</v>
      </c>
      <c r="L655" s="20" t="str">
        <f xml:space="preserve"> O_Input!L655</f>
        <v>Latest</v>
      </c>
      <c r="M655" s="20" t="str">
        <f xml:space="preserve"> O_Input!M655</f>
        <v>09/06/2026 07:42:28</v>
      </c>
      <c r="N655" s="20" t="str">
        <f xml:space="preserve"> O_Input!N655</f>
        <v>£m</v>
      </c>
      <c r="O655" s="20" t="str">
        <f xml:space="preserve"> O_Input!O655</f>
        <v>MAIN</v>
      </c>
      <c r="P655" s="20" t="str">
        <f xml:space="preserve"> O_Input!P655</f>
        <v>2025-26</v>
      </c>
      <c r="Q655" s="20" t="str">
        <f xml:space="preserve"> O_Input!Q655</f>
        <v>ADDN2</v>
      </c>
      <c r="R655" s="20" t="str">
        <f xml:space="preserve"> O_Input!R655</f>
        <v>LGS</v>
      </c>
      <c r="S655" s="20" t="str">
        <f xml:space="preserve"> O_Input!S655</f>
        <v>GATEDS0007</v>
      </c>
      <c r="T655" s="109"/>
    </row>
    <row r="656" spans="1:20" x14ac:dyDescent="0.25">
      <c r="A656" s="21">
        <f xml:space="preserve"> O_Input!A656</f>
        <v>46216.426438310184</v>
      </c>
      <c r="B656" s="20" t="str">
        <f xml:space="preserve"> O_Input!B656</f>
        <v>SRN</v>
      </c>
      <c r="C656" s="20" t="str">
        <f xml:space="preserve"> O_Input!C656</f>
        <v>COST0003</v>
      </c>
      <c r="D656" s="20" t="str">
        <f xml:space="preserve"> O_Input!D656</f>
        <v>Totex</v>
      </c>
      <c r="E656" s="68">
        <f xml:space="preserve"> O_Input!E656</f>
        <v>0</v>
      </c>
      <c r="F656" s="20" t="str">
        <f xml:space="preserve"> O_Input!F656</f>
        <v>2029-30</v>
      </c>
      <c r="G656" s="20" t="str">
        <f xml:space="preserve"> O_Input!G656</f>
        <v>TOT</v>
      </c>
      <c r="H656" s="20" t="str">
        <f xml:space="preserve"> O_Input!H656</f>
        <v>ANNUAL</v>
      </c>
      <c r="I656" s="20" t="str">
        <f xml:space="preserve"> O_Input!I656</f>
        <v>ASSURED</v>
      </c>
      <c r="J656" s="20" t="str">
        <f xml:space="preserve"> O_Input!J656</f>
        <v>TC</v>
      </c>
      <c r="K656" s="20" t="str">
        <f xml:space="preserve"> O_Input!K656</f>
        <v>MARKET</v>
      </c>
      <c r="L656" s="20" t="str">
        <f xml:space="preserve"> O_Input!L656</f>
        <v>Latest</v>
      </c>
      <c r="M656" s="20" t="str">
        <f xml:space="preserve"> O_Input!M656</f>
        <v>09/06/2026 07:42:28</v>
      </c>
      <c r="N656" s="20" t="str">
        <f xml:space="preserve"> O_Input!N656</f>
        <v>£m</v>
      </c>
      <c r="O656" s="20" t="str">
        <f xml:space="preserve"> O_Input!O656</f>
        <v>MAIN</v>
      </c>
      <c r="P656" s="20" t="str">
        <f xml:space="preserve"> O_Input!P656</f>
        <v>2025-26</v>
      </c>
      <c r="Q656" s="20" t="str">
        <f xml:space="preserve"> O_Input!Q656</f>
        <v>BIO</v>
      </c>
      <c r="R656" s="20" t="str">
        <f xml:space="preserve"> O_Input!R656</f>
        <v>LGS</v>
      </c>
      <c r="S656" s="20" t="str">
        <f xml:space="preserve"> O_Input!S656</f>
        <v>GATEDS0007</v>
      </c>
      <c r="T656" s="109"/>
    </row>
    <row r="657" spans="1:20" x14ac:dyDescent="0.25">
      <c r="A657" s="21">
        <f xml:space="preserve"> O_Input!A657</f>
        <v>46216.426438310184</v>
      </c>
      <c r="B657" s="20" t="str">
        <f xml:space="preserve"> O_Input!B657</f>
        <v>SRN</v>
      </c>
      <c r="C657" s="20" t="str">
        <f xml:space="preserve"> O_Input!C657</f>
        <v>COST0003</v>
      </c>
      <c r="D657" s="20" t="str">
        <f xml:space="preserve"> O_Input!D657</f>
        <v>Totex</v>
      </c>
      <c r="E657" s="68">
        <f xml:space="preserve"> O_Input!E657</f>
        <v>0</v>
      </c>
      <c r="F657" s="20" t="str">
        <f xml:space="preserve"> O_Input!F657</f>
        <v>2029-30</v>
      </c>
      <c r="G657" s="20" t="str">
        <f xml:space="preserve"> O_Input!G657</f>
        <v>TOT</v>
      </c>
      <c r="H657" s="20" t="str">
        <f xml:space="preserve"> O_Input!H657</f>
        <v>ANNUAL</v>
      </c>
      <c r="I657" s="20" t="str">
        <f xml:space="preserve"> O_Input!I657</f>
        <v>ASSURED</v>
      </c>
      <c r="J657" s="20" t="str">
        <f xml:space="preserve"> O_Input!J657</f>
        <v>TC</v>
      </c>
      <c r="K657" s="20" t="str">
        <f xml:space="preserve"> O_Input!K657</f>
        <v>MARKET</v>
      </c>
      <c r="L657" s="20" t="str">
        <f xml:space="preserve"> O_Input!L657</f>
        <v>Latest</v>
      </c>
      <c r="M657" s="20" t="str">
        <f xml:space="preserve"> O_Input!M657</f>
        <v>09/06/2026 07:42:28</v>
      </c>
      <c r="N657" s="20" t="str">
        <f xml:space="preserve"> O_Input!N657</f>
        <v>£m</v>
      </c>
      <c r="O657" s="20" t="str">
        <f xml:space="preserve"> O_Input!O657</f>
        <v>MAIN</v>
      </c>
      <c r="P657" s="20" t="str">
        <f xml:space="preserve"> O_Input!P657</f>
        <v>2025-26</v>
      </c>
      <c r="Q657" s="20" t="str">
        <f xml:space="preserve"> O_Input!Q657</f>
        <v>WN</v>
      </c>
      <c r="R657" s="20" t="str">
        <f xml:space="preserve"> O_Input!R657</f>
        <v>LGS</v>
      </c>
      <c r="S657" s="20" t="str">
        <f xml:space="preserve"> O_Input!S657</f>
        <v>GATEDS0007</v>
      </c>
      <c r="T657" s="109"/>
    </row>
    <row r="658" spans="1:20" x14ac:dyDescent="0.25">
      <c r="A658" s="21">
        <f xml:space="preserve"> O_Input!A658</f>
        <v>46216.426438310184</v>
      </c>
      <c r="B658" s="20" t="str">
        <f xml:space="preserve"> O_Input!B658</f>
        <v>SRN</v>
      </c>
      <c r="C658" s="20" t="str">
        <f xml:space="preserve"> O_Input!C658</f>
        <v>COST0003</v>
      </c>
      <c r="D658" s="20" t="str">
        <f xml:space="preserve"> O_Input!D658</f>
        <v>Totex</v>
      </c>
      <c r="E658" s="68">
        <f xml:space="preserve"> O_Input!E658</f>
        <v>0</v>
      </c>
      <c r="F658" s="20" t="str">
        <f xml:space="preserve"> O_Input!F658</f>
        <v>2029-30</v>
      </c>
      <c r="G658" s="20" t="str">
        <f xml:space="preserve"> O_Input!G658</f>
        <v>TOT</v>
      </c>
      <c r="H658" s="20" t="str">
        <f xml:space="preserve"> O_Input!H658</f>
        <v>ANNUAL</v>
      </c>
      <c r="I658" s="20" t="str">
        <f xml:space="preserve"> O_Input!I658</f>
        <v>ASSURED</v>
      </c>
      <c r="J658" s="20" t="str">
        <f xml:space="preserve"> O_Input!J658</f>
        <v>TC</v>
      </c>
      <c r="K658" s="20" t="str">
        <f xml:space="preserve"> O_Input!K658</f>
        <v>MARKET</v>
      </c>
      <c r="L658" s="20" t="str">
        <f xml:space="preserve"> O_Input!L658</f>
        <v>Latest</v>
      </c>
      <c r="M658" s="20" t="str">
        <f xml:space="preserve"> O_Input!M658</f>
        <v>09/06/2026 07:42:28</v>
      </c>
      <c r="N658" s="20" t="str">
        <f xml:space="preserve"> O_Input!N658</f>
        <v>£m</v>
      </c>
      <c r="O658" s="20" t="str">
        <f xml:space="preserve"> O_Input!O658</f>
        <v>MAIN</v>
      </c>
      <c r="P658" s="20" t="str">
        <f xml:space="preserve"> O_Input!P658</f>
        <v>2025-26</v>
      </c>
      <c r="Q658" s="20" t="str">
        <f xml:space="preserve"> O_Input!Q658</f>
        <v>WWN</v>
      </c>
      <c r="R658" s="20" t="str">
        <f xml:space="preserve"> O_Input!R658</f>
        <v>LGS</v>
      </c>
      <c r="S658" s="20" t="str">
        <f xml:space="preserve"> O_Input!S658</f>
        <v>GATEDS0007</v>
      </c>
      <c r="T658" s="109"/>
    </row>
    <row r="659" spans="1:20" x14ac:dyDescent="0.25">
      <c r="A659" s="21">
        <f xml:space="preserve"> O_Input!A659</f>
        <v>46216.426438310184</v>
      </c>
      <c r="B659" s="20" t="str">
        <f xml:space="preserve"> O_Input!B659</f>
        <v>SRN</v>
      </c>
      <c r="C659" s="20" t="str">
        <f xml:space="preserve"> O_Input!C659</f>
        <v>COST0003</v>
      </c>
      <c r="D659" s="20" t="str">
        <f xml:space="preserve"> O_Input!D659</f>
        <v>Totex</v>
      </c>
      <c r="E659" s="68">
        <f xml:space="preserve"> O_Input!E659</f>
        <v>0</v>
      </c>
      <c r="F659" s="20" t="str">
        <f xml:space="preserve"> O_Input!F659</f>
        <v>2030-31</v>
      </c>
      <c r="G659" s="20" t="str">
        <f xml:space="preserve"> O_Input!G659</f>
        <v>TOT</v>
      </c>
      <c r="H659" s="20" t="str">
        <f xml:space="preserve"> O_Input!H659</f>
        <v>ANNUAL</v>
      </c>
      <c r="I659" s="20" t="str">
        <f xml:space="preserve"> O_Input!I659</f>
        <v>ASSURED</v>
      </c>
      <c r="J659" s="20" t="str">
        <f xml:space="preserve"> O_Input!J659</f>
        <v>TC</v>
      </c>
      <c r="K659" s="20" t="str">
        <f xml:space="preserve"> O_Input!K659</f>
        <v>MARKET</v>
      </c>
      <c r="L659" s="20" t="str">
        <f xml:space="preserve"> O_Input!L659</f>
        <v>Latest</v>
      </c>
      <c r="M659" s="20" t="str">
        <f xml:space="preserve"> O_Input!M659</f>
        <v>09/06/2026 07:42:28</v>
      </c>
      <c r="N659" s="20" t="str">
        <f xml:space="preserve"> O_Input!N659</f>
        <v>£m</v>
      </c>
      <c r="O659" s="20" t="str">
        <f xml:space="preserve"> O_Input!O659</f>
        <v>MAIN</v>
      </c>
      <c r="P659" s="20" t="str">
        <f xml:space="preserve"> O_Input!P659</f>
        <v>2025-26</v>
      </c>
      <c r="Q659" s="20" t="str">
        <f xml:space="preserve"> O_Input!Q659</f>
        <v>ADDN1</v>
      </c>
      <c r="R659" s="20" t="str">
        <f xml:space="preserve"> O_Input!R659</f>
        <v>LGS</v>
      </c>
      <c r="S659" s="20" t="str">
        <f xml:space="preserve"> O_Input!S659</f>
        <v>GATEDS0007</v>
      </c>
      <c r="T659" s="109"/>
    </row>
    <row r="660" spans="1:20" x14ac:dyDescent="0.25">
      <c r="A660" s="21">
        <f xml:space="preserve"> O_Input!A660</f>
        <v>46216.426438310184</v>
      </c>
      <c r="B660" s="20" t="str">
        <f xml:space="preserve"> O_Input!B660</f>
        <v>SRN</v>
      </c>
      <c r="C660" s="20" t="str">
        <f xml:space="preserve"> O_Input!C660</f>
        <v>COST0003</v>
      </c>
      <c r="D660" s="20" t="str">
        <f xml:space="preserve"> O_Input!D660</f>
        <v>Totex</v>
      </c>
      <c r="E660" s="68">
        <f xml:space="preserve"> O_Input!E660</f>
        <v>0</v>
      </c>
      <c r="F660" s="20" t="str">
        <f xml:space="preserve"> O_Input!F660</f>
        <v>2030-31</v>
      </c>
      <c r="G660" s="20" t="str">
        <f xml:space="preserve"> O_Input!G660</f>
        <v>TOT</v>
      </c>
      <c r="H660" s="20" t="str">
        <f xml:space="preserve"> O_Input!H660</f>
        <v>ANNUAL</v>
      </c>
      <c r="I660" s="20" t="str">
        <f xml:space="preserve"> O_Input!I660</f>
        <v>ASSURED</v>
      </c>
      <c r="J660" s="20" t="str">
        <f xml:space="preserve"> O_Input!J660</f>
        <v>TC</v>
      </c>
      <c r="K660" s="20" t="str">
        <f xml:space="preserve"> O_Input!K660</f>
        <v>MARKET</v>
      </c>
      <c r="L660" s="20" t="str">
        <f xml:space="preserve"> O_Input!L660</f>
        <v>Latest</v>
      </c>
      <c r="M660" s="20" t="str">
        <f xml:space="preserve"> O_Input!M660</f>
        <v>09/06/2026 07:42:28</v>
      </c>
      <c r="N660" s="20" t="str">
        <f xml:space="preserve"> O_Input!N660</f>
        <v>£m</v>
      </c>
      <c r="O660" s="20" t="str">
        <f xml:space="preserve"> O_Input!O660</f>
        <v>MAIN</v>
      </c>
      <c r="P660" s="20" t="str">
        <f xml:space="preserve"> O_Input!P660</f>
        <v>2025-26</v>
      </c>
      <c r="Q660" s="20" t="str">
        <f xml:space="preserve"> O_Input!Q660</f>
        <v>ADDN2</v>
      </c>
      <c r="R660" s="20" t="str">
        <f xml:space="preserve"> O_Input!R660</f>
        <v>LGS</v>
      </c>
      <c r="S660" s="20" t="str">
        <f xml:space="preserve"> O_Input!S660</f>
        <v>GATEDS0007</v>
      </c>
      <c r="T660" s="109"/>
    </row>
    <row r="661" spans="1:20" x14ac:dyDescent="0.25">
      <c r="A661" s="21">
        <f xml:space="preserve"> O_Input!A661</f>
        <v>46216.426438310184</v>
      </c>
      <c r="B661" s="20" t="str">
        <f xml:space="preserve"> O_Input!B661</f>
        <v>SRN</v>
      </c>
      <c r="C661" s="20" t="str">
        <f xml:space="preserve"> O_Input!C661</f>
        <v>COST0003</v>
      </c>
      <c r="D661" s="20" t="str">
        <f xml:space="preserve"> O_Input!D661</f>
        <v>Totex</v>
      </c>
      <c r="E661" s="68">
        <f xml:space="preserve"> O_Input!E661</f>
        <v>0</v>
      </c>
      <c r="F661" s="20" t="str">
        <f xml:space="preserve"> O_Input!F661</f>
        <v>2030-31</v>
      </c>
      <c r="G661" s="20" t="str">
        <f xml:space="preserve"> O_Input!G661</f>
        <v>TOT</v>
      </c>
      <c r="H661" s="20" t="str">
        <f xml:space="preserve"> O_Input!H661</f>
        <v>ANNUAL</v>
      </c>
      <c r="I661" s="20" t="str">
        <f xml:space="preserve"> O_Input!I661</f>
        <v>ASSURED</v>
      </c>
      <c r="J661" s="20" t="str">
        <f xml:space="preserve"> O_Input!J661</f>
        <v>TC</v>
      </c>
      <c r="K661" s="20" t="str">
        <f xml:space="preserve"> O_Input!K661</f>
        <v>MARKET</v>
      </c>
      <c r="L661" s="20" t="str">
        <f xml:space="preserve"> O_Input!L661</f>
        <v>Latest</v>
      </c>
      <c r="M661" s="20" t="str">
        <f xml:space="preserve"> O_Input!M661</f>
        <v>09/06/2026 07:42:28</v>
      </c>
      <c r="N661" s="20" t="str">
        <f xml:space="preserve"> O_Input!N661</f>
        <v>£m</v>
      </c>
      <c r="O661" s="20" t="str">
        <f xml:space="preserve"> O_Input!O661</f>
        <v>MAIN</v>
      </c>
      <c r="P661" s="20" t="str">
        <f xml:space="preserve"> O_Input!P661</f>
        <v>2025-26</v>
      </c>
      <c r="Q661" s="20" t="str">
        <f xml:space="preserve"> O_Input!Q661</f>
        <v>BIO</v>
      </c>
      <c r="R661" s="20" t="str">
        <f xml:space="preserve"> O_Input!R661</f>
        <v>LGS</v>
      </c>
      <c r="S661" s="20" t="str">
        <f xml:space="preserve"> O_Input!S661</f>
        <v>GATEDS0007</v>
      </c>
      <c r="T661" s="109"/>
    </row>
    <row r="662" spans="1:20" x14ac:dyDescent="0.25">
      <c r="A662" s="21">
        <f xml:space="preserve"> O_Input!A662</f>
        <v>46216.426438310184</v>
      </c>
      <c r="B662" s="20" t="str">
        <f xml:space="preserve"> O_Input!B662</f>
        <v>SRN</v>
      </c>
      <c r="C662" s="20" t="str">
        <f xml:space="preserve"> O_Input!C662</f>
        <v>COST0003</v>
      </c>
      <c r="D662" s="20" t="str">
        <f xml:space="preserve"> O_Input!D662</f>
        <v>Totex</v>
      </c>
      <c r="E662" s="68">
        <f xml:space="preserve"> O_Input!E662</f>
        <v>0</v>
      </c>
      <c r="F662" s="20" t="str">
        <f xml:space="preserve"> O_Input!F662</f>
        <v>2030-31</v>
      </c>
      <c r="G662" s="20" t="str">
        <f xml:space="preserve"> O_Input!G662</f>
        <v>TOT</v>
      </c>
      <c r="H662" s="20" t="str">
        <f xml:space="preserve"> O_Input!H662</f>
        <v>ANNUAL</v>
      </c>
      <c r="I662" s="20" t="str">
        <f xml:space="preserve"> O_Input!I662</f>
        <v>ASSURED</v>
      </c>
      <c r="J662" s="20" t="str">
        <f xml:space="preserve"> O_Input!J662</f>
        <v>TC</v>
      </c>
      <c r="K662" s="20" t="str">
        <f xml:space="preserve"> O_Input!K662</f>
        <v>MARKET</v>
      </c>
      <c r="L662" s="20" t="str">
        <f xml:space="preserve"> O_Input!L662</f>
        <v>Latest</v>
      </c>
      <c r="M662" s="20" t="str">
        <f xml:space="preserve"> O_Input!M662</f>
        <v>09/06/2026 07:42:28</v>
      </c>
      <c r="N662" s="20" t="str">
        <f xml:space="preserve"> O_Input!N662</f>
        <v>£m</v>
      </c>
      <c r="O662" s="20" t="str">
        <f xml:space="preserve"> O_Input!O662</f>
        <v>MAIN</v>
      </c>
      <c r="P662" s="20" t="str">
        <f xml:space="preserve"> O_Input!P662</f>
        <v>2025-26</v>
      </c>
      <c r="Q662" s="20" t="str">
        <f xml:space="preserve"> O_Input!Q662</f>
        <v>WR</v>
      </c>
      <c r="R662" s="20" t="str">
        <f xml:space="preserve"> O_Input!R662</f>
        <v>LGS</v>
      </c>
      <c r="S662" s="20" t="str">
        <f xml:space="preserve"> O_Input!S662</f>
        <v>GATEDS0007</v>
      </c>
      <c r="T662" s="109"/>
    </row>
    <row r="663" spans="1:20" x14ac:dyDescent="0.25">
      <c r="A663" s="21">
        <f xml:space="preserve"> O_Input!A663</f>
        <v>46216.426438310184</v>
      </c>
      <c r="B663" s="20" t="str">
        <f xml:space="preserve"> O_Input!B663</f>
        <v>SRN</v>
      </c>
      <c r="C663" s="20" t="str">
        <f xml:space="preserve"> O_Input!C663</f>
        <v>COST0003</v>
      </c>
      <c r="D663" s="20" t="str">
        <f xml:space="preserve"> O_Input!D663</f>
        <v>Totex</v>
      </c>
      <c r="E663" s="68">
        <f xml:space="preserve"> O_Input!E663</f>
        <v>0</v>
      </c>
      <c r="F663" s="20" t="str">
        <f xml:space="preserve"> O_Input!F663</f>
        <v>2030-31</v>
      </c>
      <c r="G663" s="20" t="str">
        <f xml:space="preserve"> O_Input!G663</f>
        <v>TOT</v>
      </c>
      <c r="H663" s="20" t="str">
        <f xml:space="preserve"> O_Input!H663</f>
        <v>ANNUAL</v>
      </c>
      <c r="I663" s="20" t="str">
        <f xml:space="preserve"> O_Input!I663</f>
        <v>ASSURED</v>
      </c>
      <c r="J663" s="20" t="str">
        <f xml:space="preserve"> O_Input!J663</f>
        <v>TC</v>
      </c>
      <c r="K663" s="20" t="str">
        <f xml:space="preserve"> O_Input!K663</f>
        <v>MARKET</v>
      </c>
      <c r="L663" s="20" t="str">
        <f xml:space="preserve"> O_Input!L663</f>
        <v>Latest</v>
      </c>
      <c r="M663" s="20" t="str">
        <f xml:space="preserve"> O_Input!M663</f>
        <v>09/06/2026 07:42:28</v>
      </c>
      <c r="N663" s="20" t="str">
        <f xml:space="preserve"> O_Input!N663</f>
        <v>£m</v>
      </c>
      <c r="O663" s="20" t="str">
        <f xml:space="preserve"> O_Input!O663</f>
        <v>MAIN</v>
      </c>
      <c r="P663" s="20" t="str">
        <f xml:space="preserve"> O_Input!P663</f>
        <v>2025-26</v>
      </c>
      <c r="Q663" s="20" t="str">
        <f xml:space="preserve"> O_Input!Q663</f>
        <v>WWN</v>
      </c>
      <c r="R663" s="20" t="str">
        <f xml:space="preserve"> O_Input!R663</f>
        <v>LGS</v>
      </c>
      <c r="S663" s="20" t="str">
        <f xml:space="preserve"> O_Input!S663</f>
        <v>GATEDS0007</v>
      </c>
      <c r="T663" s="109"/>
    </row>
    <row r="664" spans="1:20" x14ac:dyDescent="0.25">
      <c r="A664" s="21">
        <f xml:space="preserve"> O_Input!A664</f>
        <v>46216.426438310184</v>
      </c>
      <c r="B664" s="20" t="str">
        <f xml:space="preserve"> O_Input!B664</f>
        <v>SRN</v>
      </c>
      <c r="C664" s="20" t="str">
        <f xml:space="preserve"> O_Input!C664</f>
        <v>COST0003</v>
      </c>
      <c r="D664" s="20" t="str">
        <f xml:space="preserve"> O_Input!D664</f>
        <v>Totex</v>
      </c>
      <c r="E664" s="68">
        <f xml:space="preserve"> O_Input!E664</f>
        <v>0</v>
      </c>
      <c r="F664" s="20" t="str">
        <f xml:space="preserve"> O_Input!F664</f>
        <v>2031-32</v>
      </c>
      <c r="G664" s="20" t="str">
        <f xml:space="preserve"> O_Input!G664</f>
        <v>TOT</v>
      </c>
      <c r="H664" s="20" t="str">
        <f xml:space="preserve"> O_Input!H664</f>
        <v>ANNUAL</v>
      </c>
      <c r="I664" s="20" t="str">
        <f xml:space="preserve"> O_Input!I664</f>
        <v>ASSURED</v>
      </c>
      <c r="J664" s="20" t="str">
        <f xml:space="preserve"> O_Input!J664</f>
        <v>TC</v>
      </c>
      <c r="K664" s="20" t="str">
        <f xml:space="preserve"> O_Input!K664</f>
        <v>MARKET</v>
      </c>
      <c r="L664" s="20" t="str">
        <f xml:space="preserve"> O_Input!L664</f>
        <v>Latest</v>
      </c>
      <c r="M664" s="20" t="str">
        <f xml:space="preserve"> O_Input!M664</f>
        <v>09/06/2026 07:42:28</v>
      </c>
      <c r="N664" s="20" t="str">
        <f xml:space="preserve"> O_Input!N664</f>
        <v>£m</v>
      </c>
      <c r="O664" s="20" t="str">
        <f xml:space="preserve"> O_Input!O664</f>
        <v>MAIN</v>
      </c>
      <c r="P664" s="20" t="str">
        <f xml:space="preserve"> O_Input!P664</f>
        <v>2025-26</v>
      </c>
      <c r="Q664" s="20" t="str">
        <f xml:space="preserve"> O_Input!Q664</f>
        <v>ADDN1</v>
      </c>
      <c r="R664" s="20" t="str">
        <f xml:space="preserve"> O_Input!R664</f>
        <v>LGS</v>
      </c>
      <c r="S664" s="20" t="str">
        <f xml:space="preserve"> O_Input!S664</f>
        <v>GATEDS0007</v>
      </c>
      <c r="T664" s="109"/>
    </row>
    <row r="665" spans="1:20" x14ac:dyDescent="0.25">
      <c r="A665" s="21">
        <f xml:space="preserve"> O_Input!A665</f>
        <v>46216.426438310184</v>
      </c>
      <c r="B665" s="20" t="str">
        <f xml:space="preserve"> O_Input!B665</f>
        <v>SRN</v>
      </c>
      <c r="C665" s="20" t="str">
        <f xml:space="preserve"> O_Input!C665</f>
        <v>COST0003</v>
      </c>
      <c r="D665" s="20" t="str">
        <f xml:space="preserve"> O_Input!D665</f>
        <v>Totex</v>
      </c>
      <c r="E665" s="68">
        <f xml:space="preserve"> O_Input!E665</f>
        <v>0</v>
      </c>
      <c r="F665" s="20" t="str">
        <f xml:space="preserve"> O_Input!F665</f>
        <v>2031-32</v>
      </c>
      <c r="G665" s="20" t="str">
        <f xml:space="preserve"> O_Input!G665</f>
        <v>TOT</v>
      </c>
      <c r="H665" s="20" t="str">
        <f xml:space="preserve"> O_Input!H665</f>
        <v>ANNUAL</v>
      </c>
      <c r="I665" s="20" t="str">
        <f xml:space="preserve"> O_Input!I665</f>
        <v>ASSURED</v>
      </c>
      <c r="J665" s="20" t="str">
        <f xml:space="preserve"> O_Input!J665</f>
        <v>TC</v>
      </c>
      <c r="K665" s="20" t="str">
        <f xml:space="preserve"> O_Input!K665</f>
        <v>MARKET</v>
      </c>
      <c r="L665" s="20" t="str">
        <f xml:space="preserve"> O_Input!L665</f>
        <v>Latest</v>
      </c>
      <c r="M665" s="20" t="str">
        <f xml:space="preserve"> O_Input!M665</f>
        <v>09/06/2026 07:42:28</v>
      </c>
      <c r="N665" s="20" t="str">
        <f xml:space="preserve"> O_Input!N665</f>
        <v>£m</v>
      </c>
      <c r="O665" s="20" t="str">
        <f xml:space="preserve"> O_Input!O665</f>
        <v>MAIN</v>
      </c>
      <c r="P665" s="20" t="str">
        <f xml:space="preserve"> O_Input!P665</f>
        <v>2025-26</v>
      </c>
      <c r="Q665" s="20" t="str">
        <f xml:space="preserve"> O_Input!Q665</f>
        <v>ADDN2</v>
      </c>
      <c r="R665" s="20" t="str">
        <f xml:space="preserve"> O_Input!R665</f>
        <v>LGS</v>
      </c>
      <c r="S665" s="20" t="str">
        <f xml:space="preserve"> O_Input!S665</f>
        <v>GATEDS0007</v>
      </c>
      <c r="T665" s="109"/>
    </row>
    <row r="666" spans="1:20" x14ac:dyDescent="0.25">
      <c r="A666" s="21">
        <f xml:space="preserve"> O_Input!A666</f>
        <v>46216.426438310184</v>
      </c>
      <c r="B666" s="20" t="str">
        <f xml:space="preserve"> O_Input!B666</f>
        <v>SRN</v>
      </c>
      <c r="C666" s="20" t="str">
        <f xml:space="preserve"> O_Input!C666</f>
        <v>COST0003</v>
      </c>
      <c r="D666" s="20" t="str">
        <f xml:space="preserve"> O_Input!D666</f>
        <v>Totex</v>
      </c>
      <c r="E666" s="68">
        <f xml:space="preserve"> O_Input!E666</f>
        <v>0</v>
      </c>
      <c r="F666" s="20" t="str">
        <f xml:space="preserve"> O_Input!F666</f>
        <v>2031-32</v>
      </c>
      <c r="G666" s="20" t="str">
        <f xml:space="preserve"> O_Input!G666</f>
        <v>TOT</v>
      </c>
      <c r="H666" s="20" t="str">
        <f xml:space="preserve"> O_Input!H666</f>
        <v>ANNUAL</v>
      </c>
      <c r="I666" s="20" t="str">
        <f xml:space="preserve"> O_Input!I666</f>
        <v>ASSURED</v>
      </c>
      <c r="J666" s="20" t="str">
        <f xml:space="preserve"> O_Input!J666</f>
        <v>TC</v>
      </c>
      <c r="K666" s="20" t="str">
        <f xml:space="preserve"> O_Input!K666</f>
        <v>MARKET</v>
      </c>
      <c r="L666" s="20" t="str">
        <f xml:space="preserve"> O_Input!L666</f>
        <v>Latest</v>
      </c>
      <c r="M666" s="20" t="str">
        <f xml:space="preserve"> O_Input!M666</f>
        <v>09/06/2026 07:42:28</v>
      </c>
      <c r="N666" s="20" t="str">
        <f xml:space="preserve"> O_Input!N666</f>
        <v>£m</v>
      </c>
      <c r="O666" s="20" t="str">
        <f xml:space="preserve"> O_Input!O666</f>
        <v>MAIN</v>
      </c>
      <c r="P666" s="20" t="str">
        <f xml:space="preserve"> O_Input!P666</f>
        <v>2025-26</v>
      </c>
      <c r="Q666" s="20" t="str">
        <f xml:space="preserve"> O_Input!Q666</f>
        <v>BIO</v>
      </c>
      <c r="R666" s="20" t="str">
        <f xml:space="preserve"> O_Input!R666</f>
        <v>LGS</v>
      </c>
      <c r="S666" s="20" t="str">
        <f xml:space="preserve"> O_Input!S666</f>
        <v>GATEDS0007</v>
      </c>
      <c r="T666" s="109"/>
    </row>
    <row r="667" spans="1:20" x14ac:dyDescent="0.25">
      <c r="A667" s="21">
        <f xml:space="preserve"> O_Input!A667</f>
        <v>46216.426438310184</v>
      </c>
      <c r="B667" s="20" t="str">
        <f xml:space="preserve"> O_Input!B667</f>
        <v>SRN</v>
      </c>
      <c r="C667" s="20" t="str">
        <f xml:space="preserve"> O_Input!C667</f>
        <v>COST0003</v>
      </c>
      <c r="D667" s="20" t="str">
        <f xml:space="preserve"> O_Input!D667</f>
        <v>Totex</v>
      </c>
      <c r="E667" s="68">
        <f xml:space="preserve"> O_Input!E667</f>
        <v>0</v>
      </c>
      <c r="F667" s="20" t="str">
        <f xml:space="preserve"> O_Input!F667</f>
        <v>2031-32</v>
      </c>
      <c r="G667" s="20" t="str">
        <f xml:space="preserve"> O_Input!G667</f>
        <v>TOT</v>
      </c>
      <c r="H667" s="20" t="str">
        <f xml:space="preserve"> O_Input!H667</f>
        <v>ANNUAL</v>
      </c>
      <c r="I667" s="20" t="str">
        <f xml:space="preserve"> O_Input!I667</f>
        <v>ASSURED</v>
      </c>
      <c r="J667" s="20" t="str">
        <f xml:space="preserve"> O_Input!J667</f>
        <v>TC</v>
      </c>
      <c r="K667" s="20" t="str">
        <f xml:space="preserve"> O_Input!K667</f>
        <v>MARKET</v>
      </c>
      <c r="L667" s="20" t="str">
        <f xml:space="preserve"> O_Input!L667</f>
        <v>Latest</v>
      </c>
      <c r="M667" s="20" t="str">
        <f xml:space="preserve"> O_Input!M667</f>
        <v>09/06/2026 07:42:28</v>
      </c>
      <c r="N667" s="20" t="str">
        <f xml:space="preserve"> O_Input!N667</f>
        <v>£m</v>
      </c>
      <c r="O667" s="20" t="str">
        <f xml:space="preserve"> O_Input!O667</f>
        <v>MAIN</v>
      </c>
      <c r="P667" s="20" t="str">
        <f xml:space="preserve"> O_Input!P667</f>
        <v>2025-26</v>
      </c>
      <c r="Q667" s="20" t="str">
        <f xml:space="preserve"> O_Input!Q667</f>
        <v>WR</v>
      </c>
      <c r="R667" s="20" t="str">
        <f xml:space="preserve"> O_Input!R667</f>
        <v>LGS</v>
      </c>
      <c r="S667" s="20" t="str">
        <f xml:space="preserve"> O_Input!S667</f>
        <v>GATEDS0007</v>
      </c>
      <c r="T667" s="109"/>
    </row>
    <row r="668" spans="1:20" x14ac:dyDescent="0.25">
      <c r="A668" s="21">
        <f xml:space="preserve"> O_Input!A668</f>
        <v>46216.426438310184</v>
      </c>
      <c r="B668" s="20" t="str">
        <f xml:space="preserve"> O_Input!B668</f>
        <v>SRN</v>
      </c>
      <c r="C668" s="20" t="str">
        <f xml:space="preserve"> O_Input!C668</f>
        <v>COST0003</v>
      </c>
      <c r="D668" s="20" t="str">
        <f xml:space="preserve"> O_Input!D668</f>
        <v>Totex</v>
      </c>
      <c r="E668" s="68">
        <f xml:space="preserve"> O_Input!E668</f>
        <v>0</v>
      </c>
      <c r="F668" s="20" t="str">
        <f xml:space="preserve"> O_Input!F668</f>
        <v>2031-32</v>
      </c>
      <c r="G668" s="20" t="str">
        <f xml:space="preserve"> O_Input!G668</f>
        <v>TOT</v>
      </c>
      <c r="H668" s="20" t="str">
        <f xml:space="preserve"> O_Input!H668</f>
        <v>ANNUAL</v>
      </c>
      <c r="I668" s="20" t="str">
        <f xml:space="preserve"> O_Input!I668</f>
        <v>ASSURED</v>
      </c>
      <c r="J668" s="20" t="str">
        <f xml:space="preserve"> O_Input!J668</f>
        <v>TC</v>
      </c>
      <c r="K668" s="20" t="str">
        <f xml:space="preserve"> O_Input!K668</f>
        <v>MARKET</v>
      </c>
      <c r="L668" s="20" t="str">
        <f xml:space="preserve"> O_Input!L668</f>
        <v>Latest</v>
      </c>
      <c r="M668" s="20" t="str">
        <f xml:space="preserve"> O_Input!M668</f>
        <v>09/06/2026 07:42:28</v>
      </c>
      <c r="N668" s="20" t="str">
        <f xml:space="preserve"> O_Input!N668</f>
        <v>£m</v>
      </c>
      <c r="O668" s="20" t="str">
        <f xml:space="preserve"> O_Input!O668</f>
        <v>MAIN</v>
      </c>
      <c r="P668" s="20" t="str">
        <f xml:space="preserve"> O_Input!P668</f>
        <v>2025-26</v>
      </c>
      <c r="Q668" s="20" t="str">
        <f xml:space="preserve"> O_Input!Q668</f>
        <v>WWN</v>
      </c>
      <c r="R668" s="20" t="str">
        <f xml:space="preserve"> O_Input!R668</f>
        <v>LGS</v>
      </c>
      <c r="S668" s="20" t="str">
        <f xml:space="preserve"> O_Input!S668</f>
        <v>GATEDS0007</v>
      </c>
      <c r="T668" s="109"/>
    </row>
    <row r="669" spans="1:20" x14ac:dyDescent="0.25">
      <c r="A669" s="21">
        <f xml:space="preserve"> O_Input!A669</f>
        <v>46216.426438310184</v>
      </c>
      <c r="B669" s="20" t="str">
        <f xml:space="preserve"> O_Input!B669</f>
        <v>SRN</v>
      </c>
      <c r="C669" s="20" t="str">
        <f xml:space="preserve"> O_Input!C669</f>
        <v>COST0003</v>
      </c>
      <c r="D669" s="20" t="str">
        <f xml:space="preserve"> O_Input!D669</f>
        <v>Totex</v>
      </c>
      <c r="E669" s="68">
        <f xml:space="preserve"> O_Input!E669</f>
        <v>0</v>
      </c>
      <c r="F669" s="20" t="str">
        <f xml:space="preserve"> O_Input!F669</f>
        <v>2032-33</v>
      </c>
      <c r="G669" s="20" t="str">
        <f xml:space="preserve"> O_Input!G669</f>
        <v>TOT</v>
      </c>
      <c r="H669" s="20" t="str">
        <f xml:space="preserve"> O_Input!H669</f>
        <v>ANNUAL</v>
      </c>
      <c r="I669" s="20" t="str">
        <f xml:space="preserve"> O_Input!I669</f>
        <v>ASSURED</v>
      </c>
      <c r="J669" s="20" t="str">
        <f xml:space="preserve"> O_Input!J669</f>
        <v>TC</v>
      </c>
      <c r="K669" s="20" t="str">
        <f xml:space="preserve"> O_Input!K669</f>
        <v>MARKET</v>
      </c>
      <c r="L669" s="20" t="str">
        <f xml:space="preserve"> O_Input!L669</f>
        <v>Latest</v>
      </c>
      <c r="M669" s="20" t="str">
        <f xml:space="preserve"> O_Input!M669</f>
        <v>09/06/2026 07:42:28</v>
      </c>
      <c r="N669" s="20" t="str">
        <f xml:space="preserve"> O_Input!N669</f>
        <v>£m</v>
      </c>
      <c r="O669" s="20" t="str">
        <f xml:space="preserve"> O_Input!O669</f>
        <v>MAIN</v>
      </c>
      <c r="P669" s="20" t="str">
        <f xml:space="preserve"> O_Input!P669</f>
        <v>2025-26</v>
      </c>
      <c r="Q669" s="20" t="str">
        <f xml:space="preserve"> O_Input!Q669</f>
        <v>ADDN1</v>
      </c>
      <c r="R669" s="20" t="str">
        <f xml:space="preserve"> O_Input!R669</f>
        <v>LGS</v>
      </c>
      <c r="S669" s="20" t="str">
        <f xml:space="preserve"> O_Input!S669</f>
        <v>GATEDS0007</v>
      </c>
      <c r="T669" s="109"/>
    </row>
    <row r="670" spans="1:20" x14ac:dyDescent="0.25">
      <c r="A670" s="21">
        <f xml:space="preserve"> O_Input!A670</f>
        <v>46216.426438310184</v>
      </c>
      <c r="B670" s="20" t="str">
        <f xml:space="preserve"> O_Input!B670</f>
        <v>SRN</v>
      </c>
      <c r="C670" s="20" t="str">
        <f xml:space="preserve"> O_Input!C670</f>
        <v>COST0003</v>
      </c>
      <c r="D670" s="20" t="str">
        <f xml:space="preserve"> O_Input!D670</f>
        <v>Totex</v>
      </c>
      <c r="E670" s="68">
        <f xml:space="preserve"> O_Input!E670</f>
        <v>0</v>
      </c>
      <c r="F670" s="20" t="str">
        <f xml:space="preserve"> O_Input!F670</f>
        <v>2032-33</v>
      </c>
      <c r="G670" s="20" t="str">
        <f xml:space="preserve"> O_Input!G670</f>
        <v>TOT</v>
      </c>
      <c r="H670" s="20" t="str">
        <f xml:space="preserve"> O_Input!H670</f>
        <v>ANNUAL</v>
      </c>
      <c r="I670" s="20" t="str">
        <f xml:space="preserve"> O_Input!I670</f>
        <v>ASSURED</v>
      </c>
      <c r="J670" s="20" t="str">
        <f xml:space="preserve"> O_Input!J670</f>
        <v>TC</v>
      </c>
      <c r="K670" s="20" t="str">
        <f xml:space="preserve"> O_Input!K670</f>
        <v>MARKET</v>
      </c>
      <c r="L670" s="20" t="str">
        <f xml:space="preserve"> O_Input!L670</f>
        <v>Latest</v>
      </c>
      <c r="M670" s="20" t="str">
        <f xml:space="preserve"> O_Input!M670</f>
        <v>09/06/2026 07:42:28</v>
      </c>
      <c r="N670" s="20" t="str">
        <f xml:space="preserve"> O_Input!N670</f>
        <v>£m</v>
      </c>
      <c r="O670" s="20" t="str">
        <f xml:space="preserve"> O_Input!O670</f>
        <v>MAIN</v>
      </c>
      <c r="P670" s="20" t="str">
        <f xml:space="preserve"> O_Input!P670</f>
        <v>2025-26</v>
      </c>
      <c r="Q670" s="20" t="str">
        <f xml:space="preserve"> O_Input!Q670</f>
        <v>ADDN2</v>
      </c>
      <c r="R670" s="20" t="str">
        <f xml:space="preserve"> O_Input!R670</f>
        <v>LGS</v>
      </c>
      <c r="S670" s="20" t="str">
        <f xml:space="preserve"> O_Input!S670</f>
        <v>GATEDS0007</v>
      </c>
      <c r="T670" s="109"/>
    </row>
    <row r="671" spans="1:20" x14ac:dyDescent="0.25">
      <c r="A671" s="21">
        <f xml:space="preserve"> O_Input!A671</f>
        <v>46216.426438310184</v>
      </c>
      <c r="B671" s="20" t="str">
        <f xml:space="preserve"> O_Input!B671</f>
        <v>SRN</v>
      </c>
      <c r="C671" s="20" t="str">
        <f xml:space="preserve"> O_Input!C671</f>
        <v>COST0003</v>
      </c>
      <c r="D671" s="20" t="str">
        <f xml:space="preserve"> O_Input!D671</f>
        <v>Totex</v>
      </c>
      <c r="E671" s="68">
        <f xml:space="preserve"> O_Input!E671</f>
        <v>0</v>
      </c>
      <c r="F671" s="20" t="str">
        <f xml:space="preserve"> O_Input!F671</f>
        <v>2032-33</v>
      </c>
      <c r="G671" s="20" t="str">
        <f xml:space="preserve"> O_Input!G671</f>
        <v>TOT</v>
      </c>
      <c r="H671" s="20" t="str">
        <f xml:space="preserve"> O_Input!H671</f>
        <v>ANNUAL</v>
      </c>
      <c r="I671" s="20" t="str">
        <f xml:space="preserve"> O_Input!I671</f>
        <v>ASSURED</v>
      </c>
      <c r="J671" s="20" t="str">
        <f xml:space="preserve"> O_Input!J671</f>
        <v>TC</v>
      </c>
      <c r="K671" s="20" t="str">
        <f xml:space="preserve"> O_Input!K671</f>
        <v>MARKET</v>
      </c>
      <c r="L671" s="20" t="str">
        <f xml:space="preserve"> O_Input!L671</f>
        <v>Latest</v>
      </c>
      <c r="M671" s="20" t="str">
        <f xml:space="preserve"> O_Input!M671</f>
        <v>09/06/2026 07:42:28</v>
      </c>
      <c r="N671" s="20" t="str">
        <f xml:space="preserve"> O_Input!N671</f>
        <v>£m</v>
      </c>
      <c r="O671" s="20" t="str">
        <f xml:space="preserve"> O_Input!O671</f>
        <v>MAIN</v>
      </c>
      <c r="P671" s="20" t="str">
        <f xml:space="preserve"> O_Input!P671</f>
        <v>2025-26</v>
      </c>
      <c r="Q671" s="20" t="str">
        <f xml:space="preserve"> O_Input!Q671</f>
        <v>BIO</v>
      </c>
      <c r="R671" s="20" t="str">
        <f xml:space="preserve"> O_Input!R671</f>
        <v>LGS</v>
      </c>
      <c r="S671" s="20" t="str">
        <f xml:space="preserve"> O_Input!S671</f>
        <v>GATEDS0007</v>
      </c>
      <c r="T671" s="109"/>
    </row>
    <row r="672" spans="1:20" x14ac:dyDescent="0.25">
      <c r="A672" s="21">
        <f xml:space="preserve"> O_Input!A672</f>
        <v>46216.426438310184</v>
      </c>
      <c r="B672" s="20" t="str">
        <f xml:space="preserve"> O_Input!B672</f>
        <v>SRN</v>
      </c>
      <c r="C672" s="20" t="str">
        <f xml:space="preserve"> O_Input!C672</f>
        <v>COST0003</v>
      </c>
      <c r="D672" s="20" t="str">
        <f xml:space="preserve"> O_Input!D672</f>
        <v>Totex</v>
      </c>
      <c r="E672" s="68">
        <f xml:space="preserve"> O_Input!E672</f>
        <v>0</v>
      </c>
      <c r="F672" s="20" t="str">
        <f xml:space="preserve"> O_Input!F672</f>
        <v>2032-33</v>
      </c>
      <c r="G672" s="20" t="str">
        <f xml:space="preserve"> O_Input!G672</f>
        <v>TOT</v>
      </c>
      <c r="H672" s="20" t="str">
        <f xml:space="preserve"> O_Input!H672</f>
        <v>ANNUAL</v>
      </c>
      <c r="I672" s="20" t="str">
        <f xml:space="preserve"> O_Input!I672</f>
        <v>ASSURED</v>
      </c>
      <c r="J672" s="20" t="str">
        <f xml:space="preserve"> O_Input!J672</f>
        <v>TC</v>
      </c>
      <c r="K672" s="20" t="str">
        <f xml:space="preserve"> O_Input!K672</f>
        <v>MARKET</v>
      </c>
      <c r="L672" s="20" t="str">
        <f xml:space="preserve"> O_Input!L672</f>
        <v>Latest</v>
      </c>
      <c r="M672" s="20" t="str">
        <f xml:space="preserve"> O_Input!M672</f>
        <v>09/06/2026 07:42:28</v>
      </c>
      <c r="N672" s="20" t="str">
        <f xml:space="preserve"> O_Input!N672</f>
        <v>£m</v>
      </c>
      <c r="O672" s="20" t="str">
        <f xml:space="preserve"> O_Input!O672</f>
        <v>MAIN</v>
      </c>
      <c r="P672" s="20" t="str">
        <f xml:space="preserve"> O_Input!P672</f>
        <v>2025-26</v>
      </c>
      <c r="Q672" s="20" t="str">
        <f xml:space="preserve"> O_Input!Q672</f>
        <v>TOT</v>
      </c>
      <c r="R672" s="20" t="str">
        <f xml:space="preserve"> O_Input!R672</f>
        <v>LGS</v>
      </c>
      <c r="S672" s="20" t="str">
        <f xml:space="preserve"> O_Input!S672</f>
        <v>GATEDS0007</v>
      </c>
      <c r="T672" s="109"/>
    </row>
    <row r="673" spans="1:20" x14ac:dyDescent="0.25">
      <c r="A673" s="21">
        <f xml:space="preserve"> O_Input!A673</f>
        <v>46216.426438310184</v>
      </c>
      <c r="B673" s="20" t="str">
        <f xml:space="preserve"> O_Input!B673</f>
        <v>SRN</v>
      </c>
      <c r="C673" s="20" t="str">
        <f xml:space="preserve"> O_Input!C673</f>
        <v>COST0003</v>
      </c>
      <c r="D673" s="20" t="str">
        <f xml:space="preserve"> O_Input!D673</f>
        <v>Totex</v>
      </c>
      <c r="E673" s="68">
        <f xml:space="preserve"> O_Input!E673</f>
        <v>0</v>
      </c>
      <c r="F673" s="20" t="str">
        <f xml:space="preserve"> O_Input!F673</f>
        <v>2032-33</v>
      </c>
      <c r="G673" s="20" t="str">
        <f xml:space="preserve"> O_Input!G673</f>
        <v>TOT</v>
      </c>
      <c r="H673" s="20" t="str">
        <f xml:space="preserve"> O_Input!H673</f>
        <v>ANNUAL</v>
      </c>
      <c r="I673" s="20" t="str">
        <f xml:space="preserve"> O_Input!I673</f>
        <v>ASSURED</v>
      </c>
      <c r="J673" s="20" t="str">
        <f xml:space="preserve"> O_Input!J673</f>
        <v>TC</v>
      </c>
      <c r="K673" s="20" t="str">
        <f xml:space="preserve"> O_Input!K673</f>
        <v>MARKET</v>
      </c>
      <c r="L673" s="20" t="str">
        <f xml:space="preserve"> O_Input!L673</f>
        <v>Latest</v>
      </c>
      <c r="M673" s="20" t="str">
        <f xml:space="preserve"> O_Input!M673</f>
        <v>09/06/2026 07:42:28</v>
      </c>
      <c r="N673" s="20" t="str">
        <f xml:space="preserve"> O_Input!N673</f>
        <v>£m</v>
      </c>
      <c r="O673" s="20" t="str">
        <f xml:space="preserve"> O_Input!O673</f>
        <v>MAIN</v>
      </c>
      <c r="P673" s="20" t="str">
        <f xml:space="preserve"> O_Input!P673</f>
        <v>2025-26</v>
      </c>
      <c r="Q673" s="20" t="str">
        <f xml:space="preserve"> O_Input!Q673</f>
        <v>WN</v>
      </c>
      <c r="R673" s="20" t="str">
        <f xml:space="preserve"> O_Input!R673</f>
        <v>LGS</v>
      </c>
      <c r="S673" s="20" t="str">
        <f xml:space="preserve"> O_Input!S673</f>
        <v>GATEDS0007</v>
      </c>
      <c r="T673" s="109"/>
    </row>
    <row r="674" spans="1:20" x14ac:dyDescent="0.25">
      <c r="A674" s="21">
        <f xml:space="preserve"> O_Input!A674</f>
        <v>46216.426438310184</v>
      </c>
      <c r="B674" s="20" t="str">
        <f xml:space="preserve"> O_Input!B674</f>
        <v>SRN</v>
      </c>
      <c r="C674" s="20" t="str">
        <f xml:space="preserve"> O_Input!C674</f>
        <v>COST0003</v>
      </c>
      <c r="D674" s="20" t="str">
        <f xml:space="preserve"> O_Input!D674</f>
        <v>Totex</v>
      </c>
      <c r="E674" s="68">
        <f xml:space="preserve"> O_Input!E674</f>
        <v>0</v>
      </c>
      <c r="F674" s="20" t="str">
        <f xml:space="preserve"> O_Input!F674</f>
        <v>2032-33</v>
      </c>
      <c r="G674" s="20" t="str">
        <f xml:space="preserve"> O_Input!G674</f>
        <v>TOT</v>
      </c>
      <c r="H674" s="20" t="str">
        <f xml:space="preserve"> O_Input!H674</f>
        <v>ANNUAL</v>
      </c>
      <c r="I674" s="20" t="str">
        <f xml:space="preserve"> O_Input!I674</f>
        <v>ASSURED</v>
      </c>
      <c r="J674" s="20" t="str">
        <f xml:space="preserve"> O_Input!J674</f>
        <v>TC</v>
      </c>
      <c r="K674" s="20" t="str">
        <f xml:space="preserve"> O_Input!K674</f>
        <v>MARKET</v>
      </c>
      <c r="L674" s="20" t="str">
        <f xml:space="preserve"> O_Input!L674</f>
        <v>Latest</v>
      </c>
      <c r="M674" s="20" t="str">
        <f xml:space="preserve"> O_Input!M674</f>
        <v>09/06/2026 07:42:28</v>
      </c>
      <c r="N674" s="20" t="str">
        <f xml:space="preserve"> O_Input!N674</f>
        <v>£m</v>
      </c>
      <c r="O674" s="20" t="str">
        <f xml:space="preserve"> O_Input!O674</f>
        <v>MAIN</v>
      </c>
      <c r="P674" s="20" t="str">
        <f xml:space="preserve"> O_Input!P674</f>
        <v>2025-26</v>
      </c>
      <c r="Q674" s="20" t="str">
        <f xml:space="preserve"> O_Input!Q674</f>
        <v>WR</v>
      </c>
      <c r="R674" s="20" t="str">
        <f xml:space="preserve"> O_Input!R674</f>
        <v>LGS</v>
      </c>
      <c r="S674" s="20" t="str">
        <f xml:space="preserve"> O_Input!S674</f>
        <v>GATEDS0007</v>
      </c>
      <c r="T674" s="109"/>
    </row>
    <row r="675" spans="1:20" x14ac:dyDescent="0.25">
      <c r="A675" s="21">
        <f xml:space="preserve"> O_Input!A675</f>
        <v>46216.426438310184</v>
      </c>
      <c r="B675" s="20" t="str">
        <f xml:space="preserve"> O_Input!B675</f>
        <v>SRN</v>
      </c>
      <c r="C675" s="20" t="str">
        <f xml:space="preserve"> O_Input!C675</f>
        <v>COST0003</v>
      </c>
      <c r="D675" s="20" t="str">
        <f xml:space="preserve"> O_Input!D675</f>
        <v>Totex</v>
      </c>
      <c r="E675" s="68">
        <f xml:space="preserve"> O_Input!E675</f>
        <v>0</v>
      </c>
      <c r="F675" s="20" t="str">
        <f xml:space="preserve"> O_Input!F675</f>
        <v>2032-33</v>
      </c>
      <c r="G675" s="20" t="str">
        <f xml:space="preserve"> O_Input!G675</f>
        <v>TOT</v>
      </c>
      <c r="H675" s="20" t="str">
        <f xml:space="preserve"> O_Input!H675</f>
        <v>ANNUAL</v>
      </c>
      <c r="I675" s="20" t="str">
        <f xml:space="preserve"> O_Input!I675</f>
        <v>ASSURED</v>
      </c>
      <c r="J675" s="20" t="str">
        <f xml:space="preserve"> O_Input!J675</f>
        <v>TC</v>
      </c>
      <c r="K675" s="20" t="str">
        <f xml:space="preserve"> O_Input!K675</f>
        <v>MARKET</v>
      </c>
      <c r="L675" s="20" t="str">
        <f xml:space="preserve"> O_Input!L675</f>
        <v>Latest</v>
      </c>
      <c r="M675" s="20" t="str">
        <f xml:space="preserve"> O_Input!M675</f>
        <v>09/06/2026 07:42:28</v>
      </c>
      <c r="N675" s="20" t="str">
        <f xml:space="preserve"> O_Input!N675</f>
        <v>£m</v>
      </c>
      <c r="O675" s="20" t="str">
        <f xml:space="preserve"> O_Input!O675</f>
        <v>MAIN</v>
      </c>
      <c r="P675" s="20" t="str">
        <f xml:space="preserve"> O_Input!P675</f>
        <v>2025-26</v>
      </c>
      <c r="Q675" s="20" t="str">
        <f xml:space="preserve"> O_Input!Q675</f>
        <v>WWN</v>
      </c>
      <c r="R675" s="20" t="str">
        <f xml:space="preserve"> O_Input!R675</f>
        <v>LGS</v>
      </c>
      <c r="S675" s="20" t="str">
        <f xml:space="preserve"> O_Input!S675</f>
        <v>GATEDS0007</v>
      </c>
      <c r="T675" s="109"/>
    </row>
    <row r="676" spans="1:20" x14ac:dyDescent="0.25">
      <c r="A676" s="21">
        <f xml:space="preserve"> O_Input!A676</f>
        <v>46216.426438310184</v>
      </c>
      <c r="B676" s="20" t="str">
        <f xml:space="preserve"> O_Input!B676</f>
        <v>SRN</v>
      </c>
      <c r="C676" s="20" t="str">
        <f xml:space="preserve"> O_Input!C676</f>
        <v>COST0003</v>
      </c>
      <c r="D676" s="20" t="str">
        <f xml:space="preserve"> O_Input!D676</f>
        <v>Totex</v>
      </c>
      <c r="E676" s="68">
        <f xml:space="preserve"> O_Input!E676</f>
        <v>0</v>
      </c>
      <c r="F676" s="20" t="str">
        <f xml:space="preserve"> O_Input!F676</f>
        <v>2033-34</v>
      </c>
      <c r="G676" s="20" t="str">
        <f xml:space="preserve"> O_Input!G676</f>
        <v>TOT</v>
      </c>
      <c r="H676" s="20" t="str">
        <f xml:space="preserve"> O_Input!H676</f>
        <v>ANNUAL</v>
      </c>
      <c r="I676" s="20" t="str">
        <f xml:space="preserve"> O_Input!I676</f>
        <v>ASSURED</v>
      </c>
      <c r="J676" s="20" t="str">
        <f xml:space="preserve"> O_Input!J676</f>
        <v>TC</v>
      </c>
      <c r="K676" s="20" t="str">
        <f xml:space="preserve"> O_Input!K676</f>
        <v>MARKET</v>
      </c>
      <c r="L676" s="20" t="str">
        <f xml:space="preserve"> O_Input!L676</f>
        <v>Latest</v>
      </c>
      <c r="M676" s="20" t="str">
        <f xml:space="preserve"> O_Input!M676</f>
        <v>09/06/2026 07:42:28</v>
      </c>
      <c r="N676" s="20" t="str">
        <f xml:space="preserve"> O_Input!N676</f>
        <v>£m</v>
      </c>
      <c r="O676" s="20" t="str">
        <f xml:space="preserve"> O_Input!O676</f>
        <v>MAIN</v>
      </c>
      <c r="P676" s="20" t="str">
        <f xml:space="preserve"> O_Input!P676</f>
        <v>2025-26</v>
      </c>
      <c r="Q676" s="20" t="str">
        <f xml:space="preserve"> O_Input!Q676</f>
        <v>ADDN1</v>
      </c>
      <c r="R676" s="20" t="str">
        <f xml:space="preserve"> O_Input!R676</f>
        <v>LGS</v>
      </c>
      <c r="S676" s="20" t="str">
        <f xml:space="preserve"> O_Input!S676</f>
        <v>GATEDS0007</v>
      </c>
      <c r="T676" s="109"/>
    </row>
    <row r="677" spans="1:20" x14ac:dyDescent="0.25">
      <c r="A677" s="21">
        <f xml:space="preserve"> O_Input!A677</f>
        <v>46216.426438310184</v>
      </c>
      <c r="B677" s="20" t="str">
        <f xml:space="preserve"> O_Input!B677</f>
        <v>SRN</v>
      </c>
      <c r="C677" s="20" t="str">
        <f xml:space="preserve"> O_Input!C677</f>
        <v>COST0003</v>
      </c>
      <c r="D677" s="20" t="str">
        <f xml:space="preserve"> O_Input!D677</f>
        <v>Totex</v>
      </c>
      <c r="E677" s="68">
        <f xml:space="preserve"> O_Input!E677</f>
        <v>0</v>
      </c>
      <c r="F677" s="20" t="str">
        <f xml:space="preserve"> O_Input!F677</f>
        <v>2033-34</v>
      </c>
      <c r="G677" s="20" t="str">
        <f xml:space="preserve"> O_Input!G677</f>
        <v>TOT</v>
      </c>
      <c r="H677" s="20" t="str">
        <f xml:space="preserve"> O_Input!H677</f>
        <v>ANNUAL</v>
      </c>
      <c r="I677" s="20" t="str">
        <f xml:space="preserve"> O_Input!I677</f>
        <v>ASSURED</v>
      </c>
      <c r="J677" s="20" t="str">
        <f xml:space="preserve"> O_Input!J677</f>
        <v>TC</v>
      </c>
      <c r="K677" s="20" t="str">
        <f xml:space="preserve"> O_Input!K677</f>
        <v>MARKET</v>
      </c>
      <c r="L677" s="20" t="str">
        <f xml:space="preserve"> O_Input!L677</f>
        <v>Latest</v>
      </c>
      <c r="M677" s="20" t="str">
        <f xml:space="preserve"> O_Input!M677</f>
        <v>09/06/2026 07:42:28</v>
      </c>
      <c r="N677" s="20" t="str">
        <f xml:space="preserve"> O_Input!N677</f>
        <v>£m</v>
      </c>
      <c r="O677" s="20" t="str">
        <f xml:space="preserve"> O_Input!O677</f>
        <v>MAIN</v>
      </c>
      <c r="P677" s="20" t="str">
        <f xml:space="preserve"> O_Input!P677</f>
        <v>2025-26</v>
      </c>
      <c r="Q677" s="20" t="str">
        <f xml:space="preserve"> O_Input!Q677</f>
        <v>ADDN2</v>
      </c>
      <c r="R677" s="20" t="str">
        <f xml:space="preserve"> O_Input!R677</f>
        <v>LGS</v>
      </c>
      <c r="S677" s="20" t="str">
        <f xml:space="preserve"> O_Input!S677</f>
        <v>GATEDS0007</v>
      </c>
      <c r="T677" s="109"/>
    </row>
    <row r="678" spans="1:20" x14ac:dyDescent="0.25">
      <c r="A678" s="21">
        <f xml:space="preserve"> O_Input!A678</f>
        <v>46216.426438310184</v>
      </c>
      <c r="B678" s="20" t="str">
        <f xml:space="preserve"> O_Input!B678</f>
        <v>SRN</v>
      </c>
      <c r="C678" s="20" t="str">
        <f xml:space="preserve"> O_Input!C678</f>
        <v>COST0003</v>
      </c>
      <c r="D678" s="20" t="str">
        <f xml:space="preserve"> O_Input!D678</f>
        <v>Totex</v>
      </c>
      <c r="E678" s="68">
        <f xml:space="preserve"> O_Input!E678</f>
        <v>0</v>
      </c>
      <c r="F678" s="20" t="str">
        <f xml:space="preserve"> O_Input!F678</f>
        <v>2033-34</v>
      </c>
      <c r="G678" s="20" t="str">
        <f xml:space="preserve"> O_Input!G678</f>
        <v>TOT</v>
      </c>
      <c r="H678" s="20" t="str">
        <f xml:space="preserve"> O_Input!H678</f>
        <v>ANNUAL</v>
      </c>
      <c r="I678" s="20" t="str">
        <f xml:space="preserve"> O_Input!I678</f>
        <v>ASSURED</v>
      </c>
      <c r="J678" s="20" t="str">
        <f xml:space="preserve"> O_Input!J678</f>
        <v>TC</v>
      </c>
      <c r="K678" s="20" t="str">
        <f xml:space="preserve"> O_Input!K678</f>
        <v>MARKET</v>
      </c>
      <c r="L678" s="20" t="str">
        <f xml:space="preserve"> O_Input!L678</f>
        <v>Latest</v>
      </c>
      <c r="M678" s="20" t="str">
        <f xml:space="preserve"> O_Input!M678</f>
        <v>09/06/2026 07:42:28</v>
      </c>
      <c r="N678" s="20" t="str">
        <f xml:space="preserve"> O_Input!N678</f>
        <v>£m</v>
      </c>
      <c r="O678" s="20" t="str">
        <f xml:space="preserve"> O_Input!O678</f>
        <v>MAIN</v>
      </c>
      <c r="P678" s="20" t="str">
        <f xml:space="preserve"> O_Input!P678</f>
        <v>2025-26</v>
      </c>
      <c r="Q678" s="20" t="str">
        <f xml:space="preserve"> O_Input!Q678</f>
        <v>BIO</v>
      </c>
      <c r="R678" s="20" t="str">
        <f xml:space="preserve"> O_Input!R678</f>
        <v>LGS</v>
      </c>
      <c r="S678" s="20" t="str">
        <f xml:space="preserve"> O_Input!S678</f>
        <v>GATEDS0007</v>
      </c>
      <c r="T678" s="109"/>
    </row>
    <row r="679" spans="1:20" x14ac:dyDescent="0.25">
      <c r="A679" s="21">
        <f xml:space="preserve"> O_Input!A679</f>
        <v>46216.426438310184</v>
      </c>
      <c r="B679" s="20" t="str">
        <f xml:space="preserve"> O_Input!B679</f>
        <v>SRN</v>
      </c>
      <c r="C679" s="20" t="str">
        <f xml:space="preserve"> O_Input!C679</f>
        <v>COST0003</v>
      </c>
      <c r="D679" s="20" t="str">
        <f xml:space="preserve"> O_Input!D679</f>
        <v>Totex</v>
      </c>
      <c r="E679" s="68">
        <f xml:space="preserve"> O_Input!E679</f>
        <v>0</v>
      </c>
      <c r="F679" s="20" t="str">
        <f xml:space="preserve"> O_Input!F679</f>
        <v>2033-34</v>
      </c>
      <c r="G679" s="20" t="str">
        <f xml:space="preserve"> O_Input!G679</f>
        <v>TOT</v>
      </c>
      <c r="H679" s="20" t="str">
        <f xml:space="preserve"> O_Input!H679</f>
        <v>ANNUAL</v>
      </c>
      <c r="I679" s="20" t="str">
        <f xml:space="preserve"> O_Input!I679</f>
        <v>ASSURED</v>
      </c>
      <c r="J679" s="20" t="str">
        <f xml:space="preserve"> O_Input!J679</f>
        <v>TC</v>
      </c>
      <c r="K679" s="20" t="str">
        <f xml:space="preserve"> O_Input!K679</f>
        <v>MARKET</v>
      </c>
      <c r="L679" s="20" t="str">
        <f xml:space="preserve"> O_Input!L679</f>
        <v>Latest</v>
      </c>
      <c r="M679" s="20" t="str">
        <f xml:space="preserve"> O_Input!M679</f>
        <v>09/06/2026 07:42:28</v>
      </c>
      <c r="N679" s="20" t="str">
        <f xml:space="preserve"> O_Input!N679</f>
        <v>£m</v>
      </c>
      <c r="O679" s="20" t="str">
        <f xml:space="preserve"> O_Input!O679</f>
        <v>MAIN</v>
      </c>
      <c r="P679" s="20" t="str">
        <f xml:space="preserve"> O_Input!P679</f>
        <v>2025-26</v>
      </c>
      <c r="Q679" s="20" t="str">
        <f xml:space="preserve"> O_Input!Q679</f>
        <v>TOT</v>
      </c>
      <c r="R679" s="20" t="str">
        <f xml:space="preserve"> O_Input!R679</f>
        <v>LGS</v>
      </c>
      <c r="S679" s="20" t="str">
        <f xml:space="preserve"> O_Input!S679</f>
        <v>GATEDS0007</v>
      </c>
      <c r="T679" s="109"/>
    </row>
    <row r="680" spans="1:20" x14ac:dyDescent="0.25">
      <c r="A680" s="21">
        <f xml:space="preserve"> O_Input!A680</f>
        <v>46216.426438310184</v>
      </c>
      <c r="B680" s="20" t="str">
        <f xml:space="preserve"> O_Input!B680</f>
        <v>SRN</v>
      </c>
      <c r="C680" s="20" t="str">
        <f xml:space="preserve"> O_Input!C680</f>
        <v>COST0003</v>
      </c>
      <c r="D680" s="20" t="str">
        <f xml:space="preserve"> O_Input!D680</f>
        <v>Totex</v>
      </c>
      <c r="E680" s="68">
        <f xml:space="preserve"> O_Input!E680</f>
        <v>0</v>
      </c>
      <c r="F680" s="20" t="str">
        <f xml:space="preserve"> O_Input!F680</f>
        <v>2033-34</v>
      </c>
      <c r="G680" s="20" t="str">
        <f xml:space="preserve"> O_Input!G680</f>
        <v>TOT</v>
      </c>
      <c r="H680" s="20" t="str">
        <f xml:space="preserve"> O_Input!H680</f>
        <v>ANNUAL</v>
      </c>
      <c r="I680" s="20" t="str">
        <f xml:space="preserve"> O_Input!I680</f>
        <v>ASSURED</v>
      </c>
      <c r="J680" s="20" t="str">
        <f xml:space="preserve"> O_Input!J680</f>
        <v>TC</v>
      </c>
      <c r="K680" s="20" t="str">
        <f xml:space="preserve"> O_Input!K680</f>
        <v>MARKET</v>
      </c>
      <c r="L680" s="20" t="str">
        <f xml:space="preserve"> O_Input!L680</f>
        <v>Latest</v>
      </c>
      <c r="M680" s="20" t="str">
        <f xml:space="preserve"> O_Input!M680</f>
        <v>09/06/2026 07:42:28</v>
      </c>
      <c r="N680" s="20" t="str">
        <f xml:space="preserve"> O_Input!N680</f>
        <v>£m</v>
      </c>
      <c r="O680" s="20" t="str">
        <f xml:space="preserve"> O_Input!O680</f>
        <v>MAIN</v>
      </c>
      <c r="P680" s="20" t="str">
        <f xml:space="preserve"> O_Input!P680</f>
        <v>2025-26</v>
      </c>
      <c r="Q680" s="20" t="str">
        <f xml:space="preserve"> O_Input!Q680</f>
        <v>WN</v>
      </c>
      <c r="R680" s="20" t="str">
        <f xml:space="preserve"> O_Input!R680</f>
        <v>LGS</v>
      </c>
      <c r="S680" s="20" t="str">
        <f xml:space="preserve"> O_Input!S680</f>
        <v>GATEDS0007</v>
      </c>
      <c r="T680" s="109"/>
    </row>
    <row r="681" spans="1:20" x14ac:dyDescent="0.25">
      <c r="A681" s="21">
        <f xml:space="preserve"> O_Input!A681</f>
        <v>46216.426438310184</v>
      </c>
      <c r="B681" s="20" t="str">
        <f xml:space="preserve"> O_Input!B681</f>
        <v>SRN</v>
      </c>
      <c r="C681" s="20" t="str">
        <f xml:space="preserve"> O_Input!C681</f>
        <v>COST0003</v>
      </c>
      <c r="D681" s="20" t="str">
        <f xml:space="preserve"> O_Input!D681</f>
        <v>Totex</v>
      </c>
      <c r="E681" s="68">
        <f xml:space="preserve"> O_Input!E681</f>
        <v>0</v>
      </c>
      <c r="F681" s="20" t="str">
        <f xml:space="preserve"> O_Input!F681</f>
        <v>2033-34</v>
      </c>
      <c r="G681" s="20" t="str">
        <f xml:space="preserve"> O_Input!G681</f>
        <v>TOT</v>
      </c>
      <c r="H681" s="20" t="str">
        <f xml:space="preserve"> O_Input!H681</f>
        <v>ANNUAL</v>
      </c>
      <c r="I681" s="20" t="str">
        <f xml:space="preserve"> O_Input!I681</f>
        <v>ASSURED</v>
      </c>
      <c r="J681" s="20" t="str">
        <f xml:space="preserve"> O_Input!J681</f>
        <v>TC</v>
      </c>
      <c r="K681" s="20" t="str">
        <f xml:space="preserve"> O_Input!K681</f>
        <v>MARKET</v>
      </c>
      <c r="L681" s="20" t="str">
        <f xml:space="preserve"> O_Input!L681</f>
        <v>Latest</v>
      </c>
      <c r="M681" s="20" t="str">
        <f xml:space="preserve"> O_Input!M681</f>
        <v>09/06/2026 07:42:28</v>
      </c>
      <c r="N681" s="20" t="str">
        <f xml:space="preserve"> O_Input!N681</f>
        <v>£m</v>
      </c>
      <c r="O681" s="20" t="str">
        <f xml:space="preserve"> O_Input!O681</f>
        <v>MAIN</v>
      </c>
      <c r="P681" s="20" t="str">
        <f xml:space="preserve"> O_Input!P681</f>
        <v>2025-26</v>
      </c>
      <c r="Q681" s="20" t="str">
        <f xml:space="preserve"> O_Input!Q681</f>
        <v>WR</v>
      </c>
      <c r="R681" s="20" t="str">
        <f xml:space="preserve"> O_Input!R681</f>
        <v>LGS</v>
      </c>
      <c r="S681" s="20" t="str">
        <f xml:space="preserve"> O_Input!S681</f>
        <v>GATEDS0007</v>
      </c>
      <c r="T681" s="109"/>
    </row>
    <row r="682" spans="1:20" x14ac:dyDescent="0.25">
      <c r="A682" s="21">
        <f xml:space="preserve"> O_Input!A682</f>
        <v>46216.426438310184</v>
      </c>
      <c r="B682" s="20" t="str">
        <f xml:space="preserve"> O_Input!B682</f>
        <v>SRN</v>
      </c>
      <c r="C682" s="20" t="str">
        <f xml:space="preserve"> O_Input!C682</f>
        <v>COST0003</v>
      </c>
      <c r="D682" s="20" t="str">
        <f xml:space="preserve"> O_Input!D682</f>
        <v>Totex</v>
      </c>
      <c r="E682" s="68">
        <f xml:space="preserve"> O_Input!E682</f>
        <v>0</v>
      </c>
      <c r="F682" s="20" t="str">
        <f xml:space="preserve"> O_Input!F682</f>
        <v>2033-34</v>
      </c>
      <c r="G682" s="20" t="str">
        <f xml:space="preserve"> O_Input!G682</f>
        <v>TOT</v>
      </c>
      <c r="H682" s="20" t="str">
        <f xml:space="preserve"> O_Input!H682</f>
        <v>ANNUAL</v>
      </c>
      <c r="I682" s="20" t="str">
        <f xml:space="preserve"> O_Input!I682</f>
        <v>ASSURED</v>
      </c>
      <c r="J682" s="20" t="str">
        <f xml:space="preserve"> O_Input!J682</f>
        <v>TC</v>
      </c>
      <c r="K682" s="20" t="str">
        <f xml:space="preserve"> O_Input!K682</f>
        <v>MARKET</v>
      </c>
      <c r="L682" s="20" t="str">
        <f xml:space="preserve"> O_Input!L682</f>
        <v>Latest</v>
      </c>
      <c r="M682" s="20" t="str">
        <f xml:space="preserve"> O_Input!M682</f>
        <v>09/06/2026 07:42:28</v>
      </c>
      <c r="N682" s="20" t="str">
        <f xml:space="preserve"> O_Input!N682</f>
        <v>£m</v>
      </c>
      <c r="O682" s="20" t="str">
        <f xml:space="preserve"> O_Input!O682</f>
        <v>MAIN</v>
      </c>
      <c r="P682" s="20" t="str">
        <f xml:space="preserve"> O_Input!P682</f>
        <v>2025-26</v>
      </c>
      <c r="Q682" s="20" t="str">
        <f xml:space="preserve"> O_Input!Q682</f>
        <v>WWN</v>
      </c>
      <c r="R682" s="20" t="str">
        <f xml:space="preserve"> O_Input!R682</f>
        <v>LGS</v>
      </c>
      <c r="S682" s="20" t="str">
        <f xml:space="preserve"> O_Input!S682</f>
        <v>GATEDS0007</v>
      </c>
      <c r="T682" s="109"/>
    </row>
    <row r="683" spans="1:20" x14ac:dyDescent="0.25">
      <c r="A683" s="21">
        <f xml:space="preserve"> O_Input!A683</f>
        <v>46216.426438310184</v>
      </c>
      <c r="B683" s="20" t="str">
        <f xml:space="preserve"> O_Input!B683</f>
        <v>SRN</v>
      </c>
      <c r="C683" s="20" t="str">
        <f xml:space="preserve"> O_Input!C683</f>
        <v>COST0003</v>
      </c>
      <c r="D683" s="20" t="str">
        <f xml:space="preserve"> O_Input!D683</f>
        <v>Totex</v>
      </c>
      <c r="E683" s="68">
        <f xml:space="preserve"> O_Input!E683</f>
        <v>0</v>
      </c>
      <c r="F683" s="20" t="str">
        <f xml:space="preserve"> O_Input!F683</f>
        <v>2034-35</v>
      </c>
      <c r="G683" s="20" t="str">
        <f xml:space="preserve"> O_Input!G683</f>
        <v>TOT</v>
      </c>
      <c r="H683" s="20" t="str">
        <f xml:space="preserve"> O_Input!H683</f>
        <v>ANNUAL</v>
      </c>
      <c r="I683" s="20" t="str">
        <f xml:space="preserve"> O_Input!I683</f>
        <v>ASSURED</v>
      </c>
      <c r="J683" s="20" t="str">
        <f xml:space="preserve"> O_Input!J683</f>
        <v>TC</v>
      </c>
      <c r="K683" s="20" t="str">
        <f xml:space="preserve"> O_Input!K683</f>
        <v>MARKET</v>
      </c>
      <c r="L683" s="20" t="str">
        <f xml:space="preserve"> O_Input!L683</f>
        <v>Latest</v>
      </c>
      <c r="M683" s="20" t="str">
        <f xml:space="preserve"> O_Input!M683</f>
        <v>09/06/2026 07:42:28</v>
      </c>
      <c r="N683" s="20" t="str">
        <f xml:space="preserve"> O_Input!N683</f>
        <v>£m</v>
      </c>
      <c r="O683" s="20" t="str">
        <f xml:space="preserve"> O_Input!O683</f>
        <v>MAIN</v>
      </c>
      <c r="P683" s="20" t="str">
        <f xml:space="preserve"> O_Input!P683</f>
        <v>2025-26</v>
      </c>
      <c r="Q683" s="20" t="str">
        <f xml:space="preserve"> O_Input!Q683</f>
        <v>ADDN1</v>
      </c>
      <c r="R683" s="20" t="str">
        <f xml:space="preserve"> O_Input!R683</f>
        <v>LGS</v>
      </c>
      <c r="S683" s="20" t="str">
        <f xml:space="preserve"> O_Input!S683</f>
        <v>GATEDS0007</v>
      </c>
      <c r="T683" s="109"/>
    </row>
    <row r="684" spans="1:20" x14ac:dyDescent="0.25">
      <c r="A684" s="21">
        <f xml:space="preserve"> O_Input!A684</f>
        <v>46216.426438310184</v>
      </c>
      <c r="B684" s="20" t="str">
        <f xml:space="preserve"> O_Input!B684</f>
        <v>SRN</v>
      </c>
      <c r="C684" s="20" t="str">
        <f xml:space="preserve"> O_Input!C684</f>
        <v>COST0003</v>
      </c>
      <c r="D684" s="20" t="str">
        <f xml:space="preserve"> O_Input!D684</f>
        <v>Totex</v>
      </c>
      <c r="E684" s="68">
        <f xml:space="preserve"> O_Input!E684</f>
        <v>0</v>
      </c>
      <c r="F684" s="20" t="str">
        <f xml:space="preserve"> O_Input!F684</f>
        <v>2034-35</v>
      </c>
      <c r="G684" s="20" t="str">
        <f xml:space="preserve"> O_Input!G684</f>
        <v>TOT</v>
      </c>
      <c r="H684" s="20" t="str">
        <f xml:space="preserve"> O_Input!H684</f>
        <v>ANNUAL</v>
      </c>
      <c r="I684" s="20" t="str">
        <f xml:space="preserve"> O_Input!I684</f>
        <v>ASSURED</v>
      </c>
      <c r="J684" s="20" t="str">
        <f xml:space="preserve"> O_Input!J684</f>
        <v>TC</v>
      </c>
      <c r="K684" s="20" t="str">
        <f xml:space="preserve"> O_Input!K684</f>
        <v>MARKET</v>
      </c>
      <c r="L684" s="20" t="str">
        <f xml:space="preserve"> O_Input!L684</f>
        <v>Latest</v>
      </c>
      <c r="M684" s="20" t="str">
        <f xml:space="preserve"> O_Input!M684</f>
        <v>09/06/2026 07:42:28</v>
      </c>
      <c r="N684" s="20" t="str">
        <f xml:space="preserve"> O_Input!N684</f>
        <v>£m</v>
      </c>
      <c r="O684" s="20" t="str">
        <f xml:space="preserve"> O_Input!O684</f>
        <v>MAIN</v>
      </c>
      <c r="P684" s="20" t="str">
        <f xml:space="preserve"> O_Input!P684</f>
        <v>2025-26</v>
      </c>
      <c r="Q684" s="20" t="str">
        <f xml:space="preserve"> O_Input!Q684</f>
        <v>ADDN2</v>
      </c>
      <c r="R684" s="20" t="str">
        <f xml:space="preserve"> O_Input!R684</f>
        <v>LGS</v>
      </c>
      <c r="S684" s="20" t="str">
        <f xml:space="preserve"> O_Input!S684</f>
        <v>GATEDS0007</v>
      </c>
      <c r="T684" s="109"/>
    </row>
    <row r="685" spans="1:20" x14ac:dyDescent="0.25">
      <c r="A685" s="21">
        <f xml:space="preserve"> O_Input!A685</f>
        <v>46216.426438310184</v>
      </c>
      <c r="B685" s="20" t="str">
        <f xml:space="preserve"> O_Input!B685</f>
        <v>SRN</v>
      </c>
      <c r="C685" s="20" t="str">
        <f xml:space="preserve"> O_Input!C685</f>
        <v>COST0003</v>
      </c>
      <c r="D685" s="20" t="str">
        <f xml:space="preserve"> O_Input!D685</f>
        <v>Totex</v>
      </c>
      <c r="E685" s="68">
        <f xml:space="preserve"> O_Input!E685</f>
        <v>0</v>
      </c>
      <c r="F685" s="20" t="str">
        <f xml:space="preserve"> O_Input!F685</f>
        <v>2034-35</v>
      </c>
      <c r="G685" s="20" t="str">
        <f xml:space="preserve"> O_Input!G685</f>
        <v>TOT</v>
      </c>
      <c r="H685" s="20" t="str">
        <f xml:space="preserve"> O_Input!H685</f>
        <v>ANNUAL</v>
      </c>
      <c r="I685" s="20" t="str">
        <f xml:space="preserve"> O_Input!I685</f>
        <v>ASSURED</v>
      </c>
      <c r="J685" s="20" t="str">
        <f xml:space="preserve"> O_Input!J685</f>
        <v>TC</v>
      </c>
      <c r="K685" s="20" t="str">
        <f xml:space="preserve"> O_Input!K685</f>
        <v>MARKET</v>
      </c>
      <c r="L685" s="20" t="str">
        <f xml:space="preserve"> O_Input!L685</f>
        <v>Latest</v>
      </c>
      <c r="M685" s="20" t="str">
        <f xml:space="preserve"> O_Input!M685</f>
        <v>09/06/2026 07:42:28</v>
      </c>
      <c r="N685" s="20" t="str">
        <f xml:space="preserve"> O_Input!N685</f>
        <v>£m</v>
      </c>
      <c r="O685" s="20" t="str">
        <f xml:space="preserve"> O_Input!O685</f>
        <v>MAIN</v>
      </c>
      <c r="P685" s="20" t="str">
        <f xml:space="preserve"> O_Input!P685</f>
        <v>2025-26</v>
      </c>
      <c r="Q685" s="20" t="str">
        <f xml:space="preserve"> O_Input!Q685</f>
        <v>BIO</v>
      </c>
      <c r="R685" s="20" t="str">
        <f xml:space="preserve"> O_Input!R685</f>
        <v>LGS</v>
      </c>
      <c r="S685" s="20" t="str">
        <f xml:space="preserve"> O_Input!S685</f>
        <v>GATEDS0007</v>
      </c>
      <c r="T685" s="109"/>
    </row>
    <row r="686" spans="1:20" x14ac:dyDescent="0.25">
      <c r="A686" s="21">
        <f xml:space="preserve"> O_Input!A686</f>
        <v>46216.426438310184</v>
      </c>
      <c r="B686" s="20" t="str">
        <f xml:space="preserve"> O_Input!B686</f>
        <v>SRN</v>
      </c>
      <c r="C686" s="20" t="str">
        <f xml:space="preserve"> O_Input!C686</f>
        <v>COST0003</v>
      </c>
      <c r="D686" s="20" t="str">
        <f xml:space="preserve"> O_Input!D686</f>
        <v>Totex</v>
      </c>
      <c r="E686" s="68">
        <f xml:space="preserve"> O_Input!E686</f>
        <v>0</v>
      </c>
      <c r="F686" s="20" t="str">
        <f xml:space="preserve"> O_Input!F686</f>
        <v>2034-35</v>
      </c>
      <c r="G686" s="20" t="str">
        <f xml:space="preserve"> O_Input!G686</f>
        <v>TOT</v>
      </c>
      <c r="H686" s="20" t="str">
        <f xml:space="preserve"> O_Input!H686</f>
        <v>ANNUAL</v>
      </c>
      <c r="I686" s="20" t="str">
        <f xml:space="preserve"> O_Input!I686</f>
        <v>ASSURED</v>
      </c>
      <c r="J686" s="20" t="str">
        <f xml:space="preserve"> O_Input!J686</f>
        <v>TC</v>
      </c>
      <c r="K686" s="20" t="str">
        <f xml:space="preserve"> O_Input!K686</f>
        <v>MARKET</v>
      </c>
      <c r="L686" s="20" t="str">
        <f xml:space="preserve"> O_Input!L686</f>
        <v>Latest</v>
      </c>
      <c r="M686" s="20" t="str">
        <f xml:space="preserve"> O_Input!M686</f>
        <v>09/06/2026 07:42:28</v>
      </c>
      <c r="N686" s="20" t="str">
        <f xml:space="preserve"> O_Input!N686</f>
        <v>£m</v>
      </c>
      <c r="O686" s="20" t="str">
        <f xml:space="preserve"> O_Input!O686</f>
        <v>MAIN</v>
      </c>
      <c r="P686" s="20" t="str">
        <f xml:space="preserve"> O_Input!P686</f>
        <v>2025-26</v>
      </c>
      <c r="Q686" s="20" t="str">
        <f xml:space="preserve"> O_Input!Q686</f>
        <v>TOT</v>
      </c>
      <c r="R686" s="20" t="str">
        <f xml:space="preserve"> O_Input!R686</f>
        <v>LGS</v>
      </c>
      <c r="S686" s="20" t="str">
        <f xml:space="preserve"> O_Input!S686</f>
        <v>GATEDS0007</v>
      </c>
      <c r="T686" s="109"/>
    </row>
    <row r="687" spans="1:20" x14ac:dyDescent="0.25">
      <c r="A687" s="21">
        <f xml:space="preserve"> O_Input!A687</f>
        <v>46216.426438310184</v>
      </c>
      <c r="B687" s="20" t="str">
        <f xml:space="preserve"> O_Input!B687</f>
        <v>SRN</v>
      </c>
      <c r="C687" s="20" t="str">
        <f xml:space="preserve"> O_Input!C687</f>
        <v>COST0003</v>
      </c>
      <c r="D687" s="20" t="str">
        <f xml:space="preserve"> O_Input!D687</f>
        <v>Totex</v>
      </c>
      <c r="E687" s="68">
        <f xml:space="preserve"> O_Input!E687</f>
        <v>0</v>
      </c>
      <c r="F687" s="20" t="str">
        <f xml:space="preserve"> O_Input!F687</f>
        <v>2034-35</v>
      </c>
      <c r="G687" s="20" t="str">
        <f xml:space="preserve"> O_Input!G687</f>
        <v>TOT</v>
      </c>
      <c r="H687" s="20" t="str">
        <f xml:space="preserve"> O_Input!H687</f>
        <v>ANNUAL</v>
      </c>
      <c r="I687" s="20" t="str">
        <f xml:space="preserve"> O_Input!I687</f>
        <v>ASSURED</v>
      </c>
      <c r="J687" s="20" t="str">
        <f xml:space="preserve"> O_Input!J687</f>
        <v>TC</v>
      </c>
      <c r="K687" s="20" t="str">
        <f xml:space="preserve"> O_Input!K687</f>
        <v>MARKET</v>
      </c>
      <c r="L687" s="20" t="str">
        <f xml:space="preserve"> O_Input!L687</f>
        <v>Latest</v>
      </c>
      <c r="M687" s="20" t="str">
        <f xml:space="preserve"> O_Input!M687</f>
        <v>09/06/2026 07:42:28</v>
      </c>
      <c r="N687" s="20" t="str">
        <f xml:space="preserve"> O_Input!N687</f>
        <v>£m</v>
      </c>
      <c r="O687" s="20" t="str">
        <f xml:space="preserve"> O_Input!O687</f>
        <v>MAIN</v>
      </c>
      <c r="P687" s="20" t="str">
        <f xml:space="preserve"> O_Input!P687</f>
        <v>2025-26</v>
      </c>
      <c r="Q687" s="20" t="str">
        <f xml:space="preserve"> O_Input!Q687</f>
        <v>WN</v>
      </c>
      <c r="R687" s="20" t="str">
        <f xml:space="preserve"> O_Input!R687</f>
        <v>LGS</v>
      </c>
      <c r="S687" s="20" t="str">
        <f xml:space="preserve"> O_Input!S687</f>
        <v>GATEDS0007</v>
      </c>
      <c r="T687" s="109"/>
    </row>
    <row r="688" spans="1:20" x14ac:dyDescent="0.25">
      <c r="A688" s="21">
        <f xml:space="preserve"> O_Input!A688</f>
        <v>46216.426438310184</v>
      </c>
      <c r="B688" s="20" t="str">
        <f xml:space="preserve"> O_Input!B688</f>
        <v>SRN</v>
      </c>
      <c r="C688" s="20" t="str">
        <f xml:space="preserve"> O_Input!C688</f>
        <v>COST0003</v>
      </c>
      <c r="D688" s="20" t="str">
        <f xml:space="preserve"> O_Input!D688</f>
        <v>Totex</v>
      </c>
      <c r="E688" s="68">
        <f xml:space="preserve"> O_Input!E688</f>
        <v>0</v>
      </c>
      <c r="F688" s="20" t="str">
        <f xml:space="preserve"> O_Input!F688</f>
        <v>2034-35</v>
      </c>
      <c r="G688" s="20" t="str">
        <f xml:space="preserve"> O_Input!G688</f>
        <v>TOT</v>
      </c>
      <c r="H688" s="20" t="str">
        <f xml:space="preserve"> O_Input!H688</f>
        <v>ANNUAL</v>
      </c>
      <c r="I688" s="20" t="str">
        <f xml:space="preserve"> O_Input!I688</f>
        <v>ASSURED</v>
      </c>
      <c r="J688" s="20" t="str">
        <f xml:space="preserve"> O_Input!J688</f>
        <v>TC</v>
      </c>
      <c r="K688" s="20" t="str">
        <f xml:space="preserve"> O_Input!K688</f>
        <v>MARKET</v>
      </c>
      <c r="L688" s="20" t="str">
        <f xml:space="preserve"> O_Input!L688</f>
        <v>Latest</v>
      </c>
      <c r="M688" s="20" t="str">
        <f xml:space="preserve"> O_Input!M688</f>
        <v>09/06/2026 07:42:28</v>
      </c>
      <c r="N688" s="20" t="str">
        <f xml:space="preserve"> O_Input!N688</f>
        <v>£m</v>
      </c>
      <c r="O688" s="20" t="str">
        <f xml:space="preserve"> O_Input!O688</f>
        <v>MAIN</v>
      </c>
      <c r="P688" s="20" t="str">
        <f xml:space="preserve"> O_Input!P688</f>
        <v>2025-26</v>
      </c>
      <c r="Q688" s="20" t="str">
        <f xml:space="preserve"> O_Input!Q688</f>
        <v>WR</v>
      </c>
      <c r="R688" s="20" t="str">
        <f xml:space="preserve"> O_Input!R688</f>
        <v>LGS</v>
      </c>
      <c r="S688" s="20" t="str">
        <f xml:space="preserve"> O_Input!S688</f>
        <v>GATEDS0007</v>
      </c>
      <c r="T688" s="109"/>
    </row>
    <row r="689" spans="1:20" x14ac:dyDescent="0.25">
      <c r="A689" s="21">
        <f xml:space="preserve"> O_Input!A689</f>
        <v>46216.426438310184</v>
      </c>
      <c r="B689" s="20" t="str">
        <f xml:space="preserve"> O_Input!B689</f>
        <v>SRN</v>
      </c>
      <c r="C689" s="20" t="str">
        <f xml:space="preserve"> O_Input!C689</f>
        <v>COST0003</v>
      </c>
      <c r="D689" s="20" t="str">
        <f xml:space="preserve"> O_Input!D689</f>
        <v>Totex</v>
      </c>
      <c r="E689" s="68">
        <f xml:space="preserve"> O_Input!E689</f>
        <v>0</v>
      </c>
      <c r="F689" s="20" t="str">
        <f xml:space="preserve"> O_Input!F689</f>
        <v>2034-35</v>
      </c>
      <c r="G689" s="20" t="str">
        <f xml:space="preserve"> O_Input!G689</f>
        <v>TOT</v>
      </c>
      <c r="H689" s="20" t="str">
        <f xml:space="preserve"> O_Input!H689</f>
        <v>ANNUAL</v>
      </c>
      <c r="I689" s="20" t="str">
        <f xml:space="preserve"> O_Input!I689</f>
        <v>ASSURED</v>
      </c>
      <c r="J689" s="20" t="str">
        <f xml:space="preserve"> O_Input!J689</f>
        <v>TC</v>
      </c>
      <c r="K689" s="20" t="str">
        <f xml:space="preserve"> O_Input!K689</f>
        <v>MARKET</v>
      </c>
      <c r="L689" s="20" t="str">
        <f xml:space="preserve"> O_Input!L689</f>
        <v>Latest</v>
      </c>
      <c r="M689" s="20" t="str">
        <f xml:space="preserve"> O_Input!M689</f>
        <v>09/06/2026 07:42:28</v>
      </c>
      <c r="N689" s="20" t="str">
        <f xml:space="preserve"> O_Input!N689</f>
        <v>£m</v>
      </c>
      <c r="O689" s="20" t="str">
        <f xml:space="preserve"> O_Input!O689</f>
        <v>MAIN</v>
      </c>
      <c r="P689" s="20" t="str">
        <f xml:space="preserve"> O_Input!P689</f>
        <v>2025-26</v>
      </c>
      <c r="Q689" s="20" t="str">
        <f xml:space="preserve"> O_Input!Q689</f>
        <v>WWN</v>
      </c>
      <c r="R689" s="20" t="str">
        <f xml:space="preserve"> O_Input!R689</f>
        <v>LGS</v>
      </c>
      <c r="S689" s="20" t="str">
        <f xml:space="preserve"> O_Input!S689</f>
        <v>GATEDS0007</v>
      </c>
      <c r="T689" s="109"/>
    </row>
    <row r="690" spans="1:20" x14ac:dyDescent="0.25">
      <c r="A690" s="21">
        <f xml:space="preserve"> O_Input!A690</f>
        <v>46216.426438310184</v>
      </c>
      <c r="B690" s="20" t="str">
        <f xml:space="preserve"> O_Input!B690</f>
        <v>SRN</v>
      </c>
      <c r="C690" s="20" t="str">
        <f xml:space="preserve"> O_Input!C690</f>
        <v>COST0003</v>
      </c>
      <c r="D690" s="20" t="str">
        <f xml:space="preserve"> O_Input!D690</f>
        <v>Totex</v>
      </c>
      <c r="E690" s="68">
        <f xml:space="preserve"> O_Input!E690</f>
        <v>0</v>
      </c>
      <c r="F690" s="20" t="str">
        <f xml:space="preserve"> O_Input!F690</f>
        <v>2035-36</v>
      </c>
      <c r="G690" s="20" t="str">
        <f xml:space="preserve"> O_Input!G690</f>
        <v>TOT</v>
      </c>
      <c r="H690" s="20" t="str">
        <f xml:space="preserve"> O_Input!H690</f>
        <v>ANNUAL</v>
      </c>
      <c r="I690" s="20" t="str">
        <f xml:space="preserve"> O_Input!I690</f>
        <v>ASSURED</v>
      </c>
      <c r="J690" s="20" t="str">
        <f xml:space="preserve"> O_Input!J690</f>
        <v>TC</v>
      </c>
      <c r="K690" s="20" t="str">
        <f xml:space="preserve"> O_Input!K690</f>
        <v>MARKET</v>
      </c>
      <c r="L690" s="20" t="str">
        <f xml:space="preserve"> O_Input!L690</f>
        <v>Latest</v>
      </c>
      <c r="M690" s="20" t="str">
        <f xml:space="preserve"> O_Input!M690</f>
        <v>09/06/2026 07:42:28</v>
      </c>
      <c r="N690" s="20" t="str">
        <f xml:space="preserve"> O_Input!N690</f>
        <v>£m</v>
      </c>
      <c r="O690" s="20" t="str">
        <f xml:space="preserve"> O_Input!O690</f>
        <v>MAIN</v>
      </c>
      <c r="P690" s="20" t="str">
        <f xml:space="preserve"> O_Input!P690</f>
        <v>2025-26</v>
      </c>
      <c r="Q690" s="20" t="str">
        <f xml:space="preserve"> O_Input!Q690</f>
        <v>ADDN1</v>
      </c>
      <c r="R690" s="20" t="str">
        <f xml:space="preserve"> O_Input!R690</f>
        <v>LGS</v>
      </c>
      <c r="S690" s="20" t="str">
        <f xml:space="preserve"> O_Input!S690</f>
        <v>GATEDS0007</v>
      </c>
      <c r="T690" s="109"/>
    </row>
    <row r="691" spans="1:20" x14ac:dyDescent="0.25">
      <c r="A691" s="21">
        <f xml:space="preserve"> O_Input!A691</f>
        <v>46216.426438310184</v>
      </c>
      <c r="B691" s="20" t="str">
        <f xml:space="preserve"> O_Input!B691</f>
        <v>SRN</v>
      </c>
      <c r="C691" s="20" t="str">
        <f xml:space="preserve"> O_Input!C691</f>
        <v>COST0003</v>
      </c>
      <c r="D691" s="20" t="str">
        <f xml:space="preserve"> O_Input!D691</f>
        <v>Totex</v>
      </c>
      <c r="E691" s="68">
        <f xml:space="preserve"> O_Input!E691</f>
        <v>0</v>
      </c>
      <c r="F691" s="20" t="str">
        <f xml:space="preserve"> O_Input!F691</f>
        <v>2035-36</v>
      </c>
      <c r="G691" s="20" t="str">
        <f xml:space="preserve"> O_Input!G691</f>
        <v>TOT</v>
      </c>
      <c r="H691" s="20" t="str">
        <f xml:space="preserve"> O_Input!H691</f>
        <v>ANNUAL</v>
      </c>
      <c r="I691" s="20" t="str">
        <f xml:space="preserve"> O_Input!I691</f>
        <v>ASSURED</v>
      </c>
      <c r="J691" s="20" t="str">
        <f xml:space="preserve"> O_Input!J691</f>
        <v>TC</v>
      </c>
      <c r="K691" s="20" t="str">
        <f xml:space="preserve"> O_Input!K691</f>
        <v>MARKET</v>
      </c>
      <c r="L691" s="20" t="str">
        <f xml:space="preserve"> O_Input!L691</f>
        <v>Latest</v>
      </c>
      <c r="M691" s="20" t="str">
        <f xml:space="preserve"> O_Input!M691</f>
        <v>09/06/2026 07:42:28</v>
      </c>
      <c r="N691" s="20" t="str">
        <f xml:space="preserve"> O_Input!N691</f>
        <v>£m</v>
      </c>
      <c r="O691" s="20" t="str">
        <f xml:space="preserve"> O_Input!O691</f>
        <v>MAIN</v>
      </c>
      <c r="P691" s="20" t="str">
        <f xml:space="preserve"> O_Input!P691</f>
        <v>2025-26</v>
      </c>
      <c r="Q691" s="20" t="str">
        <f xml:space="preserve"> O_Input!Q691</f>
        <v>ADDN2</v>
      </c>
      <c r="R691" s="20" t="str">
        <f xml:space="preserve"> O_Input!R691</f>
        <v>LGS</v>
      </c>
      <c r="S691" s="20" t="str">
        <f xml:space="preserve"> O_Input!S691</f>
        <v>GATEDS0007</v>
      </c>
      <c r="T691" s="109"/>
    </row>
    <row r="692" spans="1:20" x14ac:dyDescent="0.25">
      <c r="A692" s="21">
        <f xml:space="preserve"> O_Input!A692</f>
        <v>46216.426438310184</v>
      </c>
      <c r="B692" s="20" t="str">
        <f xml:space="preserve"> O_Input!B692</f>
        <v>SRN</v>
      </c>
      <c r="C692" s="20" t="str">
        <f xml:space="preserve"> O_Input!C692</f>
        <v>COST0003</v>
      </c>
      <c r="D692" s="20" t="str">
        <f xml:space="preserve"> O_Input!D692</f>
        <v>Totex</v>
      </c>
      <c r="E692" s="68">
        <f xml:space="preserve"> O_Input!E692</f>
        <v>0</v>
      </c>
      <c r="F692" s="20" t="str">
        <f xml:space="preserve"> O_Input!F692</f>
        <v>2035-36</v>
      </c>
      <c r="G692" s="20" t="str">
        <f xml:space="preserve"> O_Input!G692</f>
        <v>TOT</v>
      </c>
      <c r="H692" s="20" t="str">
        <f xml:space="preserve"> O_Input!H692</f>
        <v>ANNUAL</v>
      </c>
      <c r="I692" s="20" t="str">
        <f xml:space="preserve"> O_Input!I692</f>
        <v>ASSURED</v>
      </c>
      <c r="J692" s="20" t="str">
        <f xml:space="preserve"> O_Input!J692</f>
        <v>TC</v>
      </c>
      <c r="K692" s="20" t="str">
        <f xml:space="preserve"> O_Input!K692</f>
        <v>MARKET</v>
      </c>
      <c r="L692" s="20" t="str">
        <f xml:space="preserve"> O_Input!L692</f>
        <v>Latest</v>
      </c>
      <c r="M692" s="20" t="str">
        <f xml:space="preserve"> O_Input!M692</f>
        <v>09/06/2026 07:42:28</v>
      </c>
      <c r="N692" s="20" t="str">
        <f xml:space="preserve"> O_Input!N692</f>
        <v>£m</v>
      </c>
      <c r="O692" s="20" t="str">
        <f xml:space="preserve"> O_Input!O692</f>
        <v>MAIN</v>
      </c>
      <c r="P692" s="20" t="str">
        <f xml:space="preserve"> O_Input!P692</f>
        <v>2025-26</v>
      </c>
      <c r="Q692" s="20" t="str">
        <f xml:space="preserve"> O_Input!Q692</f>
        <v>BIO</v>
      </c>
      <c r="R692" s="20" t="str">
        <f xml:space="preserve"> O_Input!R692</f>
        <v>LGS</v>
      </c>
      <c r="S692" s="20" t="str">
        <f xml:space="preserve"> O_Input!S692</f>
        <v>GATEDS0007</v>
      </c>
      <c r="T692" s="109"/>
    </row>
    <row r="693" spans="1:20" x14ac:dyDescent="0.25">
      <c r="A693" s="21">
        <f xml:space="preserve"> O_Input!A693</f>
        <v>46216.426438310184</v>
      </c>
      <c r="B693" s="20" t="str">
        <f xml:space="preserve"> O_Input!B693</f>
        <v>SRN</v>
      </c>
      <c r="C693" s="20" t="str">
        <f xml:space="preserve"> O_Input!C693</f>
        <v>COST0003</v>
      </c>
      <c r="D693" s="20" t="str">
        <f xml:space="preserve"> O_Input!D693</f>
        <v>Totex</v>
      </c>
      <c r="E693" s="68">
        <f xml:space="preserve"> O_Input!E693</f>
        <v>0</v>
      </c>
      <c r="F693" s="20" t="str">
        <f xml:space="preserve"> O_Input!F693</f>
        <v>2035-36</v>
      </c>
      <c r="G693" s="20" t="str">
        <f xml:space="preserve"> O_Input!G693</f>
        <v>TOT</v>
      </c>
      <c r="H693" s="20" t="str">
        <f xml:space="preserve"> O_Input!H693</f>
        <v>ANNUAL</v>
      </c>
      <c r="I693" s="20" t="str">
        <f xml:space="preserve"> O_Input!I693</f>
        <v>ASSURED</v>
      </c>
      <c r="J693" s="20" t="str">
        <f xml:space="preserve"> O_Input!J693</f>
        <v>TC</v>
      </c>
      <c r="K693" s="20" t="str">
        <f xml:space="preserve"> O_Input!K693</f>
        <v>MARKET</v>
      </c>
      <c r="L693" s="20" t="str">
        <f xml:space="preserve"> O_Input!L693</f>
        <v>Latest</v>
      </c>
      <c r="M693" s="20" t="str">
        <f xml:space="preserve"> O_Input!M693</f>
        <v>09/06/2026 07:42:28</v>
      </c>
      <c r="N693" s="20" t="str">
        <f xml:space="preserve"> O_Input!N693</f>
        <v>£m</v>
      </c>
      <c r="O693" s="20" t="str">
        <f xml:space="preserve"> O_Input!O693</f>
        <v>MAIN</v>
      </c>
      <c r="P693" s="20" t="str">
        <f xml:space="preserve"> O_Input!P693</f>
        <v>2025-26</v>
      </c>
      <c r="Q693" s="20" t="str">
        <f xml:space="preserve"> O_Input!Q693</f>
        <v>TOT</v>
      </c>
      <c r="R693" s="20" t="str">
        <f xml:space="preserve"> O_Input!R693</f>
        <v>LGS</v>
      </c>
      <c r="S693" s="20" t="str">
        <f xml:space="preserve"> O_Input!S693</f>
        <v>GATEDS0007</v>
      </c>
      <c r="T693" s="109"/>
    </row>
    <row r="694" spans="1:20" x14ac:dyDescent="0.25">
      <c r="A694" s="21">
        <f xml:space="preserve"> O_Input!A694</f>
        <v>46216.426438310184</v>
      </c>
      <c r="B694" s="20" t="str">
        <f xml:space="preserve"> O_Input!B694</f>
        <v>SRN</v>
      </c>
      <c r="C694" s="20" t="str">
        <f xml:space="preserve"> O_Input!C694</f>
        <v>COST0003</v>
      </c>
      <c r="D694" s="20" t="str">
        <f xml:space="preserve"> O_Input!D694</f>
        <v>Totex</v>
      </c>
      <c r="E694" s="68">
        <f xml:space="preserve"> O_Input!E694</f>
        <v>0</v>
      </c>
      <c r="F694" s="20" t="str">
        <f xml:space="preserve"> O_Input!F694</f>
        <v>2035-36</v>
      </c>
      <c r="G694" s="20" t="str">
        <f xml:space="preserve"> O_Input!G694</f>
        <v>TOT</v>
      </c>
      <c r="H694" s="20" t="str">
        <f xml:space="preserve"> O_Input!H694</f>
        <v>ANNUAL</v>
      </c>
      <c r="I694" s="20" t="str">
        <f xml:space="preserve"> O_Input!I694</f>
        <v>ASSURED</v>
      </c>
      <c r="J694" s="20" t="str">
        <f xml:space="preserve"> O_Input!J694</f>
        <v>TC</v>
      </c>
      <c r="K694" s="20" t="str">
        <f xml:space="preserve"> O_Input!K694</f>
        <v>MARKET</v>
      </c>
      <c r="L694" s="20" t="str">
        <f xml:space="preserve"> O_Input!L694</f>
        <v>Latest</v>
      </c>
      <c r="M694" s="20" t="str">
        <f xml:space="preserve"> O_Input!M694</f>
        <v>09/06/2026 07:42:28</v>
      </c>
      <c r="N694" s="20" t="str">
        <f xml:space="preserve"> O_Input!N694</f>
        <v>£m</v>
      </c>
      <c r="O694" s="20" t="str">
        <f xml:space="preserve"> O_Input!O694</f>
        <v>MAIN</v>
      </c>
      <c r="P694" s="20" t="str">
        <f xml:space="preserve"> O_Input!P694</f>
        <v>2025-26</v>
      </c>
      <c r="Q694" s="20" t="str">
        <f xml:space="preserve"> O_Input!Q694</f>
        <v>WN</v>
      </c>
      <c r="R694" s="20" t="str">
        <f xml:space="preserve"> O_Input!R694</f>
        <v>LGS</v>
      </c>
      <c r="S694" s="20" t="str">
        <f xml:space="preserve"> O_Input!S694</f>
        <v>GATEDS0007</v>
      </c>
      <c r="T694" s="109"/>
    </row>
    <row r="695" spans="1:20" x14ac:dyDescent="0.25">
      <c r="A695" s="21">
        <f xml:space="preserve"> O_Input!A695</f>
        <v>46216.426438310184</v>
      </c>
      <c r="B695" s="20" t="str">
        <f xml:space="preserve"> O_Input!B695</f>
        <v>SRN</v>
      </c>
      <c r="C695" s="20" t="str">
        <f xml:space="preserve"> O_Input!C695</f>
        <v>COST0003</v>
      </c>
      <c r="D695" s="20" t="str">
        <f xml:space="preserve"> O_Input!D695</f>
        <v>Totex</v>
      </c>
      <c r="E695" s="68">
        <f xml:space="preserve"> O_Input!E695</f>
        <v>0</v>
      </c>
      <c r="F695" s="20" t="str">
        <f xml:space="preserve"> O_Input!F695</f>
        <v>2035-36</v>
      </c>
      <c r="G695" s="20" t="str">
        <f xml:space="preserve"> O_Input!G695</f>
        <v>TOT</v>
      </c>
      <c r="H695" s="20" t="str">
        <f xml:space="preserve"> O_Input!H695</f>
        <v>ANNUAL</v>
      </c>
      <c r="I695" s="20" t="str">
        <f xml:space="preserve"> O_Input!I695</f>
        <v>ASSURED</v>
      </c>
      <c r="J695" s="20" t="str">
        <f xml:space="preserve"> O_Input!J695</f>
        <v>TC</v>
      </c>
      <c r="K695" s="20" t="str">
        <f xml:space="preserve"> O_Input!K695</f>
        <v>MARKET</v>
      </c>
      <c r="L695" s="20" t="str">
        <f xml:space="preserve"> O_Input!L695</f>
        <v>Latest</v>
      </c>
      <c r="M695" s="20" t="str">
        <f xml:space="preserve"> O_Input!M695</f>
        <v>09/06/2026 07:42:28</v>
      </c>
      <c r="N695" s="20" t="str">
        <f xml:space="preserve"> O_Input!N695</f>
        <v>£m</v>
      </c>
      <c r="O695" s="20" t="str">
        <f xml:space="preserve"> O_Input!O695</f>
        <v>MAIN</v>
      </c>
      <c r="P695" s="20" t="str">
        <f xml:space="preserve"> O_Input!P695</f>
        <v>2025-26</v>
      </c>
      <c r="Q695" s="20" t="str">
        <f xml:space="preserve"> O_Input!Q695</f>
        <v>WR</v>
      </c>
      <c r="R695" s="20" t="str">
        <f xml:space="preserve"> O_Input!R695</f>
        <v>LGS</v>
      </c>
      <c r="S695" s="20" t="str">
        <f xml:space="preserve"> O_Input!S695</f>
        <v>GATEDS0007</v>
      </c>
      <c r="T695" s="109"/>
    </row>
    <row r="696" spans="1:20" x14ac:dyDescent="0.25">
      <c r="A696" s="21">
        <f xml:space="preserve"> O_Input!A696</f>
        <v>46216.426438310184</v>
      </c>
      <c r="B696" s="20" t="str">
        <f xml:space="preserve"> O_Input!B696</f>
        <v>SRN</v>
      </c>
      <c r="C696" s="20" t="str">
        <f xml:space="preserve"> O_Input!C696</f>
        <v>COST0003</v>
      </c>
      <c r="D696" s="20" t="str">
        <f xml:space="preserve"> O_Input!D696</f>
        <v>Totex</v>
      </c>
      <c r="E696" s="68">
        <f xml:space="preserve"> O_Input!E696</f>
        <v>0</v>
      </c>
      <c r="F696" s="20" t="str">
        <f xml:space="preserve"> O_Input!F696</f>
        <v>2035-36</v>
      </c>
      <c r="G696" s="20" t="str">
        <f xml:space="preserve"> O_Input!G696</f>
        <v>TOT</v>
      </c>
      <c r="H696" s="20" t="str">
        <f xml:space="preserve"> O_Input!H696</f>
        <v>ANNUAL</v>
      </c>
      <c r="I696" s="20" t="str">
        <f xml:space="preserve"> O_Input!I696</f>
        <v>ASSURED</v>
      </c>
      <c r="J696" s="20" t="str">
        <f xml:space="preserve"> O_Input!J696</f>
        <v>TC</v>
      </c>
      <c r="K696" s="20" t="str">
        <f xml:space="preserve"> O_Input!K696</f>
        <v>MARKET</v>
      </c>
      <c r="L696" s="20" t="str">
        <f xml:space="preserve"> O_Input!L696</f>
        <v>Latest</v>
      </c>
      <c r="M696" s="20" t="str">
        <f xml:space="preserve"> O_Input!M696</f>
        <v>09/06/2026 07:42:28</v>
      </c>
      <c r="N696" s="20" t="str">
        <f xml:space="preserve"> O_Input!N696</f>
        <v>£m</v>
      </c>
      <c r="O696" s="20" t="str">
        <f xml:space="preserve"> O_Input!O696</f>
        <v>MAIN</v>
      </c>
      <c r="P696" s="20" t="str">
        <f xml:space="preserve"> O_Input!P696</f>
        <v>2025-26</v>
      </c>
      <c r="Q696" s="20" t="str">
        <f xml:space="preserve"> O_Input!Q696</f>
        <v>WWN</v>
      </c>
      <c r="R696" s="20" t="str">
        <f xml:space="preserve"> O_Input!R696</f>
        <v>LGS</v>
      </c>
      <c r="S696" s="20" t="str">
        <f xml:space="preserve"> O_Input!S696</f>
        <v>GATEDS0007</v>
      </c>
      <c r="T696" s="109"/>
    </row>
    <row r="697" spans="1:20" x14ac:dyDescent="0.25">
      <c r="A697" s="21">
        <f xml:space="preserve"> O_Input!A697</f>
        <v>46216.426438310184</v>
      </c>
      <c r="B697" s="20" t="str">
        <f xml:space="preserve"> O_Input!B697</f>
        <v>SRN</v>
      </c>
      <c r="C697" s="20" t="str">
        <f xml:space="preserve"> O_Input!C697</f>
        <v>COST0003</v>
      </c>
      <c r="D697" s="20" t="str">
        <f xml:space="preserve"> O_Input!D697</f>
        <v>Totex</v>
      </c>
      <c r="E697" s="68">
        <f xml:space="preserve"> O_Input!E697</f>
        <v>0</v>
      </c>
      <c r="F697" s="20" t="str">
        <f xml:space="preserve"> O_Input!F697</f>
        <v>2036-37</v>
      </c>
      <c r="G697" s="20" t="str">
        <f xml:space="preserve"> O_Input!G697</f>
        <v>TOT</v>
      </c>
      <c r="H697" s="20" t="str">
        <f xml:space="preserve"> O_Input!H697</f>
        <v>ANNUAL</v>
      </c>
      <c r="I697" s="20" t="str">
        <f xml:space="preserve"> O_Input!I697</f>
        <v>ASSURED</v>
      </c>
      <c r="J697" s="20" t="str">
        <f xml:space="preserve"> O_Input!J697</f>
        <v>TC</v>
      </c>
      <c r="K697" s="20" t="str">
        <f xml:space="preserve"> O_Input!K697</f>
        <v>MARKET</v>
      </c>
      <c r="L697" s="20" t="str">
        <f xml:space="preserve"> O_Input!L697</f>
        <v>Latest</v>
      </c>
      <c r="M697" s="20" t="str">
        <f xml:space="preserve"> O_Input!M697</f>
        <v>09/06/2026 07:42:28</v>
      </c>
      <c r="N697" s="20" t="str">
        <f xml:space="preserve"> O_Input!N697</f>
        <v>£m</v>
      </c>
      <c r="O697" s="20" t="str">
        <f xml:space="preserve"> O_Input!O697</f>
        <v>MAIN</v>
      </c>
      <c r="P697" s="20" t="str">
        <f xml:space="preserve"> O_Input!P697</f>
        <v>2025-26</v>
      </c>
      <c r="Q697" s="20" t="str">
        <f xml:space="preserve"> O_Input!Q697</f>
        <v>ADDN1</v>
      </c>
      <c r="R697" s="20" t="str">
        <f xml:space="preserve"> O_Input!R697</f>
        <v>LGS</v>
      </c>
      <c r="S697" s="20" t="str">
        <f xml:space="preserve"> O_Input!S697</f>
        <v>GATEDS0007</v>
      </c>
      <c r="T697" s="109"/>
    </row>
    <row r="698" spans="1:20" x14ac:dyDescent="0.25">
      <c r="A698" s="21">
        <f xml:space="preserve"> O_Input!A698</f>
        <v>46216.426438310184</v>
      </c>
      <c r="B698" s="20" t="str">
        <f xml:space="preserve"> O_Input!B698</f>
        <v>SRN</v>
      </c>
      <c r="C698" s="20" t="str">
        <f xml:space="preserve"> O_Input!C698</f>
        <v>COST0003</v>
      </c>
      <c r="D698" s="20" t="str">
        <f xml:space="preserve"> O_Input!D698</f>
        <v>Totex</v>
      </c>
      <c r="E698" s="68">
        <f xml:space="preserve"> O_Input!E698</f>
        <v>0</v>
      </c>
      <c r="F698" s="20" t="str">
        <f xml:space="preserve"> O_Input!F698</f>
        <v>2036-37</v>
      </c>
      <c r="G698" s="20" t="str">
        <f xml:space="preserve"> O_Input!G698</f>
        <v>TOT</v>
      </c>
      <c r="H698" s="20" t="str">
        <f xml:space="preserve"> O_Input!H698</f>
        <v>ANNUAL</v>
      </c>
      <c r="I698" s="20" t="str">
        <f xml:space="preserve"> O_Input!I698</f>
        <v>ASSURED</v>
      </c>
      <c r="J698" s="20" t="str">
        <f xml:space="preserve"> O_Input!J698</f>
        <v>TC</v>
      </c>
      <c r="K698" s="20" t="str">
        <f xml:space="preserve"> O_Input!K698</f>
        <v>MARKET</v>
      </c>
      <c r="L698" s="20" t="str">
        <f xml:space="preserve"> O_Input!L698</f>
        <v>Latest</v>
      </c>
      <c r="M698" s="20" t="str">
        <f xml:space="preserve"> O_Input!M698</f>
        <v>09/06/2026 07:42:28</v>
      </c>
      <c r="N698" s="20" t="str">
        <f xml:space="preserve"> O_Input!N698</f>
        <v>£m</v>
      </c>
      <c r="O698" s="20" t="str">
        <f xml:space="preserve"> O_Input!O698</f>
        <v>MAIN</v>
      </c>
      <c r="P698" s="20" t="str">
        <f xml:space="preserve"> O_Input!P698</f>
        <v>2025-26</v>
      </c>
      <c r="Q698" s="20" t="str">
        <f xml:space="preserve"> O_Input!Q698</f>
        <v>ADDN2</v>
      </c>
      <c r="R698" s="20" t="str">
        <f xml:space="preserve"> O_Input!R698</f>
        <v>LGS</v>
      </c>
      <c r="S698" s="20" t="str">
        <f xml:space="preserve"> O_Input!S698</f>
        <v>GATEDS0007</v>
      </c>
      <c r="T698" s="109"/>
    </row>
    <row r="699" spans="1:20" x14ac:dyDescent="0.25">
      <c r="A699" s="21">
        <f xml:space="preserve"> O_Input!A699</f>
        <v>46216.426438310184</v>
      </c>
      <c r="B699" s="20" t="str">
        <f xml:space="preserve"> O_Input!B699</f>
        <v>SRN</v>
      </c>
      <c r="C699" s="20" t="str">
        <f xml:space="preserve"> O_Input!C699</f>
        <v>COST0003</v>
      </c>
      <c r="D699" s="20" t="str">
        <f xml:space="preserve"> O_Input!D699</f>
        <v>Totex</v>
      </c>
      <c r="E699" s="68">
        <f xml:space="preserve"> O_Input!E699</f>
        <v>0</v>
      </c>
      <c r="F699" s="20" t="str">
        <f xml:space="preserve"> O_Input!F699</f>
        <v>2036-37</v>
      </c>
      <c r="G699" s="20" t="str">
        <f xml:space="preserve"> O_Input!G699</f>
        <v>TOT</v>
      </c>
      <c r="H699" s="20" t="str">
        <f xml:space="preserve"> O_Input!H699</f>
        <v>ANNUAL</v>
      </c>
      <c r="I699" s="20" t="str">
        <f xml:space="preserve"> O_Input!I699</f>
        <v>ASSURED</v>
      </c>
      <c r="J699" s="20" t="str">
        <f xml:space="preserve"> O_Input!J699</f>
        <v>TC</v>
      </c>
      <c r="K699" s="20" t="str">
        <f xml:space="preserve"> O_Input!K699</f>
        <v>MARKET</v>
      </c>
      <c r="L699" s="20" t="str">
        <f xml:space="preserve"> O_Input!L699</f>
        <v>Latest</v>
      </c>
      <c r="M699" s="20" t="str">
        <f xml:space="preserve"> O_Input!M699</f>
        <v>09/06/2026 07:42:28</v>
      </c>
      <c r="N699" s="20" t="str">
        <f xml:space="preserve"> O_Input!N699</f>
        <v>£m</v>
      </c>
      <c r="O699" s="20" t="str">
        <f xml:space="preserve"> O_Input!O699</f>
        <v>MAIN</v>
      </c>
      <c r="P699" s="20" t="str">
        <f xml:space="preserve"> O_Input!P699</f>
        <v>2025-26</v>
      </c>
      <c r="Q699" s="20" t="str">
        <f xml:space="preserve"> O_Input!Q699</f>
        <v>BIO</v>
      </c>
      <c r="R699" s="20" t="str">
        <f xml:space="preserve"> O_Input!R699</f>
        <v>LGS</v>
      </c>
      <c r="S699" s="20" t="str">
        <f xml:space="preserve"> O_Input!S699</f>
        <v>GATEDS0007</v>
      </c>
      <c r="T699" s="109"/>
    </row>
    <row r="700" spans="1:20" x14ac:dyDescent="0.25">
      <c r="A700" s="21">
        <f xml:space="preserve"> O_Input!A700</f>
        <v>46216.426438310184</v>
      </c>
      <c r="B700" s="20" t="str">
        <f xml:space="preserve"> O_Input!B700</f>
        <v>SRN</v>
      </c>
      <c r="C700" s="20" t="str">
        <f xml:space="preserve"> O_Input!C700</f>
        <v>COST0003</v>
      </c>
      <c r="D700" s="20" t="str">
        <f xml:space="preserve"> O_Input!D700</f>
        <v>Totex</v>
      </c>
      <c r="E700" s="68">
        <f xml:space="preserve"> O_Input!E700</f>
        <v>0</v>
      </c>
      <c r="F700" s="20" t="str">
        <f xml:space="preserve"> O_Input!F700</f>
        <v>2036-37</v>
      </c>
      <c r="G700" s="20" t="str">
        <f xml:space="preserve"> O_Input!G700</f>
        <v>TOT</v>
      </c>
      <c r="H700" s="20" t="str">
        <f xml:space="preserve"> O_Input!H700</f>
        <v>ANNUAL</v>
      </c>
      <c r="I700" s="20" t="str">
        <f xml:space="preserve"> O_Input!I700</f>
        <v>ASSURED</v>
      </c>
      <c r="J700" s="20" t="str">
        <f xml:space="preserve"> O_Input!J700</f>
        <v>TC</v>
      </c>
      <c r="K700" s="20" t="str">
        <f xml:space="preserve"> O_Input!K700</f>
        <v>MARKET</v>
      </c>
      <c r="L700" s="20" t="str">
        <f xml:space="preserve"> O_Input!L700</f>
        <v>Latest</v>
      </c>
      <c r="M700" s="20" t="str">
        <f xml:space="preserve"> O_Input!M700</f>
        <v>09/06/2026 07:42:28</v>
      </c>
      <c r="N700" s="20" t="str">
        <f xml:space="preserve"> O_Input!N700</f>
        <v>£m</v>
      </c>
      <c r="O700" s="20" t="str">
        <f xml:space="preserve"> O_Input!O700</f>
        <v>MAIN</v>
      </c>
      <c r="P700" s="20" t="str">
        <f xml:space="preserve"> O_Input!P700</f>
        <v>2025-26</v>
      </c>
      <c r="Q700" s="20" t="str">
        <f xml:space="preserve"> O_Input!Q700</f>
        <v>TOT</v>
      </c>
      <c r="R700" s="20" t="str">
        <f xml:space="preserve"> O_Input!R700</f>
        <v>LGS</v>
      </c>
      <c r="S700" s="20" t="str">
        <f xml:space="preserve"> O_Input!S700</f>
        <v>GATEDS0007</v>
      </c>
      <c r="T700" s="109"/>
    </row>
    <row r="701" spans="1:20" x14ac:dyDescent="0.25">
      <c r="A701" s="21">
        <f xml:space="preserve"> O_Input!A701</f>
        <v>46216.426438310184</v>
      </c>
      <c r="B701" s="20" t="str">
        <f xml:space="preserve"> O_Input!B701</f>
        <v>SRN</v>
      </c>
      <c r="C701" s="20" t="str">
        <f xml:space="preserve"> O_Input!C701</f>
        <v>COST0003</v>
      </c>
      <c r="D701" s="20" t="str">
        <f xml:space="preserve"> O_Input!D701</f>
        <v>Totex</v>
      </c>
      <c r="E701" s="68">
        <f xml:space="preserve"> O_Input!E701</f>
        <v>0</v>
      </c>
      <c r="F701" s="20" t="str">
        <f xml:space="preserve"> O_Input!F701</f>
        <v>2036-37</v>
      </c>
      <c r="G701" s="20" t="str">
        <f xml:space="preserve"> O_Input!G701</f>
        <v>TOT</v>
      </c>
      <c r="H701" s="20" t="str">
        <f xml:space="preserve"> O_Input!H701</f>
        <v>ANNUAL</v>
      </c>
      <c r="I701" s="20" t="str">
        <f xml:space="preserve"> O_Input!I701</f>
        <v>ASSURED</v>
      </c>
      <c r="J701" s="20" t="str">
        <f xml:space="preserve"> O_Input!J701</f>
        <v>TC</v>
      </c>
      <c r="K701" s="20" t="str">
        <f xml:space="preserve"> O_Input!K701</f>
        <v>MARKET</v>
      </c>
      <c r="L701" s="20" t="str">
        <f xml:space="preserve"> O_Input!L701</f>
        <v>Latest</v>
      </c>
      <c r="M701" s="20" t="str">
        <f xml:space="preserve"> O_Input!M701</f>
        <v>09/06/2026 07:42:28</v>
      </c>
      <c r="N701" s="20" t="str">
        <f xml:space="preserve"> O_Input!N701</f>
        <v>£m</v>
      </c>
      <c r="O701" s="20" t="str">
        <f xml:space="preserve"> O_Input!O701</f>
        <v>MAIN</v>
      </c>
      <c r="P701" s="20" t="str">
        <f xml:space="preserve"> O_Input!P701</f>
        <v>2025-26</v>
      </c>
      <c r="Q701" s="20" t="str">
        <f xml:space="preserve"> O_Input!Q701</f>
        <v>WN</v>
      </c>
      <c r="R701" s="20" t="str">
        <f xml:space="preserve"> O_Input!R701</f>
        <v>LGS</v>
      </c>
      <c r="S701" s="20" t="str">
        <f xml:space="preserve"> O_Input!S701</f>
        <v>GATEDS0007</v>
      </c>
      <c r="T701" s="109"/>
    </row>
    <row r="702" spans="1:20" x14ac:dyDescent="0.25">
      <c r="A702" s="21">
        <f xml:space="preserve"> O_Input!A702</f>
        <v>46216.426438310184</v>
      </c>
      <c r="B702" s="20" t="str">
        <f xml:space="preserve"> O_Input!B702</f>
        <v>SRN</v>
      </c>
      <c r="C702" s="20" t="str">
        <f xml:space="preserve"> O_Input!C702</f>
        <v>COST0003</v>
      </c>
      <c r="D702" s="20" t="str">
        <f xml:space="preserve"> O_Input!D702</f>
        <v>Totex</v>
      </c>
      <c r="E702" s="68">
        <f xml:space="preserve"> O_Input!E702</f>
        <v>0</v>
      </c>
      <c r="F702" s="20" t="str">
        <f xml:space="preserve"> O_Input!F702</f>
        <v>2036-37</v>
      </c>
      <c r="G702" s="20" t="str">
        <f xml:space="preserve"> O_Input!G702</f>
        <v>TOT</v>
      </c>
      <c r="H702" s="20" t="str">
        <f xml:space="preserve"> O_Input!H702</f>
        <v>ANNUAL</v>
      </c>
      <c r="I702" s="20" t="str">
        <f xml:space="preserve"> O_Input!I702</f>
        <v>ASSURED</v>
      </c>
      <c r="J702" s="20" t="str">
        <f xml:space="preserve"> O_Input!J702</f>
        <v>TC</v>
      </c>
      <c r="K702" s="20" t="str">
        <f xml:space="preserve"> O_Input!K702</f>
        <v>MARKET</v>
      </c>
      <c r="L702" s="20" t="str">
        <f xml:space="preserve"> O_Input!L702</f>
        <v>Latest</v>
      </c>
      <c r="M702" s="20" t="str">
        <f xml:space="preserve"> O_Input!M702</f>
        <v>09/06/2026 07:42:28</v>
      </c>
      <c r="N702" s="20" t="str">
        <f xml:space="preserve"> O_Input!N702</f>
        <v>£m</v>
      </c>
      <c r="O702" s="20" t="str">
        <f xml:space="preserve"> O_Input!O702</f>
        <v>MAIN</v>
      </c>
      <c r="P702" s="20" t="str">
        <f xml:space="preserve"> O_Input!P702</f>
        <v>2025-26</v>
      </c>
      <c r="Q702" s="20" t="str">
        <f xml:space="preserve"> O_Input!Q702</f>
        <v>WR</v>
      </c>
      <c r="R702" s="20" t="str">
        <f xml:space="preserve"> O_Input!R702</f>
        <v>LGS</v>
      </c>
      <c r="S702" s="20" t="str">
        <f xml:space="preserve"> O_Input!S702</f>
        <v>GATEDS0007</v>
      </c>
      <c r="T702" s="109"/>
    </row>
    <row r="703" spans="1:20" x14ac:dyDescent="0.25">
      <c r="A703" s="21">
        <f xml:space="preserve"> O_Input!A703</f>
        <v>46216.426438310184</v>
      </c>
      <c r="B703" s="20" t="str">
        <f xml:space="preserve"> O_Input!B703</f>
        <v>SRN</v>
      </c>
      <c r="C703" s="20" t="str">
        <f xml:space="preserve"> O_Input!C703</f>
        <v>COST0003</v>
      </c>
      <c r="D703" s="20" t="str">
        <f xml:space="preserve"> O_Input!D703</f>
        <v>Totex</v>
      </c>
      <c r="E703" s="68">
        <f xml:space="preserve"> O_Input!E703</f>
        <v>0</v>
      </c>
      <c r="F703" s="20" t="str">
        <f xml:space="preserve"> O_Input!F703</f>
        <v>2036-37</v>
      </c>
      <c r="G703" s="20" t="str">
        <f xml:space="preserve"> O_Input!G703</f>
        <v>TOT</v>
      </c>
      <c r="H703" s="20" t="str">
        <f xml:space="preserve"> O_Input!H703</f>
        <v>ANNUAL</v>
      </c>
      <c r="I703" s="20" t="str">
        <f xml:space="preserve"> O_Input!I703</f>
        <v>ASSURED</v>
      </c>
      <c r="J703" s="20" t="str">
        <f xml:space="preserve"> O_Input!J703</f>
        <v>TC</v>
      </c>
      <c r="K703" s="20" t="str">
        <f xml:space="preserve"> O_Input!K703</f>
        <v>MARKET</v>
      </c>
      <c r="L703" s="20" t="str">
        <f xml:space="preserve"> O_Input!L703</f>
        <v>Latest</v>
      </c>
      <c r="M703" s="20" t="str">
        <f xml:space="preserve"> O_Input!M703</f>
        <v>09/06/2026 07:42:28</v>
      </c>
      <c r="N703" s="20" t="str">
        <f xml:space="preserve"> O_Input!N703</f>
        <v>£m</v>
      </c>
      <c r="O703" s="20" t="str">
        <f xml:space="preserve"> O_Input!O703</f>
        <v>MAIN</v>
      </c>
      <c r="P703" s="20" t="str">
        <f xml:space="preserve"> O_Input!P703</f>
        <v>2025-26</v>
      </c>
      <c r="Q703" s="20" t="str">
        <f xml:space="preserve"> O_Input!Q703</f>
        <v>WWN</v>
      </c>
      <c r="R703" s="20" t="str">
        <f xml:space="preserve"> O_Input!R703</f>
        <v>LGS</v>
      </c>
      <c r="S703" s="20" t="str">
        <f xml:space="preserve"> O_Input!S703</f>
        <v>GATEDS0007</v>
      </c>
      <c r="T703" s="109"/>
    </row>
    <row r="704" spans="1:20" x14ac:dyDescent="0.25">
      <c r="A704" s="21">
        <f xml:space="preserve"> O_Input!A704</f>
        <v>46216.426438310184</v>
      </c>
      <c r="B704" s="20" t="str">
        <f xml:space="preserve"> O_Input!B704</f>
        <v>SRN</v>
      </c>
      <c r="C704" s="20" t="str">
        <f xml:space="preserve"> O_Input!C704</f>
        <v>COST0003</v>
      </c>
      <c r="D704" s="20" t="str">
        <f xml:space="preserve"> O_Input!D704</f>
        <v>Totex</v>
      </c>
      <c r="E704" s="68">
        <f xml:space="preserve"> O_Input!E704</f>
        <v>0</v>
      </c>
      <c r="F704" s="20" t="str">
        <f xml:space="preserve"> O_Input!F704</f>
        <v>2037-38</v>
      </c>
      <c r="G704" s="20" t="str">
        <f xml:space="preserve"> O_Input!G704</f>
        <v>TOT</v>
      </c>
      <c r="H704" s="20" t="str">
        <f xml:space="preserve"> O_Input!H704</f>
        <v>ANNUAL</v>
      </c>
      <c r="I704" s="20" t="str">
        <f xml:space="preserve"> O_Input!I704</f>
        <v>ASSURED</v>
      </c>
      <c r="J704" s="20" t="str">
        <f xml:space="preserve"> O_Input!J704</f>
        <v>TC</v>
      </c>
      <c r="K704" s="20" t="str">
        <f xml:space="preserve"> O_Input!K704</f>
        <v>MARKET</v>
      </c>
      <c r="L704" s="20" t="str">
        <f xml:space="preserve"> O_Input!L704</f>
        <v>Latest</v>
      </c>
      <c r="M704" s="20" t="str">
        <f xml:space="preserve"> O_Input!M704</f>
        <v>09/06/2026 07:42:28</v>
      </c>
      <c r="N704" s="20" t="str">
        <f xml:space="preserve"> O_Input!N704</f>
        <v>£m</v>
      </c>
      <c r="O704" s="20" t="str">
        <f xml:space="preserve"> O_Input!O704</f>
        <v>MAIN</v>
      </c>
      <c r="P704" s="20" t="str">
        <f xml:space="preserve"> O_Input!P704</f>
        <v>2025-26</v>
      </c>
      <c r="Q704" s="20" t="str">
        <f xml:space="preserve"> O_Input!Q704</f>
        <v>ADDN1</v>
      </c>
      <c r="R704" s="20" t="str">
        <f xml:space="preserve"> O_Input!R704</f>
        <v>LGS</v>
      </c>
      <c r="S704" s="20" t="str">
        <f xml:space="preserve"> O_Input!S704</f>
        <v>GATEDS0007</v>
      </c>
      <c r="T704" s="109"/>
    </row>
    <row r="705" spans="1:20" x14ac:dyDescent="0.25">
      <c r="A705" s="21">
        <f xml:space="preserve"> O_Input!A705</f>
        <v>46216.426438310184</v>
      </c>
      <c r="B705" s="20" t="str">
        <f xml:space="preserve"> O_Input!B705</f>
        <v>SRN</v>
      </c>
      <c r="C705" s="20" t="str">
        <f xml:space="preserve"> O_Input!C705</f>
        <v>COST0003</v>
      </c>
      <c r="D705" s="20" t="str">
        <f xml:space="preserve"> O_Input!D705</f>
        <v>Totex</v>
      </c>
      <c r="E705" s="68">
        <f xml:space="preserve"> O_Input!E705</f>
        <v>0</v>
      </c>
      <c r="F705" s="20" t="str">
        <f xml:space="preserve"> O_Input!F705</f>
        <v>2037-38</v>
      </c>
      <c r="G705" s="20" t="str">
        <f xml:space="preserve"> O_Input!G705</f>
        <v>TOT</v>
      </c>
      <c r="H705" s="20" t="str">
        <f xml:space="preserve"> O_Input!H705</f>
        <v>ANNUAL</v>
      </c>
      <c r="I705" s="20" t="str">
        <f xml:space="preserve"> O_Input!I705</f>
        <v>ASSURED</v>
      </c>
      <c r="J705" s="20" t="str">
        <f xml:space="preserve"> O_Input!J705</f>
        <v>TC</v>
      </c>
      <c r="K705" s="20" t="str">
        <f xml:space="preserve"> O_Input!K705</f>
        <v>MARKET</v>
      </c>
      <c r="L705" s="20" t="str">
        <f xml:space="preserve"> O_Input!L705</f>
        <v>Latest</v>
      </c>
      <c r="M705" s="20" t="str">
        <f xml:space="preserve"> O_Input!M705</f>
        <v>09/06/2026 07:42:28</v>
      </c>
      <c r="N705" s="20" t="str">
        <f xml:space="preserve"> O_Input!N705</f>
        <v>£m</v>
      </c>
      <c r="O705" s="20" t="str">
        <f xml:space="preserve"> O_Input!O705</f>
        <v>MAIN</v>
      </c>
      <c r="P705" s="20" t="str">
        <f xml:space="preserve"> O_Input!P705</f>
        <v>2025-26</v>
      </c>
      <c r="Q705" s="20" t="str">
        <f xml:space="preserve"> O_Input!Q705</f>
        <v>ADDN2</v>
      </c>
      <c r="R705" s="20" t="str">
        <f xml:space="preserve"> O_Input!R705</f>
        <v>LGS</v>
      </c>
      <c r="S705" s="20" t="str">
        <f xml:space="preserve"> O_Input!S705</f>
        <v>GATEDS0007</v>
      </c>
      <c r="T705" s="109"/>
    </row>
    <row r="706" spans="1:20" x14ac:dyDescent="0.25">
      <c r="A706" s="21">
        <f xml:space="preserve"> O_Input!A706</f>
        <v>46216.426438310184</v>
      </c>
      <c r="B706" s="20" t="str">
        <f xml:space="preserve"> O_Input!B706</f>
        <v>SRN</v>
      </c>
      <c r="C706" s="20" t="str">
        <f xml:space="preserve"> O_Input!C706</f>
        <v>COST0003</v>
      </c>
      <c r="D706" s="20" t="str">
        <f xml:space="preserve"> O_Input!D706</f>
        <v>Totex</v>
      </c>
      <c r="E706" s="68">
        <f xml:space="preserve"> O_Input!E706</f>
        <v>0</v>
      </c>
      <c r="F706" s="20" t="str">
        <f xml:space="preserve"> O_Input!F706</f>
        <v>2037-38</v>
      </c>
      <c r="G706" s="20" t="str">
        <f xml:space="preserve"> O_Input!G706</f>
        <v>TOT</v>
      </c>
      <c r="H706" s="20" t="str">
        <f xml:space="preserve"> O_Input!H706</f>
        <v>ANNUAL</v>
      </c>
      <c r="I706" s="20" t="str">
        <f xml:space="preserve"> O_Input!I706</f>
        <v>ASSURED</v>
      </c>
      <c r="J706" s="20" t="str">
        <f xml:space="preserve"> O_Input!J706</f>
        <v>TC</v>
      </c>
      <c r="K706" s="20" t="str">
        <f xml:space="preserve"> O_Input!K706</f>
        <v>MARKET</v>
      </c>
      <c r="L706" s="20" t="str">
        <f xml:space="preserve"> O_Input!L706</f>
        <v>Latest</v>
      </c>
      <c r="M706" s="20" t="str">
        <f xml:space="preserve"> O_Input!M706</f>
        <v>09/06/2026 07:42:28</v>
      </c>
      <c r="N706" s="20" t="str">
        <f xml:space="preserve"> O_Input!N706</f>
        <v>£m</v>
      </c>
      <c r="O706" s="20" t="str">
        <f xml:space="preserve"> O_Input!O706</f>
        <v>MAIN</v>
      </c>
      <c r="P706" s="20" t="str">
        <f xml:space="preserve"> O_Input!P706</f>
        <v>2025-26</v>
      </c>
      <c r="Q706" s="20" t="str">
        <f xml:space="preserve"> O_Input!Q706</f>
        <v>BIO</v>
      </c>
      <c r="R706" s="20" t="str">
        <f xml:space="preserve"> O_Input!R706</f>
        <v>LGS</v>
      </c>
      <c r="S706" s="20" t="str">
        <f xml:space="preserve"> O_Input!S706</f>
        <v>GATEDS0007</v>
      </c>
      <c r="T706" s="109"/>
    </row>
    <row r="707" spans="1:20" x14ac:dyDescent="0.25">
      <c r="A707" s="21">
        <f xml:space="preserve"> O_Input!A707</f>
        <v>46216.426438310184</v>
      </c>
      <c r="B707" s="20" t="str">
        <f xml:space="preserve"> O_Input!B707</f>
        <v>SRN</v>
      </c>
      <c r="C707" s="20" t="str">
        <f xml:space="preserve"> O_Input!C707</f>
        <v>COST0003</v>
      </c>
      <c r="D707" s="20" t="str">
        <f xml:space="preserve"> O_Input!D707</f>
        <v>Totex</v>
      </c>
      <c r="E707" s="68">
        <f xml:space="preserve"> O_Input!E707</f>
        <v>0</v>
      </c>
      <c r="F707" s="20" t="str">
        <f xml:space="preserve"> O_Input!F707</f>
        <v>2037-38</v>
      </c>
      <c r="G707" s="20" t="str">
        <f xml:space="preserve"> O_Input!G707</f>
        <v>TOT</v>
      </c>
      <c r="H707" s="20" t="str">
        <f xml:space="preserve"> O_Input!H707</f>
        <v>ANNUAL</v>
      </c>
      <c r="I707" s="20" t="str">
        <f xml:space="preserve"> O_Input!I707</f>
        <v>ASSURED</v>
      </c>
      <c r="J707" s="20" t="str">
        <f xml:space="preserve"> O_Input!J707</f>
        <v>TC</v>
      </c>
      <c r="K707" s="20" t="str">
        <f xml:space="preserve"> O_Input!K707</f>
        <v>MARKET</v>
      </c>
      <c r="L707" s="20" t="str">
        <f xml:space="preserve"> O_Input!L707</f>
        <v>Latest</v>
      </c>
      <c r="M707" s="20" t="str">
        <f xml:space="preserve"> O_Input!M707</f>
        <v>09/06/2026 07:42:28</v>
      </c>
      <c r="N707" s="20" t="str">
        <f xml:space="preserve"> O_Input!N707</f>
        <v>£m</v>
      </c>
      <c r="O707" s="20" t="str">
        <f xml:space="preserve"> O_Input!O707</f>
        <v>MAIN</v>
      </c>
      <c r="P707" s="20" t="str">
        <f xml:space="preserve"> O_Input!P707</f>
        <v>2025-26</v>
      </c>
      <c r="Q707" s="20" t="str">
        <f xml:space="preserve"> O_Input!Q707</f>
        <v>TOT</v>
      </c>
      <c r="R707" s="20" t="str">
        <f xml:space="preserve"> O_Input!R707</f>
        <v>LGS</v>
      </c>
      <c r="S707" s="20" t="str">
        <f xml:space="preserve"> O_Input!S707</f>
        <v>GATEDS0007</v>
      </c>
      <c r="T707" s="109"/>
    </row>
    <row r="708" spans="1:20" x14ac:dyDescent="0.25">
      <c r="A708" s="21">
        <f xml:space="preserve"> O_Input!A708</f>
        <v>46216.426438310184</v>
      </c>
      <c r="B708" s="20" t="str">
        <f xml:space="preserve"> O_Input!B708</f>
        <v>SRN</v>
      </c>
      <c r="C708" s="20" t="str">
        <f xml:space="preserve"> O_Input!C708</f>
        <v>COST0003</v>
      </c>
      <c r="D708" s="20" t="str">
        <f xml:space="preserve"> O_Input!D708</f>
        <v>Totex</v>
      </c>
      <c r="E708" s="68">
        <f xml:space="preserve"> O_Input!E708</f>
        <v>0</v>
      </c>
      <c r="F708" s="20" t="str">
        <f xml:space="preserve"> O_Input!F708</f>
        <v>2037-38</v>
      </c>
      <c r="G708" s="20" t="str">
        <f xml:space="preserve"> O_Input!G708</f>
        <v>TOT</v>
      </c>
      <c r="H708" s="20" t="str">
        <f xml:space="preserve"> O_Input!H708</f>
        <v>ANNUAL</v>
      </c>
      <c r="I708" s="20" t="str">
        <f xml:space="preserve"> O_Input!I708</f>
        <v>ASSURED</v>
      </c>
      <c r="J708" s="20" t="str">
        <f xml:space="preserve"> O_Input!J708</f>
        <v>TC</v>
      </c>
      <c r="K708" s="20" t="str">
        <f xml:space="preserve"> O_Input!K708</f>
        <v>MARKET</v>
      </c>
      <c r="L708" s="20" t="str">
        <f xml:space="preserve"> O_Input!L708</f>
        <v>Latest</v>
      </c>
      <c r="M708" s="20" t="str">
        <f xml:space="preserve"> O_Input!M708</f>
        <v>09/06/2026 07:42:28</v>
      </c>
      <c r="N708" s="20" t="str">
        <f xml:space="preserve"> O_Input!N708</f>
        <v>£m</v>
      </c>
      <c r="O708" s="20" t="str">
        <f xml:space="preserve"> O_Input!O708</f>
        <v>MAIN</v>
      </c>
      <c r="P708" s="20" t="str">
        <f xml:space="preserve"> O_Input!P708</f>
        <v>2025-26</v>
      </c>
      <c r="Q708" s="20" t="str">
        <f xml:space="preserve"> O_Input!Q708</f>
        <v>WN</v>
      </c>
      <c r="R708" s="20" t="str">
        <f xml:space="preserve"> O_Input!R708</f>
        <v>LGS</v>
      </c>
      <c r="S708" s="20" t="str">
        <f xml:space="preserve"> O_Input!S708</f>
        <v>GATEDS0007</v>
      </c>
      <c r="T708" s="109"/>
    </row>
    <row r="709" spans="1:20" x14ac:dyDescent="0.25">
      <c r="A709" s="21">
        <f xml:space="preserve"> O_Input!A709</f>
        <v>46216.426438310184</v>
      </c>
      <c r="B709" s="20" t="str">
        <f xml:space="preserve"> O_Input!B709</f>
        <v>SRN</v>
      </c>
      <c r="C709" s="20" t="str">
        <f xml:space="preserve"> O_Input!C709</f>
        <v>COST0003</v>
      </c>
      <c r="D709" s="20" t="str">
        <f xml:space="preserve"> O_Input!D709</f>
        <v>Totex</v>
      </c>
      <c r="E709" s="68">
        <f xml:space="preserve"> O_Input!E709</f>
        <v>0</v>
      </c>
      <c r="F709" s="20" t="str">
        <f xml:space="preserve"> O_Input!F709</f>
        <v>2037-38</v>
      </c>
      <c r="G709" s="20" t="str">
        <f xml:space="preserve"> O_Input!G709</f>
        <v>TOT</v>
      </c>
      <c r="H709" s="20" t="str">
        <f xml:space="preserve"> O_Input!H709</f>
        <v>ANNUAL</v>
      </c>
      <c r="I709" s="20" t="str">
        <f xml:space="preserve"> O_Input!I709</f>
        <v>ASSURED</v>
      </c>
      <c r="J709" s="20" t="str">
        <f xml:space="preserve"> O_Input!J709</f>
        <v>TC</v>
      </c>
      <c r="K709" s="20" t="str">
        <f xml:space="preserve"> O_Input!K709</f>
        <v>MARKET</v>
      </c>
      <c r="L709" s="20" t="str">
        <f xml:space="preserve"> O_Input!L709</f>
        <v>Latest</v>
      </c>
      <c r="M709" s="20" t="str">
        <f xml:space="preserve"> O_Input!M709</f>
        <v>09/06/2026 07:42:28</v>
      </c>
      <c r="N709" s="20" t="str">
        <f xml:space="preserve"> O_Input!N709</f>
        <v>£m</v>
      </c>
      <c r="O709" s="20" t="str">
        <f xml:space="preserve"> O_Input!O709</f>
        <v>MAIN</v>
      </c>
      <c r="P709" s="20" t="str">
        <f xml:space="preserve"> O_Input!P709</f>
        <v>2025-26</v>
      </c>
      <c r="Q709" s="20" t="str">
        <f xml:space="preserve"> O_Input!Q709</f>
        <v>WR</v>
      </c>
      <c r="R709" s="20" t="str">
        <f xml:space="preserve"> O_Input!R709</f>
        <v>LGS</v>
      </c>
      <c r="S709" s="20" t="str">
        <f xml:space="preserve"> O_Input!S709</f>
        <v>GATEDS0007</v>
      </c>
      <c r="T709" s="109"/>
    </row>
    <row r="710" spans="1:20" x14ac:dyDescent="0.25">
      <c r="A710" s="21">
        <f xml:space="preserve"> O_Input!A710</f>
        <v>46216.426438310184</v>
      </c>
      <c r="B710" s="20" t="str">
        <f xml:space="preserve"> O_Input!B710</f>
        <v>SRN</v>
      </c>
      <c r="C710" s="20" t="str">
        <f xml:space="preserve"> O_Input!C710</f>
        <v>COST0003</v>
      </c>
      <c r="D710" s="20" t="str">
        <f xml:space="preserve"> O_Input!D710</f>
        <v>Totex</v>
      </c>
      <c r="E710" s="68">
        <f xml:space="preserve"> O_Input!E710</f>
        <v>0</v>
      </c>
      <c r="F710" s="20" t="str">
        <f xml:space="preserve"> O_Input!F710</f>
        <v>2037-38</v>
      </c>
      <c r="G710" s="20" t="str">
        <f xml:space="preserve"> O_Input!G710</f>
        <v>TOT</v>
      </c>
      <c r="H710" s="20" t="str">
        <f xml:space="preserve"> O_Input!H710</f>
        <v>ANNUAL</v>
      </c>
      <c r="I710" s="20" t="str">
        <f xml:space="preserve"> O_Input!I710</f>
        <v>ASSURED</v>
      </c>
      <c r="J710" s="20" t="str">
        <f xml:space="preserve"> O_Input!J710</f>
        <v>TC</v>
      </c>
      <c r="K710" s="20" t="str">
        <f xml:space="preserve"> O_Input!K710</f>
        <v>MARKET</v>
      </c>
      <c r="L710" s="20" t="str">
        <f xml:space="preserve"> O_Input!L710</f>
        <v>Latest</v>
      </c>
      <c r="M710" s="20" t="str">
        <f xml:space="preserve"> O_Input!M710</f>
        <v>09/06/2026 07:42:28</v>
      </c>
      <c r="N710" s="20" t="str">
        <f xml:space="preserve"> O_Input!N710</f>
        <v>£m</v>
      </c>
      <c r="O710" s="20" t="str">
        <f xml:space="preserve"> O_Input!O710</f>
        <v>MAIN</v>
      </c>
      <c r="P710" s="20" t="str">
        <f xml:space="preserve"> O_Input!P710</f>
        <v>2025-26</v>
      </c>
      <c r="Q710" s="20" t="str">
        <f xml:space="preserve"> O_Input!Q710</f>
        <v>WWN</v>
      </c>
      <c r="R710" s="20" t="str">
        <f xml:space="preserve"> O_Input!R710</f>
        <v>LGS</v>
      </c>
      <c r="S710" s="20" t="str">
        <f xml:space="preserve"> O_Input!S710</f>
        <v>GATEDS0007</v>
      </c>
      <c r="T710" s="109"/>
    </row>
    <row r="711" spans="1:20" x14ac:dyDescent="0.25">
      <c r="A711" s="21">
        <f xml:space="preserve"> O_Input!A711</f>
        <v>46216.426438310184</v>
      </c>
      <c r="B711" s="20" t="str">
        <f xml:space="preserve"> O_Input!B711</f>
        <v>SRN</v>
      </c>
      <c r="C711" s="20" t="str">
        <f xml:space="preserve"> O_Input!C711</f>
        <v>COST0003</v>
      </c>
      <c r="D711" s="20" t="str">
        <f xml:space="preserve"> O_Input!D711</f>
        <v>Totex</v>
      </c>
      <c r="E711" s="68">
        <f xml:space="preserve"> O_Input!E711</f>
        <v>0</v>
      </c>
      <c r="F711" s="20" t="str">
        <f xml:space="preserve"> O_Input!F711</f>
        <v>2038-39</v>
      </c>
      <c r="G711" s="20" t="str">
        <f xml:space="preserve"> O_Input!G711</f>
        <v>TOT</v>
      </c>
      <c r="H711" s="20" t="str">
        <f xml:space="preserve"> O_Input!H711</f>
        <v>ANNUAL</v>
      </c>
      <c r="I711" s="20" t="str">
        <f xml:space="preserve"> O_Input!I711</f>
        <v>ASSURED</v>
      </c>
      <c r="J711" s="20" t="str">
        <f xml:space="preserve"> O_Input!J711</f>
        <v>TC</v>
      </c>
      <c r="K711" s="20" t="str">
        <f xml:space="preserve"> O_Input!K711</f>
        <v>MARKET</v>
      </c>
      <c r="L711" s="20" t="str">
        <f xml:space="preserve"> O_Input!L711</f>
        <v>Latest</v>
      </c>
      <c r="M711" s="20" t="str">
        <f xml:space="preserve"> O_Input!M711</f>
        <v>09/06/2026 07:42:28</v>
      </c>
      <c r="N711" s="20" t="str">
        <f xml:space="preserve"> O_Input!N711</f>
        <v>£m</v>
      </c>
      <c r="O711" s="20" t="str">
        <f xml:space="preserve"> O_Input!O711</f>
        <v>MAIN</v>
      </c>
      <c r="P711" s="20" t="str">
        <f xml:space="preserve"> O_Input!P711</f>
        <v>2025-26</v>
      </c>
      <c r="Q711" s="20" t="str">
        <f xml:space="preserve"> O_Input!Q711</f>
        <v>ADDN1</v>
      </c>
      <c r="R711" s="20" t="str">
        <f xml:space="preserve"> O_Input!R711</f>
        <v>LGS</v>
      </c>
      <c r="S711" s="20" t="str">
        <f xml:space="preserve"> O_Input!S711</f>
        <v>GATEDS0007</v>
      </c>
      <c r="T711" s="109"/>
    </row>
    <row r="712" spans="1:20" x14ac:dyDescent="0.25">
      <c r="A712" s="21">
        <f xml:space="preserve"> O_Input!A712</f>
        <v>46216.426438310184</v>
      </c>
      <c r="B712" s="20" t="str">
        <f xml:space="preserve"> O_Input!B712</f>
        <v>SRN</v>
      </c>
      <c r="C712" s="20" t="str">
        <f xml:space="preserve"> O_Input!C712</f>
        <v>COST0003</v>
      </c>
      <c r="D712" s="20" t="str">
        <f xml:space="preserve"> O_Input!D712</f>
        <v>Totex</v>
      </c>
      <c r="E712" s="68">
        <f xml:space="preserve"> O_Input!E712</f>
        <v>0</v>
      </c>
      <c r="F712" s="20" t="str">
        <f xml:space="preserve"> O_Input!F712</f>
        <v>2038-39</v>
      </c>
      <c r="G712" s="20" t="str">
        <f xml:space="preserve"> O_Input!G712</f>
        <v>TOT</v>
      </c>
      <c r="H712" s="20" t="str">
        <f xml:space="preserve"> O_Input!H712</f>
        <v>ANNUAL</v>
      </c>
      <c r="I712" s="20" t="str">
        <f xml:space="preserve"> O_Input!I712</f>
        <v>ASSURED</v>
      </c>
      <c r="J712" s="20" t="str">
        <f xml:space="preserve"> O_Input!J712</f>
        <v>TC</v>
      </c>
      <c r="K712" s="20" t="str">
        <f xml:space="preserve"> O_Input!K712</f>
        <v>MARKET</v>
      </c>
      <c r="L712" s="20" t="str">
        <f xml:space="preserve"> O_Input!L712</f>
        <v>Latest</v>
      </c>
      <c r="M712" s="20" t="str">
        <f xml:space="preserve"> O_Input!M712</f>
        <v>09/06/2026 07:42:28</v>
      </c>
      <c r="N712" s="20" t="str">
        <f xml:space="preserve"> O_Input!N712</f>
        <v>£m</v>
      </c>
      <c r="O712" s="20" t="str">
        <f xml:space="preserve"> O_Input!O712</f>
        <v>MAIN</v>
      </c>
      <c r="P712" s="20" t="str">
        <f xml:space="preserve"> O_Input!P712</f>
        <v>2025-26</v>
      </c>
      <c r="Q712" s="20" t="str">
        <f xml:space="preserve"> O_Input!Q712</f>
        <v>ADDN2</v>
      </c>
      <c r="R712" s="20" t="str">
        <f xml:space="preserve"> O_Input!R712</f>
        <v>LGS</v>
      </c>
      <c r="S712" s="20" t="str">
        <f xml:space="preserve"> O_Input!S712</f>
        <v>GATEDS0007</v>
      </c>
      <c r="T712" s="109"/>
    </row>
    <row r="713" spans="1:20" x14ac:dyDescent="0.25">
      <c r="A713" s="21">
        <f xml:space="preserve"> O_Input!A713</f>
        <v>46216.426438310184</v>
      </c>
      <c r="B713" s="20" t="str">
        <f xml:space="preserve"> O_Input!B713</f>
        <v>SRN</v>
      </c>
      <c r="C713" s="20" t="str">
        <f xml:space="preserve"> O_Input!C713</f>
        <v>COST0003</v>
      </c>
      <c r="D713" s="20" t="str">
        <f xml:space="preserve"> O_Input!D713</f>
        <v>Totex</v>
      </c>
      <c r="E713" s="68">
        <f xml:space="preserve"> O_Input!E713</f>
        <v>0</v>
      </c>
      <c r="F713" s="20" t="str">
        <f xml:space="preserve"> O_Input!F713</f>
        <v>2038-39</v>
      </c>
      <c r="G713" s="20" t="str">
        <f xml:space="preserve"> O_Input!G713</f>
        <v>TOT</v>
      </c>
      <c r="H713" s="20" t="str">
        <f xml:space="preserve"> O_Input!H713</f>
        <v>ANNUAL</v>
      </c>
      <c r="I713" s="20" t="str">
        <f xml:space="preserve"> O_Input!I713</f>
        <v>ASSURED</v>
      </c>
      <c r="J713" s="20" t="str">
        <f xml:space="preserve"> O_Input!J713</f>
        <v>TC</v>
      </c>
      <c r="K713" s="20" t="str">
        <f xml:space="preserve"> O_Input!K713</f>
        <v>MARKET</v>
      </c>
      <c r="L713" s="20" t="str">
        <f xml:space="preserve"> O_Input!L713</f>
        <v>Latest</v>
      </c>
      <c r="M713" s="20" t="str">
        <f xml:space="preserve"> O_Input!M713</f>
        <v>09/06/2026 07:42:28</v>
      </c>
      <c r="N713" s="20" t="str">
        <f xml:space="preserve"> O_Input!N713</f>
        <v>£m</v>
      </c>
      <c r="O713" s="20" t="str">
        <f xml:space="preserve"> O_Input!O713</f>
        <v>MAIN</v>
      </c>
      <c r="P713" s="20" t="str">
        <f xml:space="preserve"> O_Input!P713</f>
        <v>2025-26</v>
      </c>
      <c r="Q713" s="20" t="str">
        <f xml:space="preserve"> O_Input!Q713</f>
        <v>BIO</v>
      </c>
      <c r="R713" s="20" t="str">
        <f xml:space="preserve"> O_Input!R713</f>
        <v>LGS</v>
      </c>
      <c r="S713" s="20" t="str">
        <f xml:space="preserve"> O_Input!S713</f>
        <v>GATEDS0007</v>
      </c>
      <c r="T713" s="109"/>
    </row>
    <row r="714" spans="1:20" x14ac:dyDescent="0.25">
      <c r="A714" s="21">
        <f xml:space="preserve"> O_Input!A714</f>
        <v>46216.426438310184</v>
      </c>
      <c r="B714" s="20" t="str">
        <f xml:space="preserve"> O_Input!B714</f>
        <v>SRN</v>
      </c>
      <c r="C714" s="20" t="str">
        <f xml:space="preserve"> O_Input!C714</f>
        <v>COST0003</v>
      </c>
      <c r="D714" s="20" t="str">
        <f xml:space="preserve"> O_Input!D714</f>
        <v>Totex</v>
      </c>
      <c r="E714" s="68">
        <f xml:space="preserve"> O_Input!E714</f>
        <v>0</v>
      </c>
      <c r="F714" s="20" t="str">
        <f xml:space="preserve"> O_Input!F714</f>
        <v>2038-39</v>
      </c>
      <c r="G714" s="20" t="str">
        <f xml:space="preserve"> O_Input!G714</f>
        <v>TOT</v>
      </c>
      <c r="H714" s="20" t="str">
        <f xml:space="preserve"> O_Input!H714</f>
        <v>ANNUAL</v>
      </c>
      <c r="I714" s="20" t="str">
        <f xml:space="preserve"> O_Input!I714</f>
        <v>ASSURED</v>
      </c>
      <c r="J714" s="20" t="str">
        <f xml:space="preserve"> O_Input!J714</f>
        <v>TC</v>
      </c>
      <c r="K714" s="20" t="str">
        <f xml:space="preserve"> O_Input!K714</f>
        <v>MARKET</v>
      </c>
      <c r="L714" s="20" t="str">
        <f xml:space="preserve"> O_Input!L714</f>
        <v>Latest</v>
      </c>
      <c r="M714" s="20" t="str">
        <f xml:space="preserve"> O_Input!M714</f>
        <v>09/06/2026 07:42:28</v>
      </c>
      <c r="N714" s="20" t="str">
        <f xml:space="preserve"> O_Input!N714</f>
        <v>£m</v>
      </c>
      <c r="O714" s="20" t="str">
        <f xml:space="preserve"> O_Input!O714</f>
        <v>MAIN</v>
      </c>
      <c r="P714" s="20" t="str">
        <f xml:space="preserve"> O_Input!P714</f>
        <v>2025-26</v>
      </c>
      <c r="Q714" s="20" t="str">
        <f xml:space="preserve"> O_Input!Q714</f>
        <v>TOT</v>
      </c>
      <c r="R714" s="20" t="str">
        <f xml:space="preserve"> O_Input!R714</f>
        <v>LGS</v>
      </c>
      <c r="S714" s="20" t="str">
        <f xml:space="preserve"> O_Input!S714</f>
        <v>GATEDS0007</v>
      </c>
      <c r="T714" s="109"/>
    </row>
    <row r="715" spans="1:20" x14ac:dyDescent="0.25">
      <c r="A715" s="21">
        <f xml:space="preserve"> O_Input!A715</f>
        <v>46216.426438310184</v>
      </c>
      <c r="B715" s="20" t="str">
        <f xml:space="preserve"> O_Input!B715</f>
        <v>SRN</v>
      </c>
      <c r="C715" s="20" t="str">
        <f xml:space="preserve"> O_Input!C715</f>
        <v>COST0003</v>
      </c>
      <c r="D715" s="20" t="str">
        <f xml:space="preserve"> O_Input!D715</f>
        <v>Totex</v>
      </c>
      <c r="E715" s="68">
        <f xml:space="preserve"> O_Input!E715</f>
        <v>0</v>
      </c>
      <c r="F715" s="20" t="str">
        <f xml:space="preserve"> O_Input!F715</f>
        <v>2038-39</v>
      </c>
      <c r="G715" s="20" t="str">
        <f xml:space="preserve"> O_Input!G715</f>
        <v>TOT</v>
      </c>
      <c r="H715" s="20" t="str">
        <f xml:space="preserve"> O_Input!H715</f>
        <v>ANNUAL</v>
      </c>
      <c r="I715" s="20" t="str">
        <f xml:space="preserve"> O_Input!I715</f>
        <v>ASSURED</v>
      </c>
      <c r="J715" s="20" t="str">
        <f xml:space="preserve"> O_Input!J715</f>
        <v>TC</v>
      </c>
      <c r="K715" s="20" t="str">
        <f xml:space="preserve"> O_Input!K715</f>
        <v>MARKET</v>
      </c>
      <c r="L715" s="20" t="str">
        <f xml:space="preserve"> O_Input!L715</f>
        <v>Latest</v>
      </c>
      <c r="M715" s="20" t="str">
        <f xml:space="preserve"> O_Input!M715</f>
        <v>09/06/2026 07:42:28</v>
      </c>
      <c r="N715" s="20" t="str">
        <f xml:space="preserve"> O_Input!N715</f>
        <v>£m</v>
      </c>
      <c r="O715" s="20" t="str">
        <f xml:space="preserve"> O_Input!O715</f>
        <v>MAIN</v>
      </c>
      <c r="P715" s="20" t="str">
        <f xml:space="preserve"> O_Input!P715</f>
        <v>2025-26</v>
      </c>
      <c r="Q715" s="20" t="str">
        <f xml:space="preserve"> O_Input!Q715</f>
        <v>WN</v>
      </c>
      <c r="R715" s="20" t="str">
        <f xml:space="preserve"> O_Input!R715</f>
        <v>LGS</v>
      </c>
      <c r="S715" s="20" t="str">
        <f xml:space="preserve"> O_Input!S715</f>
        <v>GATEDS0007</v>
      </c>
      <c r="T715" s="109"/>
    </row>
    <row r="716" spans="1:20" x14ac:dyDescent="0.25">
      <c r="A716" s="21">
        <f xml:space="preserve"> O_Input!A716</f>
        <v>46216.426438310184</v>
      </c>
      <c r="B716" s="20" t="str">
        <f xml:space="preserve"> O_Input!B716</f>
        <v>SRN</v>
      </c>
      <c r="C716" s="20" t="str">
        <f xml:space="preserve"> O_Input!C716</f>
        <v>COST0003</v>
      </c>
      <c r="D716" s="20" t="str">
        <f xml:space="preserve"> O_Input!D716</f>
        <v>Totex</v>
      </c>
      <c r="E716" s="68">
        <f xml:space="preserve"> O_Input!E716</f>
        <v>0</v>
      </c>
      <c r="F716" s="20" t="str">
        <f xml:space="preserve"> O_Input!F716</f>
        <v>2038-39</v>
      </c>
      <c r="G716" s="20" t="str">
        <f xml:space="preserve"> O_Input!G716</f>
        <v>TOT</v>
      </c>
      <c r="H716" s="20" t="str">
        <f xml:space="preserve"> O_Input!H716</f>
        <v>ANNUAL</v>
      </c>
      <c r="I716" s="20" t="str">
        <f xml:space="preserve"> O_Input!I716</f>
        <v>ASSURED</v>
      </c>
      <c r="J716" s="20" t="str">
        <f xml:space="preserve"> O_Input!J716</f>
        <v>TC</v>
      </c>
      <c r="K716" s="20" t="str">
        <f xml:space="preserve"> O_Input!K716</f>
        <v>MARKET</v>
      </c>
      <c r="L716" s="20" t="str">
        <f xml:space="preserve"> O_Input!L716</f>
        <v>Latest</v>
      </c>
      <c r="M716" s="20" t="str">
        <f xml:space="preserve"> O_Input!M716</f>
        <v>09/06/2026 07:42:28</v>
      </c>
      <c r="N716" s="20" t="str">
        <f xml:space="preserve"> O_Input!N716</f>
        <v>£m</v>
      </c>
      <c r="O716" s="20" t="str">
        <f xml:space="preserve"> O_Input!O716</f>
        <v>MAIN</v>
      </c>
      <c r="P716" s="20" t="str">
        <f xml:space="preserve"> O_Input!P716</f>
        <v>2025-26</v>
      </c>
      <c r="Q716" s="20" t="str">
        <f xml:space="preserve"> O_Input!Q716</f>
        <v>WR</v>
      </c>
      <c r="R716" s="20" t="str">
        <f xml:space="preserve"> O_Input!R716</f>
        <v>LGS</v>
      </c>
      <c r="S716" s="20" t="str">
        <f xml:space="preserve"> O_Input!S716</f>
        <v>GATEDS0007</v>
      </c>
      <c r="T716" s="109"/>
    </row>
    <row r="717" spans="1:20" x14ac:dyDescent="0.25">
      <c r="A717" s="21">
        <f xml:space="preserve"> O_Input!A717</f>
        <v>46216.426438310184</v>
      </c>
      <c r="B717" s="20" t="str">
        <f xml:space="preserve"> O_Input!B717</f>
        <v>SRN</v>
      </c>
      <c r="C717" s="20" t="str">
        <f xml:space="preserve"> O_Input!C717</f>
        <v>COST0003</v>
      </c>
      <c r="D717" s="20" t="str">
        <f xml:space="preserve"> O_Input!D717</f>
        <v>Totex</v>
      </c>
      <c r="E717" s="68">
        <f xml:space="preserve"> O_Input!E717</f>
        <v>0</v>
      </c>
      <c r="F717" s="20" t="str">
        <f xml:space="preserve"> O_Input!F717</f>
        <v>2038-39</v>
      </c>
      <c r="G717" s="20" t="str">
        <f xml:space="preserve"> O_Input!G717</f>
        <v>TOT</v>
      </c>
      <c r="H717" s="20" t="str">
        <f xml:space="preserve"> O_Input!H717</f>
        <v>ANNUAL</v>
      </c>
      <c r="I717" s="20" t="str">
        <f xml:space="preserve"> O_Input!I717</f>
        <v>ASSURED</v>
      </c>
      <c r="J717" s="20" t="str">
        <f xml:space="preserve"> O_Input!J717</f>
        <v>TC</v>
      </c>
      <c r="K717" s="20" t="str">
        <f xml:space="preserve"> O_Input!K717</f>
        <v>MARKET</v>
      </c>
      <c r="L717" s="20" t="str">
        <f xml:space="preserve"> O_Input!L717</f>
        <v>Latest</v>
      </c>
      <c r="M717" s="20" t="str">
        <f xml:space="preserve"> O_Input!M717</f>
        <v>09/06/2026 07:42:28</v>
      </c>
      <c r="N717" s="20" t="str">
        <f xml:space="preserve"> O_Input!N717</f>
        <v>£m</v>
      </c>
      <c r="O717" s="20" t="str">
        <f xml:space="preserve"> O_Input!O717</f>
        <v>MAIN</v>
      </c>
      <c r="P717" s="20" t="str">
        <f xml:space="preserve"> O_Input!P717</f>
        <v>2025-26</v>
      </c>
      <c r="Q717" s="20" t="str">
        <f xml:space="preserve"> O_Input!Q717</f>
        <v>WWN</v>
      </c>
      <c r="R717" s="20" t="str">
        <f xml:space="preserve"> O_Input!R717</f>
        <v>LGS</v>
      </c>
      <c r="S717" s="20" t="str">
        <f xml:space="preserve"> O_Input!S717</f>
        <v>GATEDS0007</v>
      </c>
      <c r="T717" s="109"/>
    </row>
    <row r="718" spans="1:20" x14ac:dyDescent="0.25">
      <c r="A718" s="21">
        <f xml:space="preserve"> O_Input!A718</f>
        <v>46216.426438310184</v>
      </c>
      <c r="B718" s="20" t="str">
        <f xml:space="preserve"> O_Input!B718</f>
        <v>SRN</v>
      </c>
      <c r="C718" s="20" t="str">
        <f xml:space="preserve"> O_Input!C718</f>
        <v>COST0003</v>
      </c>
      <c r="D718" s="20" t="str">
        <f xml:space="preserve"> O_Input!D718</f>
        <v>Totex</v>
      </c>
      <c r="E718" s="68">
        <f xml:space="preserve"> O_Input!E718</f>
        <v>0</v>
      </c>
      <c r="F718" s="20" t="str">
        <f xml:space="preserve"> O_Input!F718</f>
        <v>2039-40</v>
      </c>
      <c r="G718" s="20" t="str">
        <f xml:space="preserve"> O_Input!G718</f>
        <v>TOT</v>
      </c>
      <c r="H718" s="20" t="str">
        <f xml:space="preserve"> O_Input!H718</f>
        <v>ANNUAL</v>
      </c>
      <c r="I718" s="20" t="str">
        <f xml:space="preserve"> O_Input!I718</f>
        <v>ASSURED</v>
      </c>
      <c r="J718" s="20" t="str">
        <f xml:space="preserve"> O_Input!J718</f>
        <v>TC</v>
      </c>
      <c r="K718" s="20" t="str">
        <f xml:space="preserve"> O_Input!K718</f>
        <v>MARKET</v>
      </c>
      <c r="L718" s="20" t="str">
        <f xml:space="preserve"> O_Input!L718</f>
        <v>Latest</v>
      </c>
      <c r="M718" s="20" t="str">
        <f xml:space="preserve"> O_Input!M718</f>
        <v>09/06/2026 07:42:28</v>
      </c>
      <c r="N718" s="20" t="str">
        <f xml:space="preserve"> O_Input!N718</f>
        <v>£m</v>
      </c>
      <c r="O718" s="20" t="str">
        <f xml:space="preserve"> O_Input!O718</f>
        <v>MAIN</v>
      </c>
      <c r="P718" s="20" t="str">
        <f xml:space="preserve"> O_Input!P718</f>
        <v>2025-26</v>
      </c>
      <c r="Q718" s="20" t="str">
        <f xml:space="preserve"> O_Input!Q718</f>
        <v>ADDN1</v>
      </c>
      <c r="R718" s="20" t="str">
        <f xml:space="preserve"> O_Input!R718</f>
        <v>LGS</v>
      </c>
      <c r="S718" s="20" t="str">
        <f xml:space="preserve"> O_Input!S718</f>
        <v>GATEDS0007</v>
      </c>
      <c r="T718" s="109"/>
    </row>
    <row r="719" spans="1:20" x14ac:dyDescent="0.25">
      <c r="A719" s="21">
        <f xml:space="preserve"> O_Input!A719</f>
        <v>46216.426438310184</v>
      </c>
      <c r="B719" s="20" t="str">
        <f xml:space="preserve"> O_Input!B719</f>
        <v>SRN</v>
      </c>
      <c r="C719" s="20" t="str">
        <f xml:space="preserve"> O_Input!C719</f>
        <v>COST0003</v>
      </c>
      <c r="D719" s="20" t="str">
        <f xml:space="preserve"> O_Input!D719</f>
        <v>Totex</v>
      </c>
      <c r="E719" s="68">
        <f xml:space="preserve"> O_Input!E719</f>
        <v>0</v>
      </c>
      <c r="F719" s="20" t="str">
        <f xml:space="preserve"> O_Input!F719</f>
        <v>2039-40</v>
      </c>
      <c r="G719" s="20" t="str">
        <f xml:space="preserve"> O_Input!G719</f>
        <v>TOT</v>
      </c>
      <c r="H719" s="20" t="str">
        <f xml:space="preserve"> O_Input!H719</f>
        <v>ANNUAL</v>
      </c>
      <c r="I719" s="20" t="str">
        <f xml:space="preserve"> O_Input!I719</f>
        <v>ASSURED</v>
      </c>
      <c r="J719" s="20" t="str">
        <f xml:space="preserve"> O_Input!J719</f>
        <v>TC</v>
      </c>
      <c r="K719" s="20" t="str">
        <f xml:space="preserve"> O_Input!K719</f>
        <v>MARKET</v>
      </c>
      <c r="L719" s="20" t="str">
        <f xml:space="preserve"> O_Input!L719</f>
        <v>Latest</v>
      </c>
      <c r="M719" s="20" t="str">
        <f xml:space="preserve"> O_Input!M719</f>
        <v>09/06/2026 07:42:28</v>
      </c>
      <c r="N719" s="20" t="str">
        <f xml:space="preserve"> O_Input!N719</f>
        <v>£m</v>
      </c>
      <c r="O719" s="20" t="str">
        <f xml:space="preserve"> O_Input!O719</f>
        <v>MAIN</v>
      </c>
      <c r="P719" s="20" t="str">
        <f xml:space="preserve"> O_Input!P719</f>
        <v>2025-26</v>
      </c>
      <c r="Q719" s="20" t="str">
        <f xml:space="preserve"> O_Input!Q719</f>
        <v>ADDN2</v>
      </c>
      <c r="R719" s="20" t="str">
        <f xml:space="preserve"> O_Input!R719</f>
        <v>LGS</v>
      </c>
      <c r="S719" s="20" t="str">
        <f xml:space="preserve"> O_Input!S719</f>
        <v>GATEDS0007</v>
      </c>
      <c r="T719" s="109"/>
    </row>
    <row r="720" spans="1:20" x14ac:dyDescent="0.25">
      <c r="A720" s="21">
        <f xml:space="preserve"> O_Input!A720</f>
        <v>46216.426438310184</v>
      </c>
      <c r="B720" s="20" t="str">
        <f xml:space="preserve"> O_Input!B720</f>
        <v>SRN</v>
      </c>
      <c r="C720" s="20" t="str">
        <f xml:space="preserve"> O_Input!C720</f>
        <v>COST0003</v>
      </c>
      <c r="D720" s="20" t="str">
        <f xml:space="preserve"> O_Input!D720</f>
        <v>Totex</v>
      </c>
      <c r="E720" s="68">
        <f xml:space="preserve"> O_Input!E720</f>
        <v>0</v>
      </c>
      <c r="F720" s="20" t="str">
        <f xml:space="preserve"> O_Input!F720</f>
        <v>2039-40</v>
      </c>
      <c r="G720" s="20" t="str">
        <f xml:space="preserve"> O_Input!G720</f>
        <v>TOT</v>
      </c>
      <c r="H720" s="20" t="str">
        <f xml:space="preserve"> O_Input!H720</f>
        <v>ANNUAL</v>
      </c>
      <c r="I720" s="20" t="str">
        <f xml:space="preserve"> O_Input!I720</f>
        <v>ASSURED</v>
      </c>
      <c r="J720" s="20" t="str">
        <f xml:space="preserve"> O_Input!J720</f>
        <v>TC</v>
      </c>
      <c r="K720" s="20" t="str">
        <f xml:space="preserve"> O_Input!K720</f>
        <v>MARKET</v>
      </c>
      <c r="L720" s="20" t="str">
        <f xml:space="preserve"> O_Input!L720</f>
        <v>Latest</v>
      </c>
      <c r="M720" s="20" t="str">
        <f xml:space="preserve"> O_Input!M720</f>
        <v>09/06/2026 07:42:28</v>
      </c>
      <c r="N720" s="20" t="str">
        <f xml:space="preserve"> O_Input!N720</f>
        <v>£m</v>
      </c>
      <c r="O720" s="20" t="str">
        <f xml:space="preserve"> O_Input!O720</f>
        <v>MAIN</v>
      </c>
      <c r="P720" s="20" t="str">
        <f xml:space="preserve"> O_Input!P720</f>
        <v>2025-26</v>
      </c>
      <c r="Q720" s="20" t="str">
        <f xml:space="preserve"> O_Input!Q720</f>
        <v>BIO</v>
      </c>
      <c r="R720" s="20" t="str">
        <f xml:space="preserve"> O_Input!R720</f>
        <v>LGS</v>
      </c>
      <c r="S720" s="20" t="str">
        <f xml:space="preserve"> O_Input!S720</f>
        <v>GATEDS0007</v>
      </c>
      <c r="T720" s="109"/>
    </row>
    <row r="721" spans="1:20" x14ac:dyDescent="0.25">
      <c r="A721" s="21">
        <f xml:space="preserve"> O_Input!A721</f>
        <v>46216.426438310184</v>
      </c>
      <c r="B721" s="20" t="str">
        <f xml:space="preserve"> O_Input!B721</f>
        <v>SRN</v>
      </c>
      <c r="C721" s="20" t="str">
        <f xml:space="preserve"> O_Input!C721</f>
        <v>COST0003</v>
      </c>
      <c r="D721" s="20" t="str">
        <f xml:space="preserve"> O_Input!D721</f>
        <v>Totex</v>
      </c>
      <c r="E721" s="68">
        <f xml:space="preserve"> O_Input!E721</f>
        <v>0</v>
      </c>
      <c r="F721" s="20" t="str">
        <f xml:space="preserve"> O_Input!F721</f>
        <v>2039-40</v>
      </c>
      <c r="G721" s="20" t="str">
        <f xml:space="preserve"> O_Input!G721</f>
        <v>TOT</v>
      </c>
      <c r="H721" s="20" t="str">
        <f xml:space="preserve"> O_Input!H721</f>
        <v>ANNUAL</v>
      </c>
      <c r="I721" s="20" t="str">
        <f xml:space="preserve"> O_Input!I721</f>
        <v>ASSURED</v>
      </c>
      <c r="J721" s="20" t="str">
        <f xml:space="preserve"> O_Input!J721</f>
        <v>TC</v>
      </c>
      <c r="K721" s="20" t="str">
        <f xml:space="preserve"> O_Input!K721</f>
        <v>MARKET</v>
      </c>
      <c r="L721" s="20" t="str">
        <f xml:space="preserve"> O_Input!L721</f>
        <v>Latest</v>
      </c>
      <c r="M721" s="20" t="str">
        <f xml:space="preserve"> O_Input!M721</f>
        <v>09/06/2026 07:42:28</v>
      </c>
      <c r="N721" s="20" t="str">
        <f xml:space="preserve"> O_Input!N721</f>
        <v>£m</v>
      </c>
      <c r="O721" s="20" t="str">
        <f xml:space="preserve"> O_Input!O721</f>
        <v>MAIN</v>
      </c>
      <c r="P721" s="20" t="str">
        <f xml:space="preserve"> O_Input!P721</f>
        <v>2025-26</v>
      </c>
      <c r="Q721" s="20" t="str">
        <f xml:space="preserve"> O_Input!Q721</f>
        <v>TOT</v>
      </c>
      <c r="R721" s="20" t="str">
        <f xml:space="preserve"> O_Input!R721</f>
        <v>LGS</v>
      </c>
      <c r="S721" s="20" t="str">
        <f xml:space="preserve"> O_Input!S721</f>
        <v>GATEDS0007</v>
      </c>
      <c r="T721" s="109"/>
    </row>
    <row r="722" spans="1:20" x14ac:dyDescent="0.25">
      <c r="A722" s="21">
        <f xml:space="preserve"> O_Input!A722</f>
        <v>46216.426438310184</v>
      </c>
      <c r="B722" s="20" t="str">
        <f xml:space="preserve"> O_Input!B722</f>
        <v>SRN</v>
      </c>
      <c r="C722" s="20" t="str">
        <f xml:space="preserve"> O_Input!C722</f>
        <v>COST0003</v>
      </c>
      <c r="D722" s="20" t="str">
        <f xml:space="preserve"> O_Input!D722</f>
        <v>Totex</v>
      </c>
      <c r="E722" s="68">
        <f xml:space="preserve"> O_Input!E722</f>
        <v>0</v>
      </c>
      <c r="F722" s="20" t="str">
        <f xml:space="preserve"> O_Input!F722</f>
        <v>2039-40</v>
      </c>
      <c r="G722" s="20" t="str">
        <f xml:space="preserve"> O_Input!G722</f>
        <v>TOT</v>
      </c>
      <c r="H722" s="20" t="str">
        <f xml:space="preserve"> O_Input!H722</f>
        <v>ANNUAL</v>
      </c>
      <c r="I722" s="20" t="str">
        <f xml:space="preserve"> O_Input!I722</f>
        <v>ASSURED</v>
      </c>
      <c r="J722" s="20" t="str">
        <f xml:space="preserve"> O_Input!J722</f>
        <v>TC</v>
      </c>
      <c r="K722" s="20" t="str">
        <f xml:space="preserve"> O_Input!K722</f>
        <v>MARKET</v>
      </c>
      <c r="L722" s="20" t="str">
        <f xml:space="preserve"> O_Input!L722</f>
        <v>Latest</v>
      </c>
      <c r="M722" s="20" t="str">
        <f xml:space="preserve"> O_Input!M722</f>
        <v>09/06/2026 07:42:28</v>
      </c>
      <c r="N722" s="20" t="str">
        <f xml:space="preserve"> O_Input!N722</f>
        <v>£m</v>
      </c>
      <c r="O722" s="20" t="str">
        <f xml:space="preserve"> O_Input!O722</f>
        <v>MAIN</v>
      </c>
      <c r="P722" s="20" t="str">
        <f xml:space="preserve"> O_Input!P722</f>
        <v>2025-26</v>
      </c>
      <c r="Q722" s="20" t="str">
        <f xml:space="preserve"> O_Input!Q722</f>
        <v>WN</v>
      </c>
      <c r="R722" s="20" t="str">
        <f xml:space="preserve"> O_Input!R722</f>
        <v>LGS</v>
      </c>
      <c r="S722" s="20" t="str">
        <f xml:space="preserve"> O_Input!S722</f>
        <v>GATEDS0007</v>
      </c>
      <c r="T722" s="109"/>
    </row>
    <row r="723" spans="1:20" x14ac:dyDescent="0.25">
      <c r="A723" s="21">
        <f xml:space="preserve"> O_Input!A723</f>
        <v>46216.426438310184</v>
      </c>
      <c r="B723" s="20" t="str">
        <f xml:space="preserve"> O_Input!B723</f>
        <v>SRN</v>
      </c>
      <c r="C723" s="20" t="str">
        <f xml:space="preserve"> O_Input!C723</f>
        <v>COST0003</v>
      </c>
      <c r="D723" s="20" t="str">
        <f xml:space="preserve"> O_Input!D723</f>
        <v>Totex</v>
      </c>
      <c r="E723" s="68">
        <f xml:space="preserve"> O_Input!E723</f>
        <v>0</v>
      </c>
      <c r="F723" s="20" t="str">
        <f xml:space="preserve"> O_Input!F723</f>
        <v>2039-40</v>
      </c>
      <c r="G723" s="20" t="str">
        <f xml:space="preserve"> O_Input!G723</f>
        <v>TOT</v>
      </c>
      <c r="H723" s="20" t="str">
        <f xml:space="preserve"> O_Input!H723</f>
        <v>ANNUAL</v>
      </c>
      <c r="I723" s="20" t="str">
        <f xml:space="preserve"> O_Input!I723</f>
        <v>ASSURED</v>
      </c>
      <c r="J723" s="20" t="str">
        <f xml:space="preserve"> O_Input!J723</f>
        <v>TC</v>
      </c>
      <c r="K723" s="20" t="str">
        <f xml:space="preserve"> O_Input!K723</f>
        <v>MARKET</v>
      </c>
      <c r="L723" s="20" t="str">
        <f xml:space="preserve"> O_Input!L723</f>
        <v>Latest</v>
      </c>
      <c r="M723" s="20" t="str">
        <f xml:space="preserve"> O_Input!M723</f>
        <v>09/06/2026 07:42:28</v>
      </c>
      <c r="N723" s="20" t="str">
        <f xml:space="preserve"> O_Input!N723</f>
        <v>£m</v>
      </c>
      <c r="O723" s="20" t="str">
        <f xml:space="preserve"> O_Input!O723</f>
        <v>MAIN</v>
      </c>
      <c r="P723" s="20" t="str">
        <f xml:space="preserve"> O_Input!P723</f>
        <v>2025-26</v>
      </c>
      <c r="Q723" s="20" t="str">
        <f xml:space="preserve"> O_Input!Q723</f>
        <v>WR</v>
      </c>
      <c r="R723" s="20" t="str">
        <f xml:space="preserve"> O_Input!R723</f>
        <v>LGS</v>
      </c>
      <c r="S723" s="20" t="str">
        <f xml:space="preserve"> O_Input!S723</f>
        <v>GATEDS0007</v>
      </c>
      <c r="T723" s="109"/>
    </row>
    <row r="724" spans="1:20" x14ac:dyDescent="0.25">
      <c r="A724" s="21">
        <f xml:space="preserve"> O_Input!A724</f>
        <v>46216.426438310184</v>
      </c>
      <c r="B724" s="20" t="str">
        <f xml:space="preserve"> O_Input!B724</f>
        <v>SRN</v>
      </c>
      <c r="C724" s="20" t="str">
        <f xml:space="preserve"> O_Input!C724</f>
        <v>COST0003</v>
      </c>
      <c r="D724" s="20" t="str">
        <f xml:space="preserve"> O_Input!D724</f>
        <v>Totex</v>
      </c>
      <c r="E724" s="68">
        <f xml:space="preserve"> O_Input!E724</f>
        <v>0</v>
      </c>
      <c r="F724" s="20" t="str">
        <f xml:space="preserve"> O_Input!F724</f>
        <v>2039-40</v>
      </c>
      <c r="G724" s="20" t="str">
        <f xml:space="preserve"> O_Input!G724</f>
        <v>TOT</v>
      </c>
      <c r="H724" s="20" t="str">
        <f xml:space="preserve"> O_Input!H724</f>
        <v>ANNUAL</v>
      </c>
      <c r="I724" s="20" t="str">
        <f xml:space="preserve"> O_Input!I724</f>
        <v>ASSURED</v>
      </c>
      <c r="J724" s="20" t="str">
        <f xml:space="preserve"> O_Input!J724</f>
        <v>TC</v>
      </c>
      <c r="K724" s="20" t="str">
        <f xml:space="preserve"> O_Input!K724</f>
        <v>MARKET</v>
      </c>
      <c r="L724" s="20" t="str">
        <f xml:space="preserve"> O_Input!L724</f>
        <v>Latest</v>
      </c>
      <c r="M724" s="20" t="str">
        <f xml:space="preserve"> O_Input!M724</f>
        <v>09/06/2026 07:42:28</v>
      </c>
      <c r="N724" s="20" t="str">
        <f xml:space="preserve"> O_Input!N724</f>
        <v>£m</v>
      </c>
      <c r="O724" s="20" t="str">
        <f xml:space="preserve"> O_Input!O724</f>
        <v>MAIN</v>
      </c>
      <c r="P724" s="20" t="str">
        <f xml:space="preserve"> O_Input!P724</f>
        <v>2025-26</v>
      </c>
      <c r="Q724" s="20" t="str">
        <f xml:space="preserve"> O_Input!Q724</f>
        <v>WWN</v>
      </c>
      <c r="R724" s="20" t="str">
        <f xml:space="preserve"> O_Input!R724</f>
        <v>LGS</v>
      </c>
      <c r="S724" s="20" t="str">
        <f xml:space="preserve"> O_Input!S724</f>
        <v>GATEDS0007</v>
      </c>
      <c r="T724" s="109"/>
    </row>
    <row r="725" spans="1:20" x14ac:dyDescent="0.25">
      <c r="A725" s="21">
        <f xml:space="preserve"> O_Input!A725</f>
        <v>46216.426438310184</v>
      </c>
      <c r="B725" s="20" t="str">
        <f xml:space="preserve"> O_Input!B725</f>
        <v>SRN</v>
      </c>
      <c r="C725" s="20" t="str">
        <f xml:space="preserve"> O_Input!C725</f>
        <v>COST0003</v>
      </c>
      <c r="D725" s="20" t="str">
        <f xml:space="preserve"> O_Input!D725</f>
        <v>Totex</v>
      </c>
      <c r="E725" s="68">
        <f xml:space="preserve"> O_Input!E725</f>
        <v>16.554232580000001</v>
      </c>
      <c r="F725" s="20" t="str">
        <f xml:space="preserve"> O_Input!F725</f>
        <v>2031-32</v>
      </c>
      <c r="G725" s="20" t="str">
        <f xml:space="preserve"> O_Input!G725</f>
        <v>TOT</v>
      </c>
      <c r="H725" s="20" t="str">
        <f xml:space="preserve"> O_Input!H725</f>
        <v>ANNUAL</v>
      </c>
      <c r="I725" s="20" t="str">
        <f xml:space="preserve"> O_Input!I725</f>
        <v>ASSURED</v>
      </c>
      <c r="J725" s="20" t="str">
        <f xml:space="preserve"> O_Input!J725</f>
        <v>TC</v>
      </c>
      <c r="K725" s="20" t="str">
        <f xml:space="preserve"> O_Input!K725</f>
        <v>MARKET</v>
      </c>
      <c r="L725" s="20" t="str">
        <f xml:space="preserve"> O_Input!L725</f>
        <v>Latest</v>
      </c>
      <c r="M725" s="20" t="str">
        <f xml:space="preserve"> O_Input!M725</f>
        <v>09/06/2026 07:42:28</v>
      </c>
      <c r="N725" s="20" t="str">
        <f xml:space="preserve"> O_Input!N725</f>
        <v>£m</v>
      </c>
      <c r="O725" s="20" t="str">
        <f xml:space="preserve"> O_Input!O725</f>
        <v>MAIN</v>
      </c>
      <c r="P725" s="20" t="str">
        <f xml:space="preserve"> O_Input!P725</f>
        <v>2025-26</v>
      </c>
      <c r="Q725" s="20" t="str">
        <f xml:space="preserve"> O_Input!Q725</f>
        <v>TOT</v>
      </c>
      <c r="R725" s="20" t="str">
        <f xml:space="preserve"> O_Input!R725</f>
        <v>LGS</v>
      </c>
      <c r="S725" s="20" t="str">
        <f xml:space="preserve"> O_Input!S725</f>
        <v>GATEDS0007</v>
      </c>
      <c r="T725" s="109"/>
    </row>
    <row r="726" spans="1:20" x14ac:dyDescent="0.25">
      <c r="A726" s="21">
        <f xml:space="preserve"> O_Input!A726</f>
        <v>46216.426438310184</v>
      </c>
      <c r="B726" s="20" t="str">
        <f xml:space="preserve"> O_Input!B726</f>
        <v>SRN</v>
      </c>
      <c r="C726" s="20" t="str">
        <f xml:space="preserve"> O_Input!C726</f>
        <v>COST0003</v>
      </c>
      <c r="D726" s="20" t="str">
        <f xml:space="preserve"> O_Input!D726</f>
        <v>Totex</v>
      </c>
      <c r="E726" s="68">
        <f xml:space="preserve"> O_Input!E726</f>
        <v>16.554232580000001</v>
      </c>
      <c r="F726" s="20" t="str">
        <f xml:space="preserve"> O_Input!F726</f>
        <v>2031-32</v>
      </c>
      <c r="G726" s="20" t="str">
        <f xml:space="preserve"> O_Input!G726</f>
        <v>TOT</v>
      </c>
      <c r="H726" s="20" t="str">
        <f xml:space="preserve"> O_Input!H726</f>
        <v>ANNUAL</v>
      </c>
      <c r="I726" s="20" t="str">
        <f xml:space="preserve"> O_Input!I726</f>
        <v>ASSURED</v>
      </c>
      <c r="J726" s="20" t="str">
        <f xml:space="preserve"> O_Input!J726</f>
        <v>TC</v>
      </c>
      <c r="K726" s="20" t="str">
        <f xml:space="preserve"> O_Input!K726</f>
        <v>MARKET</v>
      </c>
      <c r="L726" s="20" t="str">
        <f xml:space="preserve"> O_Input!L726</f>
        <v>Latest</v>
      </c>
      <c r="M726" s="20" t="str">
        <f xml:space="preserve"> O_Input!M726</f>
        <v>09/06/2026 07:42:28</v>
      </c>
      <c r="N726" s="20" t="str">
        <f xml:space="preserve"> O_Input!N726</f>
        <v>£m</v>
      </c>
      <c r="O726" s="20" t="str">
        <f xml:space="preserve"> O_Input!O726</f>
        <v>MAIN</v>
      </c>
      <c r="P726" s="20" t="str">
        <f xml:space="preserve"> O_Input!P726</f>
        <v>2025-26</v>
      </c>
      <c r="Q726" s="20" t="str">
        <f xml:space="preserve"> O_Input!Q726</f>
        <v>WN</v>
      </c>
      <c r="R726" s="20" t="str">
        <f xml:space="preserve"> O_Input!R726</f>
        <v>LGS</v>
      </c>
      <c r="S726" s="20" t="str">
        <f xml:space="preserve"> O_Input!S726</f>
        <v>GATEDS0007</v>
      </c>
      <c r="T726" s="109"/>
    </row>
    <row r="727" spans="1:20" x14ac:dyDescent="0.25">
      <c r="A727" s="21">
        <f xml:space="preserve"> O_Input!A727</f>
        <v>46216.426438310184</v>
      </c>
      <c r="B727" s="20" t="str">
        <f xml:space="preserve"> O_Input!B727</f>
        <v>SRN</v>
      </c>
      <c r="C727" s="20" t="str">
        <f xml:space="preserve"> O_Input!C727</f>
        <v>COST0003</v>
      </c>
      <c r="D727" s="20" t="str">
        <f xml:space="preserve"> O_Input!D727</f>
        <v>Totex</v>
      </c>
      <c r="E727" s="68">
        <f xml:space="preserve"> O_Input!E727</f>
        <v>26.865944032965398</v>
      </c>
      <c r="F727" s="20" t="str">
        <f xml:space="preserve"> O_Input!F727</f>
        <v>2026-27</v>
      </c>
      <c r="G727" s="20" t="str">
        <f xml:space="preserve"> O_Input!G727</f>
        <v>TOT</v>
      </c>
      <c r="H727" s="20" t="str">
        <f xml:space="preserve"> O_Input!H727</f>
        <v>ANNUAL</v>
      </c>
      <c r="I727" s="20" t="str">
        <f xml:space="preserve"> O_Input!I727</f>
        <v>ASSURED</v>
      </c>
      <c r="J727" s="20" t="str">
        <f xml:space="preserve"> O_Input!J727</f>
        <v>TC</v>
      </c>
      <c r="K727" s="20" t="str">
        <f xml:space="preserve"> O_Input!K727</f>
        <v>MARKET</v>
      </c>
      <c r="L727" s="20" t="str">
        <f xml:space="preserve"> O_Input!L727</f>
        <v>Latest</v>
      </c>
      <c r="M727" s="20" t="str">
        <f xml:space="preserve"> O_Input!M727</f>
        <v>09/06/2026 07:42:28</v>
      </c>
      <c r="N727" s="20" t="str">
        <f xml:space="preserve"> O_Input!N727</f>
        <v>£m</v>
      </c>
      <c r="O727" s="20" t="str">
        <f xml:space="preserve"> O_Input!O727</f>
        <v>MAIN</v>
      </c>
      <c r="P727" s="20" t="str">
        <f xml:space="preserve"> O_Input!P727</f>
        <v>2025-26</v>
      </c>
      <c r="Q727" s="20" t="str">
        <f xml:space="preserve"> O_Input!Q727</f>
        <v>TOT</v>
      </c>
      <c r="R727" s="20" t="str">
        <f xml:space="preserve"> O_Input!R727</f>
        <v>LGS</v>
      </c>
      <c r="S727" s="20" t="str">
        <f xml:space="preserve"> O_Input!S727</f>
        <v>GATEDS0007</v>
      </c>
      <c r="T727" s="109"/>
    </row>
    <row r="728" spans="1:20" x14ac:dyDescent="0.25">
      <c r="A728" s="21">
        <f xml:space="preserve"> O_Input!A728</f>
        <v>46216.426438310184</v>
      </c>
      <c r="B728" s="20" t="str">
        <f xml:space="preserve"> O_Input!B728</f>
        <v>SRN</v>
      </c>
      <c r="C728" s="20" t="str">
        <f xml:space="preserve"> O_Input!C728</f>
        <v>COST0003</v>
      </c>
      <c r="D728" s="20" t="str">
        <f xml:space="preserve"> O_Input!D728</f>
        <v>Totex</v>
      </c>
      <c r="E728" s="68">
        <f xml:space="preserve"> O_Input!E728</f>
        <v>26.865944032965398</v>
      </c>
      <c r="F728" s="20" t="str">
        <f xml:space="preserve"> O_Input!F728</f>
        <v>2026-27</v>
      </c>
      <c r="G728" s="20" t="str">
        <f xml:space="preserve"> O_Input!G728</f>
        <v>TOT</v>
      </c>
      <c r="H728" s="20" t="str">
        <f xml:space="preserve"> O_Input!H728</f>
        <v>ANNUAL</v>
      </c>
      <c r="I728" s="20" t="str">
        <f xml:space="preserve"> O_Input!I728</f>
        <v>ASSURED</v>
      </c>
      <c r="J728" s="20" t="str">
        <f xml:space="preserve"> O_Input!J728</f>
        <v>TC</v>
      </c>
      <c r="K728" s="20" t="str">
        <f xml:space="preserve"> O_Input!K728</f>
        <v>MARKET</v>
      </c>
      <c r="L728" s="20" t="str">
        <f xml:space="preserve"> O_Input!L728</f>
        <v>Latest</v>
      </c>
      <c r="M728" s="20" t="str">
        <f xml:space="preserve"> O_Input!M728</f>
        <v>09/06/2026 07:42:28</v>
      </c>
      <c r="N728" s="20" t="str">
        <f xml:space="preserve"> O_Input!N728</f>
        <v>£m</v>
      </c>
      <c r="O728" s="20" t="str">
        <f xml:space="preserve"> O_Input!O728</f>
        <v>MAIN</v>
      </c>
      <c r="P728" s="20" t="str">
        <f xml:space="preserve"> O_Input!P728</f>
        <v>2025-26</v>
      </c>
      <c r="Q728" s="20" t="str">
        <f xml:space="preserve"> O_Input!Q728</f>
        <v>WR</v>
      </c>
      <c r="R728" s="20" t="str">
        <f xml:space="preserve"> O_Input!R728</f>
        <v>LGS</v>
      </c>
      <c r="S728" s="20" t="str">
        <f xml:space="preserve"> O_Input!S728</f>
        <v>GATEDS0007</v>
      </c>
      <c r="T728" s="109"/>
    </row>
    <row r="729" spans="1:20" x14ac:dyDescent="0.25">
      <c r="A729" s="21">
        <f xml:space="preserve"> O_Input!A729</f>
        <v>46216.426438310184</v>
      </c>
      <c r="B729" s="20" t="str">
        <f xml:space="preserve"> O_Input!B729</f>
        <v>SRN</v>
      </c>
      <c r="C729" s="20" t="str">
        <f xml:space="preserve"> O_Input!C729</f>
        <v>COST0003</v>
      </c>
      <c r="D729" s="20" t="str">
        <f xml:space="preserve"> O_Input!D729</f>
        <v>Totex</v>
      </c>
      <c r="E729" s="68">
        <f xml:space="preserve"> O_Input!E729</f>
        <v>30.7336409305844</v>
      </c>
      <c r="F729" s="20" t="str">
        <f xml:space="preserve"> O_Input!F729</f>
        <v>2028-29</v>
      </c>
      <c r="G729" s="20" t="str">
        <f xml:space="preserve"> O_Input!G729</f>
        <v>TOT</v>
      </c>
      <c r="H729" s="20" t="str">
        <f xml:space="preserve"> O_Input!H729</f>
        <v>ANNUAL</v>
      </c>
      <c r="I729" s="20" t="str">
        <f xml:space="preserve"> O_Input!I729</f>
        <v>ASSURED</v>
      </c>
      <c r="J729" s="20" t="str">
        <f xml:space="preserve"> O_Input!J729</f>
        <v>TC</v>
      </c>
      <c r="K729" s="20" t="str">
        <f xml:space="preserve"> O_Input!K729</f>
        <v>MARKET</v>
      </c>
      <c r="L729" s="20" t="str">
        <f xml:space="preserve"> O_Input!L729</f>
        <v>Latest</v>
      </c>
      <c r="M729" s="20" t="str">
        <f xml:space="preserve"> O_Input!M729</f>
        <v>09/06/2026 07:42:28</v>
      </c>
      <c r="N729" s="20" t="str">
        <f xml:space="preserve"> O_Input!N729</f>
        <v>£m</v>
      </c>
      <c r="O729" s="20" t="str">
        <f xml:space="preserve"> O_Input!O729</f>
        <v>MAIN</v>
      </c>
      <c r="P729" s="20" t="str">
        <f xml:space="preserve"> O_Input!P729</f>
        <v>2025-26</v>
      </c>
      <c r="Q729" s="20" t="str">
        <f xml:space="preserve"> O_Input!Q729</f>
        <v>TOT</v>
      </c>
      <c r="R729" s="20" t="str">
        <f xml:space="preserve"> O_Input!R729</f>
        <v>LGS</v>
      </c>
      <c r="S729" s="20" t="str">
        <f xml:space="preserve"> O_Input!S729</f>
        <v>GATEDS0007</v>
      </c>
      <c r="T729" s="109"/>
    </row>
    <row r="730" spans="1:20" x14ac:dyDescent="0.25">
      <c r="A730" s="21">
        <f xml:space="preserve"> O_Input!A730</f>
        <v>46216.426438310184</v>
      </c>
      <c r="B730" s="20" t="str">
        <f xml:space="preserve"> O_Input!B730</f>
        <v>SRN</v>
      </c>
      <c r="C730" s="20" t="str">
        <f xml:space="preserve"> O_Input!C730</f>
        <v>COST0003</v>
      </c>
      <c r="D730" s="20" t="str">
        <f xml:space="preserve"> O_Input!D730</f>
        <v>Totex</v>
      </c>
      <c r="E730" s="68">
        <f xml:space="preserve"> O_Input!E730</f>
        <v>30.7336409305844</v>
      </c>
      <c r="F730" s="20" t="str">
        <f xml:space="preserve"> O_Input!F730</f>
        <v>2028-29</v>
      </c>
      <c r="G730" s="20" t="str">
        <f xml:space="preserve"> O_Input!G730</f>
        <v>TOT</v>
      </c>
      <c r="H730" s="20" t="str">
        <f xml:space="preserve"> O_Input!H730</f>
        <v>ANNUAL</v>
      </c>
      <c r="I730" s="20" t="str">
        <f xml:space="preserve"> O_Input!I730</f>
        <v>ASSURED</v>
      </c>
      <c r="J730" s="20" t="str">
        <f xml:space="preserve"> O_Input!J730</f>
        <v>TC</v>
      </c>
      <c r="K730" s="20" t="str">
        <f xml:space="preserve"> O_Input!K730</f>
        <v>MARKET</v>
      </c>
      <c r="L730" s="20" t="str">
        <f xml:space="preserve"> O_Input!L730</f>
        <v>Latest</v>
      </c>
      <c r="M730" s="20" t="str">
        <f xml:space="preserve"> O_Input!M730</f>
        <v>09/06/2026 07:42:28</v>
      </c>
      <c r="N730" s="20" t="str">
        <f xml:space="preserve"> O_Input!N730</f>
        <v>£m</v>
      </c>
      <c r="O730" s="20" t="str">
        <f xml:space="preserve"> O_Input!O730</f>
        <v>MAIN</v>
      </c>
      <c r="P730" s="20" t="str">
        <f xml:space="preserve"> O_Input!P730</f>
        <v>2025-26</v>
      </c>
      <c r="Q730" s="20" t="str">
        <f xml:space="preserve"> O_Input!Q730</f>
        <v>WR</v>
      </c>
      <c r="R730" s="20" t="str">
        <f xml:space="preserve"> O_Input!R730</f>
        <v>LGS</v>
      </c>
      <c r="S730" s="20" t="str">
        <f xml:space="preserve"> O_Input!S730</f>
        <v>GATEDS0007</v>
      </c>
      <c r="T730" s="109"/>
    </row>
    <row r="731" spans="1:20" x14ac:dyDescent="0.25">
      <c r="A731" s="21">
        <f xml:space="preserve"> O_Input!A731</f>
        <v>46216.426438310184</v>
      </c>
      <c r="B731" s="20" t="str">
        <f xml:space="preserve"> O_Input!B731</f>
        <v>SRN</v>
      </c>
      <c r="C731" s="20" t="str">
        <f xml:space="preserve"> O_Input!C731</f>
        <v>COST0003</v>
      </c>
      <c r="D731" s="20" t="str">
        <f xml:space="preserve"> O_Input!D731</f>
        <v>Totex</v>
      </c>
      <c r="E731" s="68">
        <f xml:space="preserve"> O_Input!E731</f>
        <v>31.163338481651401</v>
      </c>
      <c r="F731" s="20" t="str">
        <f xml:space="preserve"> O_Input!F731</f>
        <v>2029-30</v>
      </c>
      <c r="G731" s="20" t="str">
        <f xml:space="preserve"> O_Input!G731</f>
        <v>TOT</v>
      </c>
      <c r="H731" s="20" t="str">
        <f xml:space="preserve"> O_Input!H731</f>
        <v>ANNUAL</v>
      </c>
      <c r="I731" s="20" t="str">
        <f xml:space="preserve"> O_Input!I731</f>
        <v>ASSURED</v>
      </c>
      <c r="J731" s="20" t="str">
        <f xml:space="preserve"> O_Input!J731</f>
        <v>TC</v>
      </c>
      <c r="K731" s="20" t="str">
        <f xml:space="preserve"> O_Input!K731</f>
        <v>MARKET</v>
      </c>
      <c r="L731" s="20" t="str">
        <f xml:space="preserve"> O_Input!L731</f>
        <v>Latest</v>
      </c>
      <c r="M731" s="20" t="str">
        <f xml:space="preserve"> O_Input!M731</f>
        <v>09/06/2026 07:42:28</v>
      </c>
      <c r="N731" s="20" t="str">
        <f xml:space="preserve"> O_Input!N731</f>
        <v>£m</v>
      </c>
      <c r="O731" s="20" t="str">
        <f xml:space="preserve"> O_Input!O731</f>
        <v>MAIN</v>
      </c>
      <c r="P731" s="20" t="str">
        <f xml:space="preserve"> O_Input!P731</f>
        <v>2025-26</v>
      </c>
      <c r="Q731" s="20" t="str">
        <f xml:space="preserve"> O_Input!Q731</f>
        <v>TOT</v>
      </c>
      <c r="R731" s="20" t="str">
        <f xml:space="preserve"> O_Input!R731</f>
        <v>LGS</v>
      </c>
      <c r="S731" s="20" t="str">
        <f xml:space="preserve"> O_Input!S731</f>
        <v>GATEDS0007</v>
      </c>
      <c r="T731" s="109"/>
    </row>
    <row r="732" spans="1:20" x14ac:dyDescent="0.25">
      <c r="A732" s="21">
        <f xml:space="preserve"> O_Input!A732</f>
        <v>46216.426438310184</v>
      </c>
      <c r="B732" s="20" t="str">
        <f xml:space="preserve"> O_Input!B732</f>
        <v>SRN</v>
      </c>
      <c r="C732" s="20" t="str">
        <f xml:space="preserve"> O_Input!C732</f>
        <v>COST0003</v>
      </c>
      <c r="D732" s="20" t="str">
        <f xml:space="preserve"> O_Input!D732</f>
        <v>Totex</v>
      </c>
      <c r="E732" s="68">
        <f xml:space="preserve"> O_Input!E732</f>
        <v>31.163338481651401</v>
      </c>
      <c r="F732" s="20" t="str">
        <f xml:space="preserve"> O_Input!F732</f>
        <v>2029-30</v>
      </c>
      <c r="G732" s="20" t="str">
        <f xml:space="preserve"> O_Input!G732</f>
        <v>TOT</v>
      </c>
      <c r="H732" s="20" t="str">
        <f xml:space="preserve"> O_Input!H732</f>
        <v>ANNUAL</v>
      </c>
      <c r="I732" s="20" t="str">
        <f xml:space="preserve"> O_Input!I732</f>
        <v>ASSURED</v>
      </c>
      <c r="J732" s="20" t="str">
        <f xml:space="preserve"> O_Input!J732</f>
        <v>TC</v>
      </c>
      <c r="K732" s="20" t="str">
        <f xml:space="preserve"> O_Input!K732</f>
        <v>MARKET</v>
      </c>
      <c r="L732" s="20" t="str">
        <f xml:space="preserve"> O_Input!L732</f>
        <v>Latest</v>
      </c>
      <c r="M732" s="20" t="str">
        <f xml:space="preserve"> O_Input!M732</f>
        <v>09/06/2026 07:42:28</v>
      </c>
      <c r="N732" s="20" t="str">
        <f xml:space="preserve"> O_Input!N732</f>
        <v>£m</v>
      </c>
      <c r="O732" s="20" t="str">
        <f xml:space="preserve"> O_Input!O732</f>
        <v>MAIN</v>
      </c>
      <c r="P732" s="20" t="str">
        <f xml:space="preserve"> O_Input!P732</f>
        <v>2025-26</v>
      </c>
      <c r="Q732" s="20" t="str">
        <f xml:space="preserve"> O_Input!Q732</f>
        <v>WR</v>
      </c>
      <c r="R732" s="20" t="str">
        <f xml:space="preserve"> O_Input!R732</f>
        <v>LGS</v>
      </c>
      <c r="S732" s="20" t="str">
        <f xml:space="preserve"> O_Input!S732</f>
        <v>GATEDS0007</v>
      </c>
      <c r="T732" s="109"/>
    </row>
    <row r="733" spans="1:20" x14ac:dyDescent="0.25">
      <c r="A733" s="21">
        <f xml:space="preserve"> O_Input!A733</f>
        <v>46216.426438310184</v>
      </c>
      <c r="B733" s="20" t="str">
        <f xml:space="preserve"> O_Input!B733</f>
        <v>SRN</v>
      </c>
      <c r="C733" s="20" t="str">
        <f xml:space="preserve"> O_Input!C733</f>
        <v>COST0003</v>
      </c>
      <c r="D733" s="20" t="str">
        <f xml:space="preserve"> O_Input!D733</f>
        <v>Totex</v>
      </c>
      <c r="E733" s="68">
        <f xml:space="preserve"> O_Input!E733</f>
        <v>31.9726835841693</v>
      </c>
      <c r="F733" s="20" t="str">
        <f xml:space="preserve"> O_Input!F733</f>
        <v>2027-28</v>
      </c>
      <c r="G733" s="20" t="str">
        <f xml:space="preserve"> O_Input!G733</f>
        <v>TOT</v>
      </c>
      <c r="H733" s="20" t="str">
        <f xml:space="preserve"> O_Input!H733</f>
        <v>ANNUAL</v>
      </c>
      <c r="I733" s="20" t="str">
        <f xml:space="preserve"> O_Input!I733</f>
        <v>ASSURED</v>
      </c>
      <c r="J733" s="20" t="str">
        <f xml:space="preserve"> O_Input!J733</f>
        <v>TC</v>
      </c>
      <c r="K733" s="20" t="str">
        <f xml:space="preserve"> O_Input!K733</f>
        <v>MARKET</v>
      </c>
      <c r="L733" s="20" t="str">
        <f xml:space="preserve"> O_Input!L733</f>
        <v>Latest</v>
      </c>
      <c r="M733" s="20" t="str">
        <f xml:space="preserve"> O_Input!M733</f>
        <v>09/06/2026 07:42:28</v>
      </c>
      <c r="N733" s="20" t="str">
        <f xml:space="preserve"> O_Input!N733</f>
        <v>£m</v>
      </c>
      <c r="O733" s="20" t="str">
        <f xml:space="preserve"> O_Input!O733</f>
        <v>MAIN</v>
      </c>
      <c r="P733" s="20" t="str">
        <f xml:space="preserve"> O_Input!P733</f>
        <v>2025-26</v>
      </c>
      <c r="Q733" s="20" t="str">
        <f xml:space="preserve"> O_Input!Q733</f>
        <v>TOT</v>
      </c>
      <c r="R733" s="20" t="str">
        <f xml:space="preserve"> O_Input!R733</f>
        <v>LGS</v>
      </c>
      <c r="S733" s="20" t="str">
        <f xml:space="preserve"> O_Input!S733</f>
        <v>GATEDS0007</v>
      </c>
      <c r="T733" s="109"/>
    </row>
    <row r="734" spans="1:20" x14ac:dyDescent="0.25">
      <c r="A734" s="21">
        <f xml:space="preserve"> O_Input!A734</f>
        <v>46216.426438310184</v>
      </c>
      <c r="B734" s="20" t="str">
        <f xml:space="preserve"> O_Input!B734</f>
        <v>SRN</v>
      </c>
      <c r="C734" s="20" t="str">
        <f xml:space="preserve"> O_Input!C734</f>
        <v>COST0003</v>
      </c>
      <c r="D734" s="20" t="str">
        <f xml:space="preserve"> O_Input!D734</f>
        <v>Totex</v>
      </c>
      <c r="E734" s="68">
        <f xml:space="preserve"> O_Input!E734</f>
        <v>31.9726835841693</v>
      </c>
      <c r="F734" s="20" t="str">
        <f xml:space="preserve"> O_Input!F734</f>
        <v>2027-28</v>
      </c>
      <c r="G734" s="20" t="str">
        <f xml:space="preserve"> O_Input!G734</f>
        <v>TOT</v>
      </c>
      <c r="H734" s="20" t="str">
        <f xml:space="preserve"> O_Input!H734</f>
        <v>ANNUAL</v>
      </c>
      <c r="I734" s="20" t="str">
        <f xml:space="preserve"> O_Input!I734</f>
        <v>ASSURED</v>
      </c>
      <c r="J734" s="20" t="str">
        <f xml:space="preserve"> O_Input!J734</f>
        <v>TC</v>
      </c>
      <c r="K734" s="20" t="str">
        <f xml:space="preserve"> O_Input!K734</f>
        <v>MARKET</v>
      </c>
      <c r="L734" s="20" t="str">
        <f xml:space="preserve"> O_Input!L734</f>
        <v>Latest</v>
      </c>
      <c r="M734" s="20" t="str">
        <f xml:space="preserve"> O_Input!M734</f>
        <v>09/06/2026 07:42:28</v>
      </c>
      <c r="N734" s="20" t="str">
        <f xml:space="preserve"> O_Input!N734</f>
        <v>£m</v>
      </c>
      <c r="O734" s="20" t="str">
        <f xml:space="preserve"> O_Input!O734</f>
        <v>MAIN</v>
      </c>
      <c r="P734" s="20" t="str">
        <f xml:space="preserve"> O_Input!P734</f>
        <v>2025-26</v>
      </c>
      <c r="Q734" s="20" t="str">
        <f xml:space="preserve"> O_Input!Q734</f>
        <v>WR</v>
      </c>
      <c r="R734" s="20" t="str">
        <f xml:space="preserve"> O_Input!R734</f>
        <v>LGS</v>
      </c>
      <c r="S734" s="20" t="str">
        <f xml:space="preserve"> O_Input!S734</f>
        <v>GATEDS0007</v>
      </c>
      <c r="T734" s="109"/>
    </row>
    <row r="735" spans="1:20" x14ac:dyDescent="0.25">
      <c r="A735" s="21">
        <f xml:space="preserve"> O_Input!A735</f>
        <v>46216.426438310184</v>
      </c>
      <c r="B735" s="20" t="str">
        <f xml:space="preserve"> O_Input!B735</f>
        <v>SRN</v>
      </c>
      <c r="C735" s="20" t="str">
        <f xml:space="preserve"> O_Input!C735</f>
        <v>COST0003</v>
      </c>
      <c r="D735" s="20" t="str">
        <f xml:space="preserve"> O_Input!D735</f>
        <v>Totex</v>
      </c>
      <c r="E735" s="68">
        <f xml:space="preserve"> O_Input!E735</f>
        <v>38.626542700000002</v>
      </c>
      <c r="F735" s="20" t="str">
        <f xml:space="preserve"> O_Input!F735</f>
        <v>2030-31</v>
      </c>
      <c r="G735" s="20" t="str">
        <f xml:space="preserve"> O_Input!G735</f>
        <v>TOT</v>
      </c>
      <c r="H735" s="20" t="str">
        <f xml:space="preserve"> O_Input!H735</f>
        <v>ANNUAL</v>
      </c>
      <c r="I735" s="20" t="str">
        <f xml:space="preserve"> O_Input!I735</f>
        <v>ASSURED</v>
      </c>
      <c r="J735" s="20" t="str">
        <f xml:space="preserve"> O_Input!J735</f>
        <v>TC</v>
      </c>
      <c r="K735" s="20" t="str">
        <f xml:space="preserve"> O_Input!K735</f>
        <v>MARKET</v>
      </c>
      <c r="L735" s="20" t="str">
        <f xml:space="preserve"> O_Input!L735</f>
        <v>Latest</v>
      </c>
      <c r="M735" s="20" t="str">
        <f xml:space="preserve"> O_Input!M735</f>
        <v>09/06/2026 07:42:28</v>
      </c>
      <c r="N735" s="20" t="str">
        <f xml:space="preserve"> O_Input!N735</f>
        <v>£m</v>
      </c>
      <c r="O735" s="20" t="str">
        <f xml:space="preserve"> O_Input!O735</f>
        <v>MAIN</v>
      </c>
      <c r="P735" s="20" t="str">
        <f xml:space="preserve"> O_Input!P735</f>
        <v>2025-26</v>
      </c>
      <c r="Q735" s="20" t="str">
        <f xml:space="preserve"> O_Input!Q735</f>
        <v>TOT</v>
      </c>
      <c r="R735" s="20" t="str">
        <f xml:space="preserve"> O_Input!R735</f>
        <v>LGS</v>
      </c>
      <c r="S735" s="20" t="str">
        <f xml:space="preserve"> O_Input!S735</f>
        <v>GATEDS0007</v>
      </c>
      <c r="T735" s="109"/>
    </row>
    <row r="736" spans="1:20" x14ac:dyDescent="0.25">
      <c r="A736" s="21">
        <f xml:space="preserve"> O_Input!A736</f>
        <v>46216.426438310184</v>
      </c>
      <c r="B736" s="20" t="str">
        <f xml:space="preserve"> O_Input!B736</f>
        <v>SRN</v>
      </c>
      <c r="C736" s="20" t="str">
        <f xml:space="preserve"> O_Input!C736</f>
        <v>COST0003</v>
      </c>
      <c r="D736" s="20" t="str">
        <f xml:space="preserve"> O_Input!D736</f>
        <v>Totex</v>
      </c>
      <c r="E736" s="68">
        <f xml:space="preserve"> O_Input!E736</f>
        <v>38.626542700000002</v>
      </c>
      <c r="F736" s="20" t="str">
        <f xml:space="preserve"> O_Input!F736</f>
        <v>2030-31</v>
      </c>
      <c r="G736" s="20" t="str">
        <f xml:space="preserve"> O_Input!G736</f>
        <v>TOT</v>
      </c>
      <c r="H736" s="20" t="str">
        <f xml:space="preserve"> O_Input!H736</f>
        <v>ANNUAL</v>
      </c>
      <c r="I736" s="20" t="str">
        <f xml:space="preserve"> O_Input!I736</f>
        <v>ASSURED</v>
      </c>
      <c r="J736" s="20" t="str">
        <f xml:space="preserve"> O_Input!J736</f>
        <v>TC</v>
      </c>
      <c r="K736" s="20" t="str">
        <f xml:space="preserve"> O_Input!K736</f>
        <v>MARKET</v>
      </c>
      <c r="L736" s="20" t="str">
        <f xml:space="preserve"> O_Input!L736</f>
        <v>Latest</v>
      </c>
      <c r="M736" s="20" t="str">
        <f xml:space="preserve"> O_Input!M736</f>
        <v>09/06/2026 07:42:28</v>
      </c>
      <c r="N736" s="20" t="str">
        <f xml:space="preserve"> O_Input!N736</f>
        <v>£m</v>
      </c>
      <c r="O736" s="20" t="str">
        <f xml:space="preserve"> O_Input!O736</f>
        <v>MAIN</v>
      </c>
      <c r="P736" s="20" t="str">
        <f xml:space="preserve"> O_Input!P736</f>
        <v>2025-26</v>
      </c>
      <c r="Q736" s="20" t="str">
        <f xml:space="preserve"> O_Input!Q736</f>
        <v>WN</v>
      </c>
      <c r="R736" s="20" t="str">
        <f xml:space="preserve"> O_Input!R736</f>
        <v>LGS</v>
      </c>
      <c r="S736" s="20" t="str">
        <f xml:space="preserve"> O_Input!S736</f>
        <v>GATEDS0007</v>
      </c>
      <c r="T736" s="109"/>
    </row>
    <row r="737" spans="1:20" x14ac:dyDescent="0.25">
      <c r="A737" s="21">
        <f xml:space="preserve"> O_Input!A737</f>
        <v>46216.426438310184</v>
      </c>
      <c r="B737" s="20" t="str">
        <f xml:space="preserve"> O_Input!B737</f>
        <v>SRN</v>
      </c>
      <c r="C737" s="20" t="str">
        <f xml:space="preserve"> O_Input!C737</f>
        <v>COST0003</v>
      </c>
      <c r="D737" s="20" t="str">
        <f xml:space="preserve"> O_Input!D737</f>
        <v>Totex</v>
      </c>
      <c r="E737" s="68">
        <f xml:space="preserve"> O_Input!E737</f>
        <v>6.62276468861109</v>
      </c>
      <c r="F737" s="20" t="str">
        <f xml:space="preserve"> O_Input!F737</f>
        <v>2025-26</v>
      </c>
      <c r="G737" s="20" t="str">
        <f xml:space="preserve"> O_Input!G737</f>
        <v>TOT</v>
      </c>
      <c r="H737" s="20" t="str">
        <f xml:space="preserve"> O_Input!H737</f>
        <v>ANNUAL</v>
      </c>
      <c r="I737" s="20" t="str">
        <f xml:space="preserve"> O_Input!I737</f>
        <v>ASSURED</v>
      </c>
      <c r="J737" s="20" t="str">
        <f xml:space="preserve"> O_Input!J737</f>
        <v>TC</v>
      </c>
      <c r="K737" s="20" t="str">
        <f xml:space="preserve"> O_Input!K737</f>
        <v>MARKET</v>
      </c>
      <c r="L737" s="20" t="str">
        <f xml:space="preserve"> O_Input!L737</f>
        <v>Latest</v>
      </c>
      <c r="M737" s="20" t="str">
        <f xml:space="preserve"> O_Input!M737</f>
        <v>09/06/2026 07:42:28</v>
      </c>
      <c r="N737" s="20" t="str">
        <f xml:space="preserve"> O_Input!N737</f>
        <v>£m</v>
      </c>
      <c r="O737" s="20" t="str">
        <f xml:space="preserve"> O_Input!O737</f>
        <v>MAIN</v>
      </c>
      <c r="P737" s="20" t="str">
        <f xml:space="preserve"> O_Input!P737</f>
        <v>2025-26</v>
      </c>
      <c r="Q737" s="20" t="str">
        <f xml:space="preserve"> O_Input!Q737</f>
        <v>TOT</v>
      </c>
      <c r="R737" s="20" t="str">
        <f xml:space="preserve"> O_Input!R737</f>
        <v>LGS</v>
      </c>
      <c r="S737" s="20" t="str">
        <f xml:space="preserve"> O_Input!S737</f>
        <v>GATEDS0007</v>
      </c>
      <c r="T737" s="109"/>
    </row>
    <row r="738" spans="1:20" x14ac:dyDescent="0.25">
      <c r="A738" s="21">
        <f xml:space="preserve"> O_Input!A738</f>
        <v>46216.426438310184</v>
      </c>
      <c r="B738" s="20" t="str">
        <f xml:space="preserve"> O_Input!B738</f>
        <v>SRN</v>
      </c>
      <c r="C738" s="20" t="str">
        <f xml:space="preserve"> O_Input!C738</f>
        <v>COST0003</v>
      </c>
      <c r="D738" s="20" t="str">
        <f xml:space="preserve"> O_Input!D738</f>
        <v>Totex</v>
      </c>
      <c r="E738" s="68">
        <f xml:space="preserve"> O_Input!E738</f>
        <v>6.62276468861109</v>
      </c>
      <c r="F738" s="20" t="str">
        <f xml:space="preserve"> O_Input!F738</f>
        <v>2025-26</v>
      </c>
      <c r="G738" s="20" t="str">
        <f xml:space="preserve"> O_Input!G738</f>
        <v>TOT</v>
      </c>
      <c r="H738" s="20" t="str">
        <f xml:space="preserve"> O_Input!H738</f>
        <v>ANNUAL</v>
      </c>
      <c r="I738" s="20" t="str">
        <f xml:space="preserve"> O_Input!I738</f>
        <v>ASSURED</v>
      </c>
      <c r="J738" s="20" t="str">
        <f xml:space="preserve"> O_Input!J738</f>
        <v>TC</v>
      </c>
      <c r="K738" s="20" t="str">
        <f xml:space="preserve"> O_Input!K738</f>
        <v>MARKET</v>
      </c>
      <c r="L738" s="20" t="str">
        <f xml:space="preserve"> O_Input!L738</f>
        <v>Latest</v>
      </c>
      <c r="M738" s="20" t="str">
        <f xml:space="preserve"> O_Input!M738</f>
        <v>09/06/2026 07:42:28</v>
      </c>
      <c r="N738" s="20" t="str">
        <f xml:space="preserve"> O_Input!N738</f>
        <v>£m</v>
      </c>
      <c r="O738" s="20" t="str">
        <f xml:space="preserve"> O_Input!O738</f>
        <v>MAIN</v>
      </c>
      <c r="P738" s="20" t="str">
        <f xml:space="preserve"> O_Input!P738</f>
        <v>2025-26</v>
      </c>
      <c r="Q738" s="20" t="str">
        <f xml:space="preserve"> O_Input!Q738</f>
        <v>WR</v>
      </c>
      <c r="R738" s="20" t="str">
        <f xml:space="preserve"> O_Input!R738</f>
        <v>LGS</v>
      </c>
      <c r="S738" s="20" t="str">
        <f xml:space="preserve"> O_Input!S738</f>
        <v>GATEDS0007</v>
      </c>
      <c r="T738" s="109"/>
    </row>
    <row r="739" spans="1:20" x14ac:dyDescent="0.25">
      <c r="A739" s="21">
        <f xml:space="preserve"> O_Input!A739</f>
        <v>46216.426438310184</v>
      </c>
      <c r="B739" s="20" t="str">
        <f xml:space="preserve"> O_Input!B739</f>
        <v>SRN</v>
      </c>
      <c r="C739" s="20" t="str">
        <f xml:space="preserve"> O_Input!C739</f>
        <v>COST0001</v>
      </c>
      <c r="D739" s="20" t="str">
        <f xml:space="preserve"> O_Input!D739</f>
        <v>Opex</v>
      </c>
      <c r="E739" s="68">
        <f xml:space="preserve"> O_Input!E739</f>
        <v>0</v>
      </c>
      <c r="F739" s="20" t="str">
        <f xml:space="preserve"> O_Input!F739</f>
        <v>2025-26</v>
      </c>
      <c r="G739" s="20" t="str">
        <f xml:space="preserve"> O_Input!G739</f>
        <v>TOT</v>
      </c>
      <c r="H739" s="20" t="str">
        <f xml:space="preserve"> O_Input!H739</f>
        <v>ANNUAL</v>
      </c>
      <c r="I739" s="20" t="str">
        <f xml:space="preserve"> O_Input!I739</f>
        <v>ASSURED</v>
      </c>
      <c r="J739" s="20" t="str">
        <f xml:space="preserve"> O_Input!J739</f>
        <v>TC</v>
      </c>
      <c r="K739" s="20" t="str">
        <f xml:space="preserve"> O_Input!K739</f>
        <v>MARKET</v>
      </c>
      <c r="L739" s="20" t="str">
        <f xml:space="preserve"> O_Input!L739</f>
        <v>Latest</v>
      </c>
      <c r="M739" s="20" t="str">
        <f xml:space="preserve"> O_Input!M739</f>
        <v>09/06/2026 08:27:15</v>
      </c>
      <c r="N739" s="20" t="str">
        <f xml:space="preserve"> O_Input!N739</f>
        <v>£m</v>
      </c>
      <c r="O739" s="20" t="str">
        <f xml:space="preserve"> O_Input!O739</f>
        <v>MAIN</v>
      </c>
      <c r="P739" s="20" t="str">
        <f xml:space="preserve"> O_Input!P739</f>
        <v>2025-26</v>
      </c>
      <c r="Q739" s="20" t="str">
        <f xml:space="preserve"> O_Input!Q739</f>
        <v>ADDN1</v>
      </c>
      <c r="R739" s="20" t="str">
        <f xml:space="preserve"> O_Input!R739</f>
        <v>LGS</v>
      </c>
      <c r="S739" s="20" t="str">
        <f xml:space="preserve"> O_Input!S739</f>
        <v>GATEDS0015</v>
      </c>
      <c r="T739" s="109"/>
    </row>
    <row r="740" spans="1:20" x14ac:dyDescent="0.25">
      <c r="A740" s="21">
        <f xml:space="preserve"> O_Input!A740</f>
        <v>46216.426438310184</v>
      </c>
      <c r="B740" s="20" t="str">
        <f xml:space="preserve"> O_Input!B740</f>
        <v>SRN</v>
      </c>
      <c r="C740" s="20" t="str">
        <f xml:space="preserve"> O_Input!C740</f>
        <v>COST0001</v>
      </c>
      <c r="D740" s="20" t="str">
        <f xml:space="preserve"> O_Input!D740</f>
        <v>Opex</v>
      </c>
      <c r="E740" s="68">
        <f xml:space="preserve"> O_Input!E740</f>
        <v>0</v>
      </c>
      <c r="F740" s="20" t="str">
        <f xml:space="preserve"> O_Input!F740</f>
        <v>2025-26</v>
      </c>
      <c r="G740" s="20" t="str">
        <f xml:space="preserve"> O_Input!G740</f>
        <v>TOT</v>
      </c>
      <c r="H740" s="20" t="str">
        <f xml:space="preserve"> O_Input!H740</f>
        <v>ANNUAL</v>
      </c>
      <c r="I740" s="20" t="str">
        <f xml:space="preserve"> O_Input!I740</f>
        <v>ASSURED</v>
      </c>
      <c r="J740" s="20" t="str">
        <f xml:space="preserve"> O_Input!J740</f>
        <v>TC</v>
      </c>
      <c r="K740" s="20" t="str">
        <f xml:space="preserve"> O_Input!K740</f>
        <v>MARKET</v>
      </c>
      <c r="L740" s="20" t="str">
        <f xml:space="preserve"> O_Input!L740</f>
        <v>Latest</v>
      </c>
      <c r="M740" s="20" t="str">
        <f xml:space="preserve"> O_Input!M740</f>
        <v>09/06/2026 08:27:15</v>
      </c>
      <c r="N740" s="20" t="str">
        <f xml:space="preserve"> O_Input!N740</f>
        <v>£m</v>
      </c>
      <c r="O740" s="20" t="str">
        <f xml:space="preserve"> O_Input!O740</f>
        <v>MAIN</v>
      </c>
      <c r="P740" s="20" t="str">
        <f xml:space="preserve"> O_Input!P740</f>
        <v>2025-26</v>
      </c>
      <c r="Q740" s="20" t="str">
        <f xml:space="preserve"> O_Input!Q740</f>
        <v>ADDN2</v>
      </c>
      <c r="R740" s="20" t="str">
        <f xml:space="preserve"> O_Input!R740</f>
        <v>LGS</v>
      </c>
      <c r="S740" s="20" t="str">
        <f xml:space="preserve"> O_Input!S740</f>
        <v>GATEDS0015</v>
      </c>
      <c r="T740" s="109"/>
    </row>
    <row r="741" spans="1:20" x14ac:dyDescent="0.25">
      <c r="A741" s="21">
        <f xml:space="preserve"> O_Input!A741</f>
        <v>46216.426438310184</v>
      </c>
      <c r="B741" s="20" t="str">
        <f xml:space="preserve"> O_Input!B741</f>
        <v>SRN</v>
      </c>
      <c r="C741" s="20" t="str">
        <f xml:space="preserve"> O_Input!C741</f>
        <v>COST0001</v>
      </c>
      <c r="D741" s="20" t="str">
        <f xml:space="preserve"> O_Input!D741</f>
        <v>Opex</v>
      </c>
      <c r="E741" s="68">
        <f xml:space="preserve"> O_Input!E741</f>
        <v>0</v>
      </c>
      <c r="F741" s="20" t="str">
        <f xml:space="preserve"> O_Input!F741</f>
        <v>2025-26</v>
      </c>
      <c r="G741" s="20" t="str">
        <f xml:space="preserve"> O_Input!G741</f>
        <v>TOT</v>
      </c>
      <c r="H741" s="20" t="str">
        <f xml:space="preserve"> O_Input!H741</f>
        <v>ANNUAL</v>
      </c>
      <c r="I741" s="20" t="str">
        <f xml:space="preserve"> O_Input!I741</f>
        <v>ASSURED</v>
      </c>
      <c r="J741" s="20" t="str">
        <f xml:space="preserve"> O_Input!J741</f>
        <v>TC</v>
      </c>
      <c r="K741" s="20" t="str">
        <f xml:space="preserve"> O_Input!K741</f>
        <v>MARKET</v>
      </c>
      <c r="L741" s="20" t="str">
        <f xml:space="preserve"> O_Input!L741</f>
        <v>Latest</v>
      </c>
      <c r="M741" s="20" t="str">
        <f xml:space="preserve"> O_Input!M741</f>
        <v>09/06/2026 08:27:15</v>
      </c>
      <c r="N741" s="20" t="str">
        <f xml:space="preserve"> O_Input!N741</f>
        <v>£m</v>
      </c>
      <c r="O741" s="20" t="str">
        <f xml:space="preserve"> O_Input!O741</f>
        <v>MAIN</v>
      </c>
      <c r="P741" s="20" t="str">
        <f xml:space="preserve"> O_Input!P741</f>
        <v>2025-26</v>
      </c>
      <c r="Q741" s="20" t="str">
        <f xml:space="preserve"> O_Input!Q741</f>
        <v>BIO</v>
      </c>
      <c r="R741" s="20" t="str">
        <f xml:space="preserve"> O_Input!R741</f>
        <v>LGS</v>
      </c>
      <c r="S741" s="20" t="str">
        <f xml:space="preserve"> O_Input!S741</f>
        <v>GATEDS0015</v>
      </c>
      <c r="T741" s="109"/>
    </row>
    <row r="742" spans="1:20" x14ac:dyDescent="0.25">
      <c r="A742" s="21">
        <f xml:space="preserve"> O_Input!A742</f>
        <v>46216.426438310184</v>
      </c>
      <c r="B742" s="20" t="str">
        <f xml:space="preserve"> O_Input!B742</f>
        <v>SRN</v>
      </c>
      <c r="C742" s="20" t="str">
        <f xml:space="preserve"> O_Input!C742</f>
        <v>COST0001</v>
      </c>
      <c r="D742" s="20" t="str">
        <f xml:space="preserve"> O_Input!D742</f>
        <v>Opex</v>
      </c>
      <c r="E742" s="68">
        <f xml:space="preserve"> O_Input!E742</f>
        <v>0</v>
      </c>
      <c r="F742" s="20" t="str">
        <f xml:space="preserve"> O_Input!F742</f>
        <v>2025-26</v>
      </c>
      <c r="G742" s="20" t="str">
        <f xml:space="preserve"> O_Input!G742</f>
        <v>TOT</v>
      </c>
      <c r="H742" s="20" t="str">
        <f xml:space="preserve"> O_Input!H742</f>
        <v>ANNUAL</v>
      </c>
      <c r="I742" s="20" t="str">
        <f xml:space="preserve"> O_Input!I742</f>
        <v>ASSURED</v>
      </c>
      <c r="J742" s="20" t="str">
        <f xml:space="preserve"> O_Input!J742</f>
        <v>TC</v>
      </c>
      <c r="K742" s="20" t="str">
        <f xml:space="preserve"> O_Input!K742</f>
        <v>MARKET</v>
      </c>
      <c r="L742" s="20" t="str">
        <f xml:space="preserve"> O_Input!L742</f>
        <v>Latest</v>
      </c>
      <c r="M742" s="20" t="str">
        <f xml:space="preserve"> O_Input!M742</f>
        <v>09/06/2026 08:27:15</v>
      </c>
      <c r="N742" s="20" t="str">
        <f xml:space="preserve"> O_Input!N742</f>
        <v>£m</v>
      </c>
      <c r="O742" s="20" t="str">
        <f xml:space="preserve"> O_Input!O742</f>
        <v>MAIN</v>
      </c>
      <c r="P742" s="20" t="str">
        <f xml:space="preserve"> O_Input!P742</f>
        <v>2025-26</v>
      </c>
      <c r="Q742" s="20" t="str">
        <f xml:space="preserve"> O_Input!Q742</f>
        <v>TOT</v>
      </c>
      <c r="R742" s="20" t="str">
        <f xml:space="preserve"> O_Input!R742</f>
        <v>LGS</v>
      </c>
      <c r="S742" s="20" t="str">
        <f xml:space="preserve"> O_Input!S742</f>
        <v>GATEDS0015</v>
      </c>
      <c r="T742" s="109"/>
    </row>
    <row r="743" spans="1:20" x14ac:dyDescent="0.25">
      <c r="A743" s="21">
        <f xml:space="preserve"> O_Input!A743</f>
        <v>46216.426438310184</v>
      </c>
      <c r="B743" s="20" t="str">
        <f xml:space="preserve"> O_Input!B743</f>
        <v>SRN</v>
      </c>
      <c r="C743" s="20" t="str">
        <f xml:space="preserve"> O_Input!C743</f>
        <v>COST0001</v>
      </c>
      <c r="D743" s="20" t="str">
        <f xml:space="preserve"> O_Input!D743</f>
        <v>Opex</v>
      </c>
      <c r="E743" s="68">
        <f xml:space="preserve"> O_Input!E743</f>
        <v>0</v>
      </c>
      <c r="F743" s="20" t="str">
        <f xml:space="preserve"> O_Input!F743</f>
        <v>2025-26</v>
      </c>
      <c r="G743" s="20" t="str">
        <f xml:space="preserve"> O_Input!G743</f>
        <v>TOT</v>
      </c>
      <c r="H743" s="20" t="str">
        <f xml:space="preserve"> O_Input!H743</f>
        <v>ANNUAL</v>
      </c>
      <c r="I743" s="20" t="str">
        <f xml:space="preserve"> O_Input!I743</f>
        <v>ASSURED</v>
      </c>
      <c r="J743" s="20" t="str">
        <f xml:space="preserve"> O_Input!J743</f>
        <v>TC</v>
      </c>
      <c r="K743" s="20" t="str">
        <f xml:space="preserve"> O_Input!K743</f>
        <v>MARKET</v>
      </c>
      <c r="L743" s="20" t="str">
        <f xml:space="preserve"> O_Input!L743</f>
        <v>Latest</v>
      </c>
      <c r="M743" s="20" t="str">
        <f xml:space="preserve"> O_Input!M743</f>
        <v>09/06/2026 08:27:15</v>
      </c>
      <c r="N743" s="20" t="str">
        <f xml:space="preserve"> O_Input!N743</f>
        <v>£m</v>
      </c>
      <c r="O743" s="20" t="str">
        <f xml:space="preserve"> O_Input!O743</f>
        <v>MAIN</v>
      </c>
      <c r="P743" s="20" t="str">
        <f xml:space="preserve"> O_Input!P743</f>
        <v>2025-26</v>
      </c>
      <c r="Q743" s="20" t="str">
        <f xml:space="preserve"> O_Input!Q743</f>
        <v>WN</v>
      </c>
      <c r="R743" s="20" t="str">
        <f xml:space="preserve"> O_Input!R743</f>
        <v>LGS</v>
      </c>
      <c r="S743" s="20" t="str">
        <f xml:space="preserve"> O_Input!S743</f>
        <v>GATEDS0015</v>
      </c>
      <c r="T743" s="109"/>
    </row>
    <row r="744" spans="1:20" x14ac:dyDescent="0.25">
      <c r="A744" s="21">
        <f xml:space="preserve"> O_Input!A744</f>
        <v>46216.426438310184</v>
      </c>
      <c r="B744" s="20" t="str">
        <f xml:space="preserve"> O_Input!B744</f>
        <v>SRN</v>
      </c>
      <c r="C744" s="20" t="str">
        <f xml:space="preserve"> O_Input!C744</f>
        <v>COST0001</v>
      </c>
      <c r="D744" s="20" t="str">
        <f xml:space="preserve"> O_Input!D744</f>
        <v>Opex</v>
      </c>
      <c r="E744" s="68">
        <f xml:space="preserve"> O_Input!E744</f>
        <v>0</v>
      </c>
      <c r="F744" s="20" t="str">
        <f xml:space="preserve"> O_Input!F744</f>
        <v>2025-26</v>
      </c>
      <c r="G744" s="20" t="str">
        <f xml:space="preserve"> O_Input!G744</f>
        <v>TOT</v>
      </c>
      <c r="H744" s="20" t="str">
        <f xml:space="preserve"> O_Input!H744</f>
        <v>ANNUAL</v>
      </c>
      <c r="I744" s="20" t="str">
        <f xml:space="preserve"> O_Input!I744</f>
        <v>ASSURED</v>
      </c>
      <c r="J744" s="20" t="str">
        <f xml:space="preserve"> O_Input!J744</f>
        <v>TC</v>
      </c>
      <c r="K744" s="20" t="str">
        <f xml:space="preserve"> O_Input!K744</f>
        <v>MARKET</v>
      </c>
      <c r="L744" s="20" t="str">
        <f xml:space="preserve"> O_Input!L744</f>
        <v>Latest</v>
      </c>
      <c r="M744" s="20" t="str">
        <f xml:space="preserve"> O_Input!M744</f>
        <v>09/06/2026 08:27:15</v>
      </c>
      <c r="N744" s="20" t="str">
        <f xml:space="preserve"> O_Input!N744</f>
        <v>£m</v>
      </c>
      <c r="O744" s="20" t="str">
        <f xml:space="preserve"> O_Input!O744</f>
        <v>MAIN</v>
      </c>
      <c r="P744" s="20" t="str">
        <f xml:space="preserve"> O_Input!P744</f>
        <v>2025-26</v>
      </c>
      <c r="Q744" s="20" t="str">
        <f xml:space="preserve"> O_Input!Q744</f>
        <v>WR</v>
      </c>
      <c r="R744" s="20" t="str">
        <f xml:space="preserve"> O_Input!R744</f>
        <v>LGS</v>
      </c>
      <c r="S744" s="20" t="str">
        <f xml:space="preserve"> O_Input!S744</f>
        <v>GATEDS0015</v>
      </c>
      <c r="T744" s="109"/>
    </row>
    <row r="745" spans="1:20" x14ac:dyDescent="0.25">
      <c r="A745" s="21">
        <f xml:space="preserve"> O_Input!A745</f>
        <v>46216.426438310184</v>
      </c>
      <c r="B745" s="20" t="str">
        <f xml:space="preserve"> O_Input!B745</f>
        <v>SRN</v>
      </c>
      <c r="C745" s="20" t="str">
        <f xml:space="preserve"> O_Input!C745</f>
        <v>COST0001</v>
      </c>
      <c r="D745" s="20" t="str">
        <f xml:space="preserve"> O_Input!D745</f>
        <v>Opex</v>
      </c>
      <c r="E745" s="68">
        <f xml:space="preserve"> O_Input!E745</f>
        <v>0</v>
      </c>
      <c r="F745" s="20" t="str">
        <f xml:space="preserve"> O_Input!F745</f>
        <v>2025-26</v>
      </c>
      <c r="G745" s="20" t="str">
        <f xml:space="preserve"> O_Input!G745</f>
        <v>TOT</v>
      </c>
      <c r="H745" s="20" t="str">
        <f xml:space="preserve"> O_Input!H745</f>
        <v>ANNUAL</v>
      </c>
      <c r="I745" s="20" t="str">
        <f xml:space="preserve"> O_Input!I745</f>
        <v>ASSURED</v>
      </c>
      <c r="J745" s="20" t="str">
        <f xml:space="preserve"> O_Input!J745</f>
        <v>TC</v>
      </c>
      <c r="K745" s="20" t="str">
        <f xml:space="preserve"> O_Input!K745</f>
        <v>MARKET</v>
      </c>
      <c r="L745" s="20" t="str">
        <f xml:space="preserve"> O_Input!L745</f>
        <v>Latest</v>
      </c>
      <c r="M745" s="20" t="str">
        <f xml:space="preserve"> O_Input!M745</f>
        <v>09/06/2026 08:27:15</v>
      </c>
      <c r="N745" s="20" t="str">
        <f xml:space="preserve"> O_Input!N745</f>
        <v>£m</v>
      </c>
      <c r="O745" s="20" t="str">
        <f xml:space="preserve"> O_Input!O745</f>
        <v>MAIN</v>
      </c>
      <c r="P745" s="20" t="str">
        <f xml:space="preserve"> O_Input!P745</f>
        <v>2025-26</v>
      </c>
      <c r="Q745" s="20" t="str">
        <f xml:space="preserve"> O_Input!Q745</f>
        <v>WWN</v>
      </c>
      <c r="R745" s="20" t="str">
        <f xml:space="preserve"> O_Input!R745</f>
        <v>LGS</v>
      </c>
      <c r="S745" s="20" t="str">
        <f xml:space="preserve"> O_Input!S745</f>
        <v>GATEDS0015</v>
      </c>
      <c r="T745" s="109"/>
    </row>
    <row r="746" spans="1:20" x14ac:dyDescent="0.25">
      <c r="A746" s="21">
        <f xml:space="preserve"> O_Input!A746</f>
        <v>46216.426438310184</v>
      </c>
      <c r="B746" s="20" t="str">
        <f xml:space="preserve"> O_Input!B746</f>
        <v>SRN</v>
      </c>
      <c r="C746" s="20" t="str">
        <f xml:space="preserve"> O_Input!C746</f>
        <v>COST0001</v>
      </c>
      <c r="D746" s="20" t="str">
        <f xml:space="preserve"> O_Input!D746</f>
        <v>Opex</v>
      </c>
      <c r="E746" s="68">
        <f xml:space="preserve"> O_Input!E746</f>
        <v>0</v>
      </c>
      <c r="F746" s="20" t="str">
        <f xml:space="preserve"> O_Input!F746</f>
        <v>2026-27</v>
      </c>
      <c r="G746" s="20" t="str">
        <f xml:space="preserve"> O_Input!G746</f>
        <v>TOT</v>
      </c>
      <c r="H746" s="20" t="str">
        <f xml:space="preserve"> O_Input!H746</f>
        <v>ANNUAL</v>
      </c>
      <c r="I746" s="20" t="str">
        <f xml:space="preserve"> O_Input!I746</f>
        <v>ASSURED</v>
      </c>
      <c r="J746" s="20" t="str">
        <f xml:space="preserve"> O_Input!J746</f>
        <v>TC</v>
      </c>
      <c r="K746" s="20" t="str">
        <f xml:space="preserve"> O_Input!K746</f>
        <v>MARKET</v>
      </c>
      <c r="L746" s="20" t="str">
        <f xml:space="preserve"> O_Input!L746</f>
        <v>Latest</v>
      </c>
      <c r="M746" s="20" t="str">
        <f xml:space="preserve"> O_Input!M746</f>
        <v>09/06/2026 08:27:15</v>
      </c>
      <c r="N746" s="20" t="str">
        <f xml:space="preserve"> O_Input!N746</f>
        <v>£m</v>
      </c>
      <c r="O746" s="20" t="str">
        <f xml:space="preserve"> O_Input!O746</f>
        <v>MAIN</v>
      </c>
      <c r="P746" s="20" t="str">
        <f xml:space="preserve"> O_Input!P746</f>
        <v>2025-26</v>
      </c>
      <c r="Q746" s="20" t="str">
        <f xml:space="preserve"> O_Input!Q746</f>
        <v>ADDN1</v>
      </c>
      <c r="R746" s="20" t="str">
        <f xml:space="preserve"> O_Input!R746</f>
        <v>LGS</v>
      </c>
      <c r="S746" s="20" t="str">
        <f xml:space="preserve"> O_Input!S746</f>
        <v>GATEDS0015</v>
      </c>
      <c r="T746" s="109"/>
    </row>
    <row r="747" spans="1:20" x14ac:dyDescent="0.25">
      <c r="A747" s="21">
        <f xml:space="preserve"> O_Input!A747</f>
        <v>46216.426438310184</v>
      </c>
      <c r="B747" s="20" t="str">
        <f xml:space="preserve"> O_Input!B747</f>
        <v>SRN</v>
      </c>
      <c r="C747" s="20" t="str">
        <f xml:space="preserve"> O_Input!C747</f>
        <v>COST0001</v>
      </c>
      <c r="D747" s="20" t="str">
        <f xml:space="preserve"> O_Input!D747</f>
        <v>Opex</v>
      </c>
      <c r="E747" s="68">
        <f xml:space="preserve"> O_Input!E747</f>
        <v>0</v>
      </c>
      <c r="F747" s="20" t="str">
        <f xml:space="preserve"> O_Input!F747</f>
        <v>2026-27</v>
      </c>
      <c r="G747" s="20" t="str">
        <f xml:space="preserve"> O_Input!G747</f>
        <v>TOT</v>
      </c>
      <c r="H747" s="20" t="str">
        <f xml:space="preserve"> O_Input!H747</f>
        <v>ANNUAL</v>
      </c>
      <c r="I747" s="20" t="str">
        <f xml:space="preserve"> O_Input!I747</f>
        <v>ASSURED</v>
      </c>
      <c r="J747" s="20" t="str">
        <f xml:space="preserve"> O_Input!J747</f>
        <v>TC</v>
      </c>
      <c r="K747" s="20" t="str">
        <f xml:space="preserve"> O_Input!K747</f>
        <v>MARKET</v>
      </c>
      <c r="L747" s="20" t="str">
        <f xml:space="preserve"> O_Input!L747</f>
        <v>Latest</v>
      </c>
      <c r="M747" s="20" t="str">
        <f xml:space="preserve"> O_Input!M747</f>
        <v>09/06/2026 08:27:15</v>
      </c>
      <c r="N747" s="20" t="str">
        <f xml:space="preserve"> O_Input!N747</f>
        <v>£m</v>
      </c>
      <c r="O747" s="20" t="str">
        <f xml:space="preserve"> O_Input!O747</f>
        <v>MAIN</v>
      </c>
      <c r="P747" s="20" t="str">
        <f xml:space="preserve"> O_Input!P747</f>
        <v>2025-26</v>
      </c>
      <c r="Q747" s="20" t="str">
        <f xml:space="preserve"> O_Input!Q747</f>
        <v>ADDN2</v>
      </c>
      <c r="R747" s="20" t="str">
        <f xml:space="preserve"> O_Input!R747</f>
        <v>LGS</v>
      </c>
      <c r="S747" s="20" t="str">
        <f xml:space="preserve"> O_Input!S747</f>
        <v>GATEDS0015</v>
      </c>
      <c r="T747" s="109"/>
    </row>
    <row r="748" spans="1:20" x14ac:dyDescent="0.25">
      <c r="A748" s="21">
        <f xml:space="preserve"> O_Input!A748</f>
        <v>46216.426438310184</v>
      </c>
      <c r="B748" s="20" t="str">
        <f xml:space="preserve"> O_Input!B748</f>
        <v>SRN</v>
      </c>
      <c r="C748" s="20" t="str">
        <f xml:space="preserve"> O_Input!C748</f>
        <v>COST0001</v>
      </c>
      <c r="D748" s="20" t="str">
        <f xml:space="preserve"> O_Input!D748</f>
        <v>Opex</v>
      </c>
      <c r="E748" s="68">
        <f xml:space="preserve"> O_Input!E748</f>
        <v>0</v>
      </c>
      <c r="F748" s="20" t="str">
        <f xml:space="preserve"> O_Input!F748</f>
        <v>2026-27</v>
      </c>
      <c r="G748" s="20" t="str">
        <f xml:space="preserve"> O_Input!G748</f>
        <v>TOT</v>
      </c>
      <c r="H748" s="20" t="str">
        <f xml:space="preserve"> O_Input!H748</f>
        <v>ANNUAL</v>
      </c>
      <c r="I748" s="20" t="str">
        <f xml:space="preserve"> O_Input!I748</f>
        <v>ASSURED</v>
      </c>
      <c r="J748" s="20" t="str">
        <f xml:space="preserve"> O_Input!J748</f>
        <v>TC</v>
      </c>
      <c r="K748" s="20" t="str">
        <f xml:space="preserve"> O_Input!K748</f>
        <v>MARKET</v>
      </c>
      <c r="L748" s="20" t="str">
        <f xml:space="preserve"> O_Input!L748</f>
        <v>Latest</v>
      </c>
      <c r="M748" s="20" t="str">
        <f xml:space="preserve"> O_Input!M748</f>
        <v>09/06/2026 08:27:15</v>
      </c>
      <c r="N748" s="20" t="str">
        <f xml:space="preserve"> O_Input!N748</f>
        <v>£m</v>
      </c>
      <c r="O748" s="20" t="str">
        <f xml:space="preserve"> O_Input!O748</f>
        <v>MAIN</v>
      </c>
      <c r="P748" s="20" t="str">
        <f xml:space="preserve"> O_Input!P748</f>
        <v>2025-26</v>
      </c>
      <c r="Q748" s="20" t="str">
        <f xml:space="preserve"> O_Input!Q748</f>
        <v>BIO</v>
      </c>
      <c r="R748" s="20" t="str">
        <f xml:space="preserve"> O_Input!R748</f>
        <v>LGS</v>
      </c>
      <c r="S748" s="20" t="str">
        <f xml:space="preserve"> O_Input!S748</f>
        <v>GATEDS0015</v>
      </c>
      <c r="T748" s="109"/>
    </row>
    <row r="749" spans="1:20" x14ac:dyDescent="0.25">
      <c r="A749" s="21">
        <f xml:space="preserve"> O_Input!A749</f>
        <v>46216.426438310184</v>
      </c>
      <c r="B749" s="20" t="str">
        <f xml:space="preserve"> O_Input!B749</f>
        <v>SRN</v>
      </c>
      <c r="C749" s="20" t="str">
        <f xml:space="preserve"> O_Input!C749</f>
        <v>COST0001</v>
      </c>
      <c r="D749" s="20" t="str">
        <f xml:space="preserve"> O_Input!D749</f>
        <v>Opex</v>
      </c>
      <c r="E749" s="68">
        <f xml:space="preserve"> O_Input!E749</f>
        <v>0</v>
      </c>
      <c r="F749" s="20" t="str">
        <f xml:space="preserve"> O_Input!F749</f>
        <v>2026-27</v>
      </c>
      <c r="G749" s="20" t="str">
        <f xml:space="preserve"> O_Input!G749</f>
        <v>TOT</v>
      </c>
      <c r="H749" s="20" t="str">
        <f xml:space="preserve"> O_Input!H749</f>
        <v>ANNUAL</v>
      </c>
      <c r="I749" s="20" t="str">
        <f xml:space="preserve"> O_Input!I749</f>
        <v>ASSURED</v>
      </c>
      <c r="J749" s="20" t="str">
        <f xml:space="preserve"> O_Input!J749</f>
        <v>TC</v>
      </c>
      <c r="K749" s="20" t="str">
        <f xml:space="preserve"> O_Input!K749</f>
        <v>MARKET</v>
      </c>
      <c r="L749" s="20" t="str">
        <f xml:space="preserve"> O_Input!L749</f>
        <v>Latest</v>
      </c>
      <c r="M749" s="20" t="str">
        <f xml:space="preserve"> O_Input!M749</f>
        <v>09/06/2026 08:27:15</v>
      </c>
      <c r="N749" s="20" t="str">
        <f xml:space="preserve"> O_Input!N749</f>
        <v>£m</v>
      </c>
      <c r="O749" s="20" t="str">
        <f xml:space="preserve"> O_Input!O749</f>
        <v>MAIN</v>
      </c>
      <c r="P749" s="20" t="str">
        <f xml:space="preserve"> O_Input!P749</f>
        <v>2025-26</v>
      </c>
      <c r="Q749" s="20" t="str">
        <f xml:space="preserve"> O_Input!Q749</f>
        <v>TOT</v>
      </c>
      <c r="R749" s="20" t="str">
        <f xml:space="preserve"> O_Input!R749</f>
        <v>LGS</v>
      </c>
      <c r="S749" s="20" t="str">
        <f xml:space="preserve"> O_Input!S749</f>
        <v>GATEDS0015</v>
      </c>
      <c r="T749" s="109"/>
    </row>
    <row r="750" spans="1:20" x14ac:dyDescent="0.25">
      <c r="A750" s="21">
        <f xml:space="preserve"> O_Input!A750</f>
        <v>46216.426438310184</v>
      </c>
      <c r="B750" s="20" t="str">
        <f xml:space="preserve"> O_Input!B750</f>
        <v>SRN</v>
      </c>
      <c r="C750" s="20" t="str">
        <f xml:space="preserve"> O_Input!C750</f>
        <v>COST0001</v>
      </c>
      <c r="D750" s="20" t="str">
        <f xml:space="preserve"> O_Input!D750</f>
        <v>Opex</v>
      </c>
      <c r="E750" s="68">
        <f xml:space="preserve"> O_Input!E750</f>
        <v>0</v>
      </c>
      <c r="F750" s="20" t="str">
        <f xml:space="preserve"> O_Input!F750</f>
        <v>2026-27</v>
      </c>
      <c r="G750" s="20" t="str">
        <f xml:space="preserve"> O_Input!G750</f>
        <v>TOT</v>
      </c>
      <c r="H750" s="20" t="str">
        <f xml:space="preserve"> O_Input!H750</f>
        <v>ANNUAL</v>
      </c>
      <c r="I750" s="20" t="str">
        <f xml:space="preserve"> O_Input!I750</f>
        <v>ASSURED</v>
      </c>
      <c r="J750" s="20" t="str">
        <f xml:space="preserve"> O_Input!J750</f>
        <v>TC</v>
      </c>
      <c r="K750" s="20" t="str">
        <f xml:space="preserve"> O_Input!K750</f>
        <v>MARKET</v>
      </c>
      <c r="L750" s="20" t="str">
        <f xml:space="preserve"> O_Input!L750</f>
        <v>Latest</v>
      </c>
      <c r="M750" s="20" t="str">
        <f xml:space="preserve"> O_Input!M750</f>
        <v>09/06/2026 08:27:15</v>
      </c>
      <c r="N750" s="20" t="str">
        <f xml:space="preserve"> O_Input!N750</f>
        <v>£m</v>
      </c>
      <c r="O750" s="20" t="str">
        <f xml:space="preserve"> O_Input!O750</f>
        <v>MAIN</v>
      </c>
      <c r="P750" s="20" t="str">
        <f xml:space="preserve"> O_Input!P750</f>
        <v>2025-26</v>
      </c>
      <c r="Q750" s="20" t="str">
        <f xml:space="preserve"> O_Input!Q750</f>
        <v>WN</v>
      </c>
      <c r="R750" s="20" t="str">
        <f xml:space="preserve"> O_Input!R750</f>
        <v>LGS</v>
      </c>
      <c r="S750" s="20" t="str">
        <f xml:space="preserve"> O_Input!S750</f>
        <v>GATEDS0015</v>
      </c>
      <c r="T750" s="109"/>
    </row>
    <row r="751" spans="1:20" x14ac:dyDescent="0.25">
      <c r="A751" s="21">
        <f xml:space="preserve"> O_Input!A751</f>
        <v>46216.426438310184</v>
      </c>
      <c r="B751" s="20" t="str">
        <f xml:space="preserve"> O_Input!B751</f>
        <v>SRN</v>
      </c>
      <c r="C751" s="20" t="str">
        <f xml:space="preserve"> O_Input!C751</f>
        <v>COST0001</v>
      </c>
      <c r="D751" s="20" t="str">
        <f xml:space="preserve"> O_Input!D751</f>
        <v>Opex</v>
      </c>
      <c r="E751" s="68">
        <f xml:space="preserve"> O_Input!E751</f>
        <v>0</v>
      </c>
      <c r="F751" s="20" t="str">
        <f xml:space="preserve"> O_Input!F751</f>
        <v>2026-27</v>
      </c>
      <c r="G751" s="20" t="str">
        <f xml:space="preserve"> O_Input!G751</f>
        <v>TOT</v>
      </c>
      <c r="H751" s="20" t="str">
        <f xml:space="preserve"> O_Input!H751</f>
        <v>ANNUAL</v>
      </c>
      <c r="I751" s="20" t="str">
        <f xml:space="preserve"> O_Input!I751</f>
        <v>ASSURED</v>
      </c>
      <c r="J751" s="20" t="str">
        <f xml:space="preserve"> O_Input!J751</f>
        <v>TC</v>
      </c>
      <c r="K751" s="20" t="str">
        <f xml:space="preserve"> O_Input!K751</f>
        <v>MARKET</v>
      </c>
      <c r="L751" s="20" t="str">
        <f xml:space="preserve"> O_Input!L751</f>
        <v>Latest</v>
      </c>
      <c r="M751" s="20" t="str">
        <f xml:space="preserve"> O_Input!M751</f>
        <v>09/06/2026 08:27:15</v>
      </c>
      <c r="N751" s="20" t="str">
        <f xml:space="preserve"> O_Input!N751</f>
        <v>£m</v>
      </c>
      <c r="O751" s="20" t="str">
        <f xml:space="preserve"> O_Input!O751</f>
        <v>MAIN</v>
      </c>
      <c r="P751" s="20" t="str">
        <f xml:space="preserve"> O_Input!P751</f>
        <v>2025-26</v>
      </c>
      <c r="Q751" s="20" t="str">
        <f xml:space="preserve"> O_Input!Q751</f>
        <v>WR</v>
      </c>
      <c r="R751" s="20" t="str">
        <f xml:space="preserve"> O_Input!R751</f>
        <v>LGS</v>
      </c>
      <c r="S751" s="20" t="str">
        <f xml:space="preserve"> O_Input!S751</f>
        <v>GATEDS0015</v>
      </c>
      <c r="T751" s="109"/>
    </row>
    <row r="752" spans="1:20" x14ac:dyDescent="0.25">
      <c r="A752" s="21">
        <f xml:space="preserve"> O_Input!A752</f>
        <v>46216.426438310184</v>
      </c>
      <c r="B752" s="20" t="str">
        <f xml:space="preserve"> O_Input!B752</f>
        <v>SRN</v>
      </c>
      <c r="C752" s="20" t="str">
        <f xml:space="preserve"> O_Input!C752</f>
        <v>COST0001</v>
      </c>
      <c r="D752" s="20" t="str">
        <f xml:space="preserve"> O_Input!D752</f>
        <v>Opex</v>
      </c>
      <c r="E752" s="68">
        <f xml:space="preserve"> O_Input!E752</f>
        <v>0</v>
      </c>
      <c r="F752" s="20" t="str">
        <f xml:space="preserve"> O_Input!F752</f>
        <v>2026-27</v>
      </c>
      <c r="G752" s="20" t="str">
        <f xml:space="preserve"> O_Input!G752</f>
        <v>TOT</v>
      </c>
      <c r="H752" s="20" t="str">
        <f xml:space="preserve"> O_Input!H752</f>
        <v>ANNUAL</v>
      </c>
      <c r="I752" s="20" t="str">
        <f xml:space="preserve"> O_Input!I752</f>
        <v>ASSURED</v>
      </c>
      <c r="J752" s="20" t="str">
        <f xml:space="preserve"> O_Input!J752</f>
        <v>TC</v>
      </c>
      <c r="K752" s="20" t="str">
        <f xml:space="preserve"> O_Input!K752</f>
        <v>MARKET</v>
      </c>
      <c r="L752" s="20" t="str">
        <f xml:space="preserve"> O_Input!L752</f>
        <v>Latest</v>
      </c>
      <c r="M752" s="20" t="str">
        <f xml:space="preserve"> O_Input!M752</f>
        <v>09/06/2026 08:27:15</v>
      </c>
      <c r="N752" s="20" t="str">
        <f xml:space="preserve"> O_Input!N752</f>
        <v>£m</v>
      </c>
      <c r="O752" s="20" t="str">
        <f xml:space="preserve"> O_Input!O752</f>
        <v>MAIN</v>
      </c>
      <c r="P752" s="20" t="str">
        <f xml:space="preserve"> O_Input!P752</f>
        <v>2025-26</v>
      </c>
      <c r="Q752" s="20" t="str">
        <f xml:space="preserve"> O_Input!Q752</f>
        <v>WWN</v>
      </c>
      <c r="R752" s="20" t="str">
        <f xml:space="preserve"> O_Input!R752</f>
        <v>LGS</v>
      </c>
      <c r="S752" s="20" t="str">
        <f xml:space="preserve"> O_Input!S752</f>
        <v>GATEDS0015</v>
      </c>
      <c r="T752" s="109"/>
    </row>
    <row r="753" spans="1:20" x14ac:dyDescent="0.25">
      <c r="A753" s="21">
        <f xml:space="preserve"> O_Input!A753</f>
        <v>46216.426438310184</v>
      </c>
      <c r="B753" s="20" t="str">
        <f xml:space="preserve"> O_Input!B753</f>
        <v>SRN</v>
      </c>
      <c r="C753" s="20" t="str">
        <f xml:space="preserve"> O_Input!C753</f>
        <v>COST0001</v>
      </c>
      <c r="D753" s="20" t="str">
        <f xml:space="preserve"> O_Input!D753</f>
        <v>Opex</v>
      </c>
      <c r="E753" s="68">
        <f xml:space="preserve"> O_Input!E753</f>
        <v>0</v>
      </c>
      <c r="F753" s="20" t="str">
        <f xml:space="preserve"> O_Input!F753</f>
        <v>2027-28</v>
      </c>
      <c r="G753" s="20" t="str">
        <f xml:space="preserve"> O_Input!G753</f>
        <v>TOT</v>
      </c>
      <c r="H753" s="20" t="str">
        <f xml:space="preserve"> O_Input!H753</f>
        <v>ANNUAL</v>
      </c>
      <c r="I753" s="20" t="str">
        <f xml:space="preserve"> O_Input!I753</f>
        <v>ASSURED</v>
      </c>
      <c r="J753" s="20" t="str">
        <f xml:space="preserve"> O_Input!J753</f>
        <v>TC</v>
      </c>
      <c r="K753" s="20" t="str">
        <f xml:space="preserve"> O_Input!K753</f>
        <v>MARKET</v>
      </c>
      <c r="L753" s="20" t="str">
        <f xml:space="preserve"> O_Input!L753</f>
        <v>Latest</v>
      </c>
      <c r="M753" s="20" t="str">
        <f xml:space="preserve"> O_Input!M753</f>
        <v>09/06/2026 08:27:15</v>
      </c>
      <c r="N753" s="20" t="str">
        <f xml:space="preserve"> O_Input!N753</f>
        <v>£m</v>
      </c>
      <c r="O753" s="20" t="str">
        <f xml:space="preserve"> O_Input!O753</f>
        <v>MAIN</v>
      </c>
      <c r="P753" s="20" t="str">
        <f xml:space="preserve"> O_Input!P753</f>
        <v>2025-26</v>
      </c>
      <c r="Q753" s="20" t="str">
        <f xml:space="preserve"> O_Input!Q753</f>
        <v>ADDN1</v>
      </c>
      <c r="R753" s="20" t="str">
        <f xml:space="preserve"> O_Input!R753</f>
        <v>LGS</v>
      </c>
      <c r="S753" s="20" t="str">
        <f xml:space="preserve"> O_Input!S753</f>
        <v>GATEDS0015</v>
      </c>
      <c r="T753" s="109"/>
    </row>
    <row r="754" spans="1:20" x14ac:dyDescent="0.25">
      <c r="A754" s="21">
        <f xml:space="preserve"> O_Input!A754</f>
        <v>46216.426438310184</v>
      </c>
      <c r="B754" s="20" t="str">
        <f xml:space="preserve"> O_Input!B754</f>
        <v>SRN</v>
      </c>
      <c r="C754" s="20" t="str">
        <f xml:space="preserve"> O_Input!C754</f>
        <v>COST0001</v>
      </c>
      <c r="D754" s="20" t="str">
        <f xml:space="preserve"> O_Input!D754</f>
        <v>Opex</v>
      </c>
      <c r="E754" s="68">
        <f xml:space="preserve"> O_Input!E754</f>
        <v>0</v>
      </c>
      <c r="F754" s="20" t="str">
        <f xml:space="preserve"> O_Input!F754</f>
        <v>2027-28</v>
      </c>
      <c r="G754" s="20" t="str">
        <f xml:space="preserve"> O_Input!G754</f>
        <v>TOT</v>
      </c>
      <c r="H754" s="20" t="str">
        <f xml:space="preserve"> O_Input!H754</f>
        <v>ANNUAL</v>
      </c>
      <c r="I754" s="20" t="str">
        <f xml:space="preserve"> O_Input!I754</f>
        <v>ASSURED</v>
      </c>
      <c r="J754" s="20" t="str">
        <f xml:space="preserve"> O_Input!J754</f>
        <v>TC</v>
      </c>
      <c r="K754" s="20" t="str">
        <f xml:space="preserve"> O_Input!K754</f>
        <v>MARKET</v>
      </c>
      <c r="L754" s="20" t="str">
        <f xml:space="preserve"> O_Input!L754</f>
        <v>Latest</v>
      </c>
      <c r="M754" s="20" t="str">
        <f xml:space="preserve"> O_Input!M754</f>
        <v>09/06/2026 08:27:15</v>
      </c>
      <c r="N754" s="20" t="str">
        <f xml:space="preserve"> O_Input!N754</f>
        <v>£m</v>
      </c>
      <c r="O754" s="20" t="str">
        <f xml:space="preserve"> O_Input!O754</f>
        <v>MAIN</v>
      </c>
      <c r="P754" s="20" t="str">
        <f xml:space="preserve"> O_Input!P754</f>
        <v>2025-26</v>
      </c>
      <c r="Q754" s="20" t="str">
        <f xml:space="preserve"> O_Input!Q754</f>
        <v>ADDN2</v>
      </c>
      <c r="R754" s="20" t="str">
        <f xml:space="preserve"> O_Input!R754</f>
        <v>LGS</v>
      </c>
      <c r="S754" s="20" t="str">
        <f xml:space="preserve"> O_Input!S754</f>
        <v>GATEDS0015</v>
      </c>
      <c r="T754" s="109"/>
    </row>
    <row r="755" spans="1:20" x14ac:dyDescent="0.25">
      <c r="A755" s="21">
        <f xml:space="preserve"> O_Input!A755</f>
        <v>46216.426438310184</v>
      </c>
      <c r="B755" s="20" t="str">
        <f xml:space="preserve"> O_Input!B755</f>
        <v>SRN</v>
      </c>
      <c r="C755" s="20" t="str">
        <f xml:space="preserve"> O_Input!C755</f>
        <v>COST0001</v>
      </c>
      <c r="D755" s="20" t="str">
        <f xml:space="preserve"> O_Input!D755</f>
        <v>Opex</v>
      </c>
      <c r="E755" s="68">
        <f xml:space="preserve"> O_Input!E755</f>
        <v>0</v>
      </c>
      <c r="F755" s="20" t="str">
        <f xml:space="preserve"> O_Input!F755</f>
        <v>2027-28</v>
      </c>
      <c r="G755" s="20" t="str">
        <f xml:space="preserve"> O_Input!G755</f>
        <v>TOT</v>
      </c>
      <c r="H755" s="20" t="str">
        <f xml:space="preserve"> O_Input!H755</f>
        <v>ANNUAL</v>
      </c>
      <c r="I755" s="20" t="str">
        <f xml:space="preserve"> O_Input!I755</f>
        <v>ASSURED</v>
      </c>
      <c r="J755" s="20" t="str">
        <f xml:space="preserve"> O_Input!J755</f>
        <v>TC</v>
      </c>
      <c r="K755" s="20" t="str">
        <f xml:space="preserve"> O_Input!K755</f>
        <v>MARKET</v>
      </c>
      <c r="L755" s="20" t="str">
        <f xml:space="preserve"> O_Input!L755</f>
        <v>Latest</v>
      </c>
      <c r="M755" s="20" t="str">
        <f xml:space="preserve"> O_Input!M755</f>
        <v>09/06/2026 08:27:15</v>
      </c>
      <c r="N755" s="20" t="str">
        <f xml:space="preserve"> O_Input!N755</f>
        <v>£m</v>
      </c>
      <c r="O755" s="20" t="str">
        <f xml:space="preserve"> O_Input!O755</f>
        <v>MAIN</v>
      </c>
      <c r="P755" s="20" t="str">
        <f xml:space="preserve"> O_Input!P755</f>
        <v>2025-26</v>
      </c>
      <c r="Q755" s="20" t="str">
        <f xml:space="preserve"> O_Input!Q755</f>
        <v>BIO</v>
      </c>
      <c r="R755" s="20" t="str">
        <f xml:space="preserve"> O_Input!R755</f>
        <v>LGS</v>
      </c>
      <c r="S755" s="20" t="str">
        <f xml:space="preserve"> O_Input!S755</f>
        <v>GATEDS0015</v>
      </c>
      <c r="T755" s="109"/>
    </row>
    <row r="756" spans="1:20" x14ac:dyDescent="0.25">
      <c r="A756" s="21">
        <f xml:space="preserve"> O_Input!A756</f>
        <v>46216.426438310184</v>
      </c>
      <c r="B756" s="20" t="str">
        <f xml:space="preserve"> O_Input!B756</f>
        <v>SRN</v>
      </c>
      <c r="C756" s="20" t="str">
        <f xml:space="preserve"> O_Input!C756</f>
        <v>COST0001</v>
      </c>
      <c r="D756" s="20" t="str">
        <f xml:space="preserve"> O_Input!D756</f>
        <v>Opex</v>
      </c>
      <c r="E756" s="68">
        <f xml:space="preserve"> O_Input!E756</f>
        <v>0</v>
      </c>
      <c r="F756" s="20" t="str">
        <f xml:space="preserve"> O_Input!F756</f>
        <v>2027-28</v>
      </c>
      <c r="G756" s="20" t="str">
        <f xml:space="preserve"> O_Input!G756</f>
        <v>TOT</v>
      </c>
      <c r="H756" s="20" t="str">
        <f xml:space="preserve"> O_Input!H756</f>
        <v>ANNUAL</v>
      </c>
      <c r="I756" s="20" t="str">
        <f xml:space="preserve"> O_Input!I756</f>
        <v>ASSURED</v>
      </c>
      <c r="J756" s="20" t="str">
        <f xml:space="preserve"> O_Input!J756</f>
        <v>TC</v>
      </c>
      <c r="K756" s="20" t="str">
        <f xml:space="preserve"> O_Input!K756</f>
        <v>MARKET</v>
      </c>
      <c r="L756" s="20" t="str">
        <f xml:space="preserve"> O_Input!L756</f>
        <v>Latest</v>
      </c>
      <c r="M756" s="20" t="str">
        <f xml:space="preserve"> O_Input!M756</f>
        <v>09/06/2026 08:27:15</v>
      </c>
      <c r="N756" s="20" t="str">
        <f xml:space="preserve"> O_Input!N756</f>
        <v>£m</v>
      </c>
      <c r="O756" s="20" t="str">
        <f xml:space="preserve"> O_Input!O756</f>
        <v>MAIN</v>
      </c>
      <c r="P756" s="20" t="str">
        <f xml:space="preserve"> O_Input!P756</f>
        <v>2025-26</v>
      </c>
      <c r="Q756" s="20" t="str">
        <f xml:space="preserve"> O_Input!Q756</f>
        <v>TOT</v>
      </c>
      <c r="R756" s="20" t="str">
        <f xml:space="preserve"> O_Input!R756</f>
        <v>LGS</v>
      </c>
      <c r="S756" s="20" t="str">
        <f xml:space="preserve"> O_Input!S756</f>
        <v>GATEDS0015</v>
      </c>
      <c r="T756" s="109"/>
    </row>
    <row r="757" spans="1:20" x14ac:dyDescent="0.25">
      <c r="A757" s="21">
        <f xml:space="preserve"> O_Input!A757</f>
        <v>46216.426438310184</v>
      </c>
      <c r="B757" s="20" t="str">
        <f xml:space="preserve"> O_Input!B757</f>
        <v>SRN</v>
      </c>
      <c r="C757" s="20" t="str">
        <f xml:space="preserve"> O_Input!C757</f>
        <v>COST0001</v>
      </c>
      <c r="D757" s="20" t="str">
        <f xml:space="preserve"> O_Input!D757</f>
        <v>Opex</v>
      </c>
      <c r="E757" s="68">
        <f xml:space="preserve"> O_Input!E757</f>
        <v>0</v>
      </c>
      <c r="F757" s="20" t="str">
        <f xml:space="preserve"> O_Input!F757</f>
        <v>2027-28</v>
      </c>
      <c r="G757" s="20" t="str">
        <f xml:space="preserve"> O_Input!G757</f>
        <v>TOT</v>
      </c>
      <c r="H757" s="20" t="str">
        <f xml:space="preserve"> O_Input!H757</f>
        <v>ANNUAL</v>
      </c>
      <c r="I757" s="20" t="str">
        <f xml:space="preserve"> O_Input!I757</f>
        <v>ASSURED</v>
      </c>
      <c r="J757" s="20" t="str">
        <f xml:space="preserve"> O_Input!J757</f>
        <v>TC</v>
      </c>
      <c r="K757" s="20" t="str">
        <f xml:space="preserve"> O_Input!K757</f>
        <v>MARKET</v>
      </c>
      <c r="L757" s="20" t="str">
        <f xml:space="preserve"> O_Input!L757</f>
        <v>Latest</v>
      </c>
      <c r="M757" s="20" t="str">
        <f xml:space="preserve"> O_Input!M757</f>
        <v>09/06/2026 08:27:15</v>
      </c>
      <c r="N757" s="20" t="str">
        <f xml:space="preserve"> O_Input!N757</f>
        <v>£m</v>
      </c>
      <c r="O757" s="20" t="str">
        <f xml:space="preserve"> O_Input!O757</f>
        <v>MAIN</v>
      </c>
      <c r="P757" s="20" t="str">
        <f xml:space="preserve"> O_Input!P757</f>
        <v>2025-26</v>
      </c>
      <c r="Q757" s="20" t="str">
        <f xml:space="preserve"> O_Input!Q757</f>
        <v>WN</v>
      </c>
      <c r="R757" s="20" t="str">
        <f xml:space="preserve"> O_Input!R757</f>
        <v>LGS</v>
      </c>
      <c r="S757" s="20" t="str">
        <f xml:space="preserve"> O_Input!S757</f>
        <v>GATEDS0015</v>
      </c>
      <c r="T757" s="109"/>
    </row>
    <row r="758" spans="1:20" x14ac:dyDescent="0.25">
      <c r="A758" s="21">
        <f xml:space="preserve"> O_Input!A758</f>
        <v>46216.426438310184</v>
      </c>
      <c r="B758" s="20" t="str">
        <f xml:space="preserve"> O_Input!B758</f>
        <v>SRN</v>
      </c>
      <c r="C758" s="20" t="str">
        <f xml:space="preserve"> O_Input!C758</f>
        <v>COST0001</v>
      </c>
      <c r="D758" s="20" t="str">
        <f xml:space="preserve"> O_Input!D758</f>
        <v>Opex</v>
      </c>
      <c r="E758" s="68">
        <f xml:space="preserve"> O_Input!E758</f>
        <v>0</v>
      </c>
      <c r="F758" s="20" t="str">
        <f xml:space="preserve"> O_Input!F758</f>
        <v>2027-28</v>
      </c>
      <c r="G758" s="20" t="str">
        <f xml:space="preserve"> O_Input!G758</f>
        <v>TOT</v>
      </c>
      <c r="H758" s="20" t="str">
        <f xml:space="preserve"> O_Input!H758</f>
        <v>ANNUAL</v>
      </c>
      <c r="I758" s="20" t="str">
        <f xml:space="preserve"> O_Input!I758</f>
        <v>ASSURED</v>
      </c>
      <c r="J758" s="20" t="str">
        <f xml:space="preserve"> O_Input!J758</f>
        <v>TC</v>
      </c>
      <c r="K758" s="20" t="str">
        <f xml:space="preserve"> O_Input!K758</f>
        <v>MARKET</v>
      </c>
      <c r="L758" s="20" t="str">
        <f xml:space="preserve"> O_Input!L758</f>
        <v>Latest</v>
      </c>
      <c r="M758" s="20" t="str">
        <f xml:space="preserve"> O_Input!M758</f>
        <v>09/06/2026 08:27:15</v>
      </c>
      <c r="N758" s="20" t="str">
        <f xml:space="preserve"> O_Input!N758</f>
        <v>£m</v>
      </c>
      <c r="O758" s="20" t="str">
        <f xml:space="preserve"> O_Input!O758</f>
        <v>MAIN</v>
      </c>
      <c r="P758" s="20" t="str">
        <f xml:space="preserve"> O_Input!P758</f>
        <v>2025-26</v>
      </c>
      <c r="Q758" s="20" t="str">
        <f xml:space="preserve"> O_Input!Q758</f>
        <v>WR</v>
      </c>
      <c r="R758" s="20" t="str">
        <f xml:space="preserve"> O_Input!R758</f>
        <v>LGS</v>
      </c>
      <c r="S758" s="20" t="str">
        <f xml:space="preserve"> O_Input!S758</f>
        <v>GATEDS0015</v>
      </c>
      <c r="T758" s="109"/>
    </row>
    <row r="759" spans="1:20" x14ac:dyDescent="0.25">
      <c r="A759" s="21">
        <f xml:space="preserve"> O_Input!A759</f>
        <v>46216.426438310184</v>
      </c>
      <c r="B759" s="20" t="str">
        <f xml:space="preserve"> O_Input!B759</f>
        <v>SRN</v>
      </c>
      <c r="C759" s="20" t="str">
        <f xml:space="preserve"> O_Input!C759</f>
        <v>COST0001</v>
      </c>
      <c r="D759" s="20" t="str">
        <f xml:space="preserve"> O_Input!D759</f>
        <v>Opex</v>
      </c>
      <c r="E759" s="68">
        <f xml:space="preserve"> O_Input!E759</f>
        <v>0</v>
      </c>
      <c r="F759" s="20" t="str">
        <f xml:space="preserve"> O_Input!F759</f>
        <v>2027-28</v>
      </c>
      <c r="G759" s="20" t="str">
        <f xml:space="preserve"> O_Input!G759</f>
        <v>TOT</v>
      </c>
      <c r="H759" s="20" t="str">
        <f xml:space="preserve"> O_Input!H759</f>
        <v>ANNUAL</v>
      </c>
      <c r="I759" s="20" t="str">
        <f xml:space="preserve"> O_Input!I759</f>
        <v>ASSURED</v>
      </c>
      <c r="J759" s="20" t="str">
        <f xml:space="preserve"> O_Input!J759</f>
        <v>TC</v>
      </c>
      <c r="K759" s="20" t="str">
        <f xml:space="preserve"> O_Input!K759</f>
        <v>MARKET</v>
      </c>
      <c r="L759" s="20" t="str">
        <f xml:space="preserve"> O_Input!L759</f>
        <v>Latest</v>
      </c>
      <c r="M759" s="20" t="str">
        <f xml:space="preserve"> O_Input!M759</f>
        <v>09/06/2026 08:27:15</v>
      </c>
      <c r="N759" s="20" t="str">
        <f xml:space="preserve"> O_Input!N759</f>
        <v>£m</v>
      </c>
      <c r="O759" s="20" t="str">
        <f xml:space="preserve"> O_Input!O759</f>
        <v>MAIN</v>
      </c>
      <c r="P759" s="20" t="str">
        <f xml:space="preserve"> O_Input!P759</f>
        <v>2025-26</v>
      </c>
      <c r="Q759" s="20" t="str">
        <f xml:space="preserve"> O_Input!Q759</f>
        <v>WWN</v>
      </c>
      <c r="R759" s="20" t="str">
        <f xml:space="preserve"> O_Input!R759</f>
        <v>LGS</v>
      </c>
      <c r="S759" s="20" t="str">
        <f xml:space="preserve"> O_Input!S759</f>
        <v>GATEDS0015</v>
      </c>
      <c r="T759" s="109"/>
    </row>
    <row r="760" spans="1:20" x14ac:dyDescent="0.25">
      <c r="A760" s="21">
        <f xml:space="preserve"> O_Input!A760</f>
        <v>46216.426438310184</v>
      </c>
      <c r="B760" s="20" t="str">
        <f xml:space="preserve"> O_Input!B760</f>
        <v>SRN</v>
      </c>
      <c r="C760" s="20" t="str">
        <f xml:space="preserve"> O_Input!C760</f>
        <v>COST0001</v>
      </c>
      <c r="D760" s="20" t="str">
        <f xml:space="preserve"> O_Input!D760</f>
        <v>Opex</v>
      </c>
      <c r="E760" s="68">
        <f xml:space="preserve"> O_Input!E760</f>
        <v>0</v>
      </c>
      <c r="F760" s="20" t="str">
        <f xml:space="preserve"> O_Input!F760</f>
        <v>2028-29</v>
      </c>
      <c r="G760" s="20" t="str">
        <f xml:space="preserve"> O_Input!G760</f>
        <v>TOT</v>
      </c>
      <c r="H760" s="20" t="str">
        <f xml:space="preserve"> O_Input!H760</f>
        <v>ANNUAL</v>
      </c>
      <c r="I760" s="20" t="str">
        <f xml:space="preserve"> O_Input!I760</f>
        <v>ASSURED</v>
      </c>
      <c r="J760" s="20" t="str">
        <f xml:space="preserve"> O_Input!J760</f>
        <v>TC</v>
      </c>
      <c r="K760" s="20" t="str">
        <f xml:space="preserve"> O_Input!K760</f>
        <v>MARKET</v>
      </c>
      <c r="L760" s="20" t="str">
        <f xml:space="preserve"> O_Input!L760</f>
        <v>Latest</v>
      </c>
      <c r="M760" s="20" t="str">
        <f xml:space="preserve"> O_Input!M760</f>
        <v>09/06/2026 08:27:15</v>
      </c>
      <c r="N760" s="20" t="str">
        <f xml:space="preserve"> O_Input!N760</f>
        <v>£m</v>
      </c>
      <c r="O760" s="20" t="str">
        <f xml:space="preserve"> O_Input!O760</f>
        <v>MAIN</v>
      </c>
      <c r="P760" s="20" t="str">
        <f xml:space="preserve"> O_Input!P760</f>
        <v>2025-26</v>
      </c>
      <c r="Q760" s="20" t="str">
        <f xml:space="preserve"> O_Input!Q760</f>
        <v>ADDN1</v>
      </c>
      <c r="R760" s="20" t="str">
        <f xml:space="preserve"> O_Input!R760</f>
        <v>LGS</v>
      </c>
      <c r="S760" s="20" t="str">
        <f xml:space="preserve"> O_Input!S760</f>
        <v>GATEDS0015</v>
      </c>
      <c r="T760" s="109"/>
    </row>
    <row r="761" spans="1:20" x14ac:dyDescent="0.25">
      <c r="A761" s="21">
        <f xml:space="preserve"> O_Input!A761</f>
        <v>46216.426438310184</v>
      </c>
      <c r="B761" s="20" t="str">
        <f xml:space="preserve"> O_Input!B761</f>
        <v>SRN</v>
      </c>
      <c r="C761" s="20" t="str">
        <f xml:space="preserve"> O_Input!C761</f>
        <v>COST0001</v>
      </c>
      <c r="D761" s="20" t="str">
        <f xml:space="preserve"> O_Input!D761</f>
        <v>Opex</v>
      </c>
      <c r="E761" s="68">
        <f xml:space="preserve"> O_Input!E761</f>
        <v>0</v>
      </c>
      <c r="F761" s="20" t="str">
        <f xml:space="preserve"> O_Input!F761</f>
        <v>2028-29</v>
      </c>
      <c r="G761" s="20" t="str">
        <f xml:space="preserve"> O_Input!G761</f>
        <v>TOT</v>
      </c>
      <c r="H761" s="20" t="str">
        <f xml:space="preserve"> O_Input!H761</f>
        <v>ANNUAL</v>
      </c>
      <c r="I761" s="20" t="str">
        <f xml:space="preserve"> O_Input!I761</f>
        <v>ASSURED</v>
      </c>
      <c r="J761" s="20" t="str">
        <f xml:space="preserve"> O_Input!J761</f>
        <v>TC</v>
      </c>
      <c r="K761" s="20" t="str">
        <f xml:space="preserve"> O_Input!K761</f>
        <v>MARKET</v>
      </c>
      <c r="L761" s="20" t="str">
        <f xml:space="preserve"> O_Input!L761</f>
        <v>Latest</v>
      </c>
      <c r="M761" s="20" t="str">
        <f xml:space="preserve"> O_Input!M761</f>
        <v>09/06/2026 08:27:15</v>
      </c>
      <c r="N761" s="20" t="str">
        <f xml:space="preserve"> O_Input!N761</f>
        <v>£m</v>
      </c>
      <c r="O761" s="20" t="str">
        <f xml:space="preserve"> O_Input!O761</f>
        <v>MAIN</v>
      </c>
      <c r="P761" s="20" t="str">
        <f xml:space="preserve"> O_Input!P761</f>
        <v>2025-26</v>
      </c>
      <c r="Q761" s="20" t="str">
        <f xml:space="preserve"> O_Input!Q761</f>
        <v>ADDN2</v>
      </c>
      <c r="R761" s="20" t="str">
        <f xml:space="preserve"> O_Input!R761</f>
        <v>LGS</v>
      </c>
      <c r="S761" s="20" t="str">
        <f xml:space="preserve"> O_Input!S761</f>
        <v>GATEDS0015</v>
      </c>
      <c r="T761" s="109"/>
    </row>
    <row r="762" spans="1:20" x14ac:dyDescent="0.25">
      <c r="A762" s="21">
        <f xml:space="preserve"> O_Input!A762</f>
        <v>46216.426438310184</v>
      </c>
      <c r="B762" s="20" t="str">
        <f xml:space="preserve"> O_Input!B762</f>
        <v>SRN</v>
      </c>
      <c r="C762" s="20" t="str">
        <f xml:space="preserve"> O_Input!C762</f>
        <v>COST0001</v>
      </c>
      <c r="D762" s="20" t="str">
        <f xml:space="preserve"> O_Input!D762</f>
        <v>Opex</v>
      </c>
      <c r="E762" s="68">
        <f xml:space="preserve"> O_Input!E762</f>
        <v>0</v>
      </c>
      <c r="F762" s="20" t="str">
        <f xml:space="preserve"> O_Input!F762</f>
        <v>2028-29</v>
      </c>
      <c r="G762" s="20" t="str">
        <f xml:space="preserve"> O_Input!G762</f>
        <v>TOT</v>
      </c>
      <c r="H762" s="20" t="str">
        <f xml:space="preserve"> O_Input!H762</f>
        <v>ANNUAL</v>
      </c>
      <c r="I762" s="20" t="str">
        <f xml:space="preserve"> O_Input!I762</f>
        <v>ASSURED</v>
      </c>
      <c r="J762" s="20" t="str">
        <f xml:space="preserve"> O_Input!J762</f>
        <v>TC</v>
      </c>
      <c r="K762" s="20" t="str">
        <f xml:space="preserve"> O_Input!K762</f>
        <v>MARKET</v>
      </c>
      <c r="L762" s="20" t="str">
        <f xml:space="preserve"> O_Input!L762</f>
        <v>Latest</v>
      </c>
      <c r="M762" s="20" t="str">
        <f xml:space="preserve"> O_Input!M762</f>
        <v>09/06/2026 08:27:15</v>
      </c>
      <c r="N762" s="20" t="str">
        <f xml:space="preserve"> O_Input!N762</f>
        <v>£m</v>
      </c>
      <c r="O762" s="20" t="str">
        <f xml:space="preserve"> O_Input!O762</f>
        <v>MAIN</v>
      </c>
      <c r="P762" s="20" t="str">
        <f xml:space="preserve"> O_Input!P762</f>
        <v>2025-26</v>
      </c>
      <c r="Q762" s="20" t="str">
        <f xml:space="preserve"> O_Input!Q762</f>
        <v>BIO</v>
      </c>
      <c r="R762" s="20" t="str">
        <f xml:space="preserve"> O_Input!R762</f>
        <v>LGS</v>
      </c>
      <c r="S762" s="20" t="str">
        <f xml:space="preserve"> O_Input!S762</f>
        <v>GATEDS0015</v>
      </c>
      <c r="T762" s="109"/>
    </row>
    <row r="763" spans="1:20" x14ac:dyDescent="0.25">
      <c r="A763" s="21">
        <f xml:space="preserve"> O_Input!A763</f>
        <v>46216.426438310184</v>
      </c>
      <c r="B763" s="20" t="str">
        <f xml:space="preserve"> O_Input!B763</f>
        <v>SRN</v>
      </c>
      <c r="C763" s="20" t="str">
        <f xml:space="preserve"> O_Input!C763</f>
        <v>COST0001</v>
      </c>
      <c r="D763" s="20" t="str">
        <f xml:space="preserve"> O_Input!D763</f>
        <v>Opex</v>
      </c>
      <c r="E763" s="68">
        <f xml:space="preserve"> O_Input!E763</f>
        <v>0</v>
      </c>
      <c r="F763" s="20" t="str">
        <f xml:space="preserve"> O_Input!F763</f>
        <v>2028-29</v>
      </c>
      <c r="G763" s="20" t="str">
        <f xml:space="preserve"> O_Input!G763</f>
        <v>TOT</v>
      </c>
      <c r="H763" s="20" t="str">
        <f xml:space="preserve"> O_Input!H763</f>
        <v>ANNUAL</v>
      </c>
      <c r="I763" s="20" t="str">
        <f xml:space="preserve"> O_Input!I763</f>
        <v>ASSURED</v>
      </c>
      <c r="J763" s="20" t="str">
        <f xml:space="preserve"> O_Input!J763</f>
        <v>TC</v>
      </c>
      <c r="K763" s="20" t="str">
        <f xml:space="preserve"> O_Input!K763</f>
        <v>MARKET</v>
      </c>
      <c r="L763" s="20" t="str">
        <f xml:space="preserve"> O_Input!L763</f>
        <v>Latest</v>
      </c>
      <c r="M763" s="20" t="str">
        <f xml:space="preserve"> O_Input!M763</f>
        <v>09/06/2026 08:27:15</v>
      </c>
      <c r="N763" s="20" t="str">
        <f xml:space="preserve"> O_Input!N763</f>
        <v>£m</v>
      </c>
      <c r="O763" s="20" t="str">
        <f xml:space="preserve"> O_Input!O763</f>
        <v>MAIN</v>
      </c>
      <c r="P763" s="20" t="str">
        <f xml:space="preserve"> O_Input!P763</f>
        <v>2025-26</v>
      </c>
      <c r="Q763" s="20" t="str">
        <f xml:space="preserve"> O_Input!Q763</f>
        <v>TOT</v>
      </c>
      <c r="R763" s="20" t="str">
        <f xml:space="preserve"> O_Input!R763</f>
        <v>LGS</v>
      </c>
      <c r="S763" s="20" t="str">
        <f xml:space="preserve"> O_Input!S763</f>
        <v>GATEDS0015</v>
      </c>
      <c r="T763" s="109"/>
    </row>
    <row r="764" spans="1:20" x14ac:dyDescent="0.25">
      <c r="A764" s="21">
        <f xml:space="preserve"> O_Input!A764</f>
        <v>46216.426438310184</v>
      </c>
      <c r="B764" s="20" t="str">
        <f xml:space="preserve"> O_Input!B764</f>
        <v>SRN</v>
      </c>
      <c r="C764" s="20" t="str">
        <f xml:space="preserve"> O_Input!C764</f>
        <v>COST0001</v>
      </c>
      <c r="D764" s="20" t="str">
        <f xml:space="preserve"> O_Input!D764</f>
        <v>Opex</v>
      </c>
      <c r="E764" s="68">
        <f xml:space="preserve"> O_Input!E764</f>
        <v>0</v>
      </c>
      <c r="F764" s="20" t="str">
        <f xml:space="preserve"> O_Input!F764</f>
        <v>2028-29</v>
      </c>
      <c r="G764" s="20" t="str">
        <f xml:space="preserve"> O_Input!G764</f>
        <v>TOT</v>
      </c>
      <c r="H764" s="20" t="str">
        <f xml:space="preserve"> O_Input!H764</f>
        <v>ANNUAL</v>
      </c>
      <c r="I764" s="20" t="str">
        <f xml:space="preserve"> O_Input!I764</f>
        <v>ASSURED</v>
      </c>
      <c r="J764" s="20" t="str">
        <f xml:space="preserve"> O_Input!J764</f>
        <v>TC</v>
      </c>
      <c r="K764" s="20" t="str">
        <f xml:space="preserve"> O_Input!K764</f>
        <v>MARKET</v>
      </c>
      <c r="L764" s="20" t="str">
        <f xml:space="preserve"> O_Input!L764</f>
        <v>Latest</v>
      </c>
      <c r="M764" s="20" t="str">
        <f xml:space="preserve"> O_Input!M764</f>
        <v>09/06/2026 08:27:15</v>
      </c>
      <c r="N764" s="20" t="str">
        <f xml:space="preserve"> O_Input!N764</f>
        <v>£m</v>
      </c>
      <c r="O764" s="20" t="str">
        <f xml:space="preserve"> O_Input!O764</f>
        <v>MAIN</v>
      </c>
      <c r="P764" s="20" t="str">
        <f xml:space="preserve"> O_Input!P764</f>
        <v>2025-26</v>
      </c>
      <c r="Q764" s="20" t="str">
        <f xml:space="preserve"> O_Input!Q764</f>
        <v>WN</v>
      </c>
      <c r="R764" s="20" t="str">
        <f xml:space="preserve"> O_Input!R764</f>
        <v>LGS</v>
      </c>
      <c r="S764" s="20" t="str">
        <f xml:space="preserve"> O_Input!S764</f>
        <v>GATEDS0015</v>
      </c>
      <c r="T764" s="109"/>
    </row>
    <row r="765" spans="1:20" x14ac:dyDescent="0.25">
      <c r="A765" s="21">
        <f xml:space="preserve"> O_Input!A765</f>
        <v>46216.426438310184</v>
      </c>
      <c r="B765" s="20" t="str">
        <f xml:space="preserve"> O_Input!B765</f>
        <v>SRN</v>
      </c>
      <c r="C765" s="20" t="str">
        <f xml:space="preserve"> O_Input!C765</f>
        <v>COST0001</v>
      </c>
      <c r="D765" s="20" t="str">
        <f xml:space="preserve"> O_Input!D765</f>
        <v>Opex</v>
      </c>
      <c r="E765" s="68">
        <f xml:space="preserve"> O_Input!E765</f>
        <v>0</v>
      </c>
      <c r="F765" s="20" t="str">
        <f xml:space="preserve"> O_Input!F765</f>
        <v>2028-29</v>
      </c>
      <c r="G765" s="20" t="str">
        <f xml:space="preserve"> O_Input!G765</f>
        <v>TOT</v>
      </c>
      <c r="H765" s="20" t="str">
        <f xml:space="preserve"> O_Input!H765</f>
        <v>ANNUAL</v>
      </c>
      <c r="I765" s="20" t="str">
        <f xml:space="preserve"> O_Input!I765</f>
        <v>ASSURED</v>
      </c>
      <c r="J765" s="20" t="str">
        <f xml:space="preserve"> O_Input!J765</f>
        <v>TC</v>
      </c>
      <c r="K765" s="20" t="str">
        <f xml:space="preserve"> O_Input!K765</f>
        <v>MARKET</v>
      </c>
      <c r="L765" s="20" t="str">
        <f xml:space="preserve"> O_Input!L765</f>
        <v>Latest</v>
      </c>
      <c r="M765" s="20" t="str">
        <f xml:space="preserve"> O_Input!M765</f>
        <v>09/06/2026 08:27:15</v>
      </c>
      <c r="N765" s="20" t="str">
        <f xml:space="preserve"> O_Input!N765</f>
        <v>£m</v>
      </c>
      <c r="O765" s="20" t="str">
        <f xml:space="preserve"> O_Input!O765</f>
        <v>MAIN</v>
      </c>
      <c r="P765" s="20" t="str">
        <f xml:space="preserve"> O_Input!P765</f>
        <v>2025-26</v>
      </c>
      <c r="Q765" s="20" t="str">
        <f xml:space="preserve"> O_Input!Q765</f>
        <v>WR</v>
      </c>
      <c r="R765" s="20" t="str">
        <f xml:space="preserve"> O_Input!R765</f>
        <v>LGS</v>
      </c>
      <c r="S765" s="20" t="str">
        <f xml:space="preserve"> O_Input!S765</f>
        <v>GATEDS0015</v>
      </c>
      <c r="T765" s="109"/>
    </row>
    <row r="766" spans="1:20" x14ac:dyDescent="0.25">
      <c r="A766" s="21">
        <f xml:space="preserve"> O_Input!A766</f>
        <v>46216.426438310184</v>
      </c>
      <c r="B766" s="20" t="str">
        <f xml:space="preserve"> O_Input!B766</f>
        <v>SRN</v>
      </c>
      <c r="C766" s="20" t="str">
        <f xml:space="preserve"> O_Input!C766</f>
        <v>COST0001</v>
      </c>
      <c r="D766" s="20" t="str">
        <f xml:space="preserve"> O_Input!D766</f>
        <v>Opex</v>
      </c>
      <c r="E766" s="68">
        <f xml:space="preserve"> O_Input!E766</f>
        <v>0</v>
      </c>
      <c r="F766" s="20" t="str">
        <f xml:space="preserve"> O_Input!F766</f>
        <v>2028-29</v>
      </c>
      <c r="G766" s="20" t="str">
        <f xml:space="preserve"> O_Input!G766</f>
        <v>TOT</v>
      </c>
      <c r="H766" s="20" t="str">
        <f xml:space="preserve"> O_Input!H766</f>
        <v>ANNUAL</v>
      </c>
      <c r="I766" s="20" t="str">
        <f xml:space="preserve"> O_Input!I766</f>
        <v>ASSURED</v>
      </c>
      <c r="J766" s="20" t="str">
        <f xml:space="preserve"> O_Input!J766</f>
        <v>TC</v>
      </c>
      <c r="K766" s="20" t="str">
        <f xml:space="preserve"> O_Input!K766</f>
        <v>MARKET</v>
      </c>
      <c r="L766" s="20" t="str">
        <f xml:space="preserve"> O_Input!L766</f>
        <v>Latest</v>
      </c>
      <c r="M766" s="20" t="str">
        <f xml:space="preserve"> O_Input!M766</f>
        <v>09/06/2026 08:27:15</v>
      </c>
      <c r="N766" s="20" t="str">
        <f xml:space="preserve"> O_Input!N766</f>
        <v>£m</v>
      </c>
      <c r="O766" s="20" t="str">
        <f xml:space="preserve"> O_Input!O766</f>
        <v>MAIN</v>
      </c>
      <c r="P766" s="20" t="str">
        <f xml:space="preserve"> O_Input!P766</f>
        <v>2025-26</v>
      </c>
      <c r="Q766" s="20" t="str">
        <f xml:space="preserve"> O_Input!Q766</f>
        <v>WWN</v>
      </c>
      <c r="R766" s="20" t="str">
        <f xml:space="preserve"> O_Input!R766</f>
        <v>LGS</v>
      </c>
      <c r="S766" s="20" t="str">
        <f xml:space="preserve"> O_Input!S766</f>
        <v>GATEDS0015</v>
      </c>
      <c r="T766" s="109"/>
    </row>
    <row r="767" spans="1:20" x14ac:dyDescent="0.25">
      <c r="A767" s="21">
        <f xml:space="preserve"> O_Input!A767</f>
        <v>46216.426438310184</v>
      </c>
      <c r="B767" s="20" t="str">
        <f xml:space="preserve"> O_Input!B767</f>
        <v>SRN</v>
      </c>
      <c r="C767" s="20" t="str">
        <f xml:space="preserve"> O_Input!C767</f>
        <v>COST0001</v>
      </c>
      <c r="D767" s="20" t="str">
        <f xml:space="preserve"> O_Input!D767</f>
        <v>Opex</v>
      </c>
      <c r="E767" s="68">
        <f xml:space="preserve"> O_Input!E767</f>
        <v>0</v>
      </c>
      <c r="F767" s="20" t="str">
        <f xml:space="preserve"> O_Input!F767</f>
        <v>2029-30</v>
      </c>
      <c r="G767" s="20" t="str">
        <f xml:space="preserve"> O_Input!G767</f>
        <v>TOT</v>
      </c>
      <c r="H767" s="20" t="str">
        <f xml:space="preserve"> O_Input!H767</f>
        <v>ANNUAL</v>
      </c>
      <c r="I767" s="20" t="str">
        <f xml:space="preserve"> O_Input!I767</f>
        <v>ASSURED</v>
      </c>
      <c r="J767" s="20" t="str">
        <f xml:space="preserve"> O_Input!J767</f>
        <v>TC</v>
      </c>
      <c r="K767" s="20" t="str">
        <f xml:space="preserve"> O_Input!K767</f>
        <v>MARKET</v>
      </c>
      <c r="L767" s="20" t="str">
        <f xml:space="preserve"> O_Input!L767</f>
        <v>Latest</v>
      </c>
      <c r="M767" s="20" t="str">
        <f xml:space="preserve"> O_Input!M767</f>
        <v>09/06/2026 08:27:15</v>
      </c>
      <c r="N767" s="20" t="str">
        <f xml:space="preserve"> O_Input!N767</f>
        <v>£m</v>
      </c>
      <c r="O767" s="20" t="str">
        <f xml:space="preserve"> O_Input!O767</f>
        <v>MAIN</v>
      </c>
      <c r="P767" s="20" t="str">
        <f xml:space="preserve"> O_Input!P767</f>
        <v>2025-26</v>
      </c>
      <c r="Q767" s="20" t="str">
        <f xml:space="preserve"> O_Input!Q767</f>
        <v>ADDN1</v>
      </c>
      <c r="R767" s="20" t="str">
        <f xml:space="preserve"> O_Input!R767</f>
        <v>LGS</v>
      </c>
      <c r="S767" s="20" t="str">
        <f xml:space="preserve"> O_Input!S767</f>
        <v>GATEDS0015</v>
      </c>
      <c r="T767" s="109"/>
    </row>
    <row r="768" spans="1:20" x14ac:dyDescent="0.25">
      <c r="A768" s="21">
        <f xml:space="preserve"> O_Input!A768</f>
        <v>46216.426438310184</v>
      </c>
      <c r="B768" s="20" t="str">
        <f xml:space="preserve"> O_Input!B768</f>
        <v>SRN</v>
      </c>
      <c r="C768" s="20" t="str">
        <f xml:space="preserve"> O_Input!C768</f>
        <v>COST0001</v>
      </c>
      <c r="D768" s="20" t="str">
        <f xml:space="preserve"> O_Input!D768</f>
        <v>Opex</v>
      </c>
      <c r="E768" s="68">
        <f xml:space="preserve"> O_Input!E768</f>
        <v>0</v>
      </c>
      <c r="F768" s="20" t="str">
        <f xml:space="preserve"> O_Input!F768</f>
        <v>2029-30</v>
      </c>
      <c r="G768" s="20" t="str">
        <f xml:space="preserve"> O_Input!G768</f>
        <v>TOT</v>
      </c>
      <c r="H768" s="20" t="str">
        <f xml:space="preserve"> O_Input!H768</f>
        <v>ANNUAL</v>
      </c>
      <c r="I768" s="20" t="str">
        <f xml:space="preserve"> O_Input!I768</f>
        <v>ASSURED</v>
      </c>
      <c r="J768" s="20" t="str">
        <f xml:space="preserve"> O_Input!J768</f>
        <v>TC</v>
      </c>
      <c r="K768" s="20" t="str">
        <f xml:space="preserve"> O_Input!K768</f>
        <v>MARKET</v>
      </c>
      <c r="L768" s="20" t="str">
        <f xml:space="preserve"> O_Input!L768</f>
        <v>Latest</v>
      </c>
      <c r="M768" s="20" t="str">
        <f xml:space="preserve"> O_Input!M768</f>
        <v>09/06/2026 08:27:15</v>
      </c>
      <c r="N768" s="20" t="str">
        <f xml:space="preserve"> O_Input!N768</f>
        <v>£m</v>
      </c>
      <c r="O768" s="20" t="str">
        <f xml:space="preserve"> O_Input!O768</f>
        <v>MAIN</v>
      </c>
      <c r="P768" s="20" t="str">
        <f xml:space="preserve"> O_Input!P768</f>
        <v>2025-26</v>
      </c>
      <c r="Q768" s="20" t="str">
        <f xml:space="preserve"> O_Input!Q768</f>
        <v>ADDN2</v>
      </c>
      <c r="R768" s="20" t="str">
        <f xml:space="preserve"> O_Input!R768</f>
        <v>LGS</v>
      </c>
      <c r="S768" s="20" t="str">
        <f xml:space="preserve"> O_Input!S768</f>
        <v>GATEDS0015</v>
      </c>
      <c r="T768" s="109"/>
    </row>
    <row r="769" spans="1:20" x14ac:dyDescent="0.25">
      <c r="A769" s="21">
        <f xml:space="preserve"> O_Input!A769</f>
        <v>46216.426438310184</v>
      </c>
      <c r="B769" s="20" t="str">
        <f xml:space="preserve"> O_Input!B769</f>
        <v>SRN</v>
      </c>
      <c r="C769" s="20" t="str">
        <f xml:space="preserve"> O_Input!C769</f>
        <v>COST0001</v>
      </c>
      <c r="D769" s="20" t="str">
        <f xml:space="preserve"> O_Input!D769</f>
        <v>Opex</v>
      </c>
      <c r="E769" s="68">
        <f xml:space="preserve"> O_Input!E769</f>
        <v>0</v>
      </c>
      <c r="F769" s="20" t="str">
        <f xml:space="preserve"> O_Input!F769</f>
        <v>2029-30</v>
      </c>
      <c r="G769" s="20" t="str">
        <f xml:space="preserve"> O_Input!G769</f>
        <v>TOT</v>
      </c>
      <c r="H769" s="20" t="str">
        <f xml:space="preserve"> O_Input!H769</f>
        <v>ANNUAL</v>
      </c>
      <c r="I769" s="20" t="str">
        <f xml:space="preserve"> O_Input!I769</f>
        <v>ASSURED</v>
      </c>
      <c r="J769" s="20" t="str">
        <f xml:space="preserve"> O_Input!J769</f>
        <v>TC</v>
      </c>
      <c r="K769" s="20" t="str">
        <f xml:space="preserve"> O_Input!K769</f>
        <v>MARKET</v>
      </c>
      <c r="L769" s="20" t="str">
        <f xml:space="preserve"> O_Input!L769</f>
        <v>Latest</v>
      </c>
      <c r="M769" s="20" t="str">
        <f xml:space="preserve"> O_Input!M769</f>
        <v>09/06/2026 08:27:15</v>
      </c>
      <c r="N769" s="20" t="str">
        <f xml:space="preserve"> O_Input!N769</f>
        <v>£m</v>
      </c>
      <c r="O769" s="20" t="str">
        <f xml:space="preserve"> O_Input!O769</f>
        <v>MAIN</v>
      </c>
      <c r="P769" s="20" t="str">
        <f xml:space="preserve"> O_Input!P769</f>
        <v>2025-26</v>
      </c>
      <c r="Q769" s="20" t="str">
        <f xml:space="preserve"> O_Input!Q769</f>
        <v>BIO</v>
      </c>
      <c r="R769" s="20" t="str">
        <f xml:space="preserve"> O_Input!R769</f>
        <v>LGS</v>
      </c>
      <c r="S769" s="20" t="str">
        <f xml:space="preserve"> O_Input!S769</f>
        <v>GATEDS0015</v>
      </c>
      <c r="T769" s="109"/>
    </row>
    <row r="770" spans="1:20" x14ac:dyDescent="0.25">
      <c r="A770" s="21">
        <f xml:space="preserve"> O_Input!A770</f>
        <v>46216.426438310184</v>
      </c>
      <c r="B770" s="20" t="str">
        <f xml:space="preserve"> O_Input!B770</f>
        <v>SRN</v>
      </c>
      <c r="C770" s="20" t="str">
        <f xml:space="preserve"> O_Input!C770</f>
        <v>COST0001</v>
      </c>
      <c r="D770" s="20" t="str">
        <f xml:space="preserve"> O_Input!D770</f>
        <v>Opex</v>
      </c>
      <c r="E770" s="68">
        <f xml:space="preserve"> O_Input!E770</f>
        <v>0</v>
      </c>
      <c r="F770" s="20" t="str">
        <f xml:space="preserve"> O_Input!F770</f>
        <v>2029-30</v>
      </c>
      <c r="G770" s="20" t="str">
        <f xml:space="preserve"> O_Input!G770</f>
        <v>TOT</v>
      </c>
      <c r="H770" s="20" t="str">
        <f xml:space="preserve"> O_Input!H770</f>
        <v>ANNUAL</v>
      </c>
      <c r="I770" s="20" t="str">
        <f xml:space="preserve"> O_Input!I770</f>
        <v>ASSURED</v>
      </c>
      <c r="J770" s="20" t="str">
        <f xml:space="preserve"> O_Input!J770</f>
        <v>TC</v>
      </c>
      <c r="K770" s="20" t="str">
        <f xml:space="preserve"> O_Input!K770</f>
        <v>MARKET</v>
      </c>
      <c r="L770" s="20" t="str">
        <f xml:space="preserve"> O_Input!L770</f>
        <v>Latest</v>
      </c>
      <c r="M770" s="20" t="str">
        <f xml:space="preserve"> O_Input!M770</f>
        <v>09/06/2026 08:27:15</v>
      </c>
      <c r="N770" s="20" t="str">
        <f xml:space="preserve"> O_Input!N770</f>
        <v>£m</v>
      </c>
      <c r="O770" s="20" t="str">
        <f xml:space="preserve"> O_Input!O770</f>
        <v>MAIN</v>
      </c>
      <c r="P770" s="20" t="str">
        <f xml:space="preserve"> O_Input!P770</f>
        <v>2025-26</v>
      </c>
      <c r="Q770" s="20" t="str">
        <f xml:space="preserve"> O_Input!Q770</f>
        <v>TOT</v>
      </c>
      <c r="R770" s="20" t="str">
        <f xml:space="preserve"> O_Input!R770</f>
        <v>LGS</v>
      </c>
      <c r="S770" s="20" t="str">
        <f xml:space="preserve"> O_Input!S770</f>
        <v>GATEDS0015</v>
      </c>
      <c r="T770" s="109"/>
    </row>
    <row r="771" spans="1:20" x14ac:dyDescent="0.25">
      <c r="A771" s="21">
        <f xml:space="preserve"> O_Input!A771</f>
        <v>46216.426438310184</v>
      </c>
      <c r="B771" s="20" t="str">
        <f xml:space="preserve"> O_Input!B771</f>
        <v>SRN</v>
      </c>
      <c r="C771" s="20" t="str">
        <f xml:space="preserve"> O_Input!C771</f>
        <v>COST0001</v>
      </c>
      <c r="D771" s="20" t="str">
        <f xml:space="preserve"> O_Input!D771</f>
        <v>Opex</v>
      </c>
      <c r="E771" s="68">
        <f xml:space="preserve"> O_Input!E771</f>
        <v>0</v>
      </c>
      <c r="F771" s="20" t="str">
        <f xml:space="preserve"> O_Input!F771</f>
        <v>2029-30</v>
      </c>
      <c r="G771" s="20" t="str">
        <f xml:space="preserve"> O_Input!G771</f>
        <v>TOT</v>
      </c>
      <c r="H771" s="20" t="str">
        <f xml:space="preserve"> O_Input!H771</f>
        <v>ANNUAL</v>
      </c>
      <c r="I771" s="20" t="str">
        <f xml:space="preserve"> O_Input!I771</f>
        <v>ASSURED</v>
      </c>
      <c r="J771" s="20" t="str">
        <f xml:space="preserve"> O_Input!J771</f>
        <v>TC</v>
      </c>
      <c r="K771" s="20" t="str">
        <f xml:space="preserve"> O_Input!K771</f>
        <v>MARKET</v>
      </c>
      <c r="L771" s="20" t="str">
        <f xml:space="preserve"> O_Input!L771</f>
        <v>Latest</v>
      </c>
      <c r="M771" s="20" t="str">
        <f xml:space="preserve"> O_Input!M771</f>
        <v>09/06/2026 08:27:15</v>
      </c>
      <c r="N771" s="20" t="str">
        <f xml:space="preserve"> O_Input!N771</f>
        <v>£m</v>
      </c>
      <c r="O771" s="20" t="str">
        <f xml:space="preserve"> O_Input!O771</f>
        <v>MAIN</v>
      </c>
      <c r="P771" s="20" t="str">
        <f xml:space="preserve"> O_Input!P771</f>
        <v>2025-26</v>
      </c>
      <c r="Q771" s="20" t="str">
        <f xml:space="preserve"> O_Input!Q771</f>
        <v>WN</v>
      </c>
      <c r="R771" s="20" t="str">
        <f xml:space="preserve"> O_Input!R771</f>
        <v>LGS</v>
      </c>
      <c r="S771" s="20" t="str">
        <f xml:space="preserve"> O_Input!S771</f>
        <v>GATEDS0015</v>
      </c>
      <c r="T771" s="109"/>
    </row>
    <row r="772" spans="1:20" x14ac:dyDescent="0.25">
      <c r="A772" s="21">
        <f xml:space="preserve"> O_Input!A772</f>
        <v>46216.426438310184</v>
      </c>
      <c r="B772" s="20" t="str">
        <f xml:space="preserve"> O_Input!B772</f>
        <v>SRN</v>
      </c>
      <c r="C772" s="20" t="str">
        <f xml:space="preserve"> O_Input!C772</f>
        <v>COST0001</v>
      </c>
      <c r="D772" s="20" t="str">
        <f xml:space="preserve"> O_Input!D772</f>
        <v>Opex</v>
      </c>
      <c r="E772" s="68">
        <f xml:space="preserve"> O_Input!E772</f>
        <v>0</v>
      </c>
      <c r="F772" s="20" t="str">
        <f xml:space="preserve"> O_Input!F772</f>
        <v>2029-30</v>
      </c>
      <c r="G772" s="20" t="str">
        <f xml:space="preserve"> O_Input!G772</f>
        <v>TOT</v>
      </c>
      <c r="H772" s="20" t="str">
        <f xml:space="preserve"> O_Input!H772</f>
        <v>ANNUAL</v>
      </c>
      <c r="I772" s="20" t="str">
        <f xml:space="preserve"> O_Input!I772</f>
        <v>ASSURED</v>
      </c>
      <c r="J772" s="20" t="str">
        <f xml:space="preserve"> O_Input!J772</f>
        <v>TC</v>
      </c>
      <c r="K772" s="20" t="str">
        <f xml:space="preserve"> O_Input!K772</f>
        <v>MARKET</v>
      </c>
      <c r="L772" s="20" t="str">
        <f xml:space="preserve"> O_Input!L772</f>
        <v>Latest</v>
      </c>
      <c r="M772" s="20" t="str">
        <f xml:space="preserve"> O_Input!M772</f>
        <v>09/06/2026 08:27:15</v>
      </c>
      <c r="N772" s="20" t="str">
        <f xml:space="preserve"> O_Input!N772</f>
        <v>£m</v>
      </c>
      <c r="O772" s="20" t="str">
        <f xml:space="preserve"> O_Input!O772</f>
        <v>MAIN</v>
      </c>
      <c r="P772" s="20" t="str">
        <f xml:space="preserve"> O_Input!P772</f>
        <v>2025-26</v>
      </c>
      <c r="Q772" s="20" t="str">
        <f xml:space="preserve"> O_Input!Q772</f>
        <v>WR</v>
      </c>
      <c r="R772" s="20" t="str">
        <f xml:space="preserve"> O_Input!R772</f>
        <v>LGS</v>
      </c>
      <c r="S772" s="20" t="str">
        <f xml:space="preserve"> O_Input!S772</f>
        <v>GATEDS0015</v>
      </c>
      <c r="T772" s="109"/>
    </row>
    <row r="773" spans="1:20" x14ac:dyDescent="0.25">
      <c r="A773" s="21">
        <f xml:space="preserve"> O_Input!A773</f>
        <v>46216.426438310184</v>
      </c>
      <c r="B773" s="20" t="str">
        <f xml:space="preserve"> O_Input!B773</f>
        <v>SRN</v>
      </c>
      <c r="C773" s="20" t="str">
        <f xml:space="preserve"> O_Input!C773</f>
        <v>COST0001</v>
      </c>
      <c r="D773" s="20" t="str">
        <f xml:space="preserve"> O_Input!D773</f>
        <v>Opex</v>
      </c>
      <c r="E773" s="68">
        <f xml:space="preserve"> O_Input!E773</f>
        <v>0</v>
      </c>
      <c r="F773" s="20" t="str">
        <f xml:space="preserve"> O_Input!F773</f>
        <v>2029-30</v>
      </c>
      <c r="G773" s="20" t="str">
        <f xml:space="preserve"> O_Input!G773</f>
        <v>TOT</v>
      </c>
      <c r="H773" s="20" t="str">
        <f xml:space="preserve"> O_Input!H773</f>
        <v>ANNUAL</v>
      </c>
      <c r="I773" s="20" t="str">
        <f xml:space="preserve"> O_Input!I773</f>
        <v>ASSURED</v>
      </c>
      <c r="J773" s="20" t="str">
        <f xml:space="preserve"> O_Input!J773</f>
        <v>TC</v>
      </c>
      <c r="K773" s="20" t="str">
        <f xml:space="preserve"> O_Input!K773</f>
        <v>MARKET</v>
      </c>
      <c r="L773" s="20" t="str">
        <f xml:space="preserve"> O_Input!L773</f>
        <v>Latest</v>
      </c>
      <c r="M773" s="20" t="str">
        <f xml:space="preserve"> O_Input!M773</f>
        <v>09/06/2026 08:27:15</v>
      </c>
      <c r="N773" s="20" t="str">
        <f xml:space="preserve"> O_Input!N773</f>
        <v>£m</v>
      </c>
      <c r="O773" s="20" t="str">
        <f xml:space="preserve"> O_Input!O773</f>
        <v>MAIN</v>
      </c>
      <c r="P773" s="20" t="str">
        <f xml:space="preserve"> O_Input!P773</f>
        <v>2025-26</v>
      </c>
      <c r="Q773" s="20" t="str">
        <f xml:space="preserve"> O_Input!Q773</f>
        <v>WWN</v>
      </c>
      <c r="R773" s="20" t="str">
        <f xml:space="preserve"> O_Input!R773</f>
        <v>LGS</v>
      </c>
      <c r="S773" s="20" t="str">
        <f xml:space="preserve"> O_Input!S773</f>
        <v>GATEDS0015</v>
      </c>
      <c r="T773" s="109"/>
    </row>
    <row r="774" spans="1:20" x14ac:dyDescent="0.25">
      <c r="A774" s="21">
        <f xml:space="preserve"> O_Input!A774</f>
        <v>46216.426438310184</v>
      </c>
      <c r="B774" s="20" t="str">
        <f xml:space="preserve"> O_Input!B774</f>
        <v>SRN</v>
      </c>
      <c r="C774" s="20" t="str">
        <f xml:space="preserve"> O_Input!C774</f>
        <v>COST0001</v>
      </c>
      <c r="D774" s="20" t="str">
        <f xml:space="preserve"> O_Input!D774</f>
        <v>Opex</v>
      </c>
      <c r="E774" s="68">
        <f xml:space="preserve"> O_Input!E774</f>
        <v>0</v>
      </c>
      <c r="F774" s="20" t="str">
        <f xml:space="preserve"> O_Input!F774</f>
        <v>2030-31</v>
      </c>
      <c r="G774" s="20" t="str">
        <f xml:space="preserve"> O_Input!G774</f>
        <v>TOT</v>
      </c>
      <c r="H774" s="20" t="str">
        <f xml:space="preserve"> O_Input!H774</f>
        <v>ANNUAL</v>
      </c>
      <c r="I774" s="20" t="str">
        <f xml:space="preserve"> O_Input!I774</f>
        <v>ASSURED</v>
      </c>
      <c r="J774" s="20" t="str">
        <f xml:space="preserve"> O_Input!J774</f>
        <v>TC</v>
      </c>
      <c r="K774" s="20" t="str">
        <f xml:space="preserve"> O_Input!K774</f>
        <v>MARKET</v>
      </c>
      <c r="L774" s="20" t="str">
        <f xml:space="preserve"> O_Input!L774</f>
        <v>Latest</v>
      </c>
      <c r="M774" s="20" t="str">
        <f xml:space="preserve"> O_Input!M774</f>
        <v>09/06/2026 08:27:15</v>
      </c>
      <c r="N774" s="20" t="str">
        <f xml:space="preserve"> O_Input!N774</f>
        <v>£m</v>
      </c>
      <c r="O774" s="20" t="str">
        <f xml:space="preserve"> O_Input!O774</f>
        <v>MAIN</v>
      </c>
      <c r="P774" s="20" t="str">
        <f xml:space="preserve"> O_Input!P774</f>
        <v>2025-26</v>
      </c>
      <c r="Q774" s="20" t="str">
        <f xml:space="preserve"> O_Input!Q774</f>
        <v>ADDN1</v>
      </c>
      <c r="R774" s="20" t="str">
        <f xml:space="preserve"> O_Input!R774</f>
        <v>LGS</v>
      </c>
      <c r="S774" s="20" t="str">
        <f xml:space="preserve"> O_Input!S774</f>
        <v>GATEDS0015</v>
      </c>
      <c r="T774" s="109"/>
    </row>
    <row r="775" spans="1:20" x14ac:dyDescent="0.25">
      <c r="A775" s="21">
        <f xml:space="preserve"> O_Input!A775</f>
        <v>46216.426438310184</v>
      </c>
      <c r="B775" s="20" t="str">
        <f xml:space="preserve"> O_Input!B775</f>
        <v>SRN</v>
      </c>
      <c r="C775" s="20" t="str">
        <f xml:space="preserve"> O_Input!C775</f>
        <v>COST0001</v>
      </c>
      <c r="D775" s="20" t="str">
        <f xml:space="preserve"> O_Input!D775</f>
        <v>Opex</v>
      </c>
      <c r="E775" s="68">
        <f xml:space="preserve"> O_Input!E775</f>
        <v>0</v>
      </c>
      <c r="F775" s="20" t="str">
        <f xml:space="preserve"> O_Input!F775</f>
        <v>2030-31</v>
      </c>
      <c r="G775" s="20" t="str">
        <f xml:space="preserve"> O_Input!G775</f>
        <v>TOT</v>
      </c>
      <c r="H775" s="20" t="str">
        <f xml:space="preserve"> O_Input!H775</f>
        <v>ANNUAL</v>
      </c>
      <c r="I775" s="20" t="str">
        <f xml:space="preserve"> O_Input!I775</f>
        <v>ASSURED</v>
      </c>
      <c r="J775" s="20" t="str">
        <f xml:space="preserve"> O_Input!J775</f>
        <v>TC</v>
      </c>
      <c r="K775" s="20" t="str">
        <f xml:space="preserve"> O_Input!K775</f>
        <v>MARKET</v>
      </c>
      <c r="L775" s="20" t="str">
        <f xml:space="preserve"> O_Input!L775</f>
        <v>Latest</v>
      </c>
      <c r="M775" s="20" t="str">
        <f xml:space="preserve"> O_Input!M775</f>
        <v>09/06/2026 08:27:15</v>
      </c>
      <c r="N775" s="20" t="str">
        <f xml:space="preserve"> O_Input!N775</f>
        <v>£m</v>
      </c>
      <c r="O775" s="20" t="str">
        <f xml:space="preserve"> O_Input!O775</f>
        <v>MAIN</v>
      </c>
      <c r="P775" s="20" t="str">
        <f xml:space="preserve"> O_Input!P775</f>
        <v>2025-26</v>
      </c>
      <c r="Q775" s="20" t="str">
        <f xml:space="preserve"> O_Input!Q775</f>
        <v>ADDN2</v>
      </c>
      <c r="R775" s="20" t="str">
        <f xml:space="preserve"> O_Input!R775</f>
        <v>LGS</v>
      </c>
      <c r="S775" s="20" t="str">
        <f xml:space="preserve"> O_Input!S775</f>
        <v>GATEDS0015</v>
      </c>
      <c r="T775" s="109"/>
    </row>
    <row r="776" spans="1:20" x14ac:dyDescent="0.25">
      <c r="A776" s="21">
        <f xml:space="preserve"> O_Input!A776</f>
        <v>46216.426438310184</v>
      </c>
      <c r="B776" s="20" t="str">
        <f xml:space="preserve"> O_Input!B776</f>
        <v>SRN</v>
      </c>
      <c r="C776" s="20" t="str">
        <f xml:space="preserve"> O_Input!C776</f>
        <v>COST0001</v>
      </c>
      <c r="D776" s="20" t="str">
        <f xml:space="preserve"> O_Input!D776</f>
        <v>Opex</v>
      </c>
      <c r="E776" s="68">
        <f xml:space="preserve"> O_Input!E776</f>
        <v>0</v>
      </c>
      <c r="F776" s="20" t="str">
        <f xml:space="preserve"> O_Input!F776</f>
        <v>2030-31</v>
      </c>
      <c r="G776" s="20" t="str">
        <f xml:space="preserve"> O_Input!G776</f>
        <v>TOT</v>
      </c>
      <c r="H776" s="20" t="str">
        <f xml:space="preserve"> O_Input!H776</f>
        <v>ANNUAL</v>
      </c>
      <c r="I776" s="20" t="str">
        <f xml:space="preserve"> O_Input!I776</f>
        <v>ASSURED</v>
      </c>
      <c r="J776" s="20" t="str">
        <f xml:space="preserve"> O_Input!J776</f>
        <v>TC</v>
      </c>
      <c r="K776" s="20" t="str">
        <f xml:space="preserve"> O_Input!K776</f>
        <v>MARKET</v>
      </c>
      <c r="L776" s="20" t="str">
        <f xml:space="preserve"> O_Input!L776</f>
        <v>Latest</v>
      </c>
      <c r="M776" s="20" t="str">
        <f xml:space="preserve"> O_Input!M776</f>
        <v>09/06/2026 08:27:15</v>
      </c>
      <c r="N776" s="20" t="str">
        <f xml:space="preserve"> O_Input!N776</f>
        <v>£m</v>
      </c>
      <c r="O776" s="20" t="str">
        <f xml:space="preserve"> O_Input!O776</f>
        <v>MAIN</v>
      </c>
      <c r="P776" s="20" t="str">
        <f xml:space="preserve"> O_Input!P776</f>
        <v>2025-26</v>
      </c>
      <c r="Q776" s="20" t="str">
        <f xml:space="preserve"> O_Input!Q776</f>
        <v>BIO</v>
      </c>
      <c r="R776" s="20" t="str">
        <f xml:space="preserve"> O_Input!R776</f>
        <v>LGS</v>
      </c>
      <c r="S776" s="20" t="str">
        <f xml:space="preserve"> O_Input!S776</f>
        <v>GATEDS0015</v>
      </c>
      <c r="T776" s="109"/>
    </row>
    <row r="777" spans="1:20" x14ac:dyDescent="0.25">
      <c r="A777" s="21">
        <f xml:space="preserve"> O_Input!A777</f>
        <v>46216.426438310184</v>
      </c>
      <c r="B777" s="20" t="str">
        <f xml:space="preserve"> O_Input!B777</f>
        <v>SRN</v>
      </c>
      <c r="C777" s="20" t="str">
        <f xml:space="preserve"> O_Input!C777</f>
        <v>COST0001</v>
      </c>
      <c r="D777" s="20" t="str">
        <f xml:space="preserve"> O_Input!D777</f>
        <v>Opex</v>
      </c>
      <c r="E777" s="68">
        <f xml:space="preserve"> O_Input!E777</f>
        <v>0</v>
      </c>
      <c r="F777" s="20" t="str">
        <f xml:space="preserve"> O_Input!F777</f>
        <v>2030-31</v>
      </c>
      <c r="G777" s="20" t="str">
        <f xml:space="preserve"> O_Input!G777</f>
        <v>TOT</v>
      </c>
      <c r="H777" s="20" t="str">
        <f xml:space="preserve"> O_Input!H777</f>
        <v>ANNUAL</v>
      </c>
      <c r="I777" s="20" t="str">
        <f xml:space="preserve"> O_Input!I777</f>
        <v>ASSURED</v>
      </c>
      <c r="J777" s="20" t="str">
        <f xml:space="preserve"> O_Input!J777</f>
        <v>TC</v>
      </c>
      <c r="K777" s="20" t="str">
        <f xml:space="preserve"> O_Input!K777</f>
        <v>MARKET</v>
      </c>
      <c r="L777" s="20" t="str">
        <f xml:space="preserve"> O_Input!L777</f>
        <v>Latest</v>
      </c>
      <c r="M777" s="20" t="str">
        <f xml:space="preserve"> O_Input!M777</f>
        <v>09/06/2026 08:27:15</v>
      </c>
      <c r="N777" s="20" t="str">
        <f xml:space="preserve"> O_Input!N777</f>
        <v>£m</v>
      </c>
      <c r="O777" s="20" t="str">
        <f xml:space="preserve"> O_Input!O777</f>
        <v>MAIN</v>
      </c>
      <c r="P777" s="20" t="str">
        <f xml:space="preserve"> O_Input!P777</f>
        <v>2025-26</v>
      </c>
      <c r="Q777" s="20" t="str">
        <f xml:space="preserve"> O_Input!Q777</f>
        <v>TOT</v>
      </c>
      <c r="R777" s="20" t="str">
        <f xml:space="preserve"> O_Input!R777</f>
        <v>LGS</v>
      </c>
      <c r="S777" s="20" t="str">
        <f xml:space="preserve"> O_Input!S777</f>
        <v>GATEDS0015</v>
      </c>
      <c r="T777" s="109"/>
    </row>
    <row r="778" spans="1:20" x14ac:dyDescent="0.25">
      <c r="A778" s="21">
        <f xml:space="preserve"> O_Input!A778</f>
        <v>46216.426438310184</v>
      </c>
      <c r="B778" s="20" t="str">
        <f xml:space="preserve"> O_Input!B778</f>
        <v>SRN</v>
      </c>
      <c r="C778" s="20" t="str">
        <f xml:space="preserve"> O_Input!C778</f>
        <v>COST0001</v>
      </c>
      <c r="D778" s="20" t="str">
        <f xml:space="preserve"> O_Input!D778</f>
        <v>Opex</v>
      </c>
      <c r="E778" s="68">
        <f xml:space="preserve"> O_Input!E778</f>
        <v>0</v>
      </c>
      <c r="F778" s="20" t="str">
        <f xml:space="preserve"> O_Input!F778</f>
        <v>2030-31</v>
      </c>
      <c r="G778" s="20" t="str">
        <f xml:space="preserve"> O_Input!G778</f>
        <v>TOT</v>
      </c>
      <c r="H778" s="20" t="str">
        <f xml:space="preserve"> O_Input!H778</f>
        <v>ANNUAL</v>
      </c>
      <c r="I778" s="20" t="str">
        <f xml:space="preserve"> O_Input!I778</f>
        <v>ASSURED</v>
      </c>
      <c r="J778" s="20" t="str">
        <f xml:space="preserve"> O_Input!J778</f>
        <v>TC</v>
      </c>
      <c r="K778" s="20" t="str">
        <f xml:space="preserve"> O_Input!K778</f>
        <v>MARKET</v>
      </c>
      <c r="L778" s="20" t="str">
        <f xml:space="preserve"> O_Input!L778</f>
        <v>Latest</v>
      </c>
      <c r="M778" s="20" t="str">
        <f xml:space="preserve"> O_Input!M778</f>
        <v>09/06/2026 08:27:15</v>
      </c>
      <c r="N778" s="20" t="str">
        <f xml:space="preserve"> O_Input!N778</f>
        <v>£m</v>
      </c>
      <c r="O778" s="20" t="str">
        <f xml:space="preserve"> O_Input!O778</f>
        <v>MAIN</v>
      </c>
      <c r="P778" s="20" t="str">
        <f xml:space="preserve"> O_Input!P778</f>
        <v>2025-26</v>
      </c>
      <c r="Q778" s="20" t="str">
        <f xml:space="preserve"> O_Input!Q778</f>
        <v>WN</v>
      </c>
      <c r="R778" s="20" t="str">
        <f xml:space="preserve"> O_Input!R778</f>
        <v>LGS</v>
      </c>
      <c r="S778" s="20" t="str">
        <f xml:space="preserve"> O_Input!S778</f>
        <v>GATEDS0015</v>
      </c>
      <c r="T778" s="109"/>
    </row>
    <row r="779" spans="1:20" x14ac:dyDescent="0.25">
      <c r="A779" s="21">
        <f xml:space="preserve"> O_Input!A779</f>
        <v>46216.426438310184</v>
      </c>
      <c r="B779" s="20" t="str">
        <f xml:space="preserve"> O_Input!B779</f>
        <v>SRN</v>
      </c>
      <c r="C779" s="20" t="str">
        <f xml:space="preserve"> O_Input!C779</f>
        <v>COST0001</v>
      </c>
      <c r="D779" s="20" t="str">
        <f xml:space="preserve"> O_Input!D779</f>
        <v>Opex</v>
      </c>
      <c r="E779" s="68">
        <f xml:space="preserve"> O_Input!E779</f>
        <v>0</v>
      </c>
      <c r="F779" s="20" t="str">
        <f xml:space="preserve"> O_Input!F779</f>
        <v>2030-31</v>
      </c>
      <c r="G779" s="20" t="str">
        <f xml:space="preserve"> O_Input!G779</f>
        <v>TOT</v>
      </c>
      <c r="H779" s="20" t="str">
        <f xml:space="preserve"> O_Input!H779</f>
        <v>ANNUAL</v>
      </c>
      <c r="I779" s="20" t="str">
        <f xml:space="preserve"> O_Input!I779</f>
        <v>ASSURED</v>
      </c>
      <c r="J779" s="20" t="str">
        <f xml:space="preserve"> O_Input!J779</f>
        <v>TC</v>
      </c>
      <c r="K779" s="20" t="str">
        <f xml:space="preserve"> O_Input!K779</f>
        <v>MARKET</v>
      </c>
      <c r="L779" s="20" t="str">
        <f xml:space="preserve"> O_Input!L779</f>
        <v>Latest</v>
      </c>
      <c r="M779" s="20" t="str">
        <f xml:space="preserve"> O_Input!M779</f>
        <v>09/06/2026 08:27:15</v>
      </c>
      <c r="N779" s="20" t="str">
        <f xml:space="preserve"> O_Input!N779</f>
        <v>£m</v>
      </c>
      <c r="O779" s="20" t="str">
        <f xml:space="preserve"> O_Input!O779</f>
        <v>MAIN</v>
      </c>
      <c r="P779" s="20" t="str">
        <f xml:space="preserve"> O_Input!P779</f>
        <v>2025-26</v>
      </c>
      <c r="Q779" s="20" t="str">
        <f xml:space="preserve"> O_Input!Q779</f>
        <v>WR</v>
      </c>
      <c r="R779" s="20" t="str">
        <f xml:space="preserve"> O_Input!R779</f>
        <v>LGS</v>
      </c>
      <c r="S779" s="20" t="str">
        <f xml:space="preserve"> O_Input!S779</f>
        <v>GATEDS0015</v>
      </c>
      <c r="T779" s="109"/>
    </row>
    <row r="780" spans="1:20" x14ac:dyDescent="0.25">
      <c r="A780" s="21">
        <f xml:space="preserve"> O_Input!A780</f>
        <v>46216.426438310184</v>
      </c>
      <c r="B780" s="20" t="str">
        <f xml:space="preserve"> O_Input!B780</f>
        <v>SRN</v>
      </c>
      <c r="C780" s="20" t="str">
        <f xml:space="preserve"> O_Input!C780</f>
        <v>COST0001</v>
      </c>
      <c r="D780" s="20" t="str">
        <f xml:space="preserve"> O_Input!D780</f>
        <v>Opex</v>
      </c>
      <c r="E780" s="68">
        <f xml:space="preserve"> O_Input!E780</f>
        <v>0</v>
      </c>
      <c r="F780" s="20" t="str">
        <f xml:space="preserve"> O_Input!F780</f>
        <v>2030-31</v>
      </c>
      <c r="G780" s="20" t="str">
        <f xml:space="preserve"> O_Input!G780</f>
        <v>TOT</v>
      </c>
      <c r="H780" s="20" t="str">
        <f xml:space="preserve"> O_Input!H780</f>
        <v>ANNUAL</v>
      </c>
      <c r="I780" s="20" t="str">
        <f xml:space="preserve"> O_Input!I780</f>
        <v>ASSURED</v>
      </c>
      <c r="J780" s="20" t="str">
        <f xml:space="preserve"> O_Input!J780</f>
        <v>TC</v>
      </c>
      <c r="K780" s="20" t="str">
        <f xml:space="preserve"> O_Input!K780</f>
        <v>MARKET</v>
      </c>
      <c r="L780" s="20" t="str">
        <f xml:space="preserve"> O_Input!L780</f>
        <v>Latest</v>
      </c>
      <c r="M780" s="20" t="str">
        <f xml:space="preserve"> O_Input!M780</f>
        <v>09/06/2026 08:27:15</v>
      </c>
      <c r="N780" s="20" t="str">
        <f xml:space="preserve"> O_Input!N780</f>
        <v>£m</v>
      </c>
      <c r="O780" s="20" t="str">
        <f xml:space="preserve"> O_Input!O780</f>
        <v>MAIN</v>
      </c>
      <c r="P780" s="20" t="str">
        <f xml:space="preserve"> O_Input!P780</f>
        <v>2025-26</v>
      </c>
      <c r="Q780" s="20" t="str">
        <f xml:space="preserve"> O_Input!Q780</f>
        <v>WWN</v>
      </c>
      <c r="R780" s="20" t="str">
        <f xml:space="preserve"> O_Input!R780</f>
        <v>LGS</v>
      </c>
      <c r="S780" s="20" t="str">
        <f xml:space="preserve"> O_Input!S780</f>
        <v>GATEDS0015</v>
      </c>
      <c r="T780" s="109"/>
    </row>
    <row r="781" spans="1:20" x14ac:dyDescent="0.25">
      <c r="A781" s="21">
        <f xml:space="preserve"> O_Input!A781</f>
        <v>46216.426438310184</v>
      </c>
      <c r="B781" s="20" t="str">
        <f xml:space="preserve"> O_Input!B781</f>
        <v>SRN</v>
      </c>
      <c r="C781" s="20" t="str">
        <f xml:space="preserve"> O_Input!C781</f>
        <v>COST0001</v>
      </c>
      <c r="D781" s="20" t="str">
        <f xml:space="preserve"> O_Input!D781</f>
        <v>Opex</v>
      </c>
      <c r="E781" s="68">
        <f xml:space="preserve"> O_Input!E781</f>
        <v>0</v>
      </c>
      <c r="F781" s="20" t="str">
        <f xml:space="preserve"> O_Input!F781</f>
        <v>2031-32</v>
      </c>
      <c r="G781" s="20" t="str">
        <f xml:space="preserve"> O_Input!G781</f>
        <v>TOT</v>
      </c>
      <c r="H781" s="20" t="str">
        <f xml:space="preserve"> O_Input!H781</f>
        <v>ANNUAL</v>
      </c>
      <c r="I781" s="20" t="str">
        <f xml:space="preserve"> O_Input!I781</f>
        <v>ASSURED</v>
      </c>
      <c r="J781" s="20" t="str">
        <f xml:space="preserve"> O_Input!J781</f>
        <v>TC</v>
      </c>
      <c r="K781" s="20" t="str">
        <f xml:space="preserve"> O_Input!K781</f>
        <v>MARKET</v>
      </c>
      <c r="L781" s="20" t="str">
        <f xml:space="preserve"> O_Input!L781</f>
        <v>Latest</v>
      </c>
      <c r="M781" s="20" t="str">
        <f xml:space="preserve"> O_Input!M781</f>
        <v>09/06/2026 08:27:15</v>
      </c>
      <c r="N781" s="20" t="str">
        <f xml:space="preserve"> O_Input!N781</f>
        <v>£m</v>
      </c>
      <c r="O781" s="20" t="str">
        <f xml:space="preserve"> O_Input!O781</f>
        <v>MAIN</v>
      </c>
      <c r="P781" s="20" t="str">
        <f xml:space="preserve"> O_Input!P781</f>
        <v>2025-26</v>
      </c>
      <c r="Q781" s="20" t="str">
        <f xml:space="preserve"> O_Input!Q781</f>
        <v>ADDN1</v>
      </c>
      <c r="R781" s="20" t="str">
        <f xml:space="preserve"> O_Input!R781</f>
        <v>LGS</v>
      </c>
      <c r="S781" s="20" t="str">
        <f xml:space="preserve"> O_Input!S781</f>
        <v>GATEDS0015</v>
      </c>
      <c r="T781" s="109"/>
    </row>
    <row r="782" spans="1:20" x14ac:dyDescent="0.25">
      <c r="A782" s="21">
        <f xml:space="preserve"> O_Input!A782</f>
        <v>46216.426438310184</v>
      </c>
      <c r="B782" s="20" t="str">
        <f xml:space="preserve"> O_Input!B782</f>
        <v>SRN</v>
      </c>
      <c r="C782" s="20" t="str">
        <f xml:space="preserve"> O_Input!C782</f>
        <v>COST0001</v>
      </c>
      <c r="D782" s="20" t="str">
        <f xml:space="preserve"> O_Input!D782</f>
        <v>Opex</v>
      </c>
      <c r="E782" s="68">
        <f xml:space="preserve"> O_Input!E782</f>
        <v>0</v>
      </c>
      <c r="F782" s="20" t="str">
        <f xml:space="preserve"> O_Input!F782</f>
        <v>2031-32</v>
      </c>
      <c r="G782" s="20" t="str">
        <f xml:space="preserve"> O_Input!G782</f>
        <v>TOT</v>
      </c>
      <c r="H782" s="20" t="str">
        <f xml:space="preserve"> O_Input!H782</f>
        <v>ANNUAL</v>
      </c>
      <c r="I782" s="20" t="str">
        <f xml:space="preserve"> O_Input!I782</f>
        <v>ASSURED</v>
      </c>
      <c r="J782" s="20" t="str">
        <f xml:space="preserve"> O_Input!J782</f>
        <v>TC</v>
      </c>
      <c r="K782" s="20" t="str">
        <f xml:space="preserve"> O_Input!K782</f>
        <v>MARKET</v>
      </c>
      <c r="L782" s="20" t="str">
        <f xml:space="preserve"> O_Input!L782</f>
        <v>Latest</v>
      </c>
      <c r="M782" s="20" t="str">
        <f xml:space="preserve"> O_Input!M782</f>
        <v>09/06/2026 08:27:15</v>
      </c>
      <c r="N782" s="20" t="str">
        <f xml:space="preserve"> O_Input!N782</f>
        <v>£m</v>
      </c>
      <c r="O782" s="20" t="str">
        <f xml:space="preserve"> O_Input!O782</f>
        <v>MAIN</v>
      </c>
      <c r="P782" s="20" t="str">
        <f xml:space="preserve"> O_Input!P782</f>
        <v>2025-26</v>
      </c>
      <c r="Q782" s="20" t="str">
        <f xml:space="preserve"> O_Input!Q782</f>
        <v>ADDN2</v>
      </c>
      <c r="R782" s="20" t="str">
        <f xml:space="preserve"> O_Input!R782</f>
        <v>LGS</v>
      </c>
      <c r="S782" s="20" t="str">
        <f xml:space="preserve"> O_Input!S782</f>
        <v>GATEDS0015</v>
      </c>
      <c r="T782" s="109"/>
    </row>
    <row r="783" spans="1:20" x14ac:dyDescent="0.25">
      <c r="A783" s="21">
        <f xml:space="preserve"> O_Input!A783</f>
        <v>46216.426438310184</v>
      </c>
      <c r="B783" s="20" t="str">
        <f xml:space="preserve"> O_Input!B783</f>
        <v>SRN</v>
      </c>
      <c r="C783" s="20" t="str">
        <f xml:space="preserve"> O_Input!C783</f>
        <v>COST0001</v>
      </c>
      <c r="D783" s="20" t="str">
        <f xml:space="preserve"> O_Input!D783</f>
        <v>Opex</v>
      </c>
      <c r="E783" s="68">
        <f xml:space="preserve"> O_Input!E783</f>
        <v>0</v>
      </c>
      <c r="F783" s="20" t="str">
        <f xml:space="preserve"> O_Input!F783</f>
        <v>2031-32</v>
      </c>
      <c r="G783" s="20" t="str">
        <f xml:space="preserve"> O_Input!G783</f>
        <v>TOT</v>
      </c>
      <c r="H783" s="20" t="str">
        <f xml:space="preserve"> O_Input!H783</f>
        <v>ANNUAL</v>
      </c>
      <c r="I783" s="20" t="str">
        <f xml:space="preserve"> O_Input!I783</f>
        <v>ASSURED</v>
      </c>
      <c r="J783" s="20" t="str">
        <f xml:space="preserve"> O_Input!J783</f>
        <v>TC</v>
      </c>
      <c r="K783" s="20" t="str">
        <f xml:space="preserve"> O_Input!K783</f>
        <v>MARKET</v>
      </c>
      <c r="L783" s="20" t="str">
        <f xml:space="preserve"> O_Input!L783</f>
        <v>Latest</v>
      </c>
      <c r="M783" s="20" t="str">
        <f xml:space="preserve"> O_Input!M783</f>
        <v>09/06/2026 08:27:15</v>
      </c>
      <c r="N783" s="20" t="str">
        <f xml:space="preserve"> O_Input!N783</f>
        <v>£m</v>
      </c>
      <c r="O783" s="20" t="str">
        <f xml:space="preserve"> O_Input!O783</f>
        <v>MAIN</v>
      </c>
      <c r="P783" s="20" t="str">
        <f xml:space="preserve"> O_Input!P783</f>
        <v>2025-26</v>
      </c>
      <c r="Q783" s="20" t="str">
        <f xml:space="preserve"> O_Input!Q783</f>
        <v>BIO</v>
      </c>
      <c r="R783" s="20" t="str">
        <f xml:space="preserve"> O_Input!R783</f>
        <v>LGS</v>
      </c>
      <c r="S783" s="20" t="str">
        <f xml:space="preserve"> O_Input!S783</f>
        <v>GATEDS0015</v>
      </c>
      <c r="T783" s="109"/>
    </row>
    <row r="784" spans="1:20" x14ac:dyDescent="0.25">
      <c r="A784" s="21">
        <f xml:space="preserve"> O_Input!A784</f>
        <v>46216.426438310184</v>
      </c>
      <c r="B784" s="20" t="str">
        <f xml:space="preserve"> O_Input!B784</f>
        <v>SRN</v>
      </c>
      <c r="C784" s="20" t="str">
        <f xml:space="preserve"> O_Input!C784</f>
        <v>COST0001</v>
      </c>
      <c r="D784" s="20" t="str">
        <f xml:space="preserve"> O_Input!D784</f>
        <v>Opex</v>
      </c>
      <c r="E784" s="68">
        <f xml:space="preserve"> O_Input!E784</f>
        <v>0</v>
      </c>
      <c r="F784" s="20" t="str">
        <f xml:space="preserve"> O_Input!F784</f>
        <v>2031-32</v>
      </c>
      <c r="G784" s="20" t="str">
        <f xml:space="preserve"> O_Input!G784</f>
        <v>TOT</v>
      </c>
      <c r="H784" s="20" t="str">
        <f xml:space="preserve"> O_Input!H784</f>
        <v>ANNUAL</v>
      </c>
      <c r="I784" s="20" t="str">
        <f xml:space="preserve"> O_Input!I784</f>
        <v>ASSURED</v>
      </c>
      <c r="J784" s="20" t="str">
        <f xml:space="preserve"> O_Input!J784</f>
        <v>TC</v>
      </c>
      <c r="K784" s="20" t="str">
        <f xml:space="preserve"> O_Input!K784</f>
        <v>MARKET</v>
      </c>
      <c r="L784" s="20" t="str">
        <f xml:space="preserve"> O_Input!L784</f>
        <v>Latest</v>
      </c>
      <c r="M784" s="20" t="str">
        <f xml:space="preserve"> O_Input!M784</f>
        <v>09/06/2026 08:27:15</v>
      </c>
      <c r="N784" s="20" t="str">
        <f xml:space="preserve"> O_Input!N784</f>
        <v>£m</v>
      </c>
      <c r="O784" s="20" t="str">
        <f xml:space="preserve"> O_Input!O784</f>
        <v>MAIN</v>
      </c>
      <c r="P784" s="20" t="str">
        <f xml:space="preserve"> O_Input!P784</f>
        <v>2025-26</v>
      </c>
      <c r="Q784" s="20" t="str">
        <f xml:space="preserve"> O_Input!Q784</f>
        <v>TOT</v>
      </c>
      <c r="R784" s="20" t="str">
        <f xml:space="preserve"> O_Input!R784</f>
        <v>LGS</v>
      </c>
      <c r="S784" s="20" t="str">
        <f xml:space="preserve"> O_Input!S784</f>
        <v>GATEDS0015</v>
      </c>
      <c r="T784" s="109"/>
    </row>
    <row r="785" spans="1:20" x14ac:dyDescent="0.25">
      <c r="A785" s="21">
        <f xml:space="preserve"> O_Input!A785</f>
        <v>46216.426438310184</v>
      </c>
      <c r="B785" s="20" t="str">
        <f xml:space="preserve"> O_Input!B785</f>
        <v>SRN</v>
      </c>
      <c r="C785" s="20" t="str">
        <f xml:space="preserve"> O_Input!C785</f>
        <v>COST0001</v>
      </c>
      <c r="D785" s="20" t="str">
        <f xml:space="preserve"> O_Input!D785</f>
        <v>Opex</v>
      </c>
      <c r="E785" s="68">
        <f xml:space="preserve"> O_Input!E785</f>
        <v>0</v>
      </c>
      <c r="F785" s="20" t="str">
        <f xml:space="preserve"> O_Input!F785</f>
        <v>2031-32</v>
      </c>
      <c r="G785" s="20" t="str">
        <f xml:space="preserve"> O_Input!G785</f>
        <v>TOT</v>
      </c>
      <c r="H785" s="20" t="str">
        <f xml:space="preserve"> O_Input!H785</f>
        <v>ANNUAL</v>
      </c>
      <c r="I785" s="20" t="str">
        <f xml:space="preserve"> O_Input!I785</f>
        <v>ASSURED</v>
      </c>
      <c r="J785" s="20" t="str">
        <f xml:space="preserve"> O_Input!J785</f>
        <v>TC</v>
      </c>
      <c r="K785" s="20" t="str">
        <f xml:space="preserve"> O_Input!K785</f>
        <v>MARKET</v>
      </c>
      <c r="L785" s="20" t="str">
        <f xml:space="preserve"> O_Input!L785</f>
        <v>Latest</v>
      </c>
      <c r="M785" s="20" t="str">
        <f xml:space="preserve"> O_Input!M785</f>
        <v>09/06/2026 08:27:15</v>
      </c>
      <c r="N785" s="20" t="str">
        <f xml:space="preserve"> O_Input!N785</f>
        <v>£m</v>
      </c>
      <c r="O785" s="20" t="str">
        <f xml:space="preserve"> O_Input!O785</f>
        <v>MAIN</v>
      </c>
      <c r="P785" s="20" t="str">
        <f xml:space="preserve"> O_Input!P785</f>
        <v>2025-26</v>
      </c>
      <c r="Q785" s="20" t="str">
        <f xml:space="preserve"> O_Input!Q785</f>
        <v>WN</v>
      </c>
      <c r="R785" s="20" t="str">
        <f xml:space="preserve"> O_Input!R785</f>
        <v>LGS</v>
      </c>
      <c r="S785" s="20" t="str">
        <f xml:space="preserve"> O_Input!S785</f>
        <v>GATEDS0015</v>
      </c>
      <c r="T785" s="109"/>
    </row>
    <row r="786" spans="1:20" x14ac:dyDescent="0.25">
      <c r="A786" s="21">
        <f xml:space="preserve"> O_Input!A786</f>
        <v>46216.426438310184</v>
      </c>
      <c r="B786" s="20" t="str">
        <f xml:space="preserve"> O_Input!B786</f>
        <v>SRN</v>
      </c>
      <c r="C786" s="20" t="str">
        <f xml:space="preserve"> O_Input!C786</f>
        <v>COST0001</v>
      </c>
      <c r="D786" s="20" t="str">
        <f xml:space="preserve"> O_Input!D786</f>
        <v>Opex</v>
      </c>
      <c r="E786" s="68">
        <f xml:space="preserve"> O_Input!E786</f>
        <v>0</v>
      </c>
      <c r="F786" s="20" t="str">
        <f xml:space="preserve"> O_Input!F786</f>
        <v>2031-32</v>
      </c>
      <c r="G786" s="20" t="str">
        <f xml:space="preserve"> O_Input!G786</f>
        <v>TOT</v>
      </c>
      <c r="H786" s="20" t="str">
        <f xml:space="preserve"> O_Input!H786</f>
        <v>ANNUAL</v>
      </c>
      <c r="I786" s="20" t="str">
        <f xml:space="preserve"> O_Input!I786</f>
        <v>ASSURED</v>
      </c>
      <c r="J786" s="20" t="str">
        <f xml:space="preserve"> O_Input!J786</f>
        <v>TC</v>
      </c>
      <c r="K786" s="20" t="str">
        <f xml:space="preserve"> O_Input!K786</f>
        <v>MARKET</v>
      </c>
      <c r="L786" s="20" t="str">
        <f xml:space="preserve"> O_Input!L786</f>
        <v>Latest</v>
      </c>
      <c r="M786" s="20" t="str">
        <f xml:space="preserve"> O_Input!M786</f>
        <v>09/06/2026 08:27:15</v>
      </c>
      <c r="N786" s="20" t="str">
        <f xml:space="preserve"> O_Input!N786</f>
        <v>£m</v>
      </c>
      <c r="O786" s="20" t="str">
        <f xml:space="preserve"> O_Input!O786</f>
        <v>MAIN</v>
      </c>
      <c r="P786" s="20" t="str">
        <f xml:space="preserve"> O_Input!P786</f>
        <v>2025-26</v>
      </c>
      <c r="Q786" s="20" t="str">
        <f xml:space="preserve"> O_Input!Q786</f>
        <v>WR</v>
      </c>
      <c r="R786" s="20" t="str">
        <f xml:space="preserve"> O_Input!R786</f>
        <v>LGS</v>
      </c>
      <c r="S786" s="20" t="str">
        <f xml:space="preserve"> O_Input!S786</f>
        <v>GATEDS0015</v>
      </c>
      <c r="T786" s="109"/>
    </row>
    <row r="787" spans="1:20" x14ac:dyDescent="0.25">
      <c r="A787" s="21">
        <f xml:space="preserve"> O_Input!A787</f>
        <v>46216.426438310184</v>
      </c>
      <c r="B787" s="20" t="str">
        <f xml:space="preserve"> O_Input!B787</f>
        <v>SRN</v>
      </c>
      <c r="C787" s="20" t="str">
        <f xml:space="preserve"> O_Input!C787</f>
        <v>COST0001</v>
      </c>
      <c r="D787" s="20" t="str">
        <f xml:space="preserve"> O_Input!D787</f>
        <v>Opex</v>
      </c>
      <c r="E787" s="68">
        <f xml:space="preserve"> O_Input!E787</f>
        <v>0</v>
      </c>
      <c r="F787" s="20" t="str">
        <f xml:space="preserve"> O_Input!F787</f>
        <v>2031-32</v>
      </c>
      <c r="G787" s="20" t="str">
        <f xml:space="preserve"> O_Input!G787</f>
        <v>TOT</v>
      </c>
      <c r="H787" s="20" t="str">
        <f xml:space="preserve"> O_Input!H787</f>
        <v>ANNUAL</v>
      </c>
      <c r="I787" s="20" t="str">
        <f xml:space="preserve"> O_Input!I787</f>
        <v>ASSURED</v>
      </c>
      <c r="J787" s="20" t="str">
        <f xml:space="preserve"> O_Input!J787</f>
        <v>TC</v>
      </c>
      <c r="K787" s="20" t="str">
        <f xml:space="preserve"> O_Input!K787</f>
        <v>MARKET</v>
      </c>
      <c r="L787" s="20" t="str">
        <f xml:space="preserve"> O_Input!L787</f>
        <v>Latest</v>
      </c>
      <c r="M787" s="20" t="str">
        <f xml:space="preserve"> O_Input!M787</f>
        <v>09/06/2026 08:27:15</v>
      </c>
      <c r="N787" s="20" t="str">
        <f xml:space="preserve"> O_Input!N787</f>
        <v>£m</v>
      </c>
      <c r="O787" s="20" t="str">
        <f xml:space="preserve"> O_Input!O787</f>
        <v>MAIN</v>
      </c>
      <c r="P787" s="20" t="str">
        <f xml:space="preserve"> O_Input!P787</f>
        <v>2025-26</v>
      </c>
      <c r="Q787" s="20" t="str">
        <f xml:space="preserve"> O_Input!Q787</f>
        <v>WWN</v>
      </c>
      <c r="R787" s="20" t="str">
        <f xml:space="preserve"> O_Input!R787</f>
        <v>LGS</v>
      </c>
      <c r="S787" s="20" t="str">
        <f xml:space="preserve"> O_Input!S787</f>
        <v>GATEDS0015</v>
      </c>
      <c r="T787" s="109"/>
    </row>
    <row r="788" spans="1:20" x14ac:dyDescent="0.25">
      <c r="A788" s="21">
        <f xml:space="preserve"> O_Input!A788</f>
        <v>46216.426438310184</v>
      </c>
      <c r="B788" s="20" t="str">
        <f xml:space="preserve"> O_Input!B788</f>
        <v>SRN</v>
      </c>
      <c r="C788" s="20" t="str">
        <f xml:space="preserve"> O_Input!C788</f>
        <v>COST0001</v>
      </c>
      <c r="D788" s="20" t="str">
        <f xml:space="preserve"> O_Input!D788</f>
        <v>Opex</v>
      </c>
      <c r="E788" s="68">
        <f xml:space="preserve"> O_Input!E788</f>
        <v>0</v>
      </c>
      <c r="F788" s="20" t="str">
        <f xml:space="preserve"> O_Input!F788</f>
        <v>2032-33</v>
      </c>
      <c r="G788" s="20" t="str">
        <f xml:space="preserve"> O_Input!G788</f>
        <v>TOT</v>
      </c>
      <c r="H788" s="20" t="str">
        <f xml:space="preserve"> O_Input!H788</f>
        <v>ANNUAL</v>
      </c>
      <c r="I788" s="20" t="str">
        <f xml:space="preserve"> O_Input!I788</f>
        <v>ASSURED</v>
      </c>
      <c r="J788" s="20" t="str">
        <f xml:space="preserve"> O_Input!J788</f>
        <v>TC</v>
      </c>
      <c r="K788" s="20" t="str">
        <f xml:space="preserve"> O_Input!K788</f>
        <v>MARKET</v>
      </c>
      <c r="L788" s="20" t="str">
        <f xml:space="preserve"> O_Input!L788</f>
        <v>Latest</v>
      </c>
      <c r="M788" s="20" t="str">
        <f xml:space="preserve"> O_Input!M788</f>
        <v>09/06/2026 08:27:15</v>
      </c>
      <c r="N788" s="20" t="str">
        <f xml:space="preserve"> O_Input!N788</f>
        <v>£m</v>
      </c>
      <c r="O788" s="20" t="str">
        <f xml:space="preserve"> O_Input!O788</f>
        <v>MAIN</v>
      </c>
      <c r="P788" s="20" t="str">
        <f xml:space="preserve"> O_Input!P788</f>
        <v>2025-26</v>
      </c>
      <c r="Q788" s="20" t="str">
        <f xml:space="preserve"> O_Input!Q788</f>
        <v>ADDN1</v>
      </c>
      <c r="R788" s="20" t="str">
        <f xml:space="preserve"> O_Input!R788</f>
        <v>LGS</v>
      </c>
      <c r="S788" s="20" t="str">
        <f xml:space="preserve"> O_Input!S788</f>
        <v>GATEDS0015</v>
      </c>
      <c r="T788" s="109"/>
    </row>
    <row r="789" spans="1:20" x14ac:dyDescent="0.25">
      <c r="A789" s="21">
        <f xml:space="preserve"> O_Input!A789</f>
        <v>46216.426438310184</v>
      </c>
      <c r="B789" s="20" t="str">
        <f xml:space="preserve"> O_Input!B789</f>
        <v>SRN</v>
      </c>
      <c r="C789" s="20" t="str">
        <f xml:space="preserve"> O_Input!C789</f>
        <v>COST0001</v>
      </c>
      <c r="D789" s="20" t="str">
        <f xml:space="preserve"> O_Input!D789</f>
        <v>Opex</v>
      </c>
      <c r="E789" s="68">
        <f xml:space="preserve"> O_Input!E789</f>
        <v>0</v>
      </c>
      <c r="F789" s="20" t="str">
        <f xml:space="preserve"> O_Input!F789</f>
        <v>2032-33</v>
      </c>
      <c r="G789" s="20" t="str">
        <f xml:space="preserve"> O_Input!G789</f>
        <v>TOT</v>
      </c>
      <c r="H789" s="20" t="str">
        <f xml:space="preserve"> O_Input!H789</f>
        <v>ANNUAL</v>
      </c>
      <c r="I789" s="20" t="str">
        <f xml:space="preserve"> O_Input!I789</f>
        <v>ASSURED</v>
      </c>
      <c r="J789" s="20" t="str">
        <f xml:space="preserve"> O_Input!J789</f>
        <v>TC</v>
      </c>
      <c r="K789" s="20" t="str">
        <f xml:space="preserve"> O_Input!K789</f>
        <v>MARKET</v>
      </c>
      <c r="L789" s="20" t="str">
        <f xml:space="preserve"> O_Input!L789</f>
        <v>Latest</v>
      </c>
      <c r="M789" s="20" t="str">
        <f xml:space="preserve"> O_Input!M789</f>
        <v>09/06/2026 08:27:15</v>
      </c>
      <c r="N789" s="20" t="str">
        <f xml:space="preserve"> O_Input!N789</f>
        <v>£m</v>
      </c>
      <c r="O789" s="20" t="str">
        <f xml:space="preserve"> O_Input!O789</f>
        <v>MAIN</v>
      </c>
      <c r="P789" s="20" t="str">
        <f xml:space="preserve"> O_Input!P789</f>
        <v>2025-26</v>
      </c>
      <c r="Q789" s="20" t="str">
        <f xml:space="preserve"> O_Input!Q789</f>
        <v>ADDN2</v>
      </c>
      <c r="R789" s="20" t="str">
        <f xml:space="preserve"> O_Input!R789</f>
        <v>LGS</v>
      </c>
      <c r="S789" s="20" t="str">
        <f xml:space="preserve"> O_Input!S789</f>
        <v>GATEDS0015</v>
      </c>
      <c r="T789" s="109"/>
    </row>
    <row r="790" spans="1:20" x14ac:dyDescent="0.25">
      <c r="A790" s="21">
        <f xml:space="preserve"> O_Input!A790</f>
        <v>46216.426438310184</v>
      </c>
      <c r="B790" s="20" t="str">
        <f xml:space="preserve"> O_Input!B790</f>
        <v>SRN</v>
      </c>
      <c r="C790" s="20" t="str">
        <f xml:space="preserve"> O_Input!C790</f>
        <v>COST0001</v>
      </c>
      <c r="D790" s="20" t="str">
        <f xml:space="preserve"> O_Input!D790</f>
        <v>Opex</v>
      </c>
      <c r="E790" s="68">
        <f xml:space="preserve"> O_Input!E790</f>
        <v>0</v>
      </c>
      <c r="F790" s="20" t="str">
        <f xml:space="preserve"> O_Input!F790</f>
        <v>2032-33</v>
      </c>
      <c r="G790" s="20" t="str">
        <f xml:space="preserve"> O_Input!G790</f>
        <v>TOT</v>
      </c>
      <c r="H790" s="20" t="str">
        <f xml:space="preserve"> O_Input!H790</f>
        <v>ANNUAL</v>
      </c>
      <c r="I790" s="20" t="str">
        <f xml:space="preserve"> O_Input!I790</f>
        <v>ASSURED</v>
      </c>
      <c r="J790" s="20" t="str">
        <f xml:space="preserve"> O_Input!J790</f>
        <v>TC</v>
      </c>
      <c r="K790" s="20" t="str">
        <f xml:space="preserve"> O_Input!K790</f>
        <v>MARKET</v>
      </c>
      <c r="L790" s="20" t="str">
        <f xml:space="preserve"> O_Input!L790</f>
        <v>Latest</v>
      </c>
      <c r="M790" s="20" t="str">
        <f xml:space="preserve"> O_Input!M790</f>
        <v>09/06/2026 08:27:15</v>
      </c>
      <c r="N790" s="20" t="str">
        <f xml:space="preserve"> O_Input!N790</f>
        <v>£m</v>
      </c>
      <c r="O790" s="20" t="str">
        <f xml:space="preserve"> O_Input!O790</f>
        <v>MAIN</v>
      </c>
      <c r="P790" s="20" t="str">
        <f xml:space="preserve"> O_Input!P790</f>
        <v>2025-26</v>
      </c>
      <c r="Q790" s="20" t="str">
        <f xml:space="preserve"> O_Input!Q790</f>
        <v>BIO</v>
      </c>
      <c r="R790" s="20" t="str">
        <f xml:space="preserve"> O_Input!R790</f>
        <v>LGS</v>
      </c>
      <c r="S790" s="20" t="str">
        <f xml:space="preserve"> O_Input!S790</f>
        <v>GATEDS0015</v>
      </c>
      <c r="T790" s="109"/>
    </row>
    <row r="791" spans="1:20" x14ac:dyDescent="0.25">
      <c r="A791" s="21">
        <f xml:space="preserve"> O_Input!A791</f>
        <v>46216.426438310184</v>
      </c>
      <c r="B791" s="20" t="str">
        <f xml:space="preserve"> O_Input!B791</f>
        <v>SRN</v>
      </c>
      <c r="C791" s="20" t="str">
        <f xml:space="preserve"> O_Input!C791</f>
        <v>COST0001</v>
      </c>
      <c r="D791" s="20" t="str">
        <f xml:space="preserve"> O_Input!D791</f>
        <v>Opex</v>
      </c>
      <c r="E791" s="68">
        <f xml:space="preserve"> O_Input!E791</f>
        <v>0</v>
      </c>
      <c r="F791" s="20" t="str">
        <f xml:space="preserve"> O_Input!F791</f>
        <v>2032-33</v>
      </c>
      <c r="G791" s="20" t="str">
        <f xml:space="preserve"> O_Input!G791</f>
        <v>TOT</v>
      </c>
      <c r="H791" s="20" t="str">
        <f xml:space="preserve"> O_Input!H791</f>
        <v>ANNUAL</v>
      </c>
      <c r="I791" s="20" t="str">
        <f xml:space="preserve"> O_Input!I791</f>
        <v>ASSURED</v>
      </c>
      <c r="J791" s="20" t="str">
        <f xml:space="preserve"> O_Input!J791</f>
        <v>TC</v>
      </c>
      <c r="K791" s="20" t="str">
        <f xml:space="preserve"> O_Input!K791</f>
        <v>MARKET</v>
      </c>
      <c r="L791" s="20" t="str">
        <f xml:space="preserve"> O_Input!L791</f>
        <v>Latest</v>
      </c>
      <c r="M791" s="20" t="str">
        <f xml:space="preserve"> O_Input!M791</f>
        <v>09/06/2026 08:27:15</v>
      </c>
      <c r="N791" s="20" t="str">
        <f xml:space="preserve"> O_Input!N791</f>
        <v>£m</v>
      </c>
      <c r="O791" s="20" t="str">
        <f xml:space="preserve"> O_Input!O791</f>
        <v>MAIN</v>
      </c>
      <c r="P791" s="20" t="str">
        <f xml:space="preserve"> O_Input!P791</f>
        <v>2025-26</v>
      </c>
      <c r="Q791" s="20" t="str">
        <f xml:space="preserve"> O_Input!Q791</f>
        <v>TOT</v>
      </c>
      <c r="R791" s="20" t="str">
        <f xml:space="preserve"> O_Input!R791</f>
        <v>LGS</v>
      </c>
      <c r="S791" s="20" t="str">
        <f xml:space="preserve"> O_Input!S791</f>
        <v>GATEDS0015</v>
      </c>
      <c r="T791" s="109"/>
    </row>
    <row r="792" spans="1:20" x14ac:dyDescent="0.25">
      <c r="A792" s="21">
        <f xml:space="preserve"> O_Input!A792</f>
        <v>46216.426438310184</v>
      </c>
      <c r="B792" s="20" t="str">
        <f xml:space="preserve"> O_Input!B792</f>
        <v>SRN</v>
      </c>
      <c r="C792" s="20" t="str">
        <f xml:space="preserve"> O_Input!C792</f>
        <v>COST0001</v>
      </c>
      <c r="D792" s="20" t="str">
        <f xml:space="preserve"> O_Input!D792</f>
        <v>Opex</v>
      </c>
      <c r="E792" s="68">
        <f xml:space="preserve"> O_Input!E792</f>
        <v>0</v>
      </c>
      <c r="F792" s="20" t="str">
        <f xml:space="preserve"> O_Input!F792</f>
        <v>2032-33</v>
      </c>
      <c r="G792" s="20" t="str">
        <f xml:space="preserve"> O_Input!G792</f>
        <v>TOT</v>
      </c>
      <c r="H792" s="20" t="str">
        <f xml:space="preserve"> O_Input!H792</f>
        <v>ANNUAL</v>
      </c>
      <c r="I792" s="20" t="str">
        <f xml:space="preserve"> O_Input!I792</f>
        <v>ASSURED</v>
      </c>
      <c r="J792" s="20" t="str">
        <f xml:space="preserve"> O_Input!J792</f>
        <v>TC</v>
      </c>
      <c r="K792" s="20" t="str">
        <f xml:space="preserve"> O_Input!K792</f>
        <v>MARKET</v>
      </c>
      <c r="L792" s="20" t="str">
        <f xml:space="preserve"> O_Input!L792</f>
        <v>Latest</v>
      </c>
      <c r="M792" s="20" t="str">
        <f xml:space="preserve"> O_Input!M792</f>
        <v>09/06/2026 08:27:15</v>
      </c>
      <c r="N792" s="20" t="str">
        <f xml:space="preserve"> O_Input!N792</f>
        <v>£m</v>
      </c>
      <c r="O792" s="20" t="str">
        <f xml:space="preserve"> O_Input!O792</f>
        <v>MAIN</v>
      </c>
      <c r="P792" s="20" t="str">
        <f xml:space="preserve"> O_Input!P792</f>
        <v>2025-26</v>
      </c>
      <c r="Q792" s="20" t="str">
        <f xml:space="preserve"> O_Input!Q792</f>
        <v>WN</v>
      </c>
      <c r="R792" s="20" t="str">
        <f xml:space="preserve"> O_Input!R792</f>
        <v>LGS</v>
      </c>
      <c r="S792" s="20" t="str">
        <f xml:space="preserve"> O_Input!S792</f>
        <v>GATEDS0015</v>
      </c>
      <c r="T792" s="109"/>
    </row>
    <row r="793" spans="1:20" x14ac:dyDescent="0.25">
      <c r="A793" s="21">
        <f xml:space="preserve"> O_Input!A793</f>
        <v>46216.426438310184</v>
      </c>
      <c r="B793" s="20" t="str">
        <f xml:space="preserve"> O_Input!B793</f>
        <v>SRN</v>
      </c>
      <c r="C793" s="20" t="str">
        <f xml:space="preserve"> O_Input!C793</f>
        <v>COST0001</v>
      </c>
      <c r="D793" s="20" t="str">
        <f xml:space="preserve"> O_Input!D793</f>
        <v>Opex</v>
      </c>
      <c r="E793" s="68">
        <f xml:space="preserve"> O_Input!E793</f>
        <v>0</v>
      </c>
      <c r="F793" s="20" t="str">
        <f xml:space="preserve"> O_Input!F793</f>
        <v>2032-33</v>
      </c>
      <c r="G793" s="20" t="str">
        <f xml:space="preserve"> O_Input!G793</f>
        <v>TOT</v>
      </c>
      <c r="H793" s="20" t="str">
        <f xml:space="preserve"> O_Input!H793</f>
        <v>ANNUAL</v>
      </c>
      <c r="I793" s="20" t="str">
        <f xml:space="preserve"> O_Input!I793</f>
        <v>ASSURED</v>
      </c>
      <c r="J793" s="20" t="str">
        <f xml:space="preserve"> O_Input!J793</f>
        <v>TC</v>
      </c>
      <c r="K793" s="20" t="str">
        <f xml:space="preserve"> O_Input!K793</f>
        <v>MARKET</v>
      </c>
      <c r="L793" s="20" t="str">
        <f xml:space="preserve"> O_Input!L793</f>
        <v>Latest</v>
      </c>
      <c r="M793" s="20" t="str">
        <f xml:space="preserve"> O_Input!M793</f>
        <v>09/06/2026 08:27:15</v>
      </c>
      <c r="N793" s="20" t="str">
        <f xml:space="preserve"> O_Input!N793</f>
        <v>£m</v>
      </c>
      <c r="O793" s="20" t="str">
        <f xml:space="preserve"> O_Input!O793</f>
        <v>MAIN</v>
      </c>
      <c r="P793" s="20" t="str">
        <f xml:space="preserve"> O_Input!P793</f>
        <v>2025-26</v>
      </c>
      <c r="Q793" s="20" t="str">
        <f xml:space="preserve"> O_Input!Q793</f>
        <v>WR</v>
      </c>
      <c r="R793" s="20" t="str">
        <f xml:space="preserve"> O_Input!R793</f>
        <v>LGS</v>
      </c>
      <c r="S793" s="20" t="str">
        <f xml:space="preserve"> O_Input!S793</f>
        <v>GATEDS0015</v>
      </c>
      <c r="T793" s="109"/>
    </row>
    <row r="794" spans="1:20" x14ac:dyDescent="0.25">
      <c r="A794" s="21">
        <f xml:space="preserve"> O_Input!A794</f>
        <v>46216.426438310184</v>
      </c>
      <c r="B794" s="20" t="str">
        <f xml:space="preserve"> O_Input!B794</f>
        <v>SRN</v>
      </c>
      <c r="C794" s="20" t="str">
        <f xml:space="preserve"> O_Input!C794</f>
        <v>COST0001</v>
      </c>
      <c r="D794" s="20" t="str">
        <f xml:space="preserve"> O_Input!D794</f>
        <v>Opex</v>
      </c>
      <c r="E794" s="68">
        <f xml:space="preserve"> O_Input!E794</f>
        <v>0</v>
      </c>
      <c r="F794" s="20" t="str">
        <f xml:space="preserve"> O_Input!F794</f>
        <v>2032-33</v>
      </c>
      <c r="G794" s="20" t="str">
        <f xml:space="preserve"> O_Input!G794</f>
        <v>TOT</v>
      </c>
      <c r="H794" s="20" t="str">
        <f xml:space="preserve"> O_Input!H794</f>
        <v>ANNUAL</v>
      </c>
      <c r="I794" s="20" t="str">
        <f xml:space="preserve"> O_Input!I794</f>
        <v>ASSURED</v>
      </c>
      <c r="J794" s="20" t="str">
        <f xml:space="preserve"> O_Input!J794</f>
        <v>TC</v>
      </c>
      <c r="K794" s="20" t="str">
        <f xml:space="preserve"> O_Input!K794</f>
        <v>MARKET</v>
      </c>
      <c r="L794" s="20" t="str">
        <f xml:space="preserve"> O_Input!L794</f>
        <v>Latest</v>
      </c>
      <c r="M794" s="20" t="str">
        <f xml:space="preserve"> O_Input!M794</f>
        <v>09/06/2026 08:27:15</v>
      </c>
      <c r="N794" s="20" t="str">
        <f xml:space="preserve"> O_Input!N794</f>
        <v>£m</v>
      </c>
      <c r="O794" s="20" t="str">
        <f xml:space="preserve"> O_Input!O794</f>
        <v>MAIN</v>
      </c>
      <c r="P794" s="20" t="str">
        <f xml:space="preserve"> O_Input!P794</f>
        <v>2025-26</v>
      </c>
      <c r="Q794" s="20" t="str">
        <f xml:space="preserve"> O_Input!Q794</f>
        <v>WWN</v>
      </c>
      <c r="R794" s="20" t="str">
        <f xml:space="preserve"> O_Input!R794</f>
        <v>LGS</v>
      </c>
      <c r="S794" s="20" t="str">
        <f xml:space="preserve"> O_Input!S794</f>
        <v>GATEDS0015</v>
      </c>
      <c r="T794" s="109"/>
    </row>
    <row r="795" spans="1:20" x14ac:dyDescent="0.25">
      <c r="A795" s="21">
        <f xml:space="preserve"> O_Input!A795</f>
        <v>46216.426438310184</v>
      </c>
      <c r="B795" s="20" t="str">
        <f xml:space="preserve"> O_Input!B795</f>
        <v>SRN</v>
      </c>
      <c r="C795" s="20" t="str">
        <f xml:space="preserve"> O_Input!C795</f>
        <v>COST0001</v>
      </c>
      <c r="D795" s="20" t="str">
        <f xml:space="preserve"> O_Input!D795</f>
        <v>Opex</v>
      </c>
      <c r="E795" s="68">
        <f xml:space="preserve"> O_Input!E795</f>
        <v>0</v>
      </c>
      <c r="F795" s="20" t="str">
        <f xml:space="preserve"> O_Input!F795</f>
        <v>2033-34</v>
      </c>
      <c r="G795" s="20" t="str">
        <f xml:space="preserve"> O_Input!G795</f>
        <v>TOT</v>
      </c>
      <c r="H795" s="20" t="str">
        <f xml:space="preserve"> O_Input!H795</f>
        <v>ANNUAL</v>
      </c>
      <c r="I795" s="20" t="str">
        <f xml:space="preserve"> O_Input!I795</f>
        <v>ASSURED</v>
      </c>
      <c r="J795" s="20" t="str">
        <f xml:space="preserve"> O_Input!J795</f>
        <v>TC</v>
      </c>
      <c r="K795" s="20" t="str">
        <f xml:space="preserve"> O_Input!K795</f>
        <v>MARKET</v>
      </c>
      <c r="L795" s="20" t="str">
        <f xml:space="preserve"> O_Input!L795</f>
        <v>Latest</v>
      </c>
      <c r="M795" s="20" t="str">
        <f xml:space="preserve"> O_Input!M795</f>
        <v>09/06/2026 08:27:15</v>
      </c>
      <c r="N795" s="20" t="str">
        <f xml:space="preserve"> O_Input!N795</f>
        <v>£m</v>
      </c>
      <c r="O795" s="20" t="str">
        <f xml:space="preserve"> O_Input!O795</f>
        <v>MAIN</v>
      </c>
      <c r="P795" s="20" t="str">
        <f xml:space="preserve"> O_Input!P795</f>
        <v>2025-26</v>
      </c>
      <c r="Q795" s="20" t="str">
        <f xml:space="preserve"> O_Input!Q795</f>
        <v>ADDN1</v>
      </c>
      <c r="R795" s="20" t="str">
        <f xml:space="preserve"> O_Input!R795</f>
        <v>LGS</v>
      </c>
      <c r="S795" s="20" t="str">
        <f xml:space="preserve"> O_Input!S795</f>
        <v>GATEDS0015</v>
      </c>
      <c r="T795" s="109"/>
    </row>
    <row r="796" spans="1:20" x14ac:dyDescent="0.25">
      <c r="A796" s="21">
        <f xml:space="preserve"> O_Input!A796</f>
        <v>46216.426438310184</v>
      </c>
      <c r="B796" s="20" t="str">
        <f xml:space="preserve"> O_Input!B796</f>
        <v>SRN</v>
      </c>
      <c r="C796" s="20" t="str">
        <f xml:space="preserve"> O_Input!C796</f>
        <v>COST0001</v>
      </c>
      <c r="D796" s="20" t="str">
        <f xml:space="preserve"> O_Input!D796</f>
        <v>Opex</v>
      </c>
      <c r="E796" s="68">
        <f xml:space="preserve"> O_Input!E796</f>
        <v>0</v>
      </c>
      <c r="F796" s="20" t="str">
        <f xml:space="preserve"> O_Input!F796</f>
        <v>2033-34</v>
      </c>
      <c r="G796" s="20" t="str">
        <f xml:space="preserve"> O_Input!G796</f>
        <v>TOT</v>
      </c>
      <c r="H796" s="20" t="str">
        <f xml:space="preserve"> O_Input!H796</f>
        <v>ANNUAL</v>
      </c>
      <c r="I796" s="20" t="str">
        <f xml:space="preserve"> O_Input!I796</f>
        <v>ASSURED</v>
      </c>
      <c r="J796" s="20" t="str">
        <f xml:space="preserve"> O_Input!J796</f>
        <v>TC</v>
      </c>
      <c r="K796" s="20" t="str">
        <f xml:space="preserve"> O_Input!K796</f>
        <v>MARKET</v>
      </c>
      <c r="L796" s="20" t="str">
        <f xml:space="preserve"> O_Input!L796</f>
        <v>Latest</v>
      </c>
      <c r="M796" s="20" t="str">
        <f xml:space="preserve"> O_Input!M796</f>
        <v>09/06/2026 08:27:15</v>
      </c>
      <c r="N796" s="20" t="str">
        <f xml:space="preserve"> O_Input!N796</f>
        <v>£m</v>
      </c>
      <c r="O796" s="20" t="str">
        <f xml:space="preserve"> O_Input!O796</f>
        <v>MAIN</v>
      </c>
      <c r="P796" s="20" t="str">
        <f xml:space="preserve"> O_Input!P796</f>
        <v>2025-26</v>
      </c>
      <c r="Q796" s="20" t="str">
        <f xml:space="preserve"> O_Input!Q796</f>
        <v>ADDN2</v>
      </c>
      <c r="R796" s="20" t="str">
        <f xml:space="preserve"> O_Input!R796</f>
        <v>LGS</v>
      </c>
      <c r="S796" s="20" t="str">
        <f xml:space="preserve"> O_Input!S796</f>
        <v>GATEDS0015</v>
      </c>
      <c r="T796" s="109"/>
    </row>
    <row r="797" spans="1:20" x14ac:dyDescent="0.25">
      <c r="A797" s="21">
        <f xml:space="preserve"> O_Input!A797</f>
        <v>46216.426438310184</v>
      </c>
      <c r="B797" s="20" t="str">
        <f xml:space="preserve"> O_Input!B797</f>
        <v>SRN</v>
      </c>
      <c r="C797" s="20" t="str">
        <f xml:space="preserve"> O_Input!C797</f>
        <v>COST0001</v>
      </c>
      <c r="D797" s="20" t="str">
        <f xml:space="preserve"> O_Input!D797</f>
        <v>Opex</v>
      </c>
      <c r="E797" s="68">
        <f xml:space="preserve"> O_Input!E797</f>
        <v>0</v>
      </c>
      <c r="F797" s="20" t="str">
        <f xml:space="preserve"> O_Input!F797</f>
        <v>2033-34</v>
      </c>
      <c r="G797" s="20" t="str">
        <f xml:space="preserve"> O_Input!G797</f>
        <v>TOT</v>
      </c>
      <c r="H797" s="20" t="str">
        <f xml:space="preserve"> O_Input!H797</f>
        <v>ANNUAL</v>
      </c>
      <c r="I797" s="20" t="str">
        <f xml:space="preserve"> O_Input!I797</f>
        <v>ASSURED</v>
      </c>
      <c r="J797" s="20" t="str">
        <f xml:space="preserve"> O_Input!J797</f>
        <v>TC</v>
      </c>
      <c r="K797" s="20" t="str">
        <f xml:space="preserve"> O_Input!K797</f>
        <v>MARKET</v>
      </c>
      <c r="L797" s="20" t="str">
        <f xml:space="preserve"> O_Input!L797</f>
        <v>Latest</v>
      </c>
      <c r="M797" s="20" t="str">
        <f xml:space="preserve"> O_Input!M797</f>
        <v>09/06/2026 08:27:15</v>
      </c>
      <c r="N797" s="20" t="str">
        <f xml:space="preserve"> O_Input!N797</f>
        <v>£m</v>
      </c>
      <c r="O797" s="20" t="str">
        <f xml:space="preserve"> O_Input!O797</f>
        <v>MAIN</v>
      </c>
      <c r="P797" s="20" t="str">
        <f xml:space="preserve"> O_Input!P797</f>
        <v>2025-26</v>
      </c>
      <c r="Q797" s="20" t="str">
        <f xml:space="preserve"> O_Input!Q797</f>
        <v>BIO</v>
      </c>
      <c r="R797" s="20" t="str">
        <f xml:space="preserve"> O_Input!R797</f>
        <v>LGS</v>
      </c>
      <c r="S797" s="20" t="str">
        <f xml:space="preserve"> O_Input!S797</f>
        <v>GATEDS0015</v>
      </c>
      <c r="T797" s="109"/>
    </row>
    <row r="798" spans="1:20" x14ac:dyDescent="0.25">
      <c r="A798" s="21">
        <f xml:space="preserve"> O_Input!A798</f>
        <v>46216.426438310184</v>
      </c>
      <c r="B798" s="20" t="str">
        <f xml:space="preserve"> O_Input!B798</f>
        <v>SRN</v>
      </c>
      <c r="C798" s="20" t="str">
        <f xml:space="preserve"> O_Input!C798</f>
        <v>COST0001</v>
      </c>
      <c r="D798" s="20" t="str">
        <f xml:space="preserve"> O_Input!D798</f>
        <v>Opex</v>
      </c>
      <c r="E798" s="68">
        <f xml:space="preserve"> O_Input!E798</f>
        <v>0</v>
      </c>
      <c r="F798" s="20" t="str">
        <f xml:space="preserve"> O_Input!F798</f>
        <v>2033-34</v>
      </c>
      <c r="G798" s="20" t="str">
        <f xml:space="preserve"> O_Input!G798</f>
        <v>TOT</v>
      </c>
      <c r="H798" s="20" t="str">
        <f xml:space="preserve"> O_Input!H798</f>
        <v>ANNUAL</v>
      </c>
      <c r="I798" s="20" t="str">
        <f xml:space="preserve"> O_Input!I798</f>
        <v>ASSURED</v>
      </c>
      <c r="J798" s="20" t="str">
        <f xml:space="preserve"> O_Input!J798</f>
        <v>TC</v>
      </c>
      <c r="K798" s="20" t="str">
        <f xml:space="preserve"> O_Input!K798</f>
        <v>MARKET</v>
      </c>
      <c r="L798" s="20" t="str">
        <f xml:space="preserve"> O_Input!L798</f>
        <v>Latest</v>
      </c>
      <c r="M798" s="20" t="str">
        <f xml:space="preserve"> O_Input!M798</f>
        <v>09/06/2026 08:27:15</v>
      </c>
      <c r="N798" s="20" t="str">
        <f xml:space="preserve"> O_Input!N798</f>
        <v>£m</v>
      </c>
      <c r="O798" s="20" t="str">
        <f xml:space="preserve"> O_Input!O798</f>
        <v>MAIN</v>
      </c>
      <c r="P798" s="20" t="str">
        <f xml:space="preserve"> O_Input!P798</f>
        <v>2025-26</v>
      </c>
      <c r="Q798" s="20" t="str">
        <f xml:space="preserve"> O_Input!Q798</f>
        <v>TOT</v>
      </c>
      <c r="R798" s="20" t="str">
        <f xml:space="preserve"> O_Input!R798</f>
        <v>LGS</v>
      </c>
      <c r="S798" s="20" t="str">
        <f xml:space="preserve"> O_Input!S798</f>
        <v>GATEDS0015</v>
      </c>
      <c r="T798" s="109"/>
    </row>
    <row r="799" spans="1:20" x14ac:dyDescent="0.25">
      <c r="A799" s="21">
        <f xml:space="preserve"> O_Input!A799</f>
        <v>46216.426438310184</v>
      </c>
      <c r="B799" s="20" t="str">
        <f xml:space="preserve"> O_Input!B799</f>
        <v>SRN</v>
      </c>
      <c r="C799" s="20" t="str">
        <f xml:space="preserve"> O_Input!C799</f>
        <v>COST0001</v>
      </c>
      <c r="D799" s="20" t="str">
        <f xml:space="preserve"> O_Input!D799</f>
        <v>Opex</v>
      </c>
      <c r="E799" s="68">
        <f xml:space="preserve"> O_Input!E799</f>
        <v>0</v>
      </c>
      <c r="F799" s="20" t="str">
        <f xml:space="preserve"> O_Input!F799</f>
        <v>2033-34</v>
      </c>
      <c r="G799" s="20" t="str">
        <f xml:space="preserve"> O_Input!G799</f>
        <v>TOT</v>
      </c>
      <c r="H799" s="20" t="str">
        <f xml:space="preserve"> O_Input!H799</f>
        <v>ANNUAL</v>
      </c>
      <c r="I799" s="20" t="str">
        <f xml:space="preserve"> O_Input!I799</f>
        <v>ASSURED</v>
      </c>
      <c r="J799" s="20" t="str">
        <f xml:space="preserve"> O_Input!J799</f>
        <v>TC</v>
      </c>
      <c r="K799" s="20" t="str">
        <f xml:space="preserve"> O_Input!K799</f>
        <v>MARKET</v>
      </c>
      <c r="L799" s="20" t="str">
        <f xml:space="preserve"> O_Input!L799</f>
        <v>Latest</v>
      </c>
      <c r="M799" s="20" t="str">
        <f xml:space="preserve"> O_Input!M799</f>
        <v>09/06/2026 08:27:15</v>
      </c>
      <c r="N799" s="20" t="str">
        <f xml:space="preserve"> O_Input!N799</f>
        <v>£m</v>
      </c>
      <c r="O799" s="20" t="str">
        <f xml:space="preserve"> O_Input!O799</f>
        <v>MAIN</v>
      </c>
      <c r="P799" s="20" t="str">
        <f xml:space="preserve"> O_Input!P799</f>
        <v>2025-26</v>
      </c>
      <c r="Q799" s="20" t="str">
        <f xml:space="preserve"> O_Input!Q799</f>
        <v>WN</v>
      </c>
      <c r="R799" s="20" t="str">
        <f xml:space="preserve"> O_Input!R799</f>
        <v>LGS</v>
      </c>
      <c r="S799" s="20" t="str">
        <f xml:space="preserve"> O_Input!S799</f>
        <v>GATEDS0015</v>
      </c>
      <c r="T799" s="109"/>
    </row>
    <row r="800" spans="1:20" x14ac:dyDescent="0.25">
      <c r="A800" s="21">
        <f xml:space="preserve"> O_Input!A800</f>
        <v>46216.426438310184</v>
      </c>
      <c r="B800" s="20" t="str">
        <f xml:space="preserve"> O_Input!B800</f>
        <v>SRN</v>
      </c>
      <c r="C800" s="20" t="str">
        <f xml:space="preserve"> O_Input!C800</f>
        <v>COST0001</v>
      </c>
      <c r="D800" s="20" t="str">
        <f xml:space="preserve"> O_Input!D800</f>
        <v>Opex</v>
      </c>
      <c r="E800" s="68">
        <f xml:space="preserve"> O_Input!E800</f>
        <v>0</v>
      </c>
      <c r="F800" s="20" t="str">
        <f xml:space="preserve"> O_Input!F800</f>
        <v>2033-34</v>
      </c>
      <c r="G800" s="20" t="str">
        <f xml:space="preserve"> O_Input!G800</f>
        <v>TOT</v>
      </c>
      <c r="H800" s="20" t="str">
        <f xml:space="preserve"> O_Input!H800</f>
        <v>ANNUAL</v>
      </c>
      <c r="I800" s="20" t="str">
        <f xml:space="preserve"> O_Input!I800</f>
        <v>ASSURED</v>
      </c>
      <c r="J800" s="20" t="str">
        <f xml:space="preserve"> O_Input!J800</f>
        <v>TC</v>
      </c>
      <c r="K800" s="20" t="str">
        <f xml:space="preserve"> O_Input!K800</f>
        <v>MARKET</v>
      </c>
      <c r="L800" s="20" t="str">
        <f xml:space="preserve"> O_Input!L800</f>
        <v>Latest</v>
      </c>
      <c r="M800" s="20" t="str">
        <f xml:space="preserve"> O_Input!M800</f>
        <v>09/06/2026 08:27:15</v>
      </c>
      <c r="N800" s="20" t="str">
        <f xml:space="preserve"> O_Input!N800</f>
        <v>£m</v>
      </c>
      <c r="O800" s="20" t="str">
        <f xml:space="preserve"> O_Input!O800</f>
        <v>MAIN</v>
      </c>
      <c r="P800" s="20" t="str">
        <f xml:space="preserve"> O_Input!P800</f>
        <v>2025-26</v>
      </c>
      <c r="Q800" s="20" t="str">
        <f xml:space="preserve"> O_Input!Q800</f>
        <v>WR</v>
      </c>
      <c r="R800" s="20" t="str">
        <f xml:space="preserve"> O_Input!R800</f>
        <v>LGS</v>
      </c>
      <c r="S800" s="20" t="str">
        <f xml:space="preserve"> O_Input!S800</f>
        <v>GATEDS0015</v>
      </c>
      <c r="T800" s="109"/>
    </row>
    <row r="801" spans="1:20" x14ac:dyDescent="0.25">
      <c r="A801" s="21">
        <f xml:space="preserve"> O_Input!A801</f>
        <v>46216.426438310184</v>
      </c>
      <c r="B801" s="20" t="str">
        <f xml:space="preserve"> O_Input!B801</f>
        <v>SRN</v>
      </c>
      <c r="C801" s="20" t="str">
        <f xml:space="preserve"> O_Input!C801</f>
        <v>COST0001</v>
      </c>
      <c r="D801" s="20" t="str">
        <f xml:space="preserve"> O_Input!D801</f>
        <v>Opex</v>
      </c>
      <c r="E801" s="68">
        <f xml:space="preserve"> O_Input!E801</f>
        <v>0</v>
      </c>
      <c r="F801" s="20" t="str">
        <f xml:space="preserve"> O_Input!F801</f>
        <v>2033-34</v>
      </c>
      <c r="G801" s="20" t="str">
        <f xml:space="preserve"> O_Input!G801</f>
        <v>TOT</v>
      </c>
      <c r="H801" s="20" t="str">
        <f xml:space="preserve"> O_Input!H801</f>
        <v>ANNUAL</v>
      </c>
      <c r="I801" s="20" t="str">
        <f xml:space="preserve"> O_Input!I801</f>
        <v>ASSURED</v>
      </c>
      <c r="J801" s="20" t="str">
        <f xml:space="preserve"> O_Input!J801</f>
        <v>TC</v>
      </c>
      <c r="K801" s="20" t="str">
        <f xml:space="preserve"> O_Input!K801</f>
        <v>MARKET</v>
      </c>
      <c r="L801" s="20" t="str">
        <f xml:space="preserve"> O_Input!L801</f>
        <v>Latest</v>
      </c>
      <c r="M801" s="20" t="str">
        <f xml:space="preserve"> O_Input!M801</f>
        <v>09/06/2026 08:27:15</v>
      </c>
      <c r="N801" s="20" t="str">
        <f xml:space="preserve"> O_Input!N801</f>
        <v>£m</v>
      </c>
      <c r="O801" s="20" t="str">
        <f xml:space="preserve"> O_Input!O801</f>
        <v>MAIN</v>
      </c>
      <c r="P801" s="20" t="str">
        <f xml:space="preserve"> O_Input!P801</f>
        <v>2025-26</v>
      </c>
      <c r="Q801" s="20" t="str">
        <f xml:space="preserve"> O_Input!Q801</f>
        <v>WWN</v>
      </c>
      <c r="R801" s="20" t="str">
        <f xml:space="preserve"> O_Input!R801</f>
        <v>LGS</v>
      </c>
      <c r="S801" s="20" t="str">
        <f xml:space="preserve"> O_Input!S801</f>
        <v>GATEDS0015</v>
      </c>
      <c r="T801" s="109"/>
    </row>
    <row r="802" spans="1:20" x14ac:dyDescent="0.25">
      <c r="A802" s="21">
        <f xml:space="preserve"> O_Input!A802</f>
        <v>46216.426438310184</v>
      </c>
      <c r="B802" s="20" t="str">
        <f xml:space="preserve"> O_Input!B802</f>
        <v>SRN</v>
      </c>
      <c r="C802" s="20" t="str">
        <f xml:space="preserve"> O_Input!C802</f>
        <v>COST0001</v>
      </c>
      <c r="D802" s="20" t="str">
        <f xml:space="preserve"> O_Input!D802</f>
        <v>Opex</v>
      </c>
      <c r="E802" s="68">
        <f xml:space="preserve"> O_Input!E802</f>
        <v>0</v>
      </c>
      <c r="F802" s="20" t="str">
        <f xml:space="preserve"> O_Input!F802</f>
        <v>2034-35</v>
      </c>
      <c r="G802" s="20" t="str">
        <f xml:space="preserve"> O_Input!G802</f>
        <v>TOT</v>
      </c>
      <c r="H802" s="20" t="str">
        <f xml:space="preserve"> O_Input!H802</f>
        <v>ANNUAL</v>
      </c>
      <c r="I802" s="20" t="str">
        <f xml:space="preserve"> O_Input!I802</f>
        <v>ASSURED</v>
      </c>
      <c r="J802" s="20" t="str">
        <f xml:space="preserve"> O_Input!J802</f>
        <v>TC</v>
      </c>
      <c r="K802" s="20" t="str">
        <f xml:space="preserve"> O_Input!K802</f>
        <v>MARKET</v>
      </c>
      <c r="L802" s="20" t="str">
        <f xml:space="preserve"> O_Input!L802</f>
        <v>Latest</v>
      </c>
      <c r="M802" s="20" t="str">
        <f xml:space="preserve"> O_Input!M802</f>
        <v>09/06/2026 08:27:15</v>
      </c>
      <c r="N802" s="20" t="str">
        <f xml:space="preserve"> O_Input!N802</f>
        <v>£m</v>
      </c>
      <c r="O802" s="20" t="str">
        <f xml:space="preserve"> O_Input!O802</f>
        <v>MAIN</v>
      </c>
      <c r="P802" s="20" t="str">
        <f xml:space="preserve"> O_Input!P802</f>
        <v>2025-26</v>
      </c>
      <c r="Q802" s="20" t="str">
        <f xml:space="preserve"> O_Input!Q802</f>
        <v>ADDN1</v>
      </c>
      <c r="R802" s="20" t="str">
        <f xml:space="preserve"> O_Input!R802</f>
        <v>LGS</v>
      </c>
      <c r="S802" s="20" t="str">
        <f xml:space="preserve"> O_Input!S802</f>
        <v>GATEDS0015</v>
      </c>
      <c r="T802" s="109"/>
    </row>
    <row r="803" spans="1:20" x14ac:dyDescent="0.25">
      <c r="A803" s="21">
        <f xml:space="preserve"> O_Input!A803</f>
        <v>46216.426438310184</v>
      </c>
      <c r="B803" s="20" t="str">
        <f xml:space="preserve"> O_Input!B803</f>
        <v>SRN</v>
      </c>
      <c r="C803" s="20" t="str">
        <f xml:space="preserve"> O_Input!C803</f>
        <v>COST0001</v>
      </c>
      <c r="D803" s="20" t="str">
        <f xml:space="preserve"> O_Input!D803</f>
        <v>Opex</v>
      </c>
      <c r="E803" s="68">
        <f xml:space="preserve"> O_Input!E803</f>
        <v>0</v>
      </c>
      <c r="F803" s="20" t="str">
        <f xml:space="preserve"> O_Input!F803</f>
        <v>2034-35</v>
      </c>
      <c r="G803" s="20" t="str">
        <f xml:space="preserve"> O_Input!G803</f>
        <v>TOT</v>
      </c>
      <c r="H803" s="20" t="str">
        <f xml:space="preserve"> O_Input!H803</f>
        <v>ANNUAL</v>
      </c>
      <c r="I803" s="20" t="str">
        <f xml:space="preserve"> O_Input!I803</f>
        <v>ASSURED</v>
      </c>
      <c r="J803" s="20" t="str">
        <f xml:space="preserve"> O_Input!J803</f>
        <v>TC</v>
      </c>
      <c r="K803" s="20" t="str">
        <f xml:space="preserve"> O_Input!K803</f>
        <v>MARKET</v>
      </c>
      <c r="L803" s="20" t="str">
        <f xml:space="preserve"> O_Input!L803</f>
        <v>Latest</v>
      </c>
      <c r="M803" s="20" t="str">
        <f xml:space="preserve"> O_Input!M803</f>
        <v>09/06/2026 08:27:15</v>
      </c>
      <c r="N803" s="20" t="str">
        <f xml:space="preserve"> O_Input!N803</f>
        <v>£m</v>
      </c>
      <c r="O803" s="20" t="str">
        <f xml:space="preserve"> O_Input!O803</f>
        <v>MAIN</v>
      </c>
      <c r="P803" s="20" t="str">
        <f xml:space="preserve"> O_Input!P803</f>
        <v>2025-26</v>
      </c>
      <c r="Q803" s="20" t="str">
        <f xml:space="preserve"> O_Input!Q803</f>
        <v>ADDN2</v>
      </c>
      <c r="R803" s="20" t="str">
        <f xml:space="preserve"> O_Input!R803</f>
        <v>LGS</v>
      </c>
      <c r="S803" s="20" t="str">
        <f xml:space="preserve"> O_Input!S803</f>
        <v>GATEDS0015</v>
      </c>
      <c r="T803" s="109"/>
    </row>
    <row r="804" spans="1:20" x14ac:dyDescent="0.25">
      <c r="A804" s="21">
        <f xml:space="preserve"> O_Input!A804</f>
        <v>46216.426438310184</v>
      </c>
      <c r="B804" s="20" t="str">
        <f xml:space="preserve"> O_Input!B804</f>
        <v>SRN</v>
      </c>
      <c r="C804" s="20" t="str">
        <f xml:space="preserve"> O_Input!C804</f>
        <v>COST0001</v>
      </c>
      <c r="D804" s="20" t="str">
        <f xml:space="preserve"> O_Input!D804</f>
        <v>Opex</v>
      </c>
      <c r="E804" s="68">
        <f xml:space="preserve"> O_Input!E804</f>
        <v>0</v>
      </c>
      <c r="F804" s="20" t="str">
        <f xml:space="preserve"> O_Input!F804</f>
        <v>2034-35</v>
      </c>
      <c r="G804" s="20" t="str">
        <f xml:space="preserve"> O_Input!G804</f>
        <v>TOT</v>
      </c>
      <c r="H804" s="20" t="str">
        <f xml:space="preserve"> O_Input!H804</f>
        <v>ANNUAL</v>
      </c>
      <c r="I804" s="20" t="str">
        <f xml:space="preserve"> O_Input!I804</f>
        <v>ASSURED</v>
      </c>
      <c r="J804" s="20" t="str">
        <f xml:space="preserve"> O_Input!J804</f>
        <v>TC</v>
      </c>
      <c r="K804" s="20" t="str">
        <f xml:space="preserve"> O_Input!K804</f>
        <v>MARKET</v>
      </c>
      <c r="L804" s="20" t="str">
        <f xml:space="preserve"> O_Input!L804</f>
        <v>Latest</v>
      </c>
      <c r="M804" s="20" t="str">
        <f xml:space="preserve"> O_Input!M804</f>
        <v>09/06/2026 08:27:15</v>
      </c>
      <c r="N804" s="20" t="str">
        <f xml:space="preserve"> O_Input!N804</f>
        <v>£m</v>
      </c>
      <c r="O804" s="20" t="str">
        <f xml:space="preserve"> O_Input!O804</f>
        <v>MAIN</v>
      </c>
      <c r="P804" s="20" t="str">
        <f xml:space="preserve"> O_Input!P804</f>
        <v>2025-26</v>
      </c>
      <c r="Q804" s="20" t="str">
        <f xml:space="preserve"> O_Input!Q804</f>
        <v>BIO</v>
      </c>
      <c r="R804" s="20" t="str">
        <f xml:space="preserve"> O_Input!R804</f>
        <v>LGS</v>
      </c>
      <c r="S804" s="20" t="str">
        <f xml:space="preserve"> O_Input!S804</f>
        <v>GATEDS0015</v>
      </c>
      <c r="T804" s="109"/>
    </row>
    <row r="805" spans="1:20" x14ac:dyDescent="0.25">
      <c r="A805" s="21">
        <f xml:space="preserve"> O_Input!A805</f>
        <v>46216.426438310184</v>
      </c>
      <c r="B805" s="20" t="str">
        <f xml:space="preserve"> O_Input!B805</f>
        <v>SRN</v>
      </c>
      <c r="C805" s="20" t="str">
        <f xml:space="preserve"> O_Input!C805</f>
        <v>COST0001</v>
      </c>
      <c r="D805" s="20" t="str">
        <f xml:space="preserve"> O_Input!D805</f>
        <v>Opex</v>
      </c>
      <c r="E805" s="68">
        <f xml:space="preserve"> O_Input!E805</f>
        <v>0</v>
      </c>
      <c r="F805" s="20" t="str">
        <f xml:space="preserve"> O_Input!F805</f>
        <v>2034-35</v>
      </c>
      <c r="G805" s="20" t="str">
        <f xml:space="preserve"> O_Input!G805</f>
        <v>TOT</v>
      </c>
      <c r="H805" s="20" t="str">
        <f xml:space="preserve"> O_Input!H805</f>
        <v>ANNUAL</v>
      </c>
      <c r="I805" s="20" t="str">
        <f xml:space="preserve"> O_Input!I805</f>
        <v>ASSURED</v>
      </c>
      <c r="J805" s="20" t="str">
        <f xml:space="preserve"> O_Input!J805</f>
        <v>TC</v>
      </c>
      <c r="K805" s="20" t="str">
        <f xml:space="preserve"> O_Input!K805</f>
        <v>MARKET</v>
      </c>
      <c r="L805" s="20" t="str">
        <f xml:space="preserve"> O_Input!L805</f>
        <v>Latest</v>
      </c>
      <c r="M805" s="20" t="str">
        <f xml:space="preserve"> O_Input!M805</f>
        <v>09/06/2026 08:27:15</v>
      </c>
      <c r="N805" s="20" t="str">
        <f xml:space="preserve"> O_Input!N805</f>
        <v>£m</v>
      </c>
      <c r="O805" s="20" t="str">
        <f xml:space="preserve"> O_Input!O805</f>
        <v>MAIN</v>
      </c>
      <c r="P805" s="20" t="str">
        <f xml:space="preserve"> O_Input!P805</f>
        <v>2025-26</v>
      </c>
      <c r="Q805" s="20" t="str">
        <f xml:space="preserve"> O_Input!Q805</f>
        <v>TOT</v>
      </c>
      <c r="R805" s="20" t="str">
        <f xml:space="preserve"> O_Input!R805</f>
        <v>LGS</v>
      </c>
      <c r="S805" s="20" t="str">
        <f xml:space="preserve"> O_Input!S805</f>
        <v>GATEDS0015</v>
      </c>
      <c r="T805" s="109"/>
    </row>
    <row r="806" spans="1:20" x14ac:dyDescent="0.25">
      <c r="A806" s="21">
        <f xml:space="preserve"> O_Input!A806</f>
        <v>46216.426438310184</v>
      </c>
      <c r="B806" s="20" t="str">
        <f xml:space="preserve"> O_Input!B806</f>
        <v>SRN</v>
      </c>
      <c r="C806" s="20" t="str">
        <f xml:space="preserve"> O_Input!C806</f>
        <v>COST0001</v>
      </c>
      <c r="D806" s="20" t="str">
        <f xml:space="preserve"> O_Input!D806</f>
        <v>Opex</v>
      </c>
      <c r="E806" s="68">
        <f xml:space="preserve"> O_Input!E806</f>
        <v>0</v>
      </c>
      <c r="F806" s="20" t="str">
        <f xml:space="preserve"> O_Input!F806</f>
        <v>2034-35</v>
      </c>
      <c r="G806" s="20" t="str">
        <f xml:space="preserve"> O_Input!G806</f>
        <v>TOT</v>
      </c>
      <c r="H806" s="20" t="str">
        <f xml:space="preserve"> O_Input!H806</f>
        <v>ANNUAL</v>
      </c>
      <c r="I806" s="20" t="str">
        <f xml:space="preserve"> O_Input!I806</f>
        <v>ASSURED</v>
      </c>
      <c r="J806" s="20" t="str">
        <f xml:space="preserve"> O_Input!J806</f>
        <v>TC</v>
      </c>
      <c r="K806" s="20" t="str">
        <f xml:space="preserve"> O_Input!K806</f>
        <v>MARKET</v>
      </c>
      <c r="L806" s="20" t="str">
        <f xml:space="preserve"> O_Input!L806</f>
        <v>Latest</v>
      </c>
      <c r="M806" s="20" t="str">
        <f xml:space="preserve"> O_Input!M806</f>
        <v>09/06/2026 08:27:15</v>
      </c>
      <c r="N806" s="20" t="str">
        <f xml:space="preserve"> O_Input!N806</f>
        <v>£m</v>
      </c>
      <c r="O806" s="20" t="str">
        <f xml:space="preserve"> O_Input!O806</f>
        <v>MAIN</v>
      </c>
      <c r="P806" s="20" t="str">
        <f xml:space="preserve"> O_Input!P806</f>
        <v>2025-26</v>
      </c>
      <c r="Q806" s="20" t="str">
        <f xml:space="preserve"> O_Input!Q806</f>
        <v>WN</v>
      </c>
      <c r="R806" s="20" t="str">
        <f xml:space="preserve"> O_Input!R806</f>
        <v>LGS</v>
      </c>
      <c r="S806" s="20" t="str">
        <f xml:space="preserve"> O_Input!S806</f>
        <v>GATEDS0015</v>
      </c>
      <c r="T806" s="109"/>
    </row>
    <row r="807" spans="1:20" x14ac:dyDescent="0.25">
      <c r="A807" s="21">
        <f xml:space="preserve"> O_Input!A807</f>
        <v>46216.426438310184</v>
      </c>
      <c r="B807" s="20" t="str">
        <f xml:space="preserve"> O_Input!B807</f>
        <v>SRN</v>
      </c>
      <c r="C807" s="20" t="str">
        <f xml:space="preserve"> O_Input!C807</f>
        <v>COST0001</v>
      </c>
      <c r="D807" s="20" t="str">
        <f xml:space="preserve"> O_Input!D807</f>
        <v>Opex</v>
      </c>
      <c r="E807" s="68">
        <f xml:space="preserve"> O_Input!E807</f>
        <v>0</v>
      </c>
      <c r="F807" s="20" t="str">
        <f xml:space="preserve"> O_Input!F807</f>
        <v>2034-35</v>
      </c>
      <c r="G807" s="20" t="str">
        <f xml:space="preserve"> O_Input!G807</f>
        <v>TOT</v>
      </c>
      <c r="H807" s="20" t="str">
        <f xml:space="preserve"> O_Input!H807</f>
        <v>ANNUAL</v>
      </c>
      <c r="I807" s="20" t="str">
        <f xml:space="preserve"> O_Input!I807</f>
        <v>ASSURED</v>
      </c>
      <c r="J807" s="20" t="str">
        <f xml:space="preserve"> O_Input!J807</f>
        <v>TC</v>
      </c>
      <c r="K807" s="20" t="str">
        <f xml:space="preserve"> O_Input!K807</f>
        <v>MARKET</v>
      </c>
      <c r="L807" s="20" t="str">
        <f xml:space="preserve"> O_Input!L807</f>
        <v>Latest</v>
      </c>
      <c r="M807" s="20" t="str">
        <f xml:space="preserve"> O_Input!M807</f>
        <v>09/06/2026 08:27:15</v>
      </c>
      <c r="N807" s="20" t="str">
        <f xml:space="preserve"> O_Input!N807</f>
        <v>£m</v>
      </c>
      <c r="O807" s="20" t="str">
        <f xml:space="preserve"> O_Input!O807</f>
        <v>MAIN</v>
      </c>
      <c r="P807" s="20" t="str">
        <f xml:space="preserve"> O_Input!P807</f>
        <v>2025-26</v>
      </c>
      <c r="Q807" s="20" t="str">
        <f xml:space="preserve"> O_Input!Q807</f>
        <v>WR</v>
      </c>
      <c r="R807" s="20" t="str">
        <f xml:space="preserve"> O_Input!R807</f>
        <v>LGS</v>
      </c>
      <c r="S807" s="20" t="str">
        <f xml:space="preserve"> O_Input!S807</f>
        <v>GATEDS0015</v>
      </c>
      <c r="T807" s="109"/>
    </row>
    <row r="808" spans="1:20" x14ac:dyDescent="0.25">
      <c r="A808" s="21">
        <f xml:space="preserve"> O_Input!A808</f>
        <v>46216.426438310184</v>
      </c>
      <c r="B808" s="20" t="str">
        <f xml:space="preserve"> O_Input!B808</f>
        <v>SRN</v>
      </c>
      <c r="C808" s="20" t="str">
        <f xml:space="preserve"> O_Input!C808</f>
        <v>COST0001</v>
      </c>
      <c r="D808" s="20" t="str">
        <f xml:space="preserve"> O_Input!D808</f>
        <v>Opex</v>
      </c>
      <c r="E808" s="68">
        <f xml:space="preserve"> O_Input!E808</f>
        <v>0</v>
      </c>
      <c r="F808" s="20" t="str">
        <f xml:space="preserve"> O_Input!F808</f>
        <v>2034-35</v>
      </c>
      <c r="G808" s="20" t="str">
        <f xml:space="preserve"> O_Input!G808</f>
        <v>TOT</v>
      </c>
      <c r="H808" s="20" t="str">
        <f xml:space="preserve"> O_Input!H808</f>
        <v>ANNUAL</v>
      </c>
      <c r="I808" s="20" t="str">
        <f xml:space="preserve"> O_Input!I808</f>
        <v>ASSURED</v>
      </c>
      <c r="J808" s="20" t="str">
        <f xml:space="preserve"> O_Input!J808</f>
        <v>TC</v>
      </c>
      <c r="K808" s="20" t="str">
        <f xml:space="preserve"> O_Input!K808</f>
        <v>MARKET</v>
      </c>
      <c r="L808" s="20" t="str">
        <f xml:space="preserve"> O_Input!L808</f>
        <v>Latest</v>
      </c>
      <c r="M808" s="20" t="str">
        <f xml:space="preserve"> O_Input!M808</f>
        <v>09/06/2026 08:27:15</v>
      </c>
      <c r="N808" s="20" t="str">
        <f xml:space="preserve"> O_Input!N808</f>
        <v>£m</v>
      </c>
      <c r="O808" s="20" t="str">
        <f xml:space="preserve"> O_Input!O808</f>
        <v>MAIN</v>
      </c>
      <c r="P808" s="20" t="str">
        <f xml:space="preserve"> O_Input!P808</f>
        <v>2025-26</v>
      </c>
      <c r="Q808" s="20" t="str">
        <f xml:space="preserve"> O_Input!Q808</f>
        <v>WWN</v>
      </c>
      <c r="R808" s="20" t="str">
        <f xml:space="preserve"> O_Input!R808</f>
        <v>LGS</v>
      </c>
      <c r="S808" s="20" t="str">
        <f xml:space="preserve"> O_Input!S808</f>
        <v>GATEDS0015</v>
      </c>
      <c r="T808" s="109"/>
    </row>
    <row r="809" spans="1:20" x14ac:dyDescent="0.25">
      <c r="A809" s="21">
        <f xml:space="preserve"> O_Input!A809</f>
        <v>46216.426438310184</v>
      </c>
      <c r="B809" s="20" t="str">
        <f xml:space="preserve"> O_Input!B809</f>
        <v>SRN</v>
      </c>
      <c r="C809" s="20" t="str">
        <f xml:space="preserve"> O_Input!C809</f>
        <v>COST0001</v>
      </c>
      <c r="D809" s="20" t="str">
        <f xml:space="preserve"> O_Input!D809</f>
        <v>Opex</v>
      </c>
      <c r="E809" s="68">
        <f xml:space="preserve"> O_Input!E809</f>
        <v>0</v>
      </c>
      <c r="F809" s="20" t="str">
        <f xml:space="preserve"> O_Input!F809</f>
        <v>2035-36</v>
      </c>
      <c r="G809" s="20" t="str">
        <f xml:space="preserve"> O_Input!G809</f>
        <v>TOT</v>
      </c>
      <c r="H809" s="20" t="str">
        <f xml:space="preserve"> O_Input!H809</f>
        <v>ANNUAL</v>
      </c>
      <c r="I809" s="20" t="str">
        <f xml:space="preserve"> O_Input!I809</f>
        <v>ASSURED</v>
      </c>
      <c r="J809" s="20" t="str">
        <f xml:space="preserve"> O_Input!J809</f>
        <v>TC</v>
      </c>
      <c r="K809" s="20" t="str">
        <f xml:space="preserve"> O_Input!K809</f>
        <v>MARKET</v>
      </c>
      <c r="L809" s="20" t="str">
        <f xml:space="preserve"> O_Input!L809</f>
        <v>Latest</v>
      </c>
      <c r="M809" s="20" t="str">
        <f xml:space="preserve"> O_Input!M809</f>
        <v>09/06/2026 08:27:15</v>
      </c>
      <c r="N809" s="20" t="str">
        <f xml:space="preserve"> O_Input!N809</f>
        <v>£m</v>
      </c>
      <c r="O809" s="20" t="str">
        <f xml:space="preserve"> O_Input!O809</f>
        <v>MAIN</v>
      </c>
      <c r="P809" s="20" t="str">
        <f xml:space="preserve"> O_Input!P809</f>
        <v>2025-26</v>
      </c>
      <c r="Q809" s="20" t="str">
        <f xml:space="preserve"> O_Input!Q809</f>
        <v>ADDN1</v>
      </c>
      <c r="R809" s="20" t="str">
        <f xml:space="preserve"> O_Input!R809</f>
        <v>LGS</v>
      </c>
      <c r="S809" s="20" t="str">
        <f xml:space="preserve"> O_Input!S809</f>
        <v>GATEDS0015</v>
      </c>
      <c r="T809" s="109"/>
    </row>
    <row r="810" spans="1:20" x14ac:dyDescent="0.25">
      <c r="A810" s="21">
        <f xml:space="preserve"> O_Input!A810</f>
        <v>46216.426438310184</v>
      </c>
      <c r="B810" s="20" t="str">
        <f xml:space="preserve"> O_Input!B810</f>
        <v>SRN</v>
      </c>
      <c r="C810" s="20" t="str">
        <f xml:space="preserve"> O_Input!C810</f>
        <v>COST0001</v>
      </c>
      <c r="D810" s="20" t="str">
        <f xml:space="preserve"> O_Input!D810</f>
        <v>Opex</v>
      </c>
      <c r="E810" s="68">
        <f xml:space="preserve"> O_Input!E810</f>
        <v>0</v>
      </c>
      <c r="F810" s="20" t="str">
        <f xml:space="preserve"> O_Input!F810</f>
        <v>2035-36</v>
      </c>
      <c r="G810" s="20" t="str">
        <f xml:space="preserve"> O_Input!G810</f>
        <v>TOT</v>
      </c>
      <c r="H810" s="20" t="str">
        <f xml:space="preserve"> O_Input!H810</f>
        <v>ANNUAL</v>
      </c>
      <c r="I810" s="20" t="str">
        <f xml:space="preserve"> O_Input!I810</f>
        <v>ASSURED</v>
      </c>
      <c r="J810" s="20" t="str">
        <f xml:space="preserve"> O_Input!J810</f>
        <v>TC</v>
      </c>
      <c r="K810" s="20" t="str">
        <f xml:space="preserve"> O_Input!K810</f>
        <v>MARKET</v>
      </c>
      <c r="L810" s="20" t="str">
        <f xml:space="preserve"> O_Input!L810</f>
        <v>Latest</v>
      </c>
      <c r="M810" s="20" t="str">
        <f xml:space="preserve"> O_Input!M810</f>
        <v>09/06/2026 08:27:15</v>
      </c>
      <c r="N810" s="20" t="str">
        <f xml:space="preserve"> O_Input!N810</f>
        <v>£m</v>
      </c>
      <c r="O810" s="20" t="str">
        <f xml:space="preserve"> O_Input!O810</f>
        <v>MAIN</v>
      </c>
      <c r="P810" s="20" t="str">
        <f xml:space="preserve"> O_Input!P810</f>
        <v>2025-26</v>
      </c>
      <c r="Q810" s="20" t="str">
        <f xml:space="preserve"> O_Input!Q810</f>
        <v>ADDN2</v>
      </c>
      <c r="R810" s="20" t="str">
        <f xml:space="preserve"> O_Input!R810</f>
        <v>LGS</v>
      </c>
      <c r="S810" s="20" t="str">
        <f xml:space="preserve"> O_Input!S810</f>
        <v>GATEDS0015</v>
      </c>
      <c r="T810" s="109"/>
    </row>
    <row r="811" spans="1:20" x14ac:dyDescent="0.25">
      <c r="A811" s="21">
        <f xml:space="preserve"> O_Input!A811</f>
        <v>46216.426438310184</v>
      </c>
      <c r="B811" s="20" t="str">
        <f xml:space="preserve"> O_Input!B811</f>
        <v>SRN</v>
      </c>
      <c r="C811" s="20" t="str">
        <f xml:space="preserve"> O_Input!C811</f>
        <v>COST0001</v>
      </c>
      <c r="D811" s="20" t="str">
        <f xml:space="preserve"> O_Input!D811</f>
        <v>Opex</v>
      </c>
      <c r="E811" s="68">
        <f xml:space="preserve"> O_Input!E811</f>
        <v>0</v>
      </c>
      <c r="F811" s="20" t="str">
        <f xml:space="preserve"> O_Input!F811</f>
        <v>2035-36</v>
      </c>
      <c r="G811" s="20" t="str">
        <f xml:space="preserve"> O_Input!G811</f>
        <v>TOT</v>
      </c>
      <c r="H811" s="20" t="str">
        <f xml:space="preserve"> O_Input!H811</f>
        <v>ANNUAL</v>
      </c>
      <c r="I811" s="20" t="str">
        <f xml:space="preserve"> O_Input!I811</f>
        <v>ASSURED</v>
      </c>
      <c r="J811" s="20" t="str">
        <f xml:space="preserve"> O_Input!J811</f>
        <v>TC</v>
      </c>
      <c r="K811" s="20" t="str">
        <f xml:space="preserve"> O_Input!K811</f>
        <v>MARKET</v>
      </c>
      <c r="L811" s="20" t="str">
        <f xml:space="preserve"> O_Input!L811</f>
        <v>Latest</v>
      </c>
      <c r="M811" s="20" t="str">
        <f xml:space="preserve"> O_Input!M811</f>
        <v>09/06/2026 08:27:15</v>
      </c>
      <c r="N811" s="20" t="str">
        <f xml:space="preserve"> O_Input!N811</f>
        <v>£m</v>
      </c>
      <c r="O811" s="20" t="str">
        <f xml:space="preserve"> O_Input!O811</f>
        <v>MAIN</v>
      </c>
      <c r="P811" s="20" t="str">
        <f xml:space="preserve"> O_Input!P811</f>
        <v>2025-26</v>
      </c>
      <c r="Q811" s="20" t="str">
        <f xml:space="preserve"> O_Input!Q811</f>
        <v>BIO</v>
      </c>
      <c r="R811" s="20" t="str">
        <f xml:space="preserve"> O_Input!R811</f>
        <v>LGS</v>
      </c>
      <c r="S811" s="20" t="str">
        <f xml:space="preserve"> O_Input!S811</f>
        <v>GATEDS0015</v>
      </c>
      <c r="T811" s="109"/>
    </row>
    <row r="812" spans="1:20" x14ac:dyDescent="0.25">
      <c r="A812" s="21">
        <f xml:space="preserve"> O_Input!A812</f>
        <v>46216.426438310184</v>
      </c>
      <c r="B812" s="20" t="str">
        <f xml:space="preserve"> O_Input!B812</f>
        <v>SRN</v>
      </c>
      <c r="C812" s="20" t="str">
        <f xml:space="preserve"> O_Input!C812</f>
        <v>COST0001</v>
      </c>
      <c r="D812" s="20" t="str">
        <f xml:space="preserve"> O_Input!D812</f>
        <v>Opex</v>
      </c>
      <c r="E812" s="68">
        <f xml:space="preserve"> O_Input!E812</f>
        <v>0</v>
      </c>
      <c r="F812" s="20" t="str">
        <f xml:space="preserve"> O_Input!F812</f>
        <v>2035-36</v>
      </c>
      <c r="G812" s="20" t="str">
        <f xml:space="preserve"> O_Input!G812</f>
        <v>TOT</v>
      </c>
      <c r="H812" s="20" t="str">
        <f xml:space="preserve"> O_Input!H812</f>
        <v>ANNUAL</v>
      </c>
      <c r="I812" s="20" t="str">
        <f xml:space="preserve"> O_Input!I812</f>
        <v>ASSURED</v>
      </c>
      <c r="J812" s="20" t="str">
        <f xml:space="preserve"> O_Input!J812</f>
        <v>TC</v>
      </c>
      <c r="K812" s="20" t="str">
        <f xml:space="preserve"> O_Input!K812</f>
        <v>MARKET</v>
      </c>
      <c r="L812" s="20" t="str">
        <f xml:space="preserve"> O_Input!L812</f>
        <v>Latest</v>
      </c>
      <c r="M812" s="20" t="str">
        <f xml:space="preserve"> O_Input!M812</f>
        <v>09/06/2026 08:27:15</v>
      </c>
      <c r="N812" s="20" t="str">
        <f xml:space="preserve"> O_Input!N812</f>
        <v>£m</v>
      </c>
      <c r="O812" s="20" t="str">
        <f xml:space="preserve"> O_Input!O812</f>
        <v>MAIN</v>
      </c>
      <c r="P812" s="20" t="str">
        <f xml:space="preserve"> O_Input!P812</f>
        <v>2025-26</v>
      </c>
      <c r="Q812" s="20" t="str">
        <f xml:space="preserve"> O_Input!Q812</f>
        <v>TOT</v>
      </c>
      <c r="R812" s="20" t="str">
        <f xml:space="preserve"> O_Input!R812</f>
        <v>LGS</v>
      </c>
      <c r="S812" s="20" t="str">
        <f xml:space="preserve"> O_Input!S812</f>
        <v>GATEDS0015</v>
      </c>
      <c r="T812" s="109"/>
    </row>
    <row r="813" spans="1:20" x14ac:dyDescent="0.25">
      <c r="A813" s="21">
        <f xml:space="preserve"> O_Input!A813</f>
        <v>46216.426438310184</v>
      </c>
      <c r="B813" s="20" t="str">
        <f xml:space="preserve"> O_Input!B813</f>
        <v>SRN</v>
      </c>
      <c r="C813" s="20" t="str">
        <f xml:space="preserve"> O_Input!C813</f>
        <v>COST0001</v>
      </c>
      <c r="D813" s="20" t="str">
        <f xml:space="preserve"> O_Input!D813</f>
        <v>Opex</v>
      </c>
      <c r="E813" s="68">
        <f xml:space="preserve"> O_Input!E813</f>
        <v>0</v>
      </c>
      <c r="F813" s="20" t="str">
        <f xml:space="preserve"> O_Input!F813</f>
        <v>2035-36</v>
      </c>
      <c r="G813" s="20" t="str">
        <f xml:space="preserve"> O_Input!G813</f>
        <v>TOT</v>
      </c>
      <c r="H813" s="20" t="str">
        <f xml:space="preserve"> O_Input!H813</f>
        <v>ANNUAL</v>
      </c>
      <c r="I813" s="20" t="str">
        <f xml:space="preserve"> O_Input!I813</f>
        <v>ASSURED</v>
      </c>
      <c r="J813" s="20" t="str">
        <f xml:space="preserve"> O_Input!J813</f>
        <v>TC</v>
      </c>
      <c r="K813" s="20" t="str">
        <f xml:space="preserve"> O_Input!K813</f>
        <v>MARKET</v>
      </c>
      <c r="L813" s="20" t="str">
        <f xml:space="preserve"> O_Input!L813</f>
        <v>Latest</v>
      </c>
      <c r="M813" s="20" t="str">
        <f xml:space="preserve"> O_Input!M813</f>
        <v>09/06/2026 08:27:15</v>
      </c>
      <c r="N813" s="20" t="str">
        <f xml:space="preserve"> O_Input!N813</f>
        <v>£m</v>
      </c>
      <c r="O813" s="20" t="str">
        <f xml:space="preserve"> O_Input!O813</f>
        <v>MAIN</v>
      </c>
      <c r="P813" s="20" t="str">
        <f xml:space="preserve"> O_Input!P813</f>
        <v>2025-26</v>
      </c>
      <c r="Q813" s="20" t="str">
        <f xml:space="preserve"> O_Input!Q813</f>
        <v>WN</v>
      </c>
      <c r="R813" s="20" t="str">
        <f xml:space="preserve"> O_Input!R813</f>
        <v>LGS</v>
      </c>
      <c r="S813" s="20" t="str">
        <f xml:space="preserve"> O_Input!S813</f>
        <v>GATEDS0015</v>
      </c>
      <c r="T813" s="109"/>
    </row>
    <row r="814" spans="1:20" x14ac:dyDescent="0.25">
      <c r="A814" s="21">
        <f xml:space="preserve"> O_Input!A814</f>
        <v>46216.426438310184</v>
      </c>
      <c r="B814" s="20" t="str">
        <f xml:space="preserve"> O_Input!B814</f>
        <v>SRN</v>
      </c>
      <c r="C814" s="20" t="str">
        <f xml:space="preserve"> O_Input!C814</f>
        <v>COST0001</v>
      </c>
      <c r="D814" s="20" t="str">
        <f xml:space="preserve"> O_Input!D814</f>
        <v>Opex</v>
      </c>
      <c r="E814" s="68">
        <f xml:space="preserve"> O_Input!E814</f>
        <v>0</v>
      </c>
      <c r="F814" s="20" t="str">
        <f xml:space="preserve"> O_Input!F814</f>
        <v>2035-36</v>
      </c>
      <c r="G814" s="20" t="str">
        <f xml:space="preserve"> O_Input!G814</f>
        <v>TOT</v>
      </c>
      <c r="H814" s="20" t="str">
        <f xml:space="preserve"> O_Input!H814</f>
        <v>ANNUAL</v>
      </c>
      <c r="I814" s="20" t="str">
        <f xml:space="preserve"> O_Input!I814</f>
        <v>ASSURED</v>
      </c>
      <c r="J814" s="20" t="str">
        <f xml:space="preserve"> O_Input!J814</f>
        <v>TC</v>
      </c>
      <c r="K814" s="20" t="str">
        <f xml:space="preserve"> O_Input!K814</f>
        <v>MARKET</v>
      </c>
      <c r="L814" s="20" t="str">
        <f xml:space="preserve"> O_Input!L814</f>
        <v>Latest</v>
      </c>
      <c r="M814" s="20" t="str">
        <f xml:space="preserve"> O_Input!M814</f>
        <v>09/06/2026 08:27:15</v>
      </c>
      <c r="N814" s="20" t="str">
        <f xml:space="preserve"> O_Input!N814</f>
        <v>£m</v>
      </c>
      <c r="O814" s="20" t="str">
        <f xml:space="preserve"> O_Input!O814</f>
        <v>MAIN</v>
      </c>
      <c r="P814" s="20" t="str">
        <f xml:space="preserve"> O_Input!P814</f>
        <v>2025-26</v>
      </c>
      <c r="Q814" s="20" t="str">
        <f xml:space="preserve"> O_Input!Q814</f>
        <v>WR</v>
      </c>
      <c r="R814" s="20" t="str">
        <f xml:space="preserve"> O_Input!R814</f>
        <v>LGS</v>
      </c>
      <c r="S814" s="20" t="str">
        <f xml:space="preserve"> O_Input!S814</f>
        <v>GATEDS0015</v>
      </c>
      <c r="T814" s="109"/>
    </row>
    <row r="815" spans="1:20" x14ac:dyDescent="0.25">
      <c r="A815" s="21">
        <f xml:space="preserve"> O_Input!A815</f>
        <v>46216.426438310184</v>
      </c>
      <c r="B815" s="20" t="str">
        <f xml:space="preserve"> O_Input!B815</f>
        <v>SRN</v>
      </c>
      <c r="C815" s="20" t="str">
        <f xml:space="preserve"> O_Input!C815</f>
        <v>COST0001</v>
      </c>
      <c r="D815" s="20" t="str">
        <f xml:space="preserve"> O_Input!D815</f>
        <v>Opex</v>
      </c>
      <c r="E815" s="68">
        <f xml:space="preserve"> O_Input!E815</f>
        <v>0</v>
      </c>
      <c r="F815" s="20" t="str">
        <f xml:space="preserve"> O_Input!F815</f>
        <v>2035-36</v>
      </c>
      <c r="G815" s="20" t="str">
        <f xml:space="preserve"> O_Input!G815</f>
        <v>TOT</v>
      </c>
      <c r="H815" s="20" t="str">
        <f xml:space="preserve"> O_Input!H815</f>
        <v>ANNUAL</v>
      </c>
      <c r="I815" s="20" t="str">
        <f xml:space="preserve"> O_Input!I815</f>
        <v>ASSURED</v>
      </c>
      <c r="J815" s="20" t="str">
        <f xml:space="preserve"> O_Input!J815</f>
        <v>TC</v>
      </c>
      <c r="K815" s="20" t="str">
        <f xml:space="preserve"> O_Input!K815</f>
        <v>MARKET</v>
      </c>
      <c r="L815" s="20" t="str">
        <f xml:space="preserve"> O_Input!L815</f>
        <v>Latest</v>
      </c>
      <c r="M815" s="20" t="str">
        <f xml:space="preserve"> O_Input!M815</f>
        <v>09/06/2026 08:27:15</v>
      </c>
      <c r="N815" s="20" t="str">
        <f xml:space="preserve"> O_Input!N815</f>
        <v>£m</v>
      </c>
      <c r="O815" s="20" t="str">
        <f xml:space="preserve"> O_Input!O815</f>
        <v>MAIN</v>
      </c>
      <c r="P815" s="20" t="str">
        <f xml:space="preserve"> O_Input!P815</f>
        <v>2025-26</v>
      </c>
      <c r="Q815" s="20" t="str">
        <f xml:space="preserve"> O_Input!Q815</f>
        <v>WWN</v>
      </c>
      <c r="R815" s="20" t="str">
        <f xml:space="preserve"> O_Input!R815</f>
        <v>LGS</v>
      </c>
      <c r="S815" s="20" t="str">
        <f xml:space="preserve"> O_Input!S815</f>
        <v>GATEDS0015</v>
      </c>
      <c r="T815" s="109"/>
    </row>
    <row r="816" spans="1:20" x14ac:dyDescent="0.25">
      <c r="A816" s="21">
        <f xml:space="preserve"> O_Input!A816</f>
        <v>46216.426438310184</v>
      </c>
      <c r="B816" s="20" t="str">
        <f xml:space="preserve"> O_Input!B816</f>
        <v>SRN</v>
      </c>
      <c r="C816" s="20" t="str">
        <f xml:space="preserve"> O_Input!C816</f>
        <v>COST0001</v>
      </c>
      <c r="D816" s="20" t="str">
        <f xml:space="preserve"> O_Input!D816</f>
        <v>Opex</v>
      </c>
      <c r="E816" s="68">
        <f xml:space="preserve"> O_Input!E816</f>
        <v>0</v>
      </c>
      <c r="F816" s="20" t="str">
        <f xml:space="preserve"> O_Input!F816</f>
        <v>2036-37</v>
      </c>
      <c r="G816" s="20" t="str">
        <f xml:space="preserve"> O_Input!G816</f>
        <v>TOT</v>
      </c>
      <c r="H816" s="20" t="str">
        <f xml:space="preserve"> O_Input!H816</f>
        <v>ANNUAL</v>
      </c>
      <c r="I816" s="20" t="str">
        <f xml:space="preserve"> O_Input!I816</f>
        <v>ASSURED</v>
      </c>
      <c r="J816" s="20" t="str">
        <f xml:space="preserve"> O_Input!J816</f>
        <v>TC</v>
      </c>
      <c r="K816" s="20" t="str">
        <f xml:space="preserve"> O_Input!K816</f>
        <v>MARKET</v>
      </c>
      <c r="L816" s="20" t="str">
        <f xml:space="preserve"> O_Input!L816</f>
        <v>Latest</v>
      </c>
      <c r="M816" s="20" t="str">
        <f xml:space="preserve"> O_Input!M816</f>
        <v>09/06/2026 08:27:15</v>
      </c>
      <c r="N816" s="20" t="str">
        <f xml:space="preserve"> O_Input!N816</f>
        <v>£m</v>
      </c>
      <c r="O816" s="20" t="str">
        <f xml:space="preserve"> O_Input!O816</f>
        <v>MAIN</v>
      </c>
      <c r="P816" s="20" t="str">
        <f xml:space="preserve"> O_Input!P816</f>
        <v>2025-26</v>
      </c>
      <c r="Q816" s="20" t="str">
        <f xml:space="preserve"> O_Input!Q816</f>
        <v>ADDN1</v>
      </c>
      <c r="R816" s="20" t="str">
        <f xml:space="preserve"> O_Input!R816</f>
        <v>LGS</v>
      </c>
      <c r="S816" s="20" t="str">
        <f xml:space="preserve"> O_Input!S816</f>
        <v>GATEDS0015</v>
      </c>
      <c r="T816" s="109"/>
    </row>
    <row r="817" spans="1:20" x14ac:dyDescent="0.25">
      <c r="A817" s="21">
        <f xml:space="preserve"> O_Input!A817</f>
        <v>46216.426438310184</v>
      </c>
      <c r="B817" s="20" t="str">
        <f xml:space="preserve"> O_Input!B817</f>
        <v>SRN</v>
      </c>
      <c r="C817" s="20" t="str">
        <f xml:space="preserve"> O_Input!C817</f>
        <v>COST0001</v>
      </c>
      <c r="D817" s="20" t="str">
        <f xml:space="preserve"> O_Input!D817</f>
        <v>Opex</v>
      </c>
      <c r="E817" s="68">
        <f xml:space="preserve"> O_Input!E817</f>
        <v>0</v>
      </c>
      <c r="F817" s="20" t="str">
        <f xml:space="preserve"> O_Input!F817</f>
        <v>2036-37</v>
      </c>
      <c r="G817" s="20" t="str">
        <f xml:space="preserve"> O_Input!G817</f>
        <v>TOT</v>
      </c>
      <c r="H817" s="20" t="str">
        <f xml:space="preserve"> O_Input!H817</f>
        <v>ANNUAL</v>
      </c>
      <c r="I817" s="20" t="str">
        <f xml:space="preserve"> O_Input!I817</f>
        <v>ASSURED</v>
      </c>
      <c r="J817" s="20" t="str">
        <f xml:space="preserve"> O_Input!J817</f>
        <v>TC</v>
      </c>
      <c r="K817" s="20" t="str">
        <f xml:space="preserve"> O_Input!K817</f>
        <v>MARKET</v>
      </c>
      <c r="L817" s="20" t="str">
        <f xml:space="preserve"> O_Input!L817</f>
        <v>Latest</v>
      </c>
      <c r="M817" s="20" t="str">
        <f xml:space="preserve"> O_Input!M817</f>
        <v>09/06/2026 08:27:15</v>
      </c>
      <c r="N817" s="20" t="str">
        <f xml:space="preserve"> O_Input!N817</f>
        <v>£m</v>
      </c>
      <c r="O817" s="20" t="str">
        <f xml:space="preserve"> O_Input!O817</f>
        <v>MAIN</v>
      </c>
      <c r="P817" s="20" t="str">
        <f xml:space="preserve"> O_Input!P817</f>
        <v>2025-26</v>
      </c>
      <c r="Q817" s="20" t="str">
        <f xml:space="preserve"> O_Input!Q817</f>
        <v>ADDN2</v>
      </c>
      <c r="R817" s="20" t="str">
        <f xml:space="preserve"> O_Input!R817</f>
        <v>LGS</v>
      </c>
      <c r="S817" s="20" t="str">
        <f xml:space="preserve"> O_Input!S817</f>
        <v>GATEDS0015</v>
      </c>
      <c r="T817" s="109"/>
    </row>
    <row r="818" spans="1:20" x14ac:dyDescent="0.25">
      <c r="A818" s="21">
        <f xml:space="preserve"> O_Input!A818</f>
        <v>46216.426438310184</v>
      </c>
      <c r="B818" s="20" t="str">
        <f xml:space="preserve"> O_Input!B818</f>
        <v>SRN</v>
      </c>
      <c r="C818" s="20" t="str">
        <f xml:space="preserve"> O_Input!C818</f>
        <v>COST0001</v>
      </c>
      <c r="D818" s="20" t="str">
        <f xml:space="preserve"> O_Input!D818</f>
        <v>Opex</v>
      </c>
      <c r="E818" s="68">
        <f xml:space="preserve"> O_Input!E818</f>
        <v>0</v>
      </c>
      <c r="F818" s="20" t="str">
        <f xml:space="preserve"> O_Input!F818</f>
        <v>2036-37</v>
      </c>
      <c r="G818" s="20" t="str">
        <f xml:space="preserve"> O_Input!G818</f>
        <v>TOT</v>
      </c>
      <c r="H818" s="20" t="str">
        <f xml:space="preserve"> O_Input!H818</f>
        <v>ANNUAL</v>
      </c>
      <c r="I818" s="20" t="str">
        <f xml:space="preserve"> O_Input!I818</f>
        <v>ASSURED</v>
      </c>
      <c r="J818" s="20" t="str">
        <f xml:space="preserve"> O_Input!J818</f>
        <v>TC</v>
      </c>
      <c r="K818" s="20" t="str">
        <f xml:space="preserve"> O_Input!K818</f>
        <v>MARKET</v>
      </c>
      <c r="L818" s="20" t="str">
        <f xml:space="preserve"> O_Input!L818</f>
        <v>Latest</v>
      </c>
      <c r="M818" s="20" t="str">
        <f xml:space="preserve"> O_Input!M818</f>
        <v>09/06/2026 08:27:15</v>
      </c>
      <c r="N818" s="20" t="str">
        <f xml:space="preserve"> O_Input!N818</f>
        <v>£m</v>
      </c>
      <c r="O818" s="20" t="str">
        <f xml:space="preserve"> O_Input!O818</f>
        <v>MAIN</v>
      </c>
      <c r="P818" s="20" t="str">
        <f xml:space="preserve"> O_Input!P818</f>
        <v>2025-26</v>
      </c>
      <c r="Q818" s="20" t="str">
        <f xml:space="preserve"> O_Input!Q818</f>
        <v>BIO</v>
      </c>
      <c r="R818" s="20" t="str">
        <f xml:space="preserve"> O_Input!R818</f>
        <v>LGS</v>
      </c>
      <c r="S818" s="20" t="str">
        <f xml:space="preserve"> O_Input!S818</f>
        <v>GATEDS0015</v>
      </c>
      <c r="T818" s="109"/>
    </row>
    <row r="819" spans="1:20" x14ac:dyDescent="0.25">
      <c r="A819" s="21">
        <f xml:space="preserve"> O_Input!A819</f>
        <v>46216.426438310184</v>
      </c>
      <c r="B819" s="20" t="str">
        <f xml:space="preserve"> O_Input!B819</f>
        <v>SRN</v>
      </c>
      <c r="C819" s="20" t="str">
        <f xml:space="preserve"> O_Input!C819</f>
        <v>COST0001</v>
      </c>
      <c r="D819" s="20" t="str">
        <f xml:space="preserve"> O_Input!D819</f>
        <v>Opex</v>
      </c>
      <c r="E819" s="68">
        <f xml:space="preserve"> O_Input!E819</f>
        <v>0</v>
      </c>
      <c r="F819" s="20" t="str">
        <f xml:space="preserve"> O_Input!F819</f>
        <v>2036-37</v>
      </c>
      <c r="G819" s="20" t="str">
        <f xml:space="preserve"> O_Input!G819</f>
        <v>TOT</v>
      </c>
      <c r="H819" s="20" t="str">
        <f xml:space="preserve"> O_Input!H819</f>
        <v>ANNUAL</v>
      </c>
      <c r="I819" s="20" t="str">
        <f xml:space="preserve"> O_Input!I819</f>
        <v>ASSURED</v>
      </c>
      <c r="J819" s="20" t="str">
        <f xml:space="preserve"> O_Input!J819</f>
        <v>TC</v>
      </c>
      <c r="K819" s="20" t="str">
        <f xml:space="preserve"> O_Input!K819</f>
        <v>MARKET</v>
      </c>
      <c r="L819" s="20" t="str">
        <f xml:space="preserve"> O_Input!L819</f>
        <v>Latest</v>
      </c>
      <c r="M819" s="20" t="str">
        <f xml:space="preserve"> O_Input!M819</f>
        <v>09/06/2026 08:27:15</v>
      </c>
      <c r="N819" s="20" t="str">
        <f xml:space="preserve"> O_Input!N819</f>
        <v>£m</v>
      </c>
      <c r="O819" s="20" t="str">
        <f xml:space="preserve"> O_Input!O819</f>
        <v>MAIN</v>
      </c>
      <c r="P819" s="20" t="str">
        <f xml:space="preserve"> O_Input!P819</f>
        <v>2025-26</v>
      </c>
      <c r="Q819" s="20" t="str">
        <f xml:space="preserve"> O_Input!Q819</f>
        <v>TOT</v>
      </c>
      <c r="R819" s="20" t="str">
        <f xml:space="preserve"> O_Input!R819</f>
        <v>LGS</v>
      </c>
      <c r="S819" s="20" t="str">
        <f xml:space="preserve"> O_Input!S819</f>
        <v>GATEDS0015</v>
      </c>
      <c r="T819" s="109"/>
    </row>
    <row r="820" spans="1:20" x14ac:dyDescent="0.25">
      <c r="A820" s="21">
        <f xml:space="preserve"> O_Input!A820</f>
        <v>46216.426438310184</v>
      </c>
      <c r="B820" s="20" t="str">
        <f xml:space="preserve"> O_Input!B820</f>
        <v>SRN</v>
      </c>
      <c r="C820" s="20" t="str">
        <f xml:space="preserve"> O_Input!C820</f>
        <v>COST0001</v>
      </c>
      <c r="D820" s="20" t="str">
        <f xml:space="preserve"> O_Input!D820</f>
        <v>Opex</v>
      </c>
      <c r="E820" s="68">
        <f xml:space="preserve"> O_Input!E820</f>
        <v>0</v>
      </c>
      <c r="F820" s="20" t="str">
        <f xml:space="preserve"> O_Input!F820</f>
        <v>2036-37</v>
      </c>
      <c r="G820" s="20" t="str">
        <f xml:space="preserve"> O_Input!G820</f>
        <v>TOT</v>
      </c>
      <c r="H820" s="20" t="str">
        <f xml:space="preserve"> O_Input!H820</f>
        <v>ANNUAL</v>
      </c>
      <c r="I820" s="20" t="str">
        <f xml:space="preserve"> O_Input!I820</f>
        <v>ASSURED</v>
      </c>
      <c r="J820" s="20" t="str">
        <f xml:space="preserve"> O_Input!J820</f>
        <v>TC</v>
      </c>
      <c r="K820" s="20" t="str">
        <f xml:space="preserve"> O_Input!K820</f>
        <v>MARKET</v>
      </c>
      <c r="L820" s="20" t="str">
        <f xml:space="preserve"> O_Input!L820</f>
        <v>Latest</v>
      </c>
      <c r="M820" s="20" t="str">
        <f xml:space="preserve"> O_Input!M820</f>
        <v>09/06/2026 08:27:15</v>
      </c>
      <c r="N820" s="20" t="str">
        <f xml:space="preserve"> O_Input!N820</f>
        <v>£m</v>
      </c>
      <c r="O820" s="20" t="str">
        <f xml:space="preserve"> O_Input!O820</f>
        <v>MAIN</v>
      </c>
      <c r="P820" s="20" t="str">
        <f xml:space="preserve"> O_Input!P820</f>
        <v>2025-26</v>
      </c>
      <c r="Q820" s="20" t="str">
        <f xml:space="preserve"> O_Input!Q820</f>
        <v>WN</v>
      </c>
      <c r="R820" s="20" t="str">
        <f xml:space="preserve"> O_Input!R820</f>
        <v>LGS</v>
      </c>
      <c r="S820" s="20" t="str">
        <f xml:space="preserve"> O_Input!S820</f>
        <v>GATEDS0015</v>
      </c>
      <c r="T820" s="109"/>
    </row>
    <row r="821" spans="1:20" x14ac:dyDescent="0.25">
      <c r="A821" s="21">
        <f xml:space="preserve"> O_Input!A821</f>
        <v>46216.426438310184</v>
      </c>
      <c r="B821" s="20" t="str">
        <f xml:space="preserve"> O_Input!B821</f>
        <v>SRN</v>
      </c>
      <c r="C821" s="20" t="str">
        <f xml:space="preserve"> O_Input!C821</f>
        <v>COST0001</v>
      </c>
      <c r="D821" s="20" t="str">
        <f xml:space="preserve"> O_Input!D821</f>
        <v>Opex</v>
      </c>
      <c r="E821" s="68">
        <f xml:space="preserve"> O_Input!E821</f>
        <v>0</v>
      </c>
      <c r="F821" s="20" t="str">
        <f xml:space="preserve"> O_Input!F821</f>
        <v>2036-37</v>
      </c>
      <c r="G821" s="20" t="str">
        <f xml:space="preserve"> O_Input!G821</f>
        <v>TOT</v>
      </c>
      <c r="H821" s="20" t="str">
        <f xml:space="preserve"> O_Input!H821</f>
        <v>ANNUAL</v>
      </c>
      <c r="I821" s="20" t="str">
        <f xml:space="preserve"> O_Input!I821</f>
        <v>ASSURED</v>
      </c>
      <c r="J821" s="20" t="str">
        <f xml:space="preserve"> O_Input!J821</f>
        <v>TC</v>
      </c>
      <c r="K821" s="20" t="str">
        <f xml:space="preserve"> O_Input!K821</f>
        <v>MARKET</v>
      </c>
      <c r="L821" s="20" t="str">
        <f xml:space="preserve"> O_Input!L821</f>
        <v>Latest</v>
      </c>
      <c r="M821" s="20" t="str">
        <f xml:space="preserve"> O_Input!M821</f>
        <v>09/06/2026 08:27:15</v>
      </c>
      <c r="N821" s="20" t="str">
        <f xml:space="preserve"> O_Input!N821</f>
        <v>£m</v>
      </c>
      <c r="O821" s="20" t="str">
        <f xml:space="preserve"> O_Input!O821</f>
        <v>MAIN</v>
      </c>
      <c r="P821" s="20" t="str">
        <f xml:space="preserve"> O_Input!P821</f>
        <v>2025-26</v>
      </c>
      <c r="Q821" s="20" t="str">
        <f xml:space="preserve"> O_Input!Q821</f>
        <v>WR</v>
      </c>
      <c r="R821" s="20" t="str">
        <f xml:space="preserve"> O_Input!R821</f>
        <v>LGS</v>
      </c>
      <c r="S821" s="20" t="str">
        <f xml:space="preserve"> O_Input!S821</f>
        <v>GATEDS0015</v>
      </c>
      <c r="T821" s="109"/>
    </row>
    <row r="822" spans="1:20" x14ac:dyDescent="0.25">
      <c r="A822" s="21">
        <f xml:space="preserve"> O_Input!A822</f>
        <v>46216.426438310184</v>
      </c>
      <c r="B822" s="20" t="str">
        <f xml:space="preserve"> O_Input!B822</f>
        <v>SRN</v>
      </c>
      <c r="C822" s="20" t="str">
        <f xml:space="preserve"> O_Input!C822</f>
        <v>COST0001</v>
      </c>
      <c r="D822" s="20" t="str">
        <f xml:space="preserve"> O_Input!D822</f>
        <v>Opex</v>
      </c>
      <c r="E822" s="68">
        <f xml:space="preserve"> O_Input!E822</f>
        <v>0</v>
      </c>
      <c r="F822" s="20" t="str">
        <f xml:space="preserve"> O_Input!F822</f>
        <v>2036-37</v>
      </c>
      <c r="G822" s="20" t="str">
        <f xml:space="preserve"> O_Input!G822</f>
        <v>TOT</v>
      </c>
      <c r="H822" s="20" t="str">
        <f xml:space="preserve"> O_Input!H822</f>
        <v>ANNUAL</v>
      </c>
      <c r="I822" s="20" t="str">
        <f xml:space="preserve"> O_Input!I822</f>
        <v>ASSURED</v>
      </c>
      <c r="J822" s="20" t="str">
        <f xml:space="preserve"> O_Input!J822</f>
        <v>TC</v>
      </c>
      <c r="K822" s="20" t="str">
        <f xml:space="preserve"> O_Input!K822</f>
        <v>MARKET</v>
      </c>
      <c r="L822" s="20" t="str">
        <f xml:space="preserve"> O_Input!L822</f>
        <v>Latest</v>
      </c>
      <c r="M822" s="20" t="str">
        <f xml:space="preserve"> O_Input!M822</f>
        <v>09/06/2026 08:27:15</v>
      </c>
      <c r="N822" s="20" t="str">
        <f xml:space="preserve"> O_Input!N822</f>
        <v>£m</v>
      </c>
      <c r="O822" s="20" t="str">
        <f xml:space="preserve"> O_Input!O822</f>
        <v>MAIN</v>
      </c>
      <c r="P822" s="20" t="str">
        <f xml:space="preserve"> O_Input!P822</f>
        <v>2025-26</v>
      </c>
      <c r="Q822" s="20" t="str">
        <f xml:space="preserve"> O_Input!Q822</f>
        <v>WWN</v>
      </c>
      <c r="R822" s="20" t="str">
        <f xml:space="preserve"> O_Input!R822</f>
        <v>LGS</v>
      </c>
      <c r="S822" s="20" t="str">
        <f xml:space="preserve"> O_Input!S822</f>
        <v>GATEDS0015</v>
      </c>
      <c r="T822" s="109"/>
    </row>
    <row r="823" spans="1:20" x14ac:dyDescent="0.25">
      <c r="A823" s="21">
        <f xml:space="preserve"> O_Input!A823</f>
        <v>46216.426438310184</v>
      </c>
      <c r="B823" s="20" t="str">
        <f xml:space="preserve"> O_Input!B823</f>
        <v>SRN</v>
      </c>
      <c r="C823" s="20" t="str">
        <f xml:space="preserve"> O_Input!C823</f>
        <v>COST0001</v>
      </c>
      <c r="D823" s="20" t="str">
        <f xml:space="preserve"> O_Input!D823</f>
        <v>Opex</v>
      </c>
      <c r="E823" s="68">
        <f xml:space="preserve"> O_Input!E823</f>
        <v>0</v>
      </c>
      <c r="F823" s="20" t="str">
        <f xml:space="preserve"> O_Input!F823</f>
        <v>2037-38</v>
      </c>
      <c r="G823" s="20" t="str">
        <f xml:space="preserve"> O_Input!G823</f>
        <v>TOT</v>
      </c>
      <c r="H823" s="20" t="str">
        <f xml:space="preserve"> O_Input!H823</f>
        <v>ANNUAL</v>
      </c>
      <c r="I823" s="20" t="str">
        <f xml:space="preserve"> O_Input!I823</f>
        <v>ASSURED</v>
      </c>
      <c r="J823" s="20" t="str">
        <f xml:space="preserve"> O_Input!J823</f>
        <v>TC</v>
      </c>
      <c r="K823" s="20" t="str">
        <f xml:space="preserve"> O_Input!K823</f>
        <v>MARKET</v>
      </c>
      <c r="L823" s="20" t="str">
        <f xml:space="preserve"> O_Input!L823</f>
        <v>Latest</v>
      </c>
      <c r="M823" s="20" t="str">
        <f xml:space="preserve"> O_Input!M823</f>
        <v>09/06/2026 08:27:15</v>
      </c>
      <c r="N823" s="20" t="str">
        <f xml:space="preserve"> O_Input!N823</f>
        <v>£m</v>
      </c>
      <c r="O823" s="20" t="str">
        <f xml:space="preserve"> O_Input!O823</f>
        <v>MAIN</v>
      </c>
      <c r="P823" s="20" t="str">
        <f xml:space="preserve"> O_Input!P823</f>
        <v>2025-26</v>
      </c>
      <c r="Q823" s="20" t="str">
        <f xml:space="preserve"> O_Input!Q823</f>
        <v>ADDN1</v>
      </c>
      <c r="R823" s="20" t="str">
        <f xml:space="preserve"> O_Input!R823</f>
        <v>LGS</v>
      </c>
      <c r="S823" s="20" t="str">
        <f xml:space="preserve"> O_Input!S823</f>
        <v>GATEDS0015</v>
      </c>
      <c r="T823" s="109"/>
    </row>
    <row r="824" spans="1:20" x14ac:dyDescent="0.25">
      <c r="A824" s="21">
        <f xml:space="preserve"> O_Input!A824</f>
        <v>46216.426438310184</v>
      </c>
      <c r="B824" s="20" t="str">
        <f xml:space="preserve"> O_Input!B824</f>
        <v>SRN</v>
      </c>
      <c r="C824" s="20" t="str">
        <f xml:space="preserve"> O_Input!C824</f>
        <v>COST0001</v>
      </c>
      <c r="D824" s="20" t="str">
        <f xml:space="preserve"> O_Input!D824</f>
        <v>Opex</v>
      </c>
      <c r="E824" s="68">
        <f xml:space="preserve"> O_Input!E824</f>
        <v>0</v>
      </c>
      <c r="F824" s="20" t="str">
        <f xml:space="preserve"> O_Input!F824</f>
        <v>2037-38</v>
      </c>
      <c r="G824" s="20" t="str">
        <f xml:space="preserve"> O_Input!G824</f>
        <v>TOT</v>
      </c>
      <c r="H824" s="20" t="str">
        <f xml:space="preserve"> O_Input!H824</f>
        <v>ANNUAL</v>
      </c>
      <c r="I824" s="20" t="str">
        <f xml:space="preserve"> O_Input!I824</f>
        <v>ASSURED</v>
      </c>
      <c r="J824" s="20" t="str">
        <f xml:space="preserve"> O_Input!J824</f>
        <v>TC</v>
      </c>
      <c r="K824" s="20" t="str">
        <f xml:space="preserve"> O_Input!K824</f>
        <v>MARKET</v>
      </c>
      <c r="L824" s="20" t="str">
        <f xml:space="preserve"> O_Input!L824</f>
        <v>Latest</v>
      </c>
      <c r="M824" s="20" t="str">
        <f xml:space="preserve"> O_Input!M824</f>
        <v>09/06/2026 08:27:15</v>
      </c>
      <c r="N824" s="20" t="str">
        <f xml:space="preserve"> O_Input!N824</f>
        <v>£m</v>
      </c>
      <c r="O824" s="20" t="str">
        <f xml:space="preserve"> O_Input!O824</f>
        <v>MAIN</v>
      </c>
      <c r="P824" s="20" t="str">
        <f xml:space="preserve"> O_Input!P824</f>
        <v>2025-26</v>
      </c>
      <c r="Q824" s="20" t="str">
        <f xml:space="preserve"> O_Input!Q824</f>
        <v>ADDN2</v>
      </c>
      <c r="R824" s="20" t="str">
        <f xml:space="preserve"> O_Input!R824</f>
        <v>LGS</v>
      </c>
      <c r="S824" s="20" t="str">
        <f xml:space="preserve"> O_Input!S824</f>
        <v>GATEDS0015</v>
      </c>
      <c r="T824" s="109"/>
    </row>
    <row r="825" spans="1:20" x14ac:dyDescent="0.25">
      <c r="A825" s="21">
        <f xml:space="preserve"> O_Input!A825</f>
        <v>46216.426438310184</v>
      </c>
      <c r="B825" s="20" t="str">
        <f xml:space="preserve"> O_Input!B825</f>
        <v>SRN</v>
      </c>
      <c r="C825" s="20" t="str">
        <f xml:space="preserve"> O_Input!C825</f>
        <v>COST0001</v>
      </c>
      <c r="D825" s="20" t="str">
        <f xml:space="preserve"> O_Input!D825</f>
        <v>Opex</v>
      </c>
      <c r="E825" s="68">
        <f xml:space="preserve"> O_Input!E825</f>
        <v>0</v>
      </c>
      <c r="F825" s="20" t="str">
        <f xml:space="preserve"> O_Input!F825</f>
        <v>2037-38</v>
      </c>
      <c r="G825" s="20" t="str">
        <f xml:space="preserve"> O_Input!G825</f>
        <v>TOT</v>
      </c>
      <c r="H825" s="20" t="str">
        <f xml:space="preserve"> O_Input!H825</f>
        <v>ANNUAL</v>
      </c>
      <c r="I825" s="20" t="str">
        <f xml:space="preserve"> O_Input!I825</f>
        <v>ASSURED</v>
      </c>
      <c r="J825" s="20" t="str">
        <f xml:space="preserve"> O_Input!J825</f>
        <v>TC</v>
      </c>
      <c r="K825" s="20" t="str">
        <f xml:space="preserve"> O_Input!K825</f>
        <v>MARKET</v>
      </c>
      <c r="L825" s="20" t="str">
        <f xml:space="preserve"> O_Input!L825</f>
        <v>Latest</v>
      </c>
      <c r="M825" s="20" t="str">
        <f xml:space="preserve"> O_Input!M825</f>
        <v>09/06/2026 08:27:15</v>
      </c>
      <c r="N825" s="20" t="str">
        <f xml:space="preserve"> O_Input!N825</f>
        <v>£m</v>
      </c>
      <c r="O825" s="20" t="str">
        <f xml:space="preserve"> O_Input!O825</f>
        <v>MAIN</v>
      </c>
      <c r="P825" s="20" t="str">
        <f xml:space="preserve"> O_Input!P825</f>
        <v>2025-26</v>
      </c>
      <c r="Q825" s="20" t="str">
        <f xml:space="preserve"> O_Input!Q825</f>
        <v>BIO</v>
      </c>
      <c r="R825" s="20" t="str">
        <f xml:space="preserve"> O_Input!R825</f>
        <v>LGS</v>
      </c>
      <c r="S825" s="20" t="str">
        <f xml:space="preserve"> O_Input!S825</f>
        <v>GATEDS0015</v>
      </c>
      <c r="T825" s="109"/>
    </row>
    <row r="826" spans="1:20" x14ac:dyDescent="0.25">
      <c r="A826" s="21">
        <f xml:space="preserve"> O_Input!A826</f>
        <v>46216.426438310184</v>
      </c>
      <c r="B826" s="20" t="str">
        <f xml:space="preserve"> O_Input!B826</f>
        <v>SRN</v>
      </c>
      <c r="C826" s="20" t="str">
        <f xml:space="preserve"> O_Input!C826</f>
        <v>COST0001</v>
      </c>
      <c r="D826" s="20" t="str">
        <f xml:space="preserve"> O_Input!D826</f>
        <v>Opex</v>
      </c>
      <c r="E826" s="68">
        <f xml:space="preserve"> O_Input!E826</f>
        <v>0</v>
      </c>
      <c r="F826" s="20" t="str">
        <f xml:space="preserve"> O_Input!F826</f>
        <v>2037-38</v>
      </c>
      <c r="G826" s="20" t="str">
        <f xml:space="preserve"> O_Input!G826</f>
        <v>TOT</v>
      </c>
      <c r="H826" s="20" t="str">
        <f xml:space="preserve"> O_Input!H826</f>
        <v>ANNUAL</v>
      </c>
      <c r="I826" s="20" t="str">
        <f xml:space="preserve"> O_Input!I826</f>
        <v>ASSURED</v>
      </c>
      <c r="J826" s="20" t="str">
        <f xml:space="preserve"> O_Input!J826</f>
        <v>TC</v>
      </c>
      <c r="K826" s="20" t="str">
        <f xml:space="preserve"> O_Input!K826</f>
        <v>MARKET</v>
      </c>
      <c r="L826" s="20" t="str">
        <f xml:space="preserve"> O_Input!L826</f>
        <v>Latest</v>
      </c>
      <c r="M826" s="20" t="str">
        <f xml:space="preserve"> O_Input!M826</f>
        <v>09/06/2026 08:27:15</v>
      </c>
      <c r="N826" s="20" t="str">
        <f xml:space="preserve"> O_Input!N826</f>
        <v>£m</v>
      </c>
      <c r="O826" s="20" t="str">
        <f xml:space="preserve"> O_Input!O826</f>
        <v>MAIN</v>
      </c>
      <c r="P826" s="20" t="str">
        <f xml:space="preserve"> O_Input!P826</f>
        <v>2025-26</v>
      </c>
      <c r="Q826" s="20" t="str">
        <f xml:space="preserve"> O_Input!Q826</f>
        <v>TOT</v>
      </c>
      <c r="R826" s="20" t="str">
        <f xml:space="preserve"> O_Input!R826</f>
        <v>LGS</v>
      </c>
      <c r="S826" s="20" t="str">
        <f xml:space="preserve"> O_Input!S826</f>
        <v>GATEDS0015</v>
      </c>
      <c r="T826" s="109"/>
    </row>
    <row r="827" spans="1:20" x14ac:dyDescent="0.25">
      <c r="A827" s="21">
        <f xml:space="preserve"> O_Input!A827</f>
        <v>46216.426438310184</v>
      </c>
      <c r="B827" s="20" t="str">
        <f xml:space="preserve"> O_Input!B827</f>
        <v>SRN</v>
      </c>
      <c r="C827" s="20" t="str">
        <f xml:space="preserve"> O_Input!C827</f>
        <v>COST0001</v>
      </c>
      <c r="D827" s="20" t="str">
        <f xml:space="preserve"> O_Input!D827</f>
        <v>Opex</v>
      </c>
      <c r="E827" s="68">
        <f xml:space="preserve"> O_Input!E827</f>
        <v>0</v>
      </c>
      <c r="F827" s="20" t="str">
        <f xml:space="preserve"> O_Input!F827</f>
        <v>2037-38</v>
      </c>
      <c r="G827" s="20" t="str">
        <f xml:space="preserve"> O_Input!G827</f>
        <v>TOT</v>
      </c>
      <c r="H827" s="20" t="str">
        <f xml:space="preserve"> O_Input!H827</f>
        <v>ANNUAL</v>
      </c>
      <c r="I827" s="20" t="str">
        <f xml:space="preserve"> O_Input!I827</f>
        <v>ASSURED</v>
      </c>
      <c r="J827" s="20" t="str">
        <f xml:space="preserve"> O_Input!J827</f>
        <v>TC</v>
      </c>
      <c r="K827" s="20" t="str">
        <f xml:space="preserve"> O_Input!K827</f>
        <v>MARKET</v>
      </c>
      <c r="L827" s="20" t="str">
        <f xml:space="preserve"> O_Input!L827</f>
        <v>Latest</v>
      </c>
      <c r="M827" s="20" t="str">
        <f xml:space="preserve"> O_Input!M827</f>
        <v>09/06/2026 08:27:15</v>
      </c>
      <c r="N827" s="20" t="str">
        <f xml:space="preserve"> O_Input!N827</f>
        <v>£m</v>
      </c>
      <c r="O827" s="20" t="str">
        <f xml:space="preserve"> O_Input!O827</f>
        <v>MAIN</v>
      </c>
      <c r="P827" s="20" t="str">
        <f xml:space="preserve"> O_Input!P827</f>
        <v>2025-26</v>
      </c>
      <c r="Q827" s="20" t="str">
        <f xml:space="preserve"> O_Input!Q827</f>
        <v>WN</v>
      </c>
      <c r="R827" s="20" t="str">
        <f xml:space="preserve"> O_Input!R827</f>
        <v>LGS</v>
      </c>
      <c r="S827" s="20" t="str">
        <f xml:space="preserve"> O_Input!S827</f>
        <v>GATEDS0015</v>
      </c>
      <c r="T827" s="109"/>
    </row>
    <row r="828" spans="1:20" x14ac:dyDescent="0.25">
      <c r="A828" s="21">
        <f xml:space="preserve"> O_Input!A828</f>
        <v>46216.426438310184</v>
      </c>
      <c r="B828" s="20" t="str">
        <f xml:space="preserve"> O_Input!B828</f>
        <v>SRN</v>
      </c>
      <c r="C828" s="20" t="str">
        <f xml:space="preserve"> O_Input!C828</f>
        <v>COST0001</v>
      </c>
      <c r="D828" s="20" t="str">
        <f xml:space="preserve"> O_Input!D828</f>
        <v>Opex</v>
      </c>
      <c r="E828" s="68">
        <f xml:space="preserve"> O_Input!E828</f>
        <v>0</v>
      </c>
      <c r="F828" s="20" t="str">
        <f xml:space="preserve"> O_Input!F828</f>
        <v>2037-38</v>
      </c>
      <c r="G828" s="20" t="str">
        <f xml:space="preserve"> O_Input!G828</f>
        <v>TOT</v>
      </c>
      <c r="H828" s="20" t="str">
        <f xml:space="preserve"> O_Input!H828</f>
        <v>ANNUAL</v>
      </c>
      <c r="I828" s="20" t="str">
        <f xml:space="preserve"> O_Input!I828</f>
        <v>ASSURED</v>
      </c>
      <c r="J828" s="20" t="str">
        <f xml:space="preserve"> O_Input!J828</f>
        <v>TC</v>
      </c>
      <c r="K828" s="20" t="str">
        <f xml:space="preserve"> O_Input!K828</f>
        <v>MARKET</v>
      </c>
      <c r="L828" s="20" t="str">
        <f xml:space="preserve"> O_Input!L828</f>
        <v>Latest</v>
      </c>
      <c r="M828" s="20" t="str">
        <f xml:space="preserve"> O_Input!M828</f>
        <v>09/06/2026 08:27:15</v>
      </c>
      <c r="N828" s="20" t="str">
        <f xml:space="preserve"> O_Input!N828</f>
        <v>£m</v>
      </c>
      <c r="O828" s="20" t="str">
        <f xml:space="preserve"> O_Input!O828</f>
        <v>MAIN</v>
      </c>
      <c r="P828" s="20" t="str">
        <f xml:space="preserve"> O_Input!P828</f>
        <v>2025-26</v>
      </c>
      <c r="Q828" s="20" t="str">
        <f xml:space="preserve"> O_Input!Q828</f>
        <v>WR</v>
      </c>
      <c r="R828" s="20" t="str">
        <f xml:space="preserve"> O_Input!R828</f>
        <v>LGS</v>
      </c>
      <c r="S828" s="20" t="str">
        <f xml:space="preserve"> O_Input!S828</f>
        <v>GATEDS0015</v>
      </c>
      <c r="T828" s="109"/>
    </row>
    <row r="829" spans="1:20" x14ac:dyDescent="0.25">
      <c r="A829" s="21">
        <f xml:space="preserve"> O_Input!A829</f>
        <v>46216.426438310184</v>
      </c>
      <c r="B829" s="20" t="str">
        <f xml:space="preserve"> O_Input!B829</f>
        <v>SRN</v>
      </c>
      <c r="C829" s="20" t="str">
        <f xml:space="preserve"> O_Input!C829</f>
        <v>COST0001</v>
      </c>
      <c r="D829" s="20" t="str">
        <f xml:space="preserve"> O_Input!D829</f>
        <v>Opex</v>
      </c>
      <c r="E829" s="68">
        <f xml:space="preserve"> O_Input!E829</f>
        <v>0</v>
      </c>
      <c r="F829" s="20" t="str">
        <f xml:space="preserve"> O_Input!F829</f>
        <v>2037-38</v>
      </c>
      <c r="G829" s="20" t="str">
        <f xml:space="preserve"> O_Input!G829</f>
        <v>TOT</v>
      </c>
      <c r="H829" s="20" t="str">
        <f xml:space="preserve"> O_Input!H829</f>
        <v>ANNUAL</v>
      </c>
      <c r="I829" s="20" t="str">
        <f xml:space="preserve"> O_Input!I829</f>
        <v>ASSURED</v>
      </c>
      <c r="J829" s="20" t="str">
        <f xml:space="preserve"> O_Input!J829</f>
        <v>TC</v>
      </c>
      <c r="K829" s="20" t="str">
        <f xml:space="preserve"> O_Input!K829</f>
        <v>MARKET</v>
      </c>
      <c r="L829" s="20" t="str">
        <f xml:space="preserve"> O_Input!L829</f>
        <v>Latest</v>
      </c>
      <c r="M829" s="20" t="str">
        <f xml:space="preserve"> O_Input!M829</f>
        <v>09/06/2026 08:27:15</v>
      </c>
      <c r="N829" s="20" t="str">
        <f xml:space="preserve"> O_Input!N829</f>
        <v>£m</v>
      </c>
      <c r="O829" s="20" t="str">
        <f xml:space="preserve"> O_Input!O829</f>
        <v>MAIN</v>
      </c>
      <c r="P829" s="20" t="str">
        <f xml:space="preserve"> O_Input!P829</f>
        <v>2025-26</v>
      </c>
      <c r="Q829" s="20" t="str">
        <f xml:space="preserve"> O_Input!Q829</f>
        <v>WWN</v>
      </c>
      <c r="R829" s="20" t="str">
        <f xml:space="preserve"> O_Input!R829</f>
        <v>LGS</v>
      </c>
      <c r="S829" s="20" t="str">
        <f xml:space="preserve"> O_Input!S829</f>
        <v>GATEDS0015</v>
      </c>
      <c r="T829" s="109"/>
    </row>
    <row r="830" spans="1:20" x14ac:dyDescent="0.25">
      <c r="A830" s="21">
        <f xml:space="preserve"> O_Input!A830</f>
        <v>46216.426438310184</v>
      </c>
      <c r="B830" s="20" t="str">
        <f xml:space="preserve"> O_Input!B830</f>
        <v>SRN</v>
      </c>
      <c r="C830" s="20" t="str">
        <f xml:space="preserve"> O_Input!C830</f>
        <v>COST0001</v>
      </c>
      <c r="D830" s="20" t="str">
        <f xml:space="preserve"> O_Input!D830</f>
        <v>Opex</v>
      </c>
      <c r="E830" s="68">
        <f xml:space="preserve"> O_Input!E830</f>
        <v>0</v>
      </c>
      <c r="F830" s="20" t="str">
        <f xml:space="preserve"> O_Input!F830</f>
        <v>2038-39</v>
      </c>
      <c r="G830" s="20" t="str">
        <f xml:space="preserve"> O_Input!G830</f>
        <v>TOT</v>
      </c>
      <c r="H830" s="20" t="str">
        <f xml:space="preserve"> O_Input!H830</f>
        <v>ANNUAL</v>
      </c>
      <c r="I830" s="20" t="str">
        <f xml:space="preserve"> O_Input!I830</f>
        <v>ASSURED</v>
      </c>
      <c r="J830" s="20" t="str">
        <f xml:space="preserve"> O_Input!J830</f>
        <v>TC</v>
      </c>
      <c r="K830" s="20" t="str">
        <f xml:space="preserve"> O_Input!K830</f>
        <v>MARKET</v>
      </c>
      <c r="L830" s="20" t="str">
        <f xml:space="preserve"> O_Input!L830</f>
        <v>Latest</v>
      </c>
      <c r="M830" s="20" t="str">
        <f xml:space="preserve"> O_Input!M830</f>
        <v>09/06/2026 08:27:15</v>
      </c>
      <c r="N830" s="20" t="str">
        <f xml:space="preserve"> O_Input!N830</f>
        <v>£m</v>
      </c>
      <c r="O830" s="20" t="str">
        <f xml:space="preserve"> O_Input!O830</f>
        <v>MAIN</v>
      </c>
      <c r="P830" s="20" t="str">
        <f xml:space="preserve"> O_Input!P830</f>
        <v>2025-26</v>
      </c>
      <c r="Q830" s="20" t="str">
        <f xml:space="preserve"> O_Input!Q830</f>
        <v>ADDN1</v>
      </c>
      <c r="R830" s="20" t="str">
        <f xml:space="preserve"> O_Input!R830</f>
        <v>LGS</v>
      </c>
      <c r="S830" s="20" t="str">
        <f xml:space="preserve"> O_Input!S830</f>
        <v>GATEDS0015</v>
      </c>
      <c r="T830" s="109"/>
    </row>
    <row r="831" spans="1:20" x14ac:dyDescent="0.25">
      <c r="A831" s="21">
        <f xml:space="preserve"> O_Input!A831</f>
        <v>46216.426438310184</v>
      </c>
      <c r="B831" s="20" t="str">
        <f xml:space="preserve"> O_Input!B831</f>
        <v>SRN</v>
      </c>
      <c r="C831" s="20" t="str">
        <f xml:space="preserve"> O_Input!C831</f>
        <v>COST0001</v>
      </c>
      <c r="D831" s="20" t="str">
        <f xml:space="preserve"> O_Input!D831</f>
        <v>Opex</v>
      </c>
      <c r="E831" s="68">
        <f xml:space="preserve"> O_Input!E831</f>
        <v>0</v>
      </c>
      <c r="F831" s="20" t="str">
        <f xml:space="preserve"> O_Input!F831</f>
        <v>2038-39</v>
      </c>
      <c r="G831" s="20" t="str">
        <f xml:space="preserve"> O_Input!G831</f>
        <v>TOT</v>
      </c>
      <c r="H831" s="20" t="str">
        <f xml:space="preserve"> O_Input!H831</f>
        <v>ANNUAL</v>
      </c>
      <c r="I831" s="20" t="str">
        <f xml:space="preserve"> O_Input!I831</f>
        <v>ASSURED</v>
      </c>
      <c r="J831" s="20" t="str">
        <f xml:space="preserve"> O_Input!J831</f>
        <v>TC</v>
      </c>
      <c r="K831" s="20" t="str">
        <f xml:space="preserve"> O_Input!K831</f>
        <v>MARKET</v>
      </c>
      <c r="L831" s="20" t="str">
        <f xml:space="preserve"> O_Input!L831</f>
        <v>Latest</v>
      </c>
      <c r="M831" s="20" t="str">
        <f xml:space="preserve"> O_Input!M831</f>
        <v>09/06/2026 08:27:15</v>
      </c>
      <c r="N831" s="20" t="str">
        <f xml:space="preserve"> O_Input!N831</f>
        <v>£m</v>
      </c>
      <c r="O831" s="20" t="str">
        <f xml:space="preserve"> O_Input!O831</f>
        <v>MAIN</v>
      </c>
      <c r="P831" s="20" t="str">
        <f xml:space="preserve"> O_Input!P831</f>
        <v>2025-26</v>
      </c>
      <c r="Q831" s="20" t="str">
        <f xml:space="preserve"> O_Input!Q831</f>
        <v>ADDN2</v>
      </c>
      <c r="R831" s="20" t="str">
        <f xml:space="preserve"> O_Input!R831</f>
        <v>LGS</v>
      </c>
      <c r="S831" s="20" t="str">
        <f xml:space="preserve"> O_Input!S831</f>
        <v>GATEDS0015</v>
      </c>
      <c r="T831" s="109"/>
    </row>
    <row r="832" spans="1:20" x14ac:dyDescent="0.25">
      <c r="A832" s="21">
        <f xml:space="preserve"> O_Input!A832</f>
        <v>46216.426438310184</v>
      </c>
      <c r="B832" s="20" t="str">
        <f xml:space="preserve"> O_Input!B832</f>
        <v>SRN</v>
      </c>
      <c r="C832" s="20" t="str">
        <f xml:space="preserve"> O_Input!C832</f>
        <v>COST0001</v>
      </c>
      <c r="D832" s="20" t="str">
        <f xml:space="preserve"> O_Input!D832</f>
        <v>Opex</v>
      </c>
      <c r="E832" s="68">
        <f xml:space="preserve"> O_Input!E832</f>
        <v>0</v>
      </c>
      <c r="F832" s="20" t="str">
        <f xml:space="preserve"> O_Input!F832</f>
        <v>2038-39</v>
      </c>
      <c r="G832" s="20" t="str">
        <f xml:space="preserve"> O_Input!G832</f>
        <v>TOT</v>
      </c>
      <c r="H832" s="20" t="str">
        <f xml:space="preserve"> O_Input!H832</f>
        <v>ANNUAL</v>
      </c>
      <c r="I832" s="20" t="str">
        <f xml:space="preserve"> O_Input!I832</f>
        <v>ASSURED</v>
      </c>
      <c r="J832" s="20" t="str">
        <f xml:space="preserve"> O_Input!J832</f>
        <v>TC</v>
      </c>
      <c r="K832" s="20" t="str">
        <f xml:space="preserve"> O_Input!K832</f>
        <v>MARKET</v>
      </c>
      <c r="L832" s="20" t="str">
        <f xml:space="preserve"> O_Input!L832</f>
        <v>Latest</v>
      </c>
      <c r="M832" s="20" t="str">
        <f xml:space="preserve"> O_Input!M832</f>
        <v>09/06/2026 08:27:15</v>
      </c>
      <c r="N832" s="20" t="str">
        <f xml:space="preserve"> O_Input!N832</f>
        <v>£m</v>
      </c>
      <c r="O832" s="20" t="str">
        <f xml:space="preserve"> O_Input!O832</f>
        <v>MAIN</v>
      </c>
      <c r="P832" s="20" t="str">
        <f xml:space="preserve"> O_Input!P832</f>
        <v>2025-26</v>
      </c>
      <c r="Q832" s="20" t="str">
        <f xml:space="preserve"> O_Input!Q832</f>
        <v>BIO</v>
      </c>
      <c r="R832" s="20" t="str">
        <f xml:space="preserve"> O_Input!R832</f>
        <v>LGS</v>
      </c>
      <c r="S832" s="20" t="str">
        <f xml:space="preserve"> O_Input!S832</f>
        <v>GATEDS0015</v>
      </c>
      <c r="T832" s="109"/>
    </row>
    <row r="833" spans="1:20" x14ac:dyDescent="0.25">
      <c r="A833" s="21">
        <f xml:space="preserve"> O_Input!A833</f>
        <v>46216.426438310184</v>
      </c>
      <c r="B833" s="20" t="str">
        <f xml:space="preserve"> O_Input!B833</f>
        <v>SRN</v>
      </c>
      <c r="C833" s="20" t="str">
        <f xml:space="preserve"> O_Input!C833</f>
        <v>COST0001</v>
      </c>
      <c r="D833" s="20" t="str">
        <f xml:space="preserve"> O_Input!D833</f>
        <v>Opex</v>
      </c>
      <c r="E833" s="68">
        <f xml:space="preserve"> O_Input!E833</f>
        <v>0</v>
      </c>
      <c r="F833" s="20" t="str">
        <f xml:space="preserve"> O_Input!F833</f>
        <v>2038-39</v>
      </c>
      <c r="G833" s="20" t="str">
        <f xml:space="preserve"> O_Input!G833</f>
        <v>TOT</v>
      </c>
      <c r="H833" s="20" t="str">
        <f xml:space="preserve"> O_Input!H833</f>
        <v>ANNUAL</v>
      </c>
      <c r="I833" s="20" t="str">
        <f xml:space="preserve"> O_Input!I833</f>
        <v>ASSURED</v>
      </c>
      <c r="J833" s="20" t="str">
        <f xml:space="preserve"> O_Input!J833</f>
        <v>TC</v>
      </c>
      <c r="K833" s="20" t="str">
        <f xml:space="preserve"> O_Input!K833</f>
        <v>MARKET</v>
      </c>
      <c r="L833" s="20" t="str">
        <f xml:space="preserve"> O_Input!L833</f>
        <v>Latest</v>
      </c>
      <c r="M833" s="20" t="str">
        <f xml:space="preserve"> O_Input!M833</f>
        <v>09/06/2026 08:27:15</v>
      </c>
      <c r="N833" s="20" t="str">
        <f xml:space="preserve"> O_Input!N833</f>
        <v>£m</v>
      </c>
      <c r="O833" s="20" t="str">
        <f xml:space="preserve"> O_Input!O833</f>
        <v>MAIN</v>
      </c>
      <c r="P833" s="20" t="str">
        <f xml:space="preserve"> O_Input!P833</f>
        <v>2025-26</v>
      </c>
      <c r="Q833" s="20" t="str">
        <f xml:space="preserve"> O_Input!Q833</f>
        <v>TOT</v>
      </c>
      <c r="R833" s="20" t="str">
        <f xml:space="preserve"> O_Input!R833</f>
        <v>LGS</v>
      </c>
      <c r="S833" s="20" t="str">
        <f xml:space="preserve"> O_Input!S833</f>
        <v>GATEDS0015</v>
      </c>
      <c r="T833" s="109"/>
    </row>
    <row r="834" spans="1:20" x14ac:dyDescent="0.25">
      <c r="A834" s="21">
        <f xml:space="preserve"> O_Input!A834</f>
        <v>46216.426438310184</v>
      </c>
      <c r="B834" s="20" t="str">
        <f xml:space="preserve"> O_Input!B834</f>
        <v>SRN</v>
      </c>
      <c r="C834" s="20" t="str">
        <f xml:space="preserve"> O_Input!C834</f>
        <v>COST0001</v>
      </c>
      <c r="D834" s="20" t="str">
        <f xml:space="preserve"> O_Input!D834</f>
        <v>Opex</v>
      </c>
      <c r="E834" s="68">
        <f xml:space="preserve"> O_Input!E834</f>
        <v>0</v>
      </c>
      <c r="F834" s="20" t="str">
        <f xml:space="preserve"> O_Input!F834</f>
        <v>2038-39</v>
      </c>
      <c r="G834" s="20" t="str">
        <f xml:space="preserve"> O_Input!G834</f>
        <v>TOT</v>
      </c>
      <c r="H834" s="20" t="str">
        <f xml:space="preserve"> O_Input!H834</f>
        <v>ANNUAL</v>
      </c>
      <c r="I834" s="20" t="str">
        <f xml:space="preserve"> O_Input!I834</f>
        <v>ASSURED</v>
      </c>
      <c r="J834" s="20" t="str">
        <f xml:space="preserve"> O_Input!J834</f>
        <v>TC</v>
      </c>
      <c r="K834" s="20" t="str">
        <f xml:space="preserve"> O_Input!K834</f>
        <v>MARKET</v>
      </c>
      <c r="L834" s="20" t="str">
        <f xml:space="preserve"> O_Input!L834</f>
        <v>Latest</v>
      </c>
      <c r="M834" s="20" t="str">
        <f xml:space="preserve"> O_Input!M834</f>
        <v>09/06/2026 08:27:15</v>
      </c>
      <c r="N834" s="20" t="str">
        <f xml:space="preserve"> O_Input!N834</f>
        <v>£m</v>
      </c>
      <c r="O834" s="20" t="str">
        <f xml:space="preserve"> O_Input!O834</f>
        <v>MAIN</v>
      </c>
      <c r="P834" s="20" t="str">
        <f xml:space="preserve"> O_Input!P834</f>
        <v>2025-26</v>
      </c>
      <c r="Q834" s="20" t="str">
        <f xml:space="preserve"> O_Input!Q834</f>
        <v>WN</v>
      </c>
      <c r="R834" s="20" t="str">
        <f xml:space="preserve"> O_Input!R834</f>
        <v>LGS</v>
      </c>
      <c r="S834" s="20" t="str">
        <f xml:space="preserve"> O_Input!S834</f>
        <v>GATEDS0015</v>
      </c>
      <c r="T834" s="109"/>
    </row>
    <row r="835" spans="1:20" x14ac:dyDescent="0.25">
      <c r="A835" s="21">
        <f xml:space="preserve"> O_Input!A835</f>
        <v>46216.426438310184</v>
      </c>
      <c r="B835" s="20" t="str">
        <f xml:space="preserve"> O_Input!B835</f>
        <v>SRN</v>
      </c>
      <c r="C835" s="20" t="str">
        <f xml:space="preserve"> O_Input!C835</f>
        <v>COST0001</v>
      </c>
      <c r="D835" s="20" t="str">
        <f xml:space="preserve"> O_Input!D835</f>
        <v>Opex</v>
      </c>
      <c r="E835" s="68">
        <f xml:space="preserve"> O_Input!E835</f>
        <v>0</v>
      </c>
      <c r="F835" s="20" t="str">
        <f xml:space="preserve"> O_Input!F835</f>
        <v>2038-39</v>
      </c>
      <c r="G835" s="20" t="str">
        <f xml:space="preserve"> O_Input!G835</f>
        <v>TOT</v>
      </c>
      <c r="H835" s="20" t="str">
        <f xml:space="preserve"> O_Input!H835</f>
        <v>ANNUAL</v>
      </c>
      <c r="I835" s="20" t="str">
        <f xml:space="preserve"> O_Input!I835</f>
        <v>ASSURED</v>
      </c>
      <c r="J835" s="20" t="str">
        <f xml:space="preserve"> O_Input!J835</f>
        <v>TC</v>
      </c>
      <c r="K835" s="20" t="str">
        <f xml:space="preserve"> O_Input!K835</f>
        <v>MARKET</v>
      </c>
      <c r="L835" s="20" t="str">
        <f xml:space="preserve"> O_Input!L835</f>
        <v>Latest</v>
      </c>
      <c r="M835" s="20" t="str">
        <f xml:space="preserve"> O_Input!M835</f>
        <v>09/06/2026 08:27:15</v>
      </c>
      <c r="N835" s="20" t="str">
        <f xml:space="preserve"> O_Input!N835</f>
        <v>£m</v>
      </c>
      <c r="O835" s="20" t="str">
        <f xml:space="preserve"> O_Input!O835</f>
        <v>MAIN</v>
      </c>
      <c r="P835" s="20" t="str">
        <f xml:space="preserve"> O_Input!P835</f>
        <v>2025-26</v>
      </c>
      <c r="Q835" s="20" t="str">
        <f xml:space="preserve"> O_Input!Q835</f>
        <v>WR</v>
      </c>
      <c r="R835" s="20" t="str">
        <f xml:space="preserve"> O_Input!R835</f>
        <v>LGS</v>
      </c>
      <c r="S835" s="20" t="str">
        <f xml:space="preserve"> O_Input!S835</f>
        <v>GATEDS0015</v>
      </c>
      <c r="T835" s="109"/>
    </row>
    <row r="836" spans="1:20" x14ac:dyDescent="0.25">
      <c r="A836" s="21">
        <f xml:space="preserve"> O_Input!A836</f>
        <v>46216.426438310184</v>
      </c>
      <c r="B836" s="20" t="str">
        <f xml:space="preserve"> O_Input!B836</f>
        <v>SRN</v>
      </c>
      <c r="C836" s="20" t="str">
        <f xml:space="preserve"> O_Input!C836</f>
        <v>COST0001</v>
      </c>
      <c r="D836" s="20" t="str">
        <f xml:space="preserve"> O_Input!D836</f>
        <v>Opex</v>
      </c>
      <c r="E836" s="68">
        <f xml:space="preserve"> O_Input!E836</f>
        <v>0</v>
      </c>
      <c r="F836" s="20" t="str">
        <f xml:space="preserve"> O_Input!F836</f>
        <v>2038-39</v>
      </c>
      <c r="G836" s="20" t="str">
        <f xml:space="preserve"> O_Input!G836</f>
        <v>TOT</v>
      </c>
      <c r="H836" s="20" t="str">
        <f xml:space="preserve"> O_Input!H836</f>
        <v>ANNUAL</v>
      </c>
      <c r="I836" s="20" t="str">
        <f xml:space="preserve"> O_Input!I836</f>
        <v>ASSURED</v>
      </c>
      <c r="J836" s="20" t="str">
        <f xml:space="preserve"> O_Input!J836</f>
        <v>TC</v>
      </c>
      <c r="K836" s="20" t="str">
        <f xml:space="preserve"> O_Input!K836</f>
        <v>MARKET</v>
      </c>
      <c r="L836" s="20" t="str">
        <f xml:space="preserve"> O_Input!L836</f>
        <v>Latest</v>
      </c>
      <c r="M836" s="20" t="str">
        <f xml:space="preserve"> O_Input!M836</f>
        <v>09/06/2026 08:27:15</v>
      </c>
      <c r="N836" s="20" t="str">
        <f xml:space="preserve"> O_Input!N836</f>
        <v>£m</v>
      </c>
      <c r="O836" s="20" t="str">
        <f xml:space="preserve"> O_Input!O836</f>
        <v>MAIN</v>
      </c>
      <c r="P836" s="20" t="str">
        <f xml:space="preserve"> O_Input!P836</f>
        <v>2025-26</v>
      </c>
      <c r="Q836" s="20" t="str">
        <f xml:space="preserve"> O_Input!Q836</f>
        <v>WWN</v>
      </c>
      <c r="R836" s="20" t="str">
        <f xml:space="preserve"> O_Input!R836</f>
        <v>LGS</v>
      </c>
      <c r="S836" s="20" t="str">
        <f xml:space="preserve"> O_Input!S836</f>
        <v>GATEDS0015</v>
      </c>
      <c r="T836" s="109"/>
    </row>
    <row r="837" spans="1:20" x14ac:dyDescent="0.25">
      <c r="A837" s="21">
        <f xml:space="preserve"> O_Input!A837</f>
        <v>46216.426438310184</v>
      </c>
      <c r="B837" s="20" t="str">
        <f xml:space="preserve"> O_Input!B837</f>
        <v>SRN</v>
      </c>
      <c r="C837" s="20" t="str">
        <f xml:space="preserve"> O_Input!C837</f>
        <v>COST0001</v>
      </c>
      <c r="D837" s="20" t="str">
        <f xml:space="preserve"> O_Input!D837</f>
        <v>Opex</v>
      </c>
      <c r="E837" s="68">
        <f xml:space="preserve"> O_Input!E837</f>
        <v>0</v>
      </c>
      <c r="F837" s="20" t="str">
        <f xml:space="preserve"> O_Input!F837</f>
        <v>2039-40</v>
      </c>
      <c r="G837" s="20" t="str">
        <f xml:space="preserve"> O_Input!G837</f>
        <v>TOT</v>
      </c>
      <c r="H837" s="20" t="str">
        <f xml:space="preserve"> O_Input!H837</f>
        <v>ANNUAL</v>
      </c>
      <c r="I837" s="20" t="str">
        <f xml:space="preserve"> O_Input!I837</f>
        <v>ASSURED</v>
      </c>
      <c r="J837" s="20" t="str">
        <f xml:space="preserve"> O_Input!J837</f>
        <v>TC</v>
      </c>
      <c r="K837" s="20" t="str">
        <f xml:space="preserve"> O_Input!K837</f>
        <v>MARKET</v>
      </c>
      <c r="L837" s="20" t="str">
        <f xml:space="preserve"> O_Input!L837</f>
        <v>Latest</v>
      </c>
      <c r="M837" s="20" t="str">
        <f xml:space="preserve"> O_Input!M837</f>
        <v>09/06/2026 08:27:15</v>
      </c>
      <c r="N837" s="20" t="str">
        <f xml:space="preserve"> O_Input!N837</f>
        <v>£m</v>
      </c>
      <c r="O837" s="20" t="str">
        <f xml:space="preserve"> O_Input!O837</f>
        <v>MAIN</v>
      </c>
      <c r="P837" s="20" t="str">
        <f xml:space="preserve"> O_Input!P837</f>
        <v>2025-26</v>
      </c>
      <c r="Q837" s="20" t="str">
        <f xml:space="preserve"> O_Input!Q837</f>
        <v>ADDN1</v>
      </c>
      <c r="R837" s="20" t="str">
        <f xml:space="preserve"> O_Input!R837</f>
        <v>LGS</v>
      </c>
      <c r="S837" s="20" t="str">
        <f xml:space="preserve"> O_Input!S837</f>
        <v>GATEDS0015</v>
      </c>
      <c r="T837" s="109"/>
    </row>
    <row r="838" spans="1:20" x14ac:dyDescent="0.25">
      <c r="A838" s="21">
        <f xml:space="preserve"> O_Input!A838</f>
        <v>46216.426438310184</v>
      </c>
      <c r="B838" s="20" t="str">
        <f xml:space="preserve"> O_Input!B838</f>
        <v>SRN</v>
      </c>
      <c r="C838" s="20" t="str">
        <f xml:space="preserve"> O_Input!C838</f>
        <v>COST0001</v>
      </c>
      <c r="D838" s="20" t="str">
        <f xml:space="preserve"> O_Input!D838</f>
        <v>Opex</v>
      </c>
      <c r="E838" s="68">
        <f xml:space="preserve"> O_Input!E838</f>
        <v>0</v>
      </c>
      <c r="F838" s="20" t="str">
        <f xml:space="preserve"> O_Input!F838</f>
        <v>2039-40</v>
      </c>
      <c r="G838" s="20" t="str">
        <f xml:space="preserve"> O_Input!G838</f>
        <v>TOT</v>
      </c>
      <c r="H838" s="20" t="str">
        <f xml:space="preserve"> O_Input!H838</f>
        <v>ANNUAL</v>
      </c>
      <c r="I838" s="20" t="str">
        <f xml:space="preserve"> O_Input!I838</f>
        <v>ASSURED</v>
      </c>
      <c r="J838" s="20" t="str">
        <f xml:space="preserve"> O_Input!J838</f>
        <v>TC</v>
      </c>
      <c r="K838" s="20" t="str">
        <f xml:space="preserve"> O_Input!K838</f>
        <v>MARKET</v>
      </c>
      <c r="L838" s="20" t="str">
        <f xml:space="preserve"> O_Input!L838</f>
        <v>Latest</v>
      </c>
      <c r="M838" s="20" t="str">
        <f xml:space="preserve"> O_Input!M838</f>
        <v>09/06/2026 08:27:15</v>
      </c>
      <c r="N838" s="20" t="str">
        <f xml:space="preserve"> O_Input!N838</f>
        <v>£m</v>
      </c>
      <c r="O838" s="20" t="str">
        <f xml:space="preserve"> O_Input!O838</f>
        <v>MAIN</v>
      </c>
      <c r="P838" s="20" t="str">
        <f xml:space="preserve"> O_Input!P838</f>
        <v>2025-26</v>
      </c>
      <c r="Q838" s="20" t="str">
        <f xml:space="preserve"> O_Input!Q838</f>
        <v>ADDN2</v>
      </c>
      <c r="R838" s="20" t="str">
        <f xml:space="preserve"> O_Input!R838</f>
        <v>LGS</v>
      </c>
      <c r="S838" s="20" t="str">
        <f xml:space="preserve"> O_Input!S838</f>
        <v>GATEDS0015</v>
      </c>
      <c r="T838" s="109"/>
    </row>
    <row r="839" spans="1:20" x14ac:dyDescent="0.25">
      <c r="A839" s="21">
        <f xml:space="preserve"> O_Input!A839</f>
        <v>46216.426438310184</v>
      </c>
      <c r="B839" s="20" t="str">
        <f xml:space="preserve"> O_Input!B839</f>
        <v>SRN</v>
      </c>
      <c r="C839" s="20" t="str">
        <f xml:space="preserve"> O_Input!C839</f>
        <v>COST0001</v>
      </c>
      <c r="D839" s="20" t="str">
        <f xml:space="preserve"> O_Input!D839</f>
        <v>Opex</v>
      </c>
      <c r="E839" s="68">
        <f xml:space="preserve"> O_Input!E839</f>
        <v>0</v>
      </c>
      <c r="F839" s="20" t="str">
        <f xml:space="preserve"> O_Input!F839</f>
        <v>2039-40</v>
      </c>
      <c r="G839" s="20" t="str">
        <f xml:space="preserve"> O_Input!G839</f>
        <v>TOT</v>
      </c>
      <c r="H839" s="20" t="str">
        <f xml:space="preserve"> O_Input!H839</f>
        <v>ANNUAL</v>
      </c>
      <c r="I839" s="20" t="str">
        <f xml:space="preserve"> O_Input!I839</f>
        <v>ASSURED</v>
      </c>
      <c r="J839" s="20" t="str">
        <f xml:space="preserve"> O_Input!J839</f>
        <v>TC</v>
      </c>
      <c r="K839" s="20" t="str">
        <f xml:space="preserve"> O_Input!K839</f>
        <v>MARKET</v>
      </c>
      <c r="L839" s="20" t="str">
        <f xml:space="preserve"> O_Input!L839</f>
        <v>Latest</v>
      </c>
      <c r="M839" s="20" t="str">
        <f xml:space="preserve"> O_Input!M839</f>
        <v>09/06/2026 08:27:15</v>
      </c>
      <c r="N839" s="20" t="str">
        <f xml:space="preserve"> O_Input!N839</f>
        <v>£m</v>
      </c>
      <c r="O839" s="20" t="str">
        <f xml:space="preserve"> O_Input!O839</f>
        <v>MAIN</v>
      </c>
      <c r="P839" s="20" t="str">
        <f xml:space="preserve"> O_Input!P839</f>
        <v>2025-26</v>
      </c>
      <c r="Q839" s="20" t="str">
        <f xml:space="preserve"> O_Input!Q839</f>
        <v>BIO</v>
      </c>
      <c r="R839" s="20" t="str">
        <f xml:space="preserve"> O_Input!R839</f>
        <v>LGS</v>
      </c>
      <c r="S839" s="20" t="str">
        <f xml:space="preserve"> O_Input!S839</f>
        <v>GATEDS0015</v>
      </c>
      <c r="T839" s="109"/>
    </row>
    <row r="840" spans="1:20" x14ac:dyDescent="0.25">
      <c r="A840" s="21">
        <f xml:space="preserve"> O_Input!A840</f>
        <v>46216.426438310184</v>
      </c>
      <c r="B840" s="20" t="str">
        <f xml:space="preserve"> O_Input!B840</f>
        <v>SRN</v>
      </c>
      <c r="C840" s="20" t="str">
        <f xml:space="preserve"> O_Input!C840</f>
        <v>COST0001</v>
      </c>
      <c r="D840" s="20" t="str">
        <f xml:space="preserve"> O_Input!D840</f>
        <v>Opex</v>
      </c>
      <c r="E840" s="68">
        <f xml:space="preserve"> O_Input!E840</f>
        <v>0</v>
      </c>
      <c r="F840" s="20" t="str">
        <f xml:space="preserve"> O_Input!F840</f>
        <v>2039-40</v>
      </c>
      <c r="G840" s="20" t="str">
        <f xml:space="preserve"> O_Input!G840</f>
        <v>TOT</v>
      </c>
      <c r="H840" s="20" t="str">
        <f xml:space="preserve"> O_Input!H840</f>
        <v>ANNUAL</v>
      </c>
      <c r="I840" s="20" t="str">
        <f xml:space="preserve"> O_Input!I840</f>
        <v>ASSURED</v>
      </c>
      <c r="J840" s="20" t="str">
        <f xml:space="preserve"> O_Input!J840</f>
        <v>TC</v>
      </c>
      <c r="K840" s="20" t="str">
        <f xml:space="preserve"> O_Input!K840</f>
        <v>MARKET</v>
      </c>
      <c r="L840" s="20" t="str">
        <f xml:space="preserve"> O_Input!L840</f>
        <v>Latest</v>
      </c>
      <c r="M840" s="20" t="str">
        <f xml:space="preserve"> O_Input!M840</f>
        <v>09/06/2026 08:27:15</v>
      </c>
      <c r="N840" s="20" t="str">
        <f xml:space="preserve"> O_Input!N840</f>
        <v>£m</v>
      </c>
      <c r="O840" s="20" t="str">
        <f xml:space="preserve"> O_Input!O840</f>
        <v>MAIN</v>
      </c>
      <c r="P840" s="20" t="str">
        <f xml:space="preserve"> O_Input!P840</f>
        <v>2025-26</v>
      </c>
      <c r="Q840" s="20" t="str">
        <f xml:space="preserve"> O_Input!Q840</f>
        <v>TOT</v>
      </c>
      <c r="R840" s="20" t="str">
        <f xml:space="preserve"> O_Input!R840</f>
        <v>LGS</v>
      </c>
      <c r="S840" s="20" t="str">
        <f xml:space="preserve"> O_Input!S840</f>
        <v>GATEDS0015</v>
      </c>
      <c r="T840" s="109"/>
    </row>
    <row r="841" spans="1:20" x14ac:dyDescent="0.25">
      <c r="A841" s="21">
        <f xml:space="preserve"> O_Input!A841</f>
        <v>46216.426438310184</v>
      </c>
      <c r="B841" s="20" t="str">
        <f xml:space="preserve"> O_Input!B841</f>
        <v>SRN</v>
      </c>
      <c r="C841" s="20" t="str">
        <f xml:space="preserve"> O_Input!C841</f>
        <v>COST0001</v>
      </c>
      <c r="D841" s="20" t="str">
        <f xml:space="preserve"> O_Input!D841</f>
        <v>Opex</v>
      </c>
      <c r="E841" s="68">
        <f xml:space="preserve"> O_Input!E841</f>
        <v>0</v>
      </c>
      <c r="F841" s="20" t="str">
        <f xml:space="preserve"> O_Input!F841</f>
        <v>2039-40</v>
      </c>
      <c r="G841" s="20" t="str">
        <f xml:space="preserve"> O_Input!G841</f>
        <v>TOT</v>
      </c>
      <c r="H841" s="20" t="str">
        <f xml:space="preserve"> O_Input!H841</f>
        <v>ANNUAL</v>
      </c>
      <c r="I841" s="20" t="str">
        <f xml:space="preserve"> O_Input!I841</f>
        <v>ASSURED</v>
      </c>
      <c r="J841" s="20" t="str">
        <f xml:space="preserve"> O_Input!J841</f>
        <v>TC</v>
      </c>
      <c r="K841" s="20" t="str">
        <f xml:space="preserve"> O_Input!K841</f>
        <v>MARKET</v>
      </c>
      <c r="L841" s="20" t="str">
        <f xml:space="preserve"> O_Input!L841</f>
        <v>Latest</v>
      </c>
      <c r="M841" s="20" t="str">
        <f xml:space="preserve"> O_Input!M841</f>
        <v>09/06/2026 08:27:15</v>
      </c>
      <c r="N841" s="20" t="str">
        <f xml:space="preserve"> O_Input!N841</f>
        <v>£m</v>
      </c>
      <c r="O841" s="20" t="str">
        <f xml:space="preserve"> O_Input!O841</f>
        <v>MAIN</v>
      </c>
      <c r="P841" s="20" t="str">
        <f xml:space="preserve"> O_Input!P841</f>
        <v>2025-26</v>
      </c>
      <c r="Q841" s="20" t="str">
        <f xml:space="preserve"> O_Input!Q841</f>
        <v>WN</v>
      </c>
      <c r="R841" s="20" t="str">
        <f xml:space="preserve"> O_Input!R841</f>
        <v>LGS</v>
      </c>
      <c r="S841" s="20" t="str">
        <f xml:space="preserve"> O_Input!S841</f>
        <v>GATEDS0015</v>
      </c>
      <c r="T841" s="109"/>
    </row>
    <row r="842" spans="1:20" x14ac:dyDescent="0.25">
      <c r="A842" s="21">
        <f xml:space="preserve"> O_Input!A842</f>
        <v>46216.426438310184</v>
      </c>
      <c r="B842" s="20" t="str">
        <f xml:space="preserve"> O_Input!B842</f>
        <v>SRN</v>
      </c>
      <c r="C842" s="20" t="str">
        <f xml:space="preserve"> O_Input!C842</f>
        <v>COST0001</v>
      </c>
      <c r="D842" s="20" t="str">
        <f xml:space="preserve"> O_Input!D842</f>
        <v>Opex</v>
      </c>
      <c r="E842" s="68">
        <f xml:space="preserve"> O_Input!E842</f>
        <v>0</v>
      </c>
      <c r="F842" s="20" t="str">
        <f xml:space="preserve"> O_Input!F842</f>
        <v>2039-40</v>
      </c>
      <c r="G842" s="20" t="str">
        <f xml:space="preserve"> O_Input!G842</f>
        <v>TOT</v>
      </c>
      <c r="H842" s="20" t="str">
        <f xml:space="preserve"> O_Input!H842</f>
        <v>ANNUAL</v>
      </c>
      <c r="I842" s="20" t="str">
        <f xml:space="preserve"> O_Input!I842</f>
        <v>ASSURED</v>
      </c>
      <c r="J842" s="20" t="str">
        <f xml:space="preserve"> O_Input!J842</f>
        <v>TC</v>
      </c>
      <c r="K842" s="20" t="str">
        <f xml:space="preserve"> O_Input!K842</f>
        <v>MARKET</v>
      </c>
      <c r="L842" s="20" t="str">
        <f xml:space="preserve"> O_Input!L842</f>
        <v>Latest</v>
      </c>
      <c r="M842" s="20" t="str">
        <f xml:space="preserve"> O_Input!M842</f>
        <v>09/06/2026 08:27:15</v>
      </c>
      <c r="N842" s="20" t="str">
        <f xml:space="preserve"> O_Input!N842</f>
        <v>£m</v>
      </c>
      <c r="O842" s="20" t="str">
        <f xml:space="preserve"> O_Input!O842</f>
        <v>MAIN</v>
      </c>
      <c r="P842" s="20" t="str">
        <f xml:space="preserve"> O_Input!P842</f>
        <v>2025-26</v>
      </c>
      <c r="Q842" s="20" t="str">
        <f xml:space="preserve"> O_Input!Q842</f>
        <v>WR</v>
      </c>
      <c r="R842" s="20" t="str">
        <f xml:space="preserve"> O_Input!R842</f>
        <v>LGS</v>
      </c>
      <c r="S842" s="20" t="str">
        <f xml:space="preserve"> O_Input!S842</f>
        <v>GATEDS0015</v>
      </c>
      <c r="T842" s="109"/>
    </row>
    <row r="843" spans="1:20" x14ac:dyDescent="0.25">
      <c r="A843" s="21">
        <f xml:space="preserve"> O_Input!A843</f>
        <v>46216.426438310184</v>
      </c>
      <c r="B843" s="20" t="str">
        <f xml:space="preserve"> O_Input!B843</f>
        <v>SRN</v>
      </c>
      <c r="C843" s="20" t="str">
        <f xml:space="preserve"> O_Input!C843</f>
        <v>COST0001</v>
      </c>
      <c r="D843" s="20" t="str">
        <f xml:space="preserve"> O_Input!D843</f>
        <v>Opex</v>
      </c>
      <c r="E843" s="68">
        <f xml:space="preserve"> O_Input!E843</f>
        <v>0</v>
      </c>
      <c r="F843" s="20" t="str">
        <f xml:space="preserve"> O_Input!F843</f>
        <v>2039-40</v>
      </c>
      <c r="G843" s="20" t="str">
        <f xml:space="preserve"> O_Input!G843</f>
        <v>TOT</v>
      </c>
      <c r="H843" s="20" t="str">
        <f xml:space="preserve"> O_Input!H843</f>
        <v>ANNUAL</v>
      </c>
      <c r="I843" s="20" t="str">
        <f xml:space="preserve"> O_Input!I843</f>
        <v>ASSURED</v>
      </c>
      <c r="J843" s="20" t="str">
        <f xml:space="preserve"> O_Input!J843</f>
        <v>TC</v>
      </c>
      <c r="K843" s="20" t="str">
        <f xml:space="preserve"> O_Input!K843</f>
        <v>MARKET</v>
      </c>
      <c r="L843" s="20" t="str">
        <f xml:space="preserve"> O_Input!L843</f>
        <v>Latest</v>
      </c>
      <c r="M843" s="20" t="str">
        <f xml:space="preserve"> O_Input!M843</f>
        <v>09/06/2026 08:27:15</v>
      </c>
      <c r="N843" s="20" t="str">
        <f xml:space="preserve"> O_Input!N843</f>
        <v>£m</v>
      </c>
      <c r="O843" s="20" t="str">
        <f xml:space="preserve"> O_Input!O843</f>
        <v>MAIN</v>
      </c>
      <c r="P843" s="20" t="str">
        <f xml:space="preserve"> O_Input!P843</f>
        <v>2025-26</v>
      </c>
      <c r="Q843" s="20" t="str">
        <f xml:space="preserve"> O_Input!Q843</f>
        <v>WWN</v>
      </c>
      <c r="R843" s="20" t="str">
        <f xml:space="preserve"> O_Input!R843</f>
        <v>LGS</v>
      </c>
      <c r="S843" s="20" t="str">
        <f xml:space="preserve"> O_Input!S843</f>
        <v>GATEDS0015</v>
      </c>
      <c r="T843" s="109"/>
    </row>
    <row r="844" spans="1:20" x14ac:dyDescent="0.25">
      <c r="A844" s="21">
        <f xml:space="preserve"> O_Input!A844</f>
        <v>46216.426438310184</v>
      </c>
      <c r="B844" s="20" t="str">
        <f xml:space="preserve"> O_Input!B844</f>
        <v>SRN</v>
      </c>
      <c r="C844" s="20" t="str">
        <f xml:space="preserve"> O_Input!C844</f>
        <v>COST0002</v>
      </c>
      <c r="D844" s="20" t="str">
        <f xml:space="preserve"> O_Input!D844</f>
        <v>Capex</v>
      </c>
      <c r="E844" s="68">
        <f xml:space="preserve"> O_Input!E844</f>
        <v>0</v>
      </c>
      <c r="F844" s="20" t="str">
        <f xml:space="preserve"> O_Input!F844</f>
        <v>2025-26</v>
      </c>
      <c r="G844" s="20" t="str">
        <f xml:space="preserve"> O_Input!G844</f>
        <v>TOT</v>
      </c>
      <c r="H844" s="20" t="str">
        <f xml:space="preserve"> O_Input!H844</f>
        <v>ANNUAL</v>
      </c>
      <c r="I844" s="20" t="str">
        <f xml:space="preserve"> O_Input!I844</f>
        <v>ASSURED</v>
      </c>
      <c r="J844" s="20" t="str">
        <f xml:space="preserve"> O_Input!J844</f>
        <v>TC</v>
      </c>
      <c r="K844" s="20" t="str">
        <f xml:space="preserve"> O_Input!K844</f>
        <v>MARKET</v>
      </c>
      <c r="L844" s="20" t="str">
        <f xml:space="preserve"> O_Input!L844</f>
        <v>Latest</v>
      </c>
      <c r="M844" s="20" t="str">
        <f xml:space="preserve"> O_Input!M844</f>
        <v>09/06/2026 08:27:15</v>
      </c>
      <c r="N844" s="20" t="str">
        <f xml:space="preserve"> O_Input!N844</f>
        <v>£m</v>
      </c>
      <c r="O844" s="20" t="str">
        <f xml:space="preserve"> O_Input!O844</f>
        <v>MAIN</v>
      </c>
      <c r="P844" s="20" t="str">
        <f xml:space="preserve"> O_Input!P844</f>
        <v>2025-26</v>
      </c>
      <c r="Q844" s="20" t="str">
        <f xml:space="preserve"> O_Input!Q844</f>
        <v>ADDN1</v>
      </c>
      <c r="R844" s="20" t="str">
        <f xml:space="preserve"> O_Input!R844</f>
        <v>LGS</v>
      </c>
      <c r="S844" s="20" t="str">
        <f xml:space="preserve"> O_Input!S844</f>
        <v>GATEDS0015</v>
      </c>
      <c r="T844" s="109"/>
    </row>
    <row r="845" spans="1:20" x14ac:dyDescent="0.25">
      <c r="A845" s="21">
        <f xml:space="preserve"> O_Input!A845</f>
        <v>46216.426438310184</v>
      </c>
      <c r="B845" s="20" t="str">
        <f xml:space="preserve"> O_Input!B845</f>
        <v>SRN</v>
      </c>
      <c r="C845" s="20" t="str">
        <f xml:space="preserve"> O_Input!C845</f>
        <v>COST0002</v>
      </c>
      <c r="D845" s="20" t="str">
        <f xml:space="preserve"> O_Input!D845</f>
        <v>Capex</v>
      </c>
      <c r="E845" s="68">
        <f xml:space="preserve"> O_Input!E845</f>
        <v>0</v>
      </c>
      <c r="F845" s="20" t="str">
        <f xml:space="preserve"> O_Input!F845</f>
        <v>2025-26</v>
      </c>
      <c r="G845" s="20" t="str">
        <f xml:space="preserve"> O_Input!G845</f>
        <v>TOT</v>
      </c>
      <c r="H845" s="20" t="str">
        <f xml:space="preserve"> O_Input!H845</f>
        <v>ANNUAL</v>
      </c>
      <c r="I845" s="20" t="str">
        <f xml:space="preserve"> O_Input!I845</f>
        <v>ASSURED</v>
      </c>
      <c r="J845" s="20" t="str">
        <f xml:space="preserve"> O_Input!J845</f>
        <v>TC</v>
      </c>
      <c r="K845" s="20" t="str">
        <f xml:space="preserve"> O_Input!K845</f>
        <v>MARKET</v>
      </c>
      <c r="L845" s="20" t="str">
        <f xml:space="preserve"> O_Input!L845</f>
        <v>Latest</v>
      </c>
      <c r="M845" s="20" t="str">
        <f xml:space="preserve"> O_Input!M845</f>
        <v>09/06/2026 08:27:15</v>
      </c>
      <c r="N845" s="20" t="str">
        <f xml:space="preserve"> O_Input!N845</f>
        <v>£m</v>
      </c>
      <c r="O845" s="20" t="str">
        <f xml:space="preserve"> O_Input!O845</f>
        <v>MAIN</v>
      </c>
      <c r="P845" s="20" t="str">
        <f xml:space="preserve"> O_Input!P845</f>
        <v>2025-26</v>
      </c>
      <c r="Q845" s="20" t="str">
        <f xml:space="preserve"> O_Input!Q845</f>
        <v>ADDN2</v>
      </c>
      <c r="R845" s="20" t="str">
        <f xml:space="preserve"> O_Input!R845</f>
        <v>LGS</v>
      </c>
      <c r="S845" s="20" t="str">
        <f xml:space="preserve"> O_Input!S845</f>
        <v>GATEDS0015</v>
      </c>
      <c r="T845" s="109"/>
    </row>
    <row r="846" spans="1:20" x14ac:dyDescent="0.25">
      <c r="A846" s="21">
        <f xml:space="preserve"> O_Input!A846</f>
        <v>46216.426438310184</v>
      </c>
      <c r="B846" s="20" t="str">
        <f xml:space="preserve"> O_Input!B846</f>
        <v>SRN</v>
      </c>
      <c r="C846" s="20" t="str">
        <f xml:space="preserve"> O_Input!C846</f>
        <v>COST0002</v>
      </c>
      <c r="D846" s="20" t="str">
        <f xml:space="preserve"> O_Input!D846</f>
        <v>Capex</v>
      </c>
      <c r="E846" s="68">
        <f xml:space="preserve"> O_Input!E846</f>
        <v>0</v>
      </c>
      <c r="F846" s="20" t="str">
        <f xml:space="preserve"> O_Input!F846</f>
        <v>2025-26</v>
      </c>
      <c r="G846" s="20" t="str">
        <f xml:space="preserve"> O_Input!G846</f>
        <v>TOT</v>
      </c>
      <c r="H846" s="20" t="str">
        <f xml:space="preserve"> O_Input!H846</f>
        <v>ANNUAL</v>
      </c>
      <c r="I846" s="20" t="str">
        <f xml:space="preserve"> O_Input!I846</f>
        <v>ASSURED</v>
      </c>
      <c r="J846" s="20" t="str">
        <f xml:space="preserve"> O_Input!J846</f>
        <v>TC</v>
      </c>
      <c r="K846" s="20" t="str">
        <f xml:space="preserve"> O_Input!K846</f>
        <v>MARKET</v>
      </c>
      <c r="L846" s="20" t="str">
        <f xml:space="preserve"> O_Input!L846</f>
        <v>Latest</v>
      </c>
      <c r="M846" s="20" t="str">
        <f xml:space="preserve"> O_Input!M846</f>
        <v>09/06/2026 08:27:15</v>
      </c>
      <c r="N846" s="20" t="str">
        <f xml:space="preserve"> O_Input!N846</f>
        <v>£m</v>
      </c>
      <c r="O846" s="20" t="str">
        <f xml:space="preserve"> O_Input!O846</f>
        <v>MAIN</v>
      </c>
      <c r="P846" s="20" t="str">
        <f xml:space="preserve"> O_Input!P846</f>
        <v>2025-26</v>
      </c>
      <c r="Q846" s="20" t="str">
        <f xml:space="preserve"> O_Input!Q846</f>
        <v>BIO</v>
      </c>
      <c r="R846" s="20" t="str">
        <f xml:space="preserve"> O_Input!R846</f>
        <v>LGS</v>
      </c>
      <c r="S846" s="20" t="str">
        <f xml:space="preserve"> O_Input!S846</f>
        <v>GATEDS0015</v>
      </c>
      <c r="T846" s="109"/>
    </row>
    <row r="847" spans="1:20" x14ac:dyDescent="0.25">
      <c r="A847" s="21">
        <f xml:space="preserve"> O_Input!A847</f>
        <v>46216.426438310184</v>
      </c>
      <c r="B847" s="20" t="str">
        <f xml:space="preserve"> O_Input!B847</f>
        <v>SRN</v>
      </c>
      <c r="C847" s="20" t="str">
        <f xml:space="preserve"> O_Input!C847</f>
        <v>COST0002</v>
      </c>
      <c r="D847" s="20" t="str">
        <f xml:space="preserve"> O_Input!D847</f>
        <v>Capex</v>
      </c>
      <c r="E847" s="68">
        <f xml:space="preserve"> O_Input!E847</f>
        <v>0</v>
      </c>
      <c r="F847" s="20" t="str">
        <f xml:space="preserve"> O_Input!F847</f>
        <v>2025-26</v>
      </c>
      <c r="G847" s="20" t="str">
        <f xml:space="preserve"> O_Input!G847</f>
        <v>TOT</v>
      </c>
      <c r="H847" s="20" t="str">
        <f xml:space="preserve"> O_Input!H847</f>
        <v>ANNUAL</v>
      </c>
      <c r="I847" s="20" t="str">
        <f xml:space="preserve"> O_Input!I847</f>
        <v>ASSURED</v>
      </c>
      <c r="J847" s="20" t="str">
        <f xml:space="preserve"> O_Input!J847</f>
        <v>TC</v>
      </c>
      <c r="K847" s="20" t="str">
        <f xml:space="preserve"> O_Input!K847</f>
        <v>MARKET</v>
      </c>
      <c r="L847" s="20" t="str">
        <f xml:space="preserve"> O_Input!L847</f>
        <v>Latest</v>
      </c>
      <c r="M847" s="20" t="str">
        <f xml:space="preserve"> O_Input!M847</f>
        <v>09/06/2026 08:27:15</v>
      </c>
      <c r="N847" s="20" t="str">
        <f xml:space="preserve"> O_Input!N847</f>
        <v>£m</v>
      </c>
      <c r="O847" s="20" t="str">
        <f xml:space="preserve"> O_Input!O847</f>
        <v>MAIN</v>
      </c>
      <c r="P847" s="20" t="str">
        <f xml:space="preserve"> O_Input!P847</f>
        <v>2025-26</v>
      </c>
      <c r="Q847" s="20" t="str">
        <f xml:space="preserve"> O_Input!Q847</f>
        <v>WR</v>
      </c>
      <c r="R847" s="20" t="str">
        <f xml:space="preserve"> O_Input!R847</f>
        <v>LGS</v>
      </c>
      <c r="S847" s="20" t="str">
        <f xml:space="preserve"> O_Input!S847</f>
        <v>GATEDS0015</v>
      </c>
      <c r="T847" s="109"/>
    </row>
    <row r="848" spans="1:20" x14ac:dyDescent="0.25">
      <c r="A848" s="21">
        <f xml:space="preserve"> O_Input!A848</f>
        <v>46216.426438310184</v>
      </c>
      <c r="B848" s="20" t="str">
        <f xml:space="preserve"> O_Input!B848</f>
        <v>SRN</v>
      </c>
      <c r="C848" s="20" t="str">
        <f xml:space="preserve"> O_Input!C848</f>
        <v>COST0002</v>
      </c>
      <c r="D848" s="20" t="str">
        <f xml:space="preserve"> O_Input!D848</f>
        <v>Capex</v>
      </c>
      <c r="E848" s="68">
        <f xml:space="preserve"> O_Input!E848</f>
        <v>0</v>
      </c>
      <c r="F848" s="20" t="str">
        <f xml:space="preserve"> O_Input!F848</f>
        <v>2025-26</v>
      </c>
      <c r="G848" s="20" t="str">
        <f xml:space="preserve"> O_Input!G848</f>
        <v>TOT</v>
      </c>
      <c r="H848" s="20" t="str">
        <f xml:space="preserve"> O_Input!H848</f>
        <v>ANNUAL</v>
      </c>
      <c r="I848" s="20" t="str">
        <f xml:space="preserve"> O_Input!I848</f>
        <v>ASSURED</v>
      </c>
      <c r="J848" s="20" t="str">
        <f xml:space="preserve"> O_Input!J848</f>
        <v>TC</v>
      </c>
      <c r="K848" s="20" t="str">
        <f xml:space="preserve"> O_Input!K848</f>
        <v>MARKET</v>
      </c>
      <c r="L848" s="20" t="str">
        <f xml:space="preserve"> O_Input!L848</f>
        <v>Latest</v>
      </c>
      <c r="M848" s="20" t="str">
        <f xml:space="preserve"> O_Input!M848</f>
        <v>09/06/2026 08:27:15</v>
      </c>
      <c r="N848" s="20" t="str">
        <f xml:space="preserve"> O_Input!N848</f>
        <v>£m</v>
      </c>
      <c r="O848" s="20" t="str">
        <f xml:space="preserve"> O_Input!O848</f>
        <v>MAIN</v>
      </c>
      <c r="P848" s="20" t="str">
        <f xml:space="preserve"> O_Input!P848</f>
        <v>2025-26</v>
      </c>
      <c r="Q848" s="20" t="str">
        <f xml:space="preserve"> O_Input!Q848</f>
        <v>WWN</v>
      </c>
      <c r="R848" s="20" t="str">
        <f xml:space="preserve"> O_Input!R848</f>
        <v>LGS</v>
      </c>
      <c r="S848" s="20" t="str">
        <f xml:space="preserve"> O_Input!S848</f>
        <v>GATEDS0015</v>
      </c>
      <c r="T848" s="109"/>
    </row>
    <row r="849" spans="1:20" x14ac:dyDescent="0.25">
      <c r="A849" s="21">
        <f xml:space="preserve"> O_Input!A849</f>
        <v>46216.426438310184</v>
      </c>
      <c r="B849" s="20" t="str">
        <f xml:space="preserve"> O_Input!B849</f>
        <v>SRN</v>
      </c>
      <c r="C849" s="20" t="str">
        <f xml:space="preserve"> O_Input!C849</f>
        <v>COST0002</v>
      </c>
      <c r="D849" s="20" t="str">
        <f xml:space="preserve"> O_Input!D849</f>
        <v>Capex</v>
      </c>
      <c r="E849" s="68">
        <f xml:space="preserve"> O_Input!E849</f>
        <v>0</v>
      </c>
      <c r="F849" s="20" t="str">
        <f xml:space="preserve"> O_Input!F849</f>
        <v>2026-27</v>
      </c>
      <c r="G849" s="20" t="str">
        <f xml:space="preserve"> O_Input!G849</f>
        <v>TOT</v>
      </c>
      <c r="H849" s="20" t="str">
        <f xml:space="preserve"> O_Input!H849</f>
        <v>ANNUAL</v>
      </c>
      <c r="I849" s="20" t="str">
        <f xml:space="preserve"> O_Input!I849</f>
        <v>ASSURED</v>
      </c>
      <c r="J849" s="20" t="str">
        <f xml:space="preserve"> O_Input!J849</f>
        <v>TC</v>
      </c>
      <c r="K849" s="20" t="str">
        <f xml:space="preserve"> O_Input!K849</f>
        <v>MARKET</v>
      </c>
      <c r="L849" s="20" t="str">
        <f xml:space="preserve"> O_Input!L849</f>
        <v>Latest</v>
      </c>
      <c r="M849" s="20" t="str">
        <f xml:space="preserve"> O_Input!M849</f>
        <v>09/06/2026 08:27:15</v>
      </c>
      <c r="N849" s="20" t="str">
        <f xml:space="preserve"> O_Input!N849</f>
        <v>£m</v>
      </c>
      <c r="O849" s="20" t="str">
        <f xml:space="preserve"> O_Input!O849</f>
        <v>MAIN</v>
      </c>
      <c r="P849" s="20" t="str">
        <f xml:space="preserve"> O_Input!P849</f>
        <v>2025-26</v>
      </c>
      <c r="Q849" s="20" t="str">
        <f xml:space="preserve"> O_Input!Q849</f>
        <v>ADDN1</v>
      </c>
      <c r="R849" s="20" t="str">
        <f xml:space="preserve"> O_Input!R849</f>
        <v>LGS</v>
      </c>
      <c r="S849" s="20" t="str">
        <f xml:space="preserve"> O_Input!S849</f>
        <v>GATEDS0015</v>
      </c>
      <c r="T849" s="109"/>
    </row>
    <row r="850" spans="1:20" x14ac:dyDescent="0.25">
      <c r="A850" s="21">
        <f xml:space="preserve"> O_Input!A850</f>
        <v>46216.426438310184</v>
      </c>
      <c r="B850" s="20" t="str">
        <f xml:space="preserve"> O_Input!B850</f>
        <v>SRN</v>
      </c>
      <c r="C850" s="20" t="str">
        <f xml:space="preserve"> O_Input!C850</f>
        <v>COST0002</v>
      </c>
      <c r="D850" s="20" t="str">
        <f xml:space="preserve"> O_Input!D850</f>
        <v>Capex</v>
      </c>
      <c r="E850" s="68">
        <f xml:space="preserve"> O_Input!E850</f>
        <v>0</v>
      </c>
      <c r="F850" s="20" t="str">
        <f xml:space="preserve"> O_Input!F850</f>
        <v>2026-27</v>
      </c>
      <c r="G850" s="20" t="str">
        <f xml:space="preserve"> O_Input!G850</f>
        <v>TOT</v>
      </c>
      <c r="H850" s="20" t="str">
        <f xml:space="preserve"> O_Input!H850</f>
        <v>ANNUAL</v>
      </c>
      <c r="I850" s="20" t="str">
        <f xml:space="preserve"> O_Input!I850</f>
        <v>ASSURED</v>
      </c>
      <c r="J850" s="20" t="str">
        <f xml:space="preserve"> O_Input!J850</f>
        <v>TC</v>
      </c>
      <c r="K850" s="20" t="str">
        <f xml:space="preserve"> O_Input!K850</f>
        <v>MARKET</v>
      </c>
      <c r="L850" s="20" t="str">
        <f xml:space="preserve"> O_Input!L850</f>
        <v>Latest</v>
      </c>
      <c r="M850" s="20" t="str">
        <f xml:space="preserve"> O_Input!M850</f>
        <v>09/06/2026 08:27:15</v>
      </c>
      <c r="N850" s="20" t="str">
        <f xml:space="preserve"> O_Input!N850</f>
        <v>£m</v>
      </c>
      <c r="O850" s="20" t="str">
        <f xml:space="preserve"> O_Input!O850</f>
        <v>MAIN</v>
      </c>
      <c r="P850" s="20" t="str">
        <f xml:space="preserve"> O_Input!P850</f>
        <v>2025-26</v>
      </c>
      <c r="Q850" s="20" t="str">
        <f xml:space="preserve"> O_Input!Q850</f>
        <v>ADDN2</v>
      </c>
      <c r="R850" s="20" t="str">
        <f xml:space="preserve"> O_Input!R850</f>
        <v>LGS</v>
      </c>
      <c r="S850" s="20" t="str">
        <f xml:space="preserve"> O_Input!S850</f>
        <v>GATEDS0015</v>
      </c>
      <c r="T850" s="109"/>
    </row>
    <row r="851" spans="1:20" x14ac:dyDescent="0.25">
      <c r="A851" s="21">
        <f xml:space="preserve"> O_Input!A851</f>
        <v>46216.426438310184</v>
      </c>
      <c r="B851" s="20" t="str">
        <f xml:space="preserve"> O_Input!B851</f>
        <v>SRN</v>
      </c>
      <c r="C851" s="20" t="str">
        <f xml:space="preserve"> O_Input!C851</f>
        <v>COST0002</v>
      </c>
      <c r="D851" s="20" t="str">
        <f xml:space="preserve"> O_Input!D851</f>
        <v>Capex</v>
      </c>
      <c r="E851" s="68">
        <f xml:space="preserve"> O_Input!E851</f>
        <v>0</v>
      </c>
      <c r="F851" s="20" t="str">
        <f xml:space="preserve"> O_Input!F851</f>
        <v>2026-27</v>
      </c>
      <c r="G851" s="20" t="str">
        <f xml:space="preserve"> O_Input!G851</f>
        <v>TOT</v>
      </c>
      <c r="H851" s="20" t="str">
        <f xml:space="preserve"> O_Input!H851</f>
        <v>ANNUAL</v>
      </c>
      <c r="I851" s="20" t="str">
        <f xml:space="preserve"> O_Input!I851</f>
        <v>ASSURED</v>
      </c>
      <c r="J851" s="20" t="str">
        <f xml:space="preserve"> O_Input!J851</f>
        <v>TC</v>
      </c>
      <c r="K851" s="20" t="str">
        <f xml:space="preserve"> O_Input!K851</f>
        <v>MARKET</v>
      </c>
      <c r="L851" s="20" t="str">
        <f xml:space="preserve"> O_Input!L851</f>
        <v>Latest</v>
      </c>
      <c r="M851" s="20" t="str">
        <f xml:space="preserve"> O_Input!M851</f>
        <v>09/06/2026 08:27:15</v>
      </c>
      <c r="N851" s="20" t="str">
        <f xml:space="preserve"> O_Input!N851</f>
        <v>£m</v>
      </c>
      <c r="O851" s="20" t="str">
        <f xml:space="preserve"> O_Input!O851</f>
        <v>MAIN</v>
      </c>
      <c r="P851" s="20" t="str">
        <f xml:space="preserve"> O_Input!P851</f>
        <v>2025-26</v>
      </c>
      <c r="Q851" s="20" t="str">
        <f xml:space="preserve"> O_Input!Q851</f>
        <v>BIO</v>
      </c>
      <c r="R851" s="20" t="str">
        <f xml:space="preserve"> O_Input!R851</f>
        <v>LGS</v>
      </c>
      <c r="S851" s="20" t="str">
        <f xml:space="preserve"> O_Input!S851</f>
        <v>GATEDS0015</v>
      </c>
      <c r="T851" s="109"/>
    </row>
    <row r="852" spans="1:20" x14ac:dyDescent="0.25">
      <c r="A852" s="21">
        <f xml:space="preserve"> O_Input!A852</f>
        <v>46216.426438310184</v>
      </c>
      <c r="B852" s="20" t="str">
        <f xml:space="preserve"> O_Input!B852</f>
        <v>SRN</v>
      </c>
      <c r="C852" s="20" t="str">
        <f xml:space="preserve"> O_Input!C852</f>
        <v>COST0002</v>
      </c>
      <c r="D852" s="20" t="str">
        <f xml:space="preserve"> O_Input!D852</f>
        <v>Capex</v>
      </c>
      <c r="E852" s="68">
        <f xml:space="preserve"> O_Input!E852</f>
        <v>0</v>
      </c>
      <c r="F852" s="20" t="str">
        <f xml:space="preserve"> O_Input!F852</f>
        <v>2026-27</v>
      </c>
      <c r="G852" s="20" t="str">
        <f xml:space="preserve"> O_Input!G852</f>
        <v>TOT</v>
      </c>
      <c r="H852" s="20" t="str">
        <f xml:space="preserve"> O_Input!H852</f>
        <v>ANNUAL</v>
      </c>
      <c r="I852" s="20" t="str">
        <f xml:space="preserve"> O_Input!I852</f>
        <v>ASSURED</v>
      </c>
      <c r="J852" s="20" t="str">
        <f xml:space="preserve"> O_Input!J852</f>
        <v>TC</v>
      </c>
      <c r="K852" s="20" t="str">
        <f xml:space="preserve"> O_Input!K852</f>
        <v>MARKET</v>
      </c>
      <c r="L852" s="20" t="str">
        <f xml:space="preserve"> O_Input!L852</f>
        <v>Latest</v>
      </c>
      <c r="M852" s="20" t="str">
        <f xml:space="preserve"> O_Input!M852</f>
        <v>09/06/2026 08:27:15</v>
      </c>
      <c r="N852" s="20" t="str">
        <f xml:space="preserve"> O_Input!N852</f>
        <v>£m</v>
      </c>
      <c r="O852" s="20" t="str">
        <f xml:space="preserve"> O_Input!O852</f>
        <v>MAIN</v>
      </c>
      <c r="P852" s="20" t="str">
        <f xml:space="preserve"> O_Input!P852</f>
        <v>2025-26</v>
      </c>
      <c r="Q852" s="20" t="str">
        <f xml:space="preserve"> O_Input!Q852</f>
        <v>WR</v>
      </c>
      <c r="R852" s="20" t="str">
        <f xml:space="preserve"> O_Input!R852</f>
        <v>LGS</v>
      </c>
      <c r="S852" s="20" t="str">
        <f xml:space="preserve"> O_Input!S852</f>
        <v>GATEDS0015</v>
      </c>
      <c r="T852" s="109"/>
    </row>
    <row r="853" spans="1:20" x14ac:dyDescent="0.25">
      <c r="A853" s="21">
        <f xml:space="preserve"> O_Input!A853</f>
        <v>46216.426438310184</v>
      </c>
      <c r="B853" s="20" t="str">
        <f xml:space="preserve"> O_Input!B853</f>
        <v>SRN</v>
      </c>
      <c r="C853" s="20" t="str">
        <f xml:space="preserve"> O_Input!C853</f>
        <v>COST0002</v>
      </c>
      <c r="D853" s="20" t="str">
        <f xml:space="preserve"> O_Input!D853</f>
        <v>Capex</v>
      </c>
      <c r="E853" s="68">
        <f xml:space="preserve"> O_Input!E853</f>
        <v>0</v>
      </c>
      <c r="F853" s="20" t="str">
        <f xml:space="preserve"> O_Input!F853</f>
        <v>2026-27</v>
      </c>
      <c r="G853" s="20" t="str">
        <f xml:space="preserve"> O_Input!G853</f>
        <v>TOT</v>
      </c>
      <c r="H853" s="20" t="str">
        <f xml:space="preserve"> O_Input!H853</f>
        <v>ANNUAL</v>
      </c>
      <c r="I853" s="20" t="str">
        <f xml:space="preserve"> O_Input!I853</f>
        <v>ASSURED</v>
      </c>
      <c r="J853" s="20" t="str">
        <f xml:space="preserve"> O_Input!J853</f>
        <v>TC</v>
      </c>
      <c r="K853" s="20" t="str">
        <f xml:space="preserve"> O_Input!K853</f>
        <v>MARKET</v>
      </c>
      <c r="L853" s="20" t="str">
        <f xml:space="preserve"> O_Input!L853</f>
        <v>Latest</v>
      </c>
      <c r="M853" s="20" t="str">
        <f xml:space="preserve"> O_Input!M853</f>
        <v>09/06/2026 08:27:15</v>
      </c>
      <c r="N853" s="20" t="str">
        <f xml:space="preserve"> O_Input!N853</f>
        <v>£m</v>
      </c>
      <c r="O853" s="20" t="str">
        <f xml:space="preserve"> O_Input!O853</f>
        <v>MAIN</v>
      </c>
      <c r="P853" s="20" t="str">
        <f xml:space="preserve"> O_Input!P853</f>
        <v>2025-26</v>
      </c>
      <c r="Q853" s="20" t="str">
        <f xml:space="preserve"> O_Input!Q853</f>
        <v>WWN</v>
      </c>
      <c r="R853" s="20" t="str">
        <f xml:space="preserve"> O_Input!R853</f>
        <v>LGS</v>
      </c>
      <c r="S853" s="20" t="str">
        <f xml:space="preserve"> O_Input!S853</f>
        <v>GATEDS0015</v>
      </c>
      <c r="T853" s="109"/>
    </row>
    <row r="854" spans="1:20" x14ac:dyDescent="0.25">
      <c r="A854" s="21">
        <f xml:space="preserve"> O_Input!A854</f>
        <v>46216.426438310184</v>
      </c>
      <c r="B854" s="20" t="str">
        <f xml:space="preserve"> O_Input!B854</f>
        <v>SRN</v>
      </c>
      <c r="C854" s="20" t="str">
        <f xml:space="preserve"> O_Input!C854</f>
        <v>COST0002</v>
      </c>
      <c r="D854" s="20" t="str">
        <f xml:space="preserve"> O_Input!D854</f>
        <v>Capex</v>
      </c>
      <c r="E854" s="68">
        <f xml:space="preserve"> O_Input!E854</f>
        <v>0</v>
      </c>
      <c r="F854" s="20" t="str">
        <f xml:space="preserve"> O_Input!F854</f>
        <v>2027-28</v>
      </c>
      <c r="G854" s="20" t="str">
        <f xml:space="preserve"> O_Input!G854</f>
        <v>TOT</v>
      </c>
      <c r="H854" s="20" t="str">
        <f xml:space="preserve"> O_Input!H854</f>
        <v>ANNUAL</v>
      </c>
      <c r="I854" s="20" t="str">
        <f xml:space="preserve"> O_Input!I854</f>
        <v>ASSURED</v>
      </c>
      <c r="J854" s="20" t="str">
        <f xml:space="preserve"> O_Input!J854</f>
        <v>TC</v>
      </c>
      <c r="K854" s="20" t="str">
        <f xml:space="preserve"> O_Input!K854</f>
        <v>MARKET</v>
      </c>
      <c r="L854" s="20" t="str">
        <f xml:space="preserve"> O_Input!L854</f>
        <v>Latest</v>
      </c>
      <c r="M854" s="20" t="str">
        <f xml:space="preserve"> O_Input!M854</f>
        <v>09/06/2026 08:27:15</v>
      </c>
      <c r="N854" s="20" t="str">
        <f xml:space="preserve"> O_Input!N854</f>
        <v>£m</v>
      </c>
      <c r="O854" s="20" t="str">
        <f xml:space="preserve"> O_Input!O854</f>
        <v>MAIN</v>
      </c>
      <c r="P854" s="20" t="str">
        <f xml:space="preserve"> O_Input!P854</f>
        <v>2025-26</v>
      </c>
      <c r="Q854" s="20" t="str">
        <f xml:space="preserve"> O_Input!Q854</f>
        <v>ADDN1</v>
      </c>
      <c r="R854" s="20" t="str">
        <f xml:space="preserve"> O_Input!R854</f>
        <v>LGS</v>
      </c>
      <c r="S854" s="20" t="str">
        <f xml:space="preserve"> O_Input!S854</f>
        <v>GATEDS0015</v>
      </c>
      <c r="T854" s="109"/>
    </row>
    <row r="855" spans="1:20" x14ac:dyDescent="0.25">
      <c r="A855" s="21">
        <f xml:space="preserve"> O_Input!A855</f>
        <v>46216.426438310184</v>
      </c>
      <c r="B855" s="20" t="str">
        <f xml:space="preserve"> O_Input!B855</f>
        <v>SRN</v>
      </c>
      <c r="C855" s="20" t="str">
        <f xml:space="preserve"> O_Input!C855</f>
        <v>COST0002</v>
      </c>
      <c r="D855" s="20" t="str">
        <f xml:space="preserve"> O_Input!D855</f>
        <v>Capex</v>
      </c>
      <c r="E855" s="68">
        <f xml:space="preserve"> O_Input!E855</f>
        <v>0</v>
      </c>
      <c r="F855" s="20" t="str">
        <f xml:space="preserve"> O_Input!F855</f>
        <v>2027-28</v>
      </c>
      <c r="G855" s="20" t="str">
        <f xml:space="preserve"> O_Input!G855</f>
        <v>TOT</v>
      </c>
      <c r="H855" s="20" t="str">
        <f xml:space="preserve"> O_Input!H855</f>
        <v>ANNUAL</v>
      </c>
      <c r="I855" s="20" t="str">
        <f xml:space="preserve"> O_Input!I855</f>
        <v>ASSURED</v>
      </c>
      <c r="J855" s="20" t="str">
        <f xml:space="preserve"> O_Input!J855</f>
        <v>TC</v>
      </c>
      <c r="K855" s="20" t="str">
        <f xml:space="preserve"> O_Input!K855</f>
        <v>MARKET</v>
      </c>
      <c r="L855" s="20" t="str">
        <f xml:space="preserve"> O_Input!L855</f>
        <v>Latest</v>
      </c>
      <c r="M855" s="20" t="str">
        <f xml:space="preserve"> O_Input!M855</f>
        <v>09/06/2026 08:27:15</v>
      </c>
      <c r="N855" s="20" t="str">
        <f xml:space="preserve"> O_Input!N855</f>
        <v>£m</v>
      </c>
      <c r="O855" s="20" t="str">
        <f xml:space="preserve"> O_Input!O855</f>
        <v>MAIN</v>
      </c>
      <c r="P855" s="20" t="str">
        <f xml:space="preserve"> O_Input!P855</f>
        <v>2025-26</v>
      </c>
      <c r="Q855" s="20" t="str">
        <f xml:space="preserve"> O_Input!Q855</f>
        <v>ADDN2</v>
      </c>
      <c r="R855" s="20" t="str">
        <f xml:space="preserve"> O_Input!R855</f>
        <v>LGS</v>
      </c>
      <c r="S855" s="20" t="str">
        <f xml:space="preserve"> O_Input!S855</f>
        <v>GATEDS0015</v>
      </c>
      <c r="T855" s="109"/>
    </row>
    <row r="856" spans="1:20" x14ac:dyDescent="0.25">
      <c r="A856" s="21">
        <f xml:space="preserve"> O_Input!A856</f>
        <v>46216.426438310184</v>
      </c>
      <c r="B856" s="20" t="str">
        <f xml:space="preserve"> O_Input!B856</f>
        <v>SRN</v>
      </c>
      <c r="C856" s="20" t="str">
        <f xml:space="preserve"> O_Input!C856</f>
        <v>COST0002</v>
      </c>
      <c r="D856" s="20" t="str">
        <f xml:space="preserve"> O_Input!D856</f>
        <v>Capex</v>
      </c>
      <c r="E856" s="68">
        <f xml:space="preserve"> O_Input!E856</f>
        <v>0</v>
      </c>
      <c r="F856" s="20" t="str">
        <f xml:space="preserve"> O_Input!F856</f>
        <v>2027-28</v>
      </c>
      <c r="G856" s="20" t="str">
        <f xml:space="preserve"> O_Input!G856</f>
        <v>TOT</v>
      </c>
      <c r="H856" s="20" t="str">
        <f xml:space="preserve"> O_Input!H856</f>
        <v>ANNUAL</v>
      </c>
      <c r="I856" s="20" t="str">
        <f xml:space="preserve"> O_Input!I856</f>
        <v>ASSURED</v>
      </c>
      <c r="J856" s="20" t="str">
        <f xml:space="preserve"> O_Input!J856</f>
        <v>TC</v>
      </c>
      <c r="K856" s="20" t="str">
        <f xml:space="preserve"> O_Input!K856</f>
        <v>MARKET</v>
      </c>
      <c r="L856" s="20" t="str">
        <f xml:space="preserve"> O_Input!L856</f>
        <v>Latest</v>
      </c>
      <c r="M856" s="20" t="str">
        <f xml:space="preserve"> O_Input!M856</f>
        <v>09/06/2026 08:27:15</v>
      </c>
      <c r="N856" s="20" t="str">
        <f xml:space="preserve"> O_Input!N856</f>
        <v>£m</v>
      </c>
      <c r="O856" s="20" t="str">
        <f xml:space="preserve"> O_Input!O856</f>
        <v>MAIN</v>
      </c>
      <c r="P856" s="20" t="str">
        <f xml:space="preserve"> O_Input!P856</f>
        <v>2025-26</v>
      </c>
      <c r="Q856" s="20" t="str">
        <f xml:space="preserve"> O_Input!Q856</f>
        <v>BIO</v>
      </c>
      <c r="R856" s="20" t="str">
        <f xml:space="preserve"> O_Input!R856</f>
        <v>LGS</v>
      </c>
      <c r="S856" s="20" t="str">
        <f xml:space="preserve"> O_Input!S856</f>
        <v>GATEDS0015</v>
      </c>
      <c r="T856" s="109"/>
    </row>
    <row r="857" spans="1:20" x14ac:dyDescent="0.25">
      <c r="A857" s="21">
        <f xml:space="preserve"> O_Input!A857</f>
        <v>46216.426438310184</v>
      </c>
      <c r="B857" s="20" t="str">
        <f xml:space="preserve"> O_Input!B857</f>
        <v>SRN</v>
      </c>
      <c r="C857" s="20" t="str">
        <f xml:space="preserve"> O_Input!C857</f>
        <v>COST0002</v>
      </c>
      <c r="D857" s="20" t="str">
        <f xml:space="preserve"> O_Input!D857</f>
        <v>Capex</v>
      </c>
      <c r="E857" s="68">
        <f xml:space="preserve"> O_Input!E857</f>
        <v>0</v>
      </c>
      <c r="F857" s="20" t="str">
        <f xml:space="preserve"> O_Input!F857</f>
        <v>2027-28</v>
      </c>
      <c r="G857" s="20" t="str">
        <f xml:space="preserve"> O_Input!G857</f>
        <v>TOT</v>
      </c>
      <c r="H857" s="20" t="str">
        <f xml:space="preserve"> O_Input!H857</f>
        <v>ANNUAL</v>
      </c>
      <c r="I857" s="20" t="str">
        <f xml:space="preserve"> O_Input!I857</f>
        <v>ASSURED</v>
      </c>
      <c r="J857" s="20" t="str">
        <f xml:space="preserve"> O_Input!J857</f>
        <v>TC</v>
      </c>
      <c r="K857" s="20" t="str">
        <f xml:space="preserve"> O_Input!K857</f>
        <v>MARKET</v>
      </c>
      <c r="L857" s="20" t="str">
        <f xml:space="preserve"> O_Input!L857</f>
        <v>Latest</v>
      </c>
      <c r="M857" s="20" t="str">
        <f xml:space="preserve"> O_Input!M857</f>
        <v>09/06/2026 08:27:15</v>
      </c>
      <c r="N857" s="20" t="str">
        <f xml:space="preserve"> O_Input!N857</f>
        <v>£m</v>
      </c>
      <c r="O857" s="20" t="str">
        <f xml:space="preserve"> O_Input!O857</f>
        <v>MAIN</v>
      </c>
      <c r="P857" s="20" t="str">
        <f xml:space="preserve"> O_Input!P857</f>
        <v>2025-26</v>
      </c>
      <c r="Q857" s="20" t="str">
        <f xml:space="preserve"> O_Input!Q857</f>
        <v>WR</v>
      </c>
      <c r="R857" s="20" t="str">
        <f xml:space="preserve"> O_Input!R857</f>
        <v>LGS</v>
      </c>
      <c r="S857" s="20" t="str">
        <f xml:space="preserve"> O_Input!S857</f>
        <v>GATEDS0015</v>
      </c>
      <c r="T857" s="109"/>
    </row>
    <row r="858" spans="1:20" x14ac:dyDescent="0.25">
      <c r="A858" s="21">
        <f xml:space="preserve"> O_Input!A858</f>
        <v>46216.426438310184</v>
      </c>
      <c r="B858" s="20" t="str">
        <f xml:space="preserve"> O_Input!B858</f>
        <v>SRN</v>
      </c>
      <c r="C858" s="20" t="str">
        <f xml:space="preserve"> O_Input!C858</f>
        <v>COST0002</v>
      </c>
      <c r="D858" s="20" t="str">
        <f xml:space="preserve"> O_Input!D858</f>
        <v>Capex</v>
      </c>
      <c r="E858" s="68">
        <f xml:space="preserve"> O_Input!E858</f>
        <v>0</v>
      </c>
      <c r="F858" s="20" t="str">
        <f xml:space="preserve"> O_Input!F858</f>
        <v>2027-28</v>
      </c>
      <c r="G858" s="20" t="str">
        <f xml:space="preserve"> O_Input!G858</f>
        <v>TOT</v>
      </c>
      <c r="H858" s="20" t="str">
        <f xml:space="preserve"> O_Input!H858</f>
        <v>ANNUAL</v>
      </c>
      <c r="I858" s="20" t="str">
        <f xml:space="preserve"> O_Input!I858</f>
        <v>ASSURED</v>
      </c>
      <c r="J858" s="20" t="str">
        <f xml:space="preserve"> O_Input!J858</f>
        <v>TC</v>
      </c>
      <c r="K858" s="20" t="str">
        <f xml:space="preserve"> O_Input!K858</f>
        <v>MARKET</v>
      </c>
      <c r="L858" s="20" t="str">
        <f xml:space="preserve"> O_Input!L858</f>
        <v>Latest</v>
      </c>
      <c r="M858" s="20" t="str">
        <f xml:space="preserve"> O_Input!M858</f>
        <v>09/06/2026 08:27:15</v>
      </c>
      <c r="N858" s="20" t="str">
        <f xml:space="preserve"> O_Input!N858</f>
        <v>£m</v>
      </c>
      <c r="O858" s="20" t="str">
        <f xml:space="preserve"> O_Input!O858</f>
        <v>MAIN</v>
      </c>
      <c r="P858" s="20" t="str">
        <f xml:space="preserve"> O_Input!P858</f>
        <v>2025-26</v>
      </c>
      <c r="Q858" s="20" t="str">
        <f xml:space="preserve"> O_Input!Q858</f>
        <v>WWN</v>
      </c>
      <c r="R858" s="20" t="str">
        <f xml:space="preserve"> O_Input!R858</f>
        <v>LGS</v>
      </c>
      <c r="S858" s="20" t="str">
        <f xml:space="preserve"> O_Input!S858</f>
        <v>GATEDS0015</v>
      </c>
      <c r="T858" s="109"/>
    </row>
    <row r="859" spans="1:20" x14ac:dyDescent="0.25">
      <c r="A859" s="21">
        <f xml:space="preserve"> O_Input!A859</f>
        <v>46216.426438310184</v>
      </c>
      <c r="B859" s="20" t="str">
        <f xml:space="preserve"> O_Input!B859</f>
        <v>SRN</v>
      </c>
      <c r="C859" s="20" t="str">
        <f xml:space="preserve"> O_Input!C859</f>
        <v>COST0002</v>
      </c>
      <c r="D859" s="20" t="str">
        <f xml:space="preserve"> O_Input!D859</f>
        <v>Capex</v>
      </c>
      <c r="E859" s="68">
        <f xml:space="preserve"> O_Input!E859</f>
        <v>0</v>
      </c>
      <c r="F859" s="20" t="str">
        <f xml:space="preserve"> O_Input!F859</f>
        <v>2028-29</v>
      </c>
      <c r="G859" s="20" t="str">
        <f xml:space="preserve"> O_Input!G859</f>
        <v>TOT</v>
      </c>
      <c r="H859" s="20" t="str">
        <f xml:space="preserve"> O_Input!H859</f>
        <v>ANNUAL</v>
      </c>
      <c r="I859" s="20" t="str">
        <f xml:space="preserve"> O_Input!I859</f>
        <v>ASSURED</v>
      </c>
      <c r="J859" s="20" t="str">
        <f xml:space="preserve"> O_Input!J859</f>
        <v>TC</v>
      </c>
      <c r="K859" s="20" t="str">
        <f xml:space="preserve"> O_Input!K859</f>
        <v>MARKET</v>
      </c>
      <c r="L859" s="20" t="str">
        <f xml:space="preserve"> O_Input!L859</f>
        <v>Latest</v>
      </c>
      <c r="M859" s="20" t="str">
        <f xml:space="preserve"> O_Input!M859</f>
        <v>09/06/2026 08:27:15</v>
      </c>
      <c r="N859" s="20" t="str">
        <f xml:space="preserve"> O_Input!N859</f>
        <v>£m</v>
      </c>
      <c r="O859" s="20" t="str">
        <f xml:space="preserve"> O_Input!O859</f>
        <v>MAIN</v>
      </c>
      <c r="P859" s="20" t="str">
        <f xml:space="preserve"> O_Input!P859</f>
        <v>2025-26</v>
      </c>
      <c r="Q859" s="20" t="str">
        <f xml:space="preserve"> O_Input!Q859</f>
        <v>ADDN1</v>
      </c>
      <c r="R859" s="20" t="str">
        <f xml:space="preserve"> O_Input!R859</f>
        <v>LGS</v>
      </c>
      <c r="S859" s="20" t="str">
        <f xml:space="preserve"> O_Input!S859</f>
        <v>GATEDS0015</v>
      </c>
      <c r="T859" s="109"/>
    </row>
    <row r="860" spans="1:20" x14ac:dyDescent="0.25">
      <c r="A860" s="21">
        <f xml:space="preserve"> O_Input!A860</f>
        <v>46216.426438310184</v>
      </c>
      <c r="B860" s="20" t="str">
        <f xml:space="preserve"> O_Input!B860</f>
        <v>SRN</v>
      </c>
      <c r="C860" s="20" t="str">
        <f xml:space="preserve"> O_Input!C860</f>
        <v>COST0002</v>
      </c>
      <c r="D860" s="20" t="str">
        <f xml:space="preserve"> O_Input!D860</f>
        <v>Capex</v>
      </c>
      <c r="E860" s="68">
        <f xml:space="preserve"> O_Input!E860</f>
        <v>0</v>
      </c>
      <c r="F860" s="20" t="str">
        <f xml:space="preserve"> O_Input!F860</f>
        <v>2028-29</v>
      </c>
      <c r="G860" s="20" t="str">
        <f xml:space="preserve"> O_Input!G860</f>
        <v>TOT</v>
      </c>
      <c r="H860" s="20" t="str">
        <f xml:space="preserve"> O_Input!H860</f>
        <v>ANNUAL</v>
      </c>
      <c r="I860" s="20" t="str">
        <f xml:space="preserve"> O_Input!I860</f>
        <v>ASSURED</v>
      </c>
      <c r="J860" s="20" t="str">
        <f xml:space="preserve"> O_Input!J860</f>
        <v>TC</v>
      </c>
      <c r="K860" s="20" t="str">
        <f xml:space="preserve"> O_Input!K860</f>
        <v>MARKET</v>
      </c>
      <c r="L860" s="20" t="str">
        <f xml:space="preserve"> O_Input!L860</f>
        <v>Latest</v>
      </c>
      <c r="M860" s="20" t="str">
        <f xml:space="preserve"> O_Input!M860</f>
        <v>09/06/2026 08:27:15</v>
      </c>
      <c r="N860" s="20" t="str">
        <f xml:space="preserve"> O_Input!N860</f>
        <v>£m</v>
      </c>
      <c r="O860" s="20" t="str">
        <f xml:space="preserve"> O_Input!O860</f>
        <v>MAIN</v>
      </c>
      <c r="P860" s="20" t="str">
        <f xml:space="preserve"> O_Input!P860</f>
        <v>2025-26</v>
      </c>
      <c r="Q860" s="20" t="str">
        <f xml:space="preserve"> O_Input!Q860</f>
        <v>ADDN2</v>
      </c>
      <c r="R860" s="20" t="str">
        <f xml:space="preserve"> O_Input!R860</f>
        <v>LGS</v>
      </c>
      <c r="S860" s="20" t="str">
        <f xml:space="preserve"> O_Input!S860</f>
        <v>GATEDS0015</v>
      </c>
      <c r="T860" s="109"/>
    </row>
    <row r="861" spans="1:20" x14ac:dyDescent="0.25">
      <c r="A861" s="21">
        <f xml:space="preserve"> O_Input!A861</f>
        <v>46216.426438310184</v>
      </c>
      <c r="B861" s="20" t="str">
        <f xml:space="preserve"> O_Input!B861</f>
        <v>SRN</v>
      </c>
      <c r="C861" s="20" t="str">
        <f xml:space="preserve"> O_Input!C861</f>
        <v>COST0002</v>
      </c>
      <c r="D861" s="20" t="str">
        <f xml:space="preserve"> O_Input!D861</f>
        <v>Capex</v>
      </c>
      <c r="E861" s="68">
        <f xml:space="preserve"> O_Input!E861</f>
        <v>0</v>
      </c>
      <c r="F861" s="20" t="str">
        <f xml:space="preserve"> O_Input!F861</f>
        <v>2028-29</v>
      </c>
      <c r="G861" s="20" t="str">
        <f xml:space="preserve"> O_Input!G861</f>
        <v>TOT</v>
      </c>
      <c r="H861" s="20" t="str">
        <f xml:space="preserve"> O_Input!H861</f>
        <v>ANNUAL</v>
      </c>
      <c r="I861" s="20" t="str">
        <f xml:space="preserve"> O_Input!I861</f>
        <v>ASSURED</v>
      </c>
      <c r="J861" s="20" t="str">
        <f xml:space="preserve"> O_Input!J861</f>
        <v>TC</v>
      </c>
      <c r="K861" s="20" t="str">
        <f xml:space="preserve"> O_Input!K861</f>
        <v>MARKET</v>
      </c>
      <c r="L861" s="20" t="str">
        <f xml:space="preserve"> O_Input!L861</f>
        <v>Latest</v>
      </c>
      <c r="M861" s="20" t="str">
        <f xml:space="preserve"> O_Input!M861</f>
        <v>09/06/2026 08:27:15</v>
      </c>
      <c r="N861" s="20" t="str">
        <f xml:space="preserve"> O_Input!N861</f>
        <v>£m</v>
      </c>
      <c r="O861" s="20" t="str">
        <f xml:space="preserve"> O_Input!O861</f>
        <v>MAIN</v>
      </c>
      <c r="P861" s="20" t="str">
        <f xml:space="preserve"> O_Input!P861</f>
        <v>2025-26</v>
      </c>
      <c r="Q861" s="20" t="str">
        <f xml:space="preserve"> O_Input!Q861</f>
        <v>BIO</v>
      </c>
      <c r="R861" s="20" t="str">
        <f xml:space="preserve"> O_Input!R861</f>
        <v>LGS</v>
      </c>
      <c r="S861" s="20" t="str">
        <f xml:space="preserve"> O_Input!S861</f>
        <v>GATEDS0015</v>
      </c>
      <c r="T861" s="109"/>
    </row>
    <row r="862" spans="1:20" x14ac:dyDescent="0.25">
      <c r="A862" s="21">
        <f xml:space="preserve"> O_Input!A862</f>
        <v>46216.426438310184</v>
      </c>
      <c r="B862" s="20" t="str">
        <f xml:space="preserve"> O_Input!B862</f>
        <v>SRN</v>
      </c>
      <c r="C862" s="20" t="str">
        <f xml:space="preserve"> O_Input!C862</f>
        <v>COST0002</v>
      </c>
      <c r="D862" s="20" t="str">
        <f xml:space="preserve"> O_Input!D862</f>
        <v>Capex</v>
      </c>
      <c r="E862" s="68">
        <f xml:space="preserve"> O_Input!E862</f>
        <v>0</v>
      </c>
      <c r="F862" s="20" t="str">
        <f xml:space="preserve"> O_Input!F862</f>
        <v>2028-29</v>
      </c>
      <c r="G862" s="20" t="str">
        <f xml:space="preserve"> O_Input!G862</f>
        <v>TOT</v>
      </c>
      <c r="H862" s="20" t="str">
        <f xml:space="preserve"> O_Input!H862</f>
        <v>ANNUAL</v>
      </c>
      <c r="I862" s="20" t="str">
        <f xml:space="preserve"> O_Input!I862</f>
        <v>ASSURED</v>
      </c>
      <c r="J862" s="20" t="str">
        <f xml:space="preserve"> O_Input!J862</f>
        <v>TC</v>
      </c>
      <c r="K862" s="20" t="str">
        <f xml:space="preserve"> O_Input!K862</f>
        <v>MARKET</v>
      </c>
      <c r="L862" s="20" t="str">
        <f xml:space="preserve"> O_Input!L862</f>
        <v>Latest</v>
      </c>
      <c r="M862" s="20" t="str">
        <f xml:space="preserve"> O_Input!M862</f>
        <v>09/06/2026 08:27:15</v>
      </c>
      <c r="N862" s="20" t="str">
        <f xml:space="preserve"> O_Input!N862</f>
        <v>£m</v>
      </c>
      <c r="O862" s="20" t="str">
        <f xml:space="preserve"> O_Input!O862</f>
        <v>MAIN</v>
      </c>
      <c r="P862" s="20" t="str">
        <f xml:space="preserve"> O_Input!P862</f>
        <v>2025-26</v>
      </c>
      <c r="Q862" s="20" t="str">
        <f xml:space="preserve"> O_Input!Q862</f>
        <v>WR</v>
      </c>
      <c r="R862" s="20" t="str">
        <f xml:space="preserve"> O_Input!R862</f>
        <v>LGS</v>
      </c>
      <c r="S862" s="20" t="str">
        <f xml:space="preserve"> O_Input!S862</f>
        <v>GATEDS0015</v>
      </c>
      <c r="T862" s="109"/>
    </row>
    <row r="863" spans="1:20" x14ac:dyDescent="0.25">
      <c r="A863" s="21">
        <f xml:space="preserve"> O_Input!A863</f>
        <v>46216.426438310184</v>
      </c>
      <c r="B863" s="20" t="str">
        <f xml:space="preserve"> O_Input!B863</f>
        <v>SRN</v>
      </c>
      <c r="C863" s="20" t="str">
        <f xml:space="preserve"> O_Input!C863</f>
        <v>COST0002</v>
      </c>
      <c r="D863" s="20" t="str">
        <f xml:space="preserve"> O_Input!D863</f>
        <v>Capex</v>
      </c>
      <c r="E863" s="68">
        <f xml:space="preserve"> O_Input!E863</f>
        <v>0</v>
      </c>
      <c r="F863" s="20" t="str">
        <f xml:space="preserve"> O_Input!F863</f>
        <v>2028-29</v>
      </c>
      <c r="G863" s="20" t="str">
        <f xml:space="preserve"> O_Input!G863</f>
        <v>TOT</v>
      </c>
      <c r="H863" s="20" t="str">
        <f xml:space="preserve"> O_Input!H863</f>
        <v>ANNUAL</v>
      </c>
      <c r="I863" s="20" t="str">
        <f xml:space="preserve"> O_Input!I863</f>
        <v>ASSURED</v>
      </c>
      <c r="J863" s="20" t="str">
        <f xml:space="preserve"> O_Input!J863</f>
        <v>TC</v>
      </c>
      <c r="K863" s="20" t="str">
        <f xml:space="preserve"> O_Input!K863</f>
        <v>MARKET</v>
      </c>
      <c r="L863" s="20" t="str">
        <f xml:space="preserve"> O_Input!L863</f>
        <v>Latest</v>
      </c>
      <c r="M863" s="20" t="str">
        <f xml:space="preserve"> O_Input!M863</f>
        <v>09/06/2026 08:27:15</v>
      </c>
      <c r="N863" s="20" t="str">
        <f xml:space="preserve"> O_Input!N863</f>
        <v>£m</v>
      </c>
      <c r="O863" s="20" t="str">
        <f xml:space="preserve"> O_Input!O863</f>
        <v>MAIN</v>
      </c>
      <c r="P863" s="20" t="str">
        <f xml:space="preserve"> O_Input!P863</f>
        <v>2025-26</v>
      </c>
      <c r="Q863" s="20" t="str">
        <f xml:space="preserve"> O_Input!Q863</f>
        <v>WWN</v>
      </c>
      <c r="R863" s="20" t="str">
        <f xml:space="preserve"> O_Input!R863</f>
        <v>LGS</v>
      </c>
      <c r="S863" s="20" t="str">
        <f xml:space="preserve"> O_Input!S863</f>
        <v>GATEDS0015</v>
      </c>
      <c r="T863" s="109"/>
    </row>
    <row r="864" spans="1:20" x14ac:dyDescent="0.25">
      <c r="A864" s="21">
        <f xml:space="preserve"> O_Input!A864</f>
        <v>46216.426438310184</v>
      </c>
      <c r="B864" s="20" t="str">
        <f xml:space="preserve"> O_Input!B864</f>
        <v>SRN</v>
      </c>
      <c r="C864" s="20" t="str">
        <f xml:space="preserve"> O_Input!C864</f>
        <v>COST0002</v>
      </c>
      <c r="D864" s="20" t="str">
        <f xml:space="preserve"> O_Input!D864</f>
        <v>Capex</v>
      </c>
      <c r="E864" s="68">
        <f xml:space="preserve"> O_Input!E864</f>
        <v>0</v>
      </c>
      <c r="F864" s="20" t="str">
        <f xml:space="preserve"> O_Input!F864</f>
        <v>2029-30</v>
      </c>
      <c r="G864" s="20" t="str">
        <f xml:space="preserve"> O_Input!G864</f>
        <v>TOT</v>
      </c>
      <c r="H864" s="20" t="str">
        <f xml:space="preserve"> O_Input!H864</f>
        <v>ANNUAL</v>
      </c>
      <c r="I864" s="20" t="str">
        <f xml:space="preserve"> O_Input!I864</f>
        <v>ASSURED</v>
      </c>
      <c r="J864" s="20" t="str">
        <f xml:space="preserve"> O_Input!J864</f>
        <v>TC</v>
      </c>
      <c r="K864" s="20" t="str">
        <f xml:space="preserve"> O_Input!K864</f>
        <v>MARKET</v>
      </c>
      <c r="L864" s="20" t="str">
        <f xml:space="preserve"> O_Input!L864</f>
        <v>Latest</v>
      </c>
      <c r="M864" s="20" t="str">
        <f xml:space="preserve"> O_Input!M864</f>
        <v>09/06/2026 08:27:15</v>
      </c>
      <c r="N864" s="20" t="str">
        <f xml:space="preserve"> O_Input!N864</f>
        <v>£m</v>
      </c>
      <c r="O864" s="20" t="str">
        <f xml:space="preserve"> O_Input!O864</f>
        <v>MAIN</v>
      </c>
      <c r="P864" s="20" t="str">
        <f xml:space="preserve"> O_Input!P864</f>
        <v>2025-26</v>
      </c>
      <c r="Q864" s="20" t="str">
        <f xml:space="preserve"> O_Input!Q864</f>
        <v>ADDN1</v>
      </c>
      <c r="R864" s="20" t="str">
        <f xml:space="preserve"> O_Input!R864</f>
        <v>LGS</v>
      </c>
      <c r="S864" s="20" t="str">
        <f xml:space="preserve"> O_Input!S864</f>
        <v>GATEDS0015</v>
      </c>
      <c r="T864" s="109"/>
    </row>
    <row r="865" spans="1:20" x14ac:dyDescent="0.25">
      <c r="A865" s="21">
        <f xml:space="preserve"> O_Input!A865</f>
        <v>46216.426438310184</v>
      </c>
      <c r="B865" s="20" t="str">
        <f xml:space="preserve"> O_Input!B865</f>
        <v>SRN</v>
      </c>
      <c r="C865" s="20" t="str">
        <f xml:space="preserve"> O_Input!C865</f>
        <v>COST0002</v>
      </c>
      <c r="D865" s="20" t="str">
        <f xml:space="preserve"> O_Input!D865</f>
        <v>Capex</v>
      </c>
      <c r="E865" s="68">
        <f xml:space="preserve"> O_Input!E865</f>
        <v>0</v>
      </c>
      <c r="F865" s="20" t="str">
        <f xml:space="preserve"> O_Input!F865</f>
        <v>2029-30</v>
      </c>
      <c r="G865" s="20" t="str">
        <f xml:space="preserve"> O_Input!G865</f>
        <v>TOT</v>
      </c>
      <c r="H865" s="20" t="str">
        <f xml:space="preserve"> O_Input!H865</f>
        <v>ANNUAL</v>
      </c>
      <c r="I865" s="20" t="str">
        <f xml:space="preserve"> O_Input!I865</f>
        <v>ASSURED</v>
      </c>
      <c r="J865" s="20" t="str">
        <f xml:space="preserve"> O_Input!J865</f>
        <v>TC</v>
      </c>
      <c r="K865" s="20" t="str">
        <f xml:space="preserve"> O_Input!K865</f>
        <v>MARKET</v>
      </c>
      <c r="L865" s="20" t="str">
        <f xml:space="preserve"> O_Input!L865</f>
        <v>Latest</v>
      </c>
      <c r="M865" s="20" t="str">
        <f xml:space="preserve"> O_Input!M865</f>
        <v>09/06/2026 08:27:15</v>
      </c>
      <c r="N865" s="20" t="str">
        <f xml:space="preserve"> O_Input!N865</f>
        <v>£m</v>
      </c>
      <c r="O865" s="20" t="str">
        <f xml:space="preserve"> O_Input!O865</f>
        <v>MAIN</v>
      </c>
      <c r="P865" s="20" t="str">
        <f xml:space="preserve"> O_Input!P865</f>
        <v>2025-26</v>
      </c>
      <c r="Q865" s="20" t="str">
        <f xml:space="preserve"> O_Input!Q865</f>
        <v>ADDN2</v>
      </c>
      <c r="R865" s="20" t="str">
        <f xml:space="preserve"> O_Input!R865</f>
        <v>LGS</v>
      </c>
      <c r="S865" s="20" t="str">
        <f xml:space="preserve"> O_Input!S865</f>
        <v>GATEDS0015</v>
      </c>
      <c r="T865" s="109"/>
    </row>
    <row r="866" spans="1:20" x14ac:dyDescent="0.25">
      <c r="A866" s="21">
        <f xml:space="preserve"> O_Input!A866</f>
        <v>46216.426438310184</v>
      </c>
      <c r="B866" s="20" t="str">
        <f xml:space="preserve"> O_Input!B866</f>
        <v>SRN</v>
      </c>
      <c r="C866" s="20" t="str">
        <f xml:space="preserve"> O_Input!C866</f>
        <v>COST0002</v>
      </c>
      <c r="D866" s="20" t="str">
        <f xml:space="preserve"> O_Input!D866</f>
        <v>Capex</v>
      </c>
      <c r="E866" s="68">
        <f xml:space="preserve"> O_Input!E866</f>
        <v>0</v>
      </c>
      <c r="F866" s="20" t="str">
        <f xml:space="preserve"> O_Input!F866</f>
        <v>2029-30</v>
      </c>
      <c r="G866" s="20" t="str">
        <f xml:space="preserve"> O_Input!G866</f>
        <v>TOT</v>
      </c>
      <c r="H866" s="20" t="str">
        <f xml:space="preserve"> O_Input!H866</f>
        <v>ANNUAL</v>
      </c>
      <c r="I866" s="20" t="str">
        <f xml:space="preserve"> O_Input!I866</f>
        <v>ASSURED</v>
      </c>
      <c r="J866" s="20" t="str">
        <f xml:space="preserve"> O_Input!J866</f>
        <v>TC</v>
      </c>
      <c r="K866" s="20" t="str">
        <f xml:space="preserve"> O_Input!K866</f>
        <v>MARKET</v>
      </c>
      <c r="L866" s="20" t="str">
        <f xml:space="preserve"> O_Input!L866</f>
        <v>Latest</v>
      </c>
      <c r="M866" s="20" t="str">
        <f xml:space="preserve"> O_Input!M866</f>
        <v>09/06/2026 08:27:15</v>
      </c>
      <c r="N866" s="20" t="str">
        <f xml:space="preserve"> O_Input!N866</f>
        <v>£m</v>
      </c>
      <c r="O866" s="20" t="str">
        <f xml:space="preserve"> O_Input!O866</f>
        <v>MAIN</v>
      </c>
      <c r="P866" s="20" t="str">
        <f xml:space="preserve"> O_Input!P866</f>
        <v>2025-26</v>
      </c>
      <c r="Q866" s="20" t="str">
        <f xml:space="preserve"> O_Input!Q866</f>
        <v>BIO</v>
      </c>
      <c r="R866" s="20" t="str">
        <f xml:space="preserve"> O_Input!R866</f>
        <v>LGS</v>
      </c>
      <c r="S866" s="20" t="str">
        <f xml:space="preserve"> O_Input!S866</f>
        <v>GATEDS0015</v>
      </c>
      <c r="T866" s="109"/>
    </row>
    <row r="867" spans="1:20" x14ac:dyDescent="0.25">
      <c r="A867" s="21">
        <f xml:space="preserve"> O_Input!A867</f>
        <v>46216.426438310184</v>
      </c>
      <c r="B867" s="20" t="str">
        <f xml:space="preserve"> O_Input!B867</f>
        <v>SRN</v>
      </c>
      <c r="C867" s="20" t="str">
        <f xml:space="preserve"> O_Input!C867</f>
        <v>COST0002</v>
      </c>
      <c r="D867" s="20" t="str">
        <f xml:space="preserve"> O_Input!D867</f>
        <v>Capex</v>
      </c>
      <c r="E867" s="68">
        <f xml:space="preserve"> O_Input!E867</f>
        <v>0</v>
      </c>
      <c r="F867" s="20" t="str">
        <f xml:space="preserve"> O_Input!F867</f>
        <v>2029-30</v>
      </c>
      <c r="G867" s="20" t="str">
        <f xml:space="preserve"> O_Input!G867</f>
        <v>TOT</v>
      </c>
      <c r="H867" s="20" t="str">
        <f xml:space="preserve"> O_Input!H867</f>
        <v>ANNUAL</v>
      </c>
      <c r="I867" s="20" t="str">
        <f xml:space="preserve"> O_Input!I867</f>
        <v>ASSURED</v>
      </c>
      <c r="J867" s="20" t="str">
        <f xml:space="preserve"> O_Input!J867</f>
        <v>TC</v>
      </c>
      <c r="K867" s="20" t="str">
        <f xml:space="preserve"> O_Input!K867</f>
        <v>MARKET</v>
      </c>
      <c r="L867" s="20" t="str">
        <f xml:space="preserve"> O_Input!L867</f>
        <v>Latest</v>
      </c>
      <c r="M867" s="20" t="str">
        <f xml:space="preserve"> O_Input!M867</f>
        <v>09/06/2026 08:27:15</v>
      </c>
      <c r="N867" s="20" t="str">
        <f xml:space="preserve"> O_Input!N867</f>
        <v>£m</v>
      </c>
      <c r="O867" s="20" t="str">
        <f xml:space="preserve"> O_Input!O867</f>
        <v>MAIN</v>
      </c>
      <c r="P867" s="20" t="str">
        <f xml:space="preserve"> O_Input!P867</f>
        <v>2025-26</v>
      </c>
      <c r="Q867" s="20" t="str">
        <f xml:space="preserve"> O_Input!Q867</f>
        <v>WR</v>
      </c>
      <c r="R867" s="20" t="str">
        <f xml:space="preserve"> O_Input!R867</f>
        <v>LGS</v>
      </c>
      <c r="S867" s="20" t="str">
        <f xml:space="preserve"> O_Input!S867</f>
        <v>GATEDS0015</v>
      </c>
      <c r="T867" s="109"/>
    </row>
    <row r="868" spans="1:20" x14ac:dyDescent="0.25">
      <c r="A868" s="21">
        <f xml:space="preserve"> O_Input!A868</f>
        <v>46216.426438310184</v>
      </c>
      <c r="B868" s="20" t="str">
        <f xml:space="preserve"> O_Input!B868</f>
        <v>SRN</v>
      </c>
      <c r="C868" s="20" t="str">
        <f xml:space="preserve"> O_Input!C868</f>
        <v>COST0002</v>
      </c>
      <c r="D868" s="20" t="str">
        <f xml:space="preserve"> O_Input!D868</f>
        <v>Capex</v>
      </c>
      <c r="E868" s="68">
        <f xml:space="preserve"> O_Input!E868</f>
        <v>0</v>
      </c>
      <c r="F868" s="20" t="str">
        <f xml:space="preserve"> O_Input!F868</f>
        <v>2029-30</v>
      </c>
      <c r="G868" s="20" t="str">
        <f xml:space="preserve"> O_Input!G868</f>
        <v>TOT</v>
      </c>
      <c r="H868" s="20" t="str">
        <f xml:space="preserve"> O_Input!H868</f>
        <v>ANNUAL</v>
      </c>
      <c r="I868" s="20" t="str">
        <f xml:space="preserve"> O_Input!I868</f>
        <v>ASSURED</v>
      </c>
      <c r="J868" s="20" t="str">
        <f xml:space="preserve"> O_Input!J868</f>
        <v>TC</v>
      </c>
      <c r="K868" s="20" t="str">
        <f xml:space="preserve"> O_Input!K868</f>
        <v>MARKET</v>
      </c>
      <c r="L868" s="20" t="str">
        <f xml:space="preserve"> O_Input!L868</f>
        <v>Latest</v>
      </c>
      <c r="M868" s="20" t="str">
        <f xml:space="preserve"> O_Input!M868</f>
        <v>09/06/2026 08:27:15</v>
      </c>
      <c r="N868" s="20" t="str">
        <f xml:space="preserve"> O_Input!N868</f>
        <v>£m</v>
      </c>
      <c r="O868" s="20" t="str">
        <f xml:space="preserve"> O_Input!O868</f>
        <v>MAIN</v>
      </c>
      <c r="P868" s="20" t="str">
        <f xml:space="preserve"> O_Input!P868</f>
        <v>2025-26</v>
      </c>
      <c r="Q868" s="20" t="str">
        <f xml:space="preserve"> O_Input!Q868</f>
        <v>WWN</v>
      </c>
      <c r="R868" s="20" t="str">
        <f xml:space="preserve"> O_Input!R868</f>
        <v>LGS</v>
      </c>
      <c r="S868" s="20" t="str">
        <f xml:space="preserve"> O_Input!S868</f>
        <v>GATEDS0015</v>
      </c>
      <c r="T868" s="109"/>
    </row>
    <row r="869" spans="1:20" x14ac:dyDescent="0.25">
      <c r="A869" s="21">
        <f xml:space="preserve"> O_Input!A869</f>
        <v>46216.426438310184</v>
      </c>
      <c r="B869" s="20" t="str">
        <f xml:space="preserve"> O_Input!B869</f>
        <v>SRN</v>
      </c>
      <c r="C869" s="20" t="str">
        <f xml:space="preserve"> O_Input!C869</f>
        <v>COST0002</v>
      </c>
      <c r="D869" s="20" t="str">
        <f xml:space="preserve"> O_Input!D869</f>
        <v>Capex</v>
      </c>
      <c r="E869" s="68">
        <f xml:space="preserve"> O_Input!E869</f>
        <v>4.2807406599999904</v>
      </c>
      <c r="F869" s="20" t="str">
        <f xml:space="preserve"> O_Input!F869</f>
        <v>2025-26</v>
      </c>
      <c r="G869" s="20" t="str">
        <f xml:space="preserve"> O_Input!G869</f>
        <v>TOT</v>
      </c>
      <c r="H869" s="20" t="str">
        <f xml:space="preserve"> O_Input!H869</f>
        <v>ANNUAL</v>
      </c>
      <c r="I869" s="20" t="str">
        <f xml:space="preserve"> O_Input!I869</f>
        <v>ASSURED</v>
      </c>
      <c r="J869" s="20" t="str">
        <f xml:space="preserve"> O_Input!J869</f>
        <v>TC</v>
      </c>
      <c r="K869" s="20" t="str">
        <f xml:space="preserve"> O_Input!K869</f>
        <v>MARKET</v>
      </c>
      <c r="L869" s="20" t="str">
        <f xml:space="preserve"> O_Input!L869</f>
        <v>Latest</v>
      </c>
      <c r="M869" s="20" t="str">
        <f xml:space="preserve"> O_Input!M869</f>
        <v>09/06/2026 08:27:15</v>
      </c>
      <c r="N869" s="20" t="str">
        <f xml:space="preserve"> O_Input!N869</f>
        <v>£m</v>
      </c>
      <c r="O869" s="20" t="str">
        <f xml:space="preserve"> O_Input!O869</f>
        <v>MAIN</v>
      </c>
      <c r="P869" s="20" t="str">
        <f xml:space="preserve"> O_Input!P869</f>
        <v>2025-26</v>
      </c>
      <c r="Q869" s="20" t="str">
        <f xml:space="preserve"> O_Input!Q869</f>
        <v>TOT</v>
      </c>
      <c r="R869" s="20" t="str">
        <f xml:space="preserve"> O_Input!R869</f>
        <v>LGS</v>
      </c>
      <c r="S869" s="20" t="str">
        <f xml:space="preserve"> O_Input!S869</f>
        <v>GATEDS0015</v>
      </c>
      <c r="T869" s="109"/>
    </row>
    <row r="870" spans="1:20" x14ac:dyDescent="0.25">
      <c r="A870" s="21">
        <f xml:space="preserve"> O_Input!A870</f>
        <v>46216.426438310184</v>
      </c>
      <c r="B870" s="20" t="str">
        <f xml:space="preserve"> O_Input!B870</f>
        <v>SRN</v>
      </c>
      <c r="C870" s="20" t="str">
        <f xml:space="preserve"> O_Input!C870</f>
        <v>COST0002</v>
      </c>
      <c r="D870" s="20" t="str">
        <f xml:space="preserve"> O_Input!D870</f>
        <v>Capex</v>
      </c>
      <c r="E870" s="68">
        <f xml:space="preserve"> O_Input!E870</f>
        <v>4.2807406599999904</v>
      </c>
      <c r="F870" s="20" t="str">
        <f xml:space="preserve"> O_Input!F870</f>
        <v>2025-26</v>
      </c>
      <c r="G870" s="20" t="str">
        <f xml:space="preserve"> O_Input!G870</f>
        <v>TOT</v>
      </c>
      <c r="H870" s="20" t="str">
        <f xml:space="preserve"> O_Input!H870</f>
        <v>ANNUAL</v>
      </c>
      <c r="I870" s="20" t="str">
        <f xml:space="preserve"> O_Input!I870</f>
        <v>ASSURED</v>
      </c>
      <c r="J870" s="20" t="str">
        <f xml:space="preserve"> O_Input!J870</f>
        <v>TC</v>
      </c>
      <c r="K870" s="20" t="str">
        <f xml:space="preserve"> O_Input!K870</f>
        <v>MARKET</v>
      </c>
      <c r="L870" s="20" t="str">
        <f xml:space="preserve"> O_Input!L870</f>
        <v>Latest</v>
      </c>
      <c r="M870" s="20" t="str">
        <f xml:space="preserve"> O_Input!M870</f>
        <v>09/06/2026 08:27:15</v>
      </c>
      <c r="N870" s="20" t="str">
        <f xml:space="preserve"> O_Input!N870</f>
        <v>£m</v>
      </c>
      <c r="O870" s="20" t="str">
        <f xml:space="preserve"> O_Input!O870</f>
        <v>MAIN</v>
      </c>
      <c r="P870" s="20" t="str">
        <f xml:space="preserve"> O_Input!P870</f>
        <v>2025-26</v>
      </c>
      <c r="Q870" s="20" t="str">
        <f xml:space="preserve"> O_Input!Q870</f>
        <v>WN</v>
      </c>
      <c r="R870" s="20" t="str">
        <f xml:space="preserve"> O_Input!R870</f>
        <v>LGS</v>
      </c>
      <c r="S870" s="20" t="str">
        <f xml:space="preserve"> O_Input!S870</f>
        <v>GATEDS0015</v>
      </c>
      <c r="T870" s="109"/>
    </row>
    <row r="871" spans="1:20" x14ac:dyDescent="0.25">
      <c r="A871" s="21">
        <f xml:space="preserve"> O_Input!A871</f>
        <v>46216.426438310184</v>
      </c>
      <c r="B871" s="20" t="str">
        <f xml:space="preserve"> O_Input!B871</f>
        <v>SRN</v>
      </c>
      <c r="C871" s="20" t="str">
        <f xml:space="preserve"> O_Input!C871</f>
        <v>COST0002</v>
      </c>
      <c r="D871" s="20" t="str">
        <f xml:space="preserve"> O_Input!D871</f>
        <v>Capex</v>
      </c>
      <c r="E871" s="68">
        <f xml:space="preserve"> O_Input!E871</f>
        <v>68.502138922696304</v>
      </c>
      <c r="F871" s="20" t="str">
        <f xml:space="preserve"> O_Input!F871</f>
        <v>2026-27</v>
      </c>
      <c r="G871" s="20" t="str">
        <f xml:space="preserve"> O_Input!G871</f>
        <v>TOT</v>
      </c>
      <c r="H871" s="20" t="str">
        <f xml:space="preserve"> O_Input!H871</f>
        <v>ANNUAL</v>
      </c>
      <c r="I871" s="20" t="str">
        <f xml:space="preserve"> O_Input!I871</f>
        <v>ASSURED</v>
      </c>
      <c r="J871" s="20" t="str">
        <f xml:space="preserve"> O_Input!J871</f>
        <v>TC</v>
      </c>
      <c r="K871" s="20" t="str">
        <f xml:space="preserve"> O_Input!K871</f>
        <v>MARKET</v>
      </c>
      <c r="L871" s="20" t="str">
        <f xml:space="preserve"> O_Input!L871</f>
        <v>Latest</v>
      </c>
      <c r="M871" s="20" t="str">
        <f xml:space="preserve"> O_Input!M871</f>
        <v>09/06/2026 08:27:15</v>
      </c>
      <c r="N871" s="20" t="str">
        <f xml:space="preserve"> O_Input!N871</f>
        <v>£m</v>
      </c>
      <c r="O871" s="20" t="str">
        <f xml:space="preserve"> O_Input!O871</f>
        <v>MAIN</v>
      </c>
      <c r="P871" s="20" t="str">
        <f xml:space="preserve"> O_Input!P871</f>
        <v>2025-26</v>
      </c>
      <c r="Q871" s="20" t="str">
        <f xml:space="preserve"> O_Input!Q871</f>
        <v>TOT</v>
      </c>
      <c r="R871" s="20" t="str">
        <f xml:space="preserve"> O_Input!R871</f>
        <v>LGS</v>
      </c>
      <c r="S871" s="20" t="str">
        <f xml:space="preserve"> O_Input!S871</f>
        <v>GATEDS0015</v>
      </c>
      <c r="T871" s="109"/>
    </row>
    <row r="872" spans="1:20" x14ac:dyDescent="0.25">
      <c r="A872" s="21">
        <f xml:space="preserve"> O_Input!A872</f>
        <v>46216.426438310184</v>
      </c>
      <c r="B872" s="20" t="str">
        <f xml:space="preserve"> O_Input!B872</f>
        <v>SRN</v>
      </c>
      <c r="C872" s="20" t="str">
        <f xml:space="preserve"> O_Input!C872</f>
        <v>COST0002</v>
      </c>
      <c r="D872" s="20" t="str">
        <f xml:space="preserve"> O_Input!D872</f>
        <v>Capex</v>
      </c>
      <c r="E872" s="68">
        <f xml:space="preserve"> O_Input!E872</f>
        <v>68.502138922696304</v>
      </c>
      <c r="F872" s="20" t="str">
        <f xml:space="preserve"> O_Input!F872</f>
        <v>2026-27</v>
      </c>
      <c r="G872" s="20" t="str">
        <f xml:space="preserve"> O_Input!G872</f>
        <v>TOT</v>
      </c>
      <c r="H872" s="20" t="str">
        <f xml:space="preserve"> O_Input!H872</f>
        <v>ANNUAL</v>
      </c>
      <c r="I872" s="20" t="str">
        <f xml:space="preserve"> O_Input!I872</f>
        <v>ASSURED</v>
      </c>
      <c r="J872" s="20" t="str">
        <f xml:space="preserve"> O_Input!J872</f>
        <v>TC</v>
      </c>
      <c r="K872" s="20" t="str">
        <f xml:space="preserve"> O_Input!K872</f>
        <v>MARKET</v>
      </c>
      <c r="L872" s="20" t="str">
        <f xml:space="preserve"> O_Input!L872</f>
        <v>Latest</v>
      </c>
      <c r="M872" s="20" t="str">
        <f xml:space="preserve"> O_Input!M872</f>
        <v>09/06/2026 08:27:15</v>
      </c>
      <c r="N872" s="20" t="str">
        <f xml:space="preserve"> O_Input!N872</f>
        <v>£m</v>
      </c>
      <c r="O872" s="20" t="str">
        <f xml:space="preserve"> O_Input!O872</f>
        <v>MAIN</v>
      </c>
      <c r="P872" s="20" t="str">
        <f xml:space="preserve"> O_Input!P872</f>
        <v>2025-26</v>
      </c>
      <c r="Q872" s="20" t="str">
        <f xml:space="preserve"> O_Input!Q872</f>
        <v>WN</v>
      </c>
      <c r="R872" s="20" t="str">
        <f xml:space="preserve"> O_Input!R872</f>
        <v>LGS</v>
      </c>
      <c r="S872" s="20" t="str">
        <f xml:space="preserve"> O_Input!S872</f>
        <v>GATEDS0015</v>
      </c>
      <c r="T872" s="109"/>
    </row>
    <row r="873" spans="1:20" x14ac:dyDescent="0.25">
      <c r="A873" s="21">
        <f xml:space="preserve"> O_Input!A873</f>
        <v>46216.426438310184</v>
      </c>
      <c r="B873" s="20" t="str">
        <f xml:space="preserve"> O_Input!B873</f>
        <v>SRN</v>
      </c>
      <c r="C873" s="20" t="str">
        <f xml:space="preserve"> O_Input!C873</f>
        <v>COST0002</v>
      </c>
      <c r="D873" s="20" t="str">
        <f xml:space="preserve"> O_Input!D873</f>
        <v>Capex</v>
      </c>
      <c r="E873" s="68">
        <f xml:space="preserve"> O_Input!E873</f>
        <v>80.415554387513097</v>
      </c>
      <c r="F873" s="20" t="str">
        <f xml:space="preserve"> O_Input!F873</f>
        <v>2028-29</v>
      </c>
      <c r="G873" s="20" t="str">
        <f xml:space="preserve"> O_Input!G873</f>
        <v>TOT</v>
      </c>
      <c r="H873" s="20" t="str">
        <f xml:space="preserve"> O_Input!H873</f>
        <v>ANNUAL</v>
      </c>
      <c r="I873" s="20" t="str">
        <f xml:space="preserve"> O_Input!I873</f>
        <v>ASSURED</v>
      </c>
      <c r="J873" s="20" t="str">
        <f xml:space="preserve"> O_Input!J873</f>
        <v>TC</v>
      </c>
      <c r="K873" s="20" t="str">
        <f xml:space="preserve"> O_Input!K873</f>
        <v>MARKET</v>
      </c>
      <c r="L873" s="20" t="str">
        <f xml:space="preserve"> O_Input!L873</f>
        <v>Latest</v>
      </c>
      <c r="M873" s="20" t="str">
        <f xml:space="preserve"> O_Input!M873</f>
        <v>09/06/2026 08:27:15</v>
      </c>
      <c r="N873" s="20" t="str">
        <f xml:space="preserve"> O_Input!N873</f>
        <v>£m</v>
      </c>
      <c r="O873" s="20" t="str">
        <f xml:space="preserve"> O_Input!O873</f>
        <v>MAIN</v>
      </c>
      <c r="P873" s="20" t="str">
        <f xml:space="preserve"> O_Input!P873</f>
        <v>2025-26</v>
      </c>
      <c r="Q873" s="20" t="str">
        <f xml:space="preserve"> O_Input!Q873</f>
        <v>TOT</v>
      </c>
      <c r="R873" s="20" t="str">
        <f xml:space="preserve"> O_Input!R873</f>
        <v>LGS</v>
      </c>
      <c r="S873" s="20" t="str">
        <f xml:space="preserve"> O_Input!S873</f>
        <v>GATEDS0015</v>
      </c>
      <c r="T873" s="109"/>
    </row>
    <row r="874" spans="1:20" x14ac:dyDescent="0.25">
      <c r="A874" s="21">
        <f xml:space="preserve"> O_Input!A874</f>
        <v>46216.426438310184</v>
      </c>
      <c r="B874" s="20" t="str">
        <f xml:space="preserve"> O_Input!B874</f>
        <v>SRN</v>
      </c>
      <c r="C874" s="20" t="str">
        <f xml:space="preserve"> O_Input!C874</f>
        <v>COST0002</v>
      </c>
      <c r="D874" s="20" t="str">
        <f xml:space="preserve"> O_Input!D874</f>
        <v>Capex</v>
      </c>
      <c r="E874" s="68">
        <f xml:space="preserve"> O_Input!E874</f>
        <v>80.415554387513097</v>
      </c>
      <c r="F874" s="20" t="str">
        <f xml:space="preserve"> O_Input!F874</f>
        <v>2028-29</v>
      </c>
      <c r="G874" s="20" t="str">
        <f xml:space="preserve"> O_Input!G874</f>
        <v>TOT</v>
      </c>
      <c r="H874" s="20" t="str">
        <f xml:space="preserve"> O_Input!H874</f>
        <v>ANNUAL</v>
      </c>
      <c r="I874" s="20" t="str">
        <f xml:space="preserve"> O_Input!I874</f>
        <v>ASSURED</v>
      </c>
      <c r="J874" s="20" t="str">
        <f xml:space="preserve"> O_Input!J874</f>
        <v>TC</v>
      </c>
      <c r="K874" s="20" t="str">
        <f xml:space="preserve"> O_Input!K874</f>
        <v>MARKET</v>
      </c>
      <c r="L874" s="20" t="str">
        <f xml:space="preserve"> O_Input!L874</f>
        <v>Latest</v>
      </c>
      <c r="M874" s="20" t="str">
        <f xml:space="preserve"> O_Input!M874</f>
        <v>09/06/2026 08:27:15</v>
      </c>
      <c r="N874" s="20" t="str">
        <f xml:space="preserve"> O_Input!N874</f>
        <v>£m</v>
      </c>
      <c r="O874" s="20" t="str">
        <f xml:space="preserve"> O_Input!O874</f>
        <v>MAIN</v>
      </c>
      <c r="P874" s="20" t="str">
        <f xml:space="preserve"> O_Input!P874</f>
        <v>2025-26</v>
      </c>
      <c r="Q874" s="20" t="str">
        <f xml:space="preserve"> O_Input!Q874</f>
        <v>WN</v>
      </c>
      <c r="R874" s="20" t="str">
        <f xml:space="preserve"> O_Input!R874</f>
        <v>LGS</v>
      </c>
      <c r="S874" s="20" t="str">
        <f xml:space="preserve"> O_Input!S874</f>
        <v>GATEDS0015</v>
      </c>
      <c r="T874" s="109"/>
    </row>
    <row r="875" spans="1:20" x14ac:dyDescent="0.25">
      <c r="A875" s="21">
        <f xml:space="preserve"> O_Input!A875</f>
        <v>46216.426438310184</v>
      </c>
      <c r="B875" s="20" t="str">
        <f xml:space="preserve"> O_Input!B875</f>
        <v>SRN</v>
      </c>
      <c r="C875" s="20" t="str">
        <f xml:space="preserve"> O_Input!C875</f>
        <v>COST0002</v>
      </c>
      <c r="D875" s="20" t="str">
        <f xml:space="preserve"> O_Input!D875</f>
        <v>Capex</v>
      </c>
      <c r="E875" s="68">
        <f xml:space="preserve"> O_Input!E875</f>
        <v>83.393908253717299</v>
      </c>
      <c r="F875" s="20" t="str">
        <f xml:space="preserve"> O_Input!F875</f>
        <v>2027-28</v>
      </c>
      <c r="G875" s="20" t="str">
        <f xml:space="preserve"> O_Input!G875</f>
        <v>TOT</v>
      </c>
      <c r="H875" s="20" t="str">
        <f xml:space="preserve"> O_Input!H875</f>
        <v>ANNUAL</v>
      </c>
      <c r="I875" s="20" t="str">
        <f xml:space="preserve"> O_Input!I875</f>
        <v>ASSURED</v>
      </c>
      <c r="J875" s="20" t="str">
        <f xml:space="preserve"> O_Input!J875</f>
        <v>TC</v>
      </c>
      <c r="K875" s="20" t="str">
        <f xml:space="preserve"> O_Input!K875</f>
        <v>MARKET</v>
      </c>
      <c r="L875" s="20" t="str">
        <f xml:space="preserve"> O_Input!L875</f>
        <v>Latest</v>
      </c>
      <c r="M875" s="20" t="str">
        <f xml:space="preserve"> O_Input!M875</f>
        <v>09/06/2026 08:27:15</v>
      </c>
      <c r="N875" s="20" t="str">
        <f xml:space="preserve"> O_Input!N875</f>
        <v>£m</v>
      </c>
      <c r="O875" s="20" t="str">
        <f xml:space="preserve"> O_Input!O875</f>
        <v>MAIN</v>
      </c>
      <c r="P875" s="20" t="str">
        <f xml:space="preserve"> O_Input!P875</f>
        <v>2025-26</v>
      </c>
      <c r="Q875" s="20" t="str">
        <f xml:space="preserve"> O_Input!Q875</f>
        <v>TOT</v>
      </c>
      <c r="R875" s="20" t="str">
        <f xml:space="preserve"> O_Input!R875</f>
        <v>LGS</v>
      </c>
      <c r="S875" s="20" t="str">
        <f xml:space="preserve"> O_Input!S875</f>
        <v>GATEDS0015</v>
      </c>
      <c r="T875" s="109"/>
    </row>
    <row r="876" spans="1:20" x14ac:dyDescent="0.25">
      <c r="A876" s="21">
        <f xml:space="preserve"> O_Input!A876</f>
        <v>46216.426438310184</v>
      </c>
      <c r="B876" s="20" t="str">
        <f xml:space="preserve"> O_Input!B876</f>
        <v>SRN</v>
      </c>
      <c r="C876" s="20" t="str">
        <f xml:space="preserve"> O_Input!C876</f>
        <v>COST0002</v>
      </c>
      <c r="D876" s="20" t="str">
        <f xml:space="preserve"> O_Input!D876</f>
        <v>Capex</v>
      </c>
      <c r="E876" s="68">
        <f xml:space="preserve"> O_Input!E876</f>
        <v>83.393908253717299</v>
      </c>
      <c r="F876" s="20" t="str">
        <f xml:space="preserve"> O_Input!F876</f>
        <v>2027-28</v>
      </c>
      <c r="G876" s="20" t="str">
        <f xml:space="preserve"> O_Input!G876</f>
        <v>TOT</v>
      </c>
      <c r="H876" s="20" t="str">
        <f xml:space="preserve"> O_Input!H876</f>
        <v>ANNUAL</v>
      </c>
      <c r="I876" s="20" t="str">
        <f xml:space="preserve"> O_Input!I876</f>
        <v>ASSURED</v>
      </c>
      <c r="J876" s="20" t="str">
        <f xml:space="preserve"> O_Input!J876</f>
        <v>TC</v>
      </c>
      <c r="K876" s="20" t="str">
        <f xml:space="preserve"> O_Input!K876</f>
        <v>MARKET</v>
      </c>
      <c r="L876" s="20" t="str">
        <f xml:space="preserve"> O_Input!L876</f>
        <v>Latest</v>
      </c>
      <c r="M876" s="20" t="str">
        <f xml:space="preserve"> O_Input!M876</f>
        <v>09/06/2026 08:27:15</v>
      </c>
      <c r="N876" s="20" t="str">
        <f xml:space="preserve"> O_Input!N876</f>
        <v>£m</v>
      </c>
      <c r="O876" s="20" t="str">
        <f xml:space="preserve"> O_Input!O876</f>
        <v>MAIN</v>
      </c>
      <c r="P876" s="20" t="str">
        <f xml:space="preserve"> O_Input!P876</f>
        <v>2025-26</v>
      </c>
      <c r="Q876" s="20" t="str">
        <f xml:space="preserve"> O_Input!Q876</f>
        <v>WN</v>
      </c>
      <c r="R876" s="20" t="str">
        <f xml:space="preserve"> O_Input!R876</f>
        <v>LGS</v>
      </c>
      <c r="S876" s="20" t="str">
        <f xml:space="preserve"> O_Input!S876</f>
        <v>GATEDS0015</v>
      </c>
      <c r="T876" s="109"/>
    </row>
    <row r="877" spans="1:20" x14ac:dyDescent="0.25">
      <c r="A877" s="21">
        <f xml:space="preserve"> O_Input!A877</f>
        <v>46216.426438310184</v>
      </c>
      <c r="B877" s="20" t="str">
        <f xml:space="preserve"> O_Input!B877</f>
        <v>SRN</v>
      </c>
      <c r="C877" s="20" t="str">
        <f xml:space="preserve"> O_Input!C877</f>
        <v>COST0002</v>
      </c>
      <c r="D877" s="20" t="str">
        <f xml:space="preserve"> O_Input!D877</f>
        <v>Capex</v>
      </c>
      <c r="E877" s="68">
        <f xml:space="preserve"> O_Input!E877</f>
        <v>86.372262119921501</v>
      </c>
      <c r="F877" s="20" t="str">
        <f xml:space="preserve"> O_Input!F877</f>
        <v>2029-30</v>
      </c>
      <c r="G877" s="20" t="str">
        <f xml:space="preserve"> O_Input!G877</f>
        <v>TOT</v>
      </c>
      <c r="H877" s="20" t="str">
        <f xml:space="preserve"> O_Input!H877</f>
        <v>ANNUAL</v>
      </c>
      <c r="I877" s="20" t="str">
        <f xml:space="preserve"> O_Input!I877</f>
        <v>ASSURED</v>
      </c>
      <c r="J877" s="20" t="str">
        <f xml:space="preserve"> O_Input!J877</f>
        <v>TC</v>
      </c>
      <c r="K877" s="20" t="str">
        <f xml:space="preserve"> O_Input!K877</f>
        <v>MARKET</v>
      </c>
      <c r="L877" s="20" t="str">
        <f xml:space="preserve"> O_Input!L877</f>
        <v>Latest</v>
      </c>
      <c r="M877" s="20" t="str">
        <f xml:space="preserve"> O_Input!M877</f>
        <v>09/06/2026 08:27:15</v>
      </c>
      <c r="N877" s="20" t="str">
        <f xml:space="preserve"> O_Input!N877</f>
        <v>£m</v>
      </c>
      <c r="O877" s="20" t="str">
        <f xml:space="preserve"> O_Input!O877</f>
        <v>MAIN</v>
      </c>
      <c r="P877" s="20" t="str">
        <f xml:space="preserve"> O_Input!P877</f>
        <v>2025-26</v>
      </c>
      <c r="Q877" s="20" t="str">
        <f xml:space="preserve"> O_Input!Q877</f>
        <v>TOT</v>
      </c>
      <c r="R877" s="20" t="str">
        <f xml:space="preserve"> O_Input!R877</f>
        <v>LGS</v>
      </c>
      <c r="S877" s="20" t="str">
        <f xml:space="preserve"> O_Input!S877</f>
        <v>GATEDS0015</v>
      </c>
      <c r="T877" s="109"/>
    </row>
    <row r="878" spans="1:20" x14ac:dyDescent="0.25">
      <c r="A878" s="21">
        <f xml:space="preserve"> O_Input!A878</f>
        <v>46216.426438310184</v>
      </c>
      <c r="B878" s="20" t="str">
        <f xml:space="preserve"> O_Input!B878</f>
        <v>SRN</v>
      </c>
      <c r="C878" s="20" t="str">
        <f xml:space="preserve"> O_Input!C878</f>
        <v>COST0002</v>
      </c>
      <c r="D878" s="20" t="str">
        <f xml:space="preserve"> O_Input!D878</f>
        <v>Capex</v>
      </c>
      <c r="E878" s="68">
        <f xml:space="preserve"> O_Input!E878</f>
        <v>86.372262119921501</v>
      </c>
      <c r="F878" s="20" t="str">
        <f xml:space="preserve"> O_Input!F878</f>
        <v>2029-30</v>
      </c>
      <c r="G878" s="20" t="str">
        <f xml:space="preserve"> O_Input!G878</f>
        <v>TOT</v>
      </c>
      <c r="H878" s="20" t="str">
        <f xml:space="preserve"> O_Input!H878</f>
        <v>ANNUAL</v>
      </c>
      <c r="I878" s="20" t="str">
        <f xml:space="preserve"> O_Input!I878</f>
        <v>ASSURED</v>
      </c>
      <c r="J878" s="20" t="str">
        <f xml:space="preserve"> O_Input!J878</f>
        <v>TC</v>
      </c>
      <c r="K878" s="20" t="str">
        <f xml:space="preserve"> O_Input!K878</f>
        <v>MARKET</v>
      </c>
      <c r="L878" s="20" t="str">
        <f xml:space="preserve"> O_Input!L878</f>
        <v>Latest</v>
      </c>
      <c r="M878" s="20" t="str">
        <f xml:space="preserve"> O_Input!M878</f>
        <v>09/06/2026 08:27:15</v>
      </c>
      <c r="N878" s="20" t="str">
        <f xml:space="preserve"> O_Input!N878</f>
        <v>£m</v>
      </c>
      <c r="O878" s="20" t="str">
        <f xml:space="preserve"> O_Input!O878</f>
        <v>MAIN</v>
      </c>
      <c r="P878" s="20" t="str">
        <f xml:space="preserve"> O_Input!P878</f>
        <v>2025-26</v>
      </c>
      <c r="Q878" s="20" t="str">
        <f xml:space="preserve"> O_Input!Q878</f>
        <v>WN</v>
      </c>
      <c r="R878" s="20" t="str">
        <f xml:space="preserve"> O_Input!R878</f>
        <v>LGS</v>
      </c>
      <c r="S878" s="20" t="str">
        <f xml:space="preserve"> O_Input!S878</f>
        <v>GATEDS0015</v>
      </c>
      <c r="T878" s="109"/>
    </row>
    <row r="879" spans="1:20" x14ac:dyDescent="0.25">
      <c r="A879" s="21">
        <f xml:space="preserve"> O_Input!A879</f>
        <v>46216.426438310184</v>
      </c>
      <c r="B879" s="20" t="str">
        <f xml:space="preserve"> O_Input!B879</f>
        <v>SRN</v>
      </c>
      <c r="C879" s="20" t="str">
        <f xml:space="preserve"> O_Input!C879</f>
        <v>COST0003</v>
      </c>
      <c r="D879" s="20" t="str">
        <f xml:space="preserve"> O_Input!D879</f>
        <v>Totex</v>
      </c>
      <c r="E879" s="68">
        <f xml:space="preserve"> O_Input!E879</f>
        <v>0</v>
      </c>
      <c r="F879" s="20" t="str">
        <f xml:space="preserve"> O_Input!F879</f>
        <v>2025-26</v>
      </c>
      <c r="G879" s="20" t="str">
        <f xml:space="preserve"> O_Input!G879</f>
        <v>TOT</v>
      </c>
      <c r="H879" s="20" t="str">
        <f xml:space="preserve"> O_Input!H879</f>
        <v>ANNUAL</v>
      </c>
      <c r="I879" s="20" t="str">
        <f xml:space="preserve"> O_Input!I879</f>
        <v>ASSURED</v>
      </c>
      <c r="J879" s="20" t="str">
        <f xml:space="preserve"> O_Input!J879</f>
        <v>TC</v>
      </c>
      <c r="K879" s="20" t="str">
        <f xml:space="preserve"> O_Input!K879</f>
        <v>MARKET</v>
      </c>
      <c r="L879" s="20" t="str">
        <f xml:space="preserve"> O_Input!L879</f>
        <v>Latest</v>
      </c>
      <c r="M879" s="20" t="str">
        <f xml:space="preserve"> O_Input!M879</f>
        <v>09/06/2026 08:27:15</v>
      </c>
      <c r="N879" s="20" t="str">
        <f xml:space="preserve"> O_Input!N879</f>
        <v>£m</v>
      </c>
      <c r="O879" s="20" t="str">
        <f xml:space="preserve"> O_Input!O879</f>
        <v>MAIN</v>
      </c>
      <c r="P879" s="20" t="str">
        <f xml:space="preserve"> O_Input!P879</f>
        <v>2025-26</v>
      </c>
      <c r="Q879" s="20" t="str">
        <f xml:space="preserve"> O_Input!Q879</f>
        <v>ADDN1</v>
      </c>
      <c r="R879" s="20" t="str">
        <f xml:space="preserve"> O_Input!R879</f>
        <v>LGS</v>
      </c>
      <c r="S879" s="20" t="str">
        <f xml:space="preserve"> O_Input!S879</f>
        <v>GATEDS0015</v>
      </c>
      <c r="T879" s="109"/>
    </row>
    <row r="880" spans="1:20" x14ac:dyDescent="0.25">
      <c r="A880" s="21">
        <f xml:space="preserve"> O_Input!A880</f>
        <v>46216.426438310184</v>
      </c>
      <c r="B880" s="20" t="str">
        <f xml:space="preserve"> O_Input!B880</f>
        <v>SRN</v>
      </c>
      <c r="C880" s="20" t="str">
        <f xml:space="preserve"> O_Input!C880</f>
        <v>COST0003</v>
      </c>
      <c r="D880" s="20" t="str">
        <f xml:space="preserve"> O_Input!D880</f>
        <v>Totex</v>
      </c>
      <c r="E880" s="68">
        <f xml:space="preserve"> O_Input!E880</f>
        <v>0</v>
      </c>
      <c r="F880" s="20" t="str">
        <f xml:space="preserve"> O_Input!F880</f>
        <v>2025-26</v>
      </c>
      <c r="G880" s="20" t="str">
        <f xml:space="preserve"> O_Input!G880</f>
        <v>TOT</v>
      </c>
      <c r="H880" s="20" t="str">
        <f xml:space="preserve"> O_Input!H880</f>
        <v>ANNUAL</v>
      </c>
      <c r="I880" s="20" t="str">
        <f xml:space="preserve"> O_Input!I880</f>
        <v>ASSURED</v>
      </c>
      <c r="J880" s="20" t="str">
        <f xml:space="preserve"> O_Input!J880</f>
        <v>TC</v>
      </c>
      <c r="K880" s="20" t="str">
        <f xml:space="preserve"> O_Input!K880</f>
        <v>MARKET</v>
      </c>
      <c r="L880" s="20" t="str">
        <f xml:space="preserve"> O_Input!L880</f>
        <v>Latest</v>
      </c>
      <c r="M880" s="20" t="str">
        <f xml:space="preserve"> O_Input!M880</f>
        <v>09/06/2026 08:27:15</v>
      </c>
      <c r="N880" s="20" t="str">
        <f xml:space="preserve"> O_Input!N880</f>
        <v>£m</v>
      </c>
      <c r="O880" s="20" t="str">
        <f xml:space="preserve"> O_Input!O880</f>
        <v>MAIN</v>
      </c>
      <c r="P880" s="20" t="str">
        <f xml:space="preserve"> O_Input!P880</f>
        <v>2025-26</v>
      </c>
      <c r="Q880" s="20" t="str">
        <f xml:space="preserve"> O_Input!Q880</f>
        <v>ADDN2</v>
      </c>
      <c r="R880" s="20" t="str">
        <f xml:space="preserve"> O_Input!R880</f>
        <v>LGS</v>
      </c>
      <c r="S880" s="20" t="str">
        <f xml:space="preserve"> O_Input!S880</f>
        <v>GATEDS0015</v>
      </c>
      <c r="T880" s="109"/>
    </row>
    <row r="881" spans="1:20" x14ac:dyDescent="0.25">
      <c r="A881" s="21">
        <f xml:space="preserve"> O_Input!A881</f>
        <v>46216.426438310184</v>
      </c>
      <c r="B881" s="20" t="str">
        <f xml:space="preserve"> O_Input!B881</f>
        <v>SRN</v>
      </c>
      <c r="C881" s="20" t="str">
        <f xml:space="preserve"> O_Input!C881</f>
        <v>COST0003</v>
      </c>
      <c r="D881" s="20" t="str">
        <f xml:space="preserve"> O_Input!D881</f>
        <v>Totex</v>
      </c>
      <c r="E881" s="68">
        <f xml:space="preserve"> O_Input!E881</f>
        <v>0</v>
      </c>
      <c r="F881" s="20" t="str">
        <f xml:space="preserve"> O_Input!F881</f>
        <v>2025-26</v>
      </c>
      <c r="G881" s="20" t="str">
        <f xml:space="preserve"> O_Input!G881</f>
        <v>TOT</v>
      </c>
      <c r="H881" s="20" t="str">
        <f xml:space="preserve"> O_Input!H881</f>
        <v>ANNUAL</v>
      </c>
      <c r="I881" s="20" t="str">
        <f xml:space="preserve"> O_Input!I881</f>
        <v>ASSURED</v>
      </c>
      <c r="J881" s="20" t="str">
        <f xml:space="preserve"> O_Input!J881</f>
        <v>TC</v>
      </c>
      <c r="K881" s="20" t="str">
        <f xml:space="preserve"> O_Input!K881</f>
        <v>MARKET</v>
      </c>
      <c r="L881" s="20" t="str">
        <f xml:space="preserve"> O_Input!L881</f>
        <v>Latest</v>
      </c>
      <c r="M881" s="20" t="str">
        <f xml:space="preserve"> O_Input!M881</f>
        <v>09/06/2026 08:27:15</v>
      </c>
      <c r="N881" s="20" t="str">
        <f xml:space="preserve"> O_Input!N881</f>
        <v>£m</v>
      </c>
      <c r="O881" s="20" t="str">
        <f xml:space="preserve"> O_Input!O881</f>
        <v>MAIN</v>
      </c>
      <c r="P881" s="20" t="str">
        <f xml:space="preserve"> O_Input!P881</f>
        <v>2025-26</v>
      </c>
      <c r="Q881" s="20" t="str">
        <f xml:space="preserve"> O_Input!Q881</f>
        <v>BIO</v>
      </c>
      <c r="R881" s="20" t="str">
        <f xml:space="preserve"> O_Input!R881</f>
        <v>LGS</v>
      </c>
      <c r="S881" s="20" t="str">
        <f xml:space="preserve"> O_Input!S881</f>
        <v>GATEDS0015</v>
      </c>
      <c r="T881" s="109"/>
    </row>
    <row r="882" spans="1:20" x14ac:dyDescent="0.25">
      <c r="A882" s="21">
        <f xml:space="preserve"> O_Input!A882</f>
        <v>46216.426438310184</v>
      </c>
      <c r="B882" s="20" t="str">
        <f xml:space="preserve"> O_Input!B882</f>
        <v>SRN</v>
      </c>
      <c r="C882" s="20" t="str">
        <f xml:space="preserve"> O_Input!C882</f>
        <v>COST0003</v>
      </c>
      <c r="D882" s="20" t="str">
        <f xml:space="preserve"> O_Input!D882</f>
        <v>Totex</v>
      </c>
      <c r="E882" s="68">
        <f xml:space="preserve"> O_Input!E882</f>
        <v>0</v>
      </c>
      <c r="F882" s="20" t="str">
        <f xml:space="preserve"> O_Input!F882</f>
        <v>2025-26</v>
      </c>
      <c r="G882" s="20" t="str">
        <f xml:space="preserve"> O_Input!G882</f>
        <v>TOT</v>
      </c>
      <c r="H882" s="20" t="str">
        <f xml:space="preserve"> O_Input!H882</f>
        <v>ANNUAL</v>
      </c>
      <c r="I882" s="20" t="str">
        <f xml:space="preserve"> O_Input!I882</f>
        <v>ASSURED</v>
      </c>
      <c r="J882" s="20" t="str">
        <f xml:space="preserve"> O_Input!J882</f>
        <v>TC</v>
      </c>
      <c r="K882" s="20" t="str">
        <f xml:space="preserve"> O_Input!K882</f>
        <v>MARKET</v>
      </c>
      <c r="L882" s="20" t="str">
        <f xml:space="preserve"> O_Input!L882</f>
        <v>Latest</v>
      </c>
      <c r="M882" s="20" t="str">
        <f xml:space="preserve"> O_Input!M882</f>
        <v>09/06/2026 08:27:15</v>
      </c>
      <c r="N882" s="20" t="str">
        <f xml:space="preserve"> O_Input!N882</f>
        <v>£m</v>
      </c>
      <c r="O882" s="20" t="str">
        <f xml:space="preserve"> O_Input!O882</f>
        <v>MAIN</v>
      </c>
      <c r="P882" s="20" t="str">
        <f xml:space="preserve"> O_Input!P882</f>
        <v>2025-26</v>
      </c>
      <c r="Q882" s="20" t="str">
        <f xml:space="preserve"> O_Input!Q882</f>
        <v>WR</v>
      </c>
      <c r="R882" s="20" t="str">
        <f xml:space="preserve"> O_Input!R882</f>
        <v>LGS</v>
      </c>
      <c r="S882" s="20" t="str">
        <f xml:space="preserve"> O_Input!S882</f>
        <v>GATEDS0015</v>
      </c>
      <c r="T882" s="109"/>
    </row>
    <row r="883" spans="1:20" x14ac:dyDescent="0.25">
      <c r="A883" s="21">
        <f xml:space="preserve"> O_Input!A883</f>
        <v>46216.426438310184</v>
      </c>
      <c r="B883" s="20" t="str">
        <f xml:space="preserve"> O_Input!B883</f>
        <v>SRN</v>
      </c>
      <c r="C883" s="20" t="str">
        <f xml:space="preserve"> O_Input!C883</f>
        <v>COST0003</v>
      </c>
      <c r="D883" s="20" t="str">
        <f xml:space="preserve"> O_Input!D883</f>
        <v>Totex</v>
      </c>
      <c r="E883" s="68">
        <f xml:space="preserve"> O_Input!E883</f>
        <v>0</v>
      </c>
      <c r="F883" s="20" t="str">
        <f xml:space="preserve"> O_Input!F883</f>
        <v>2025-26</v>
      </c>
      <c r="G883" s="20" t="str">
        <f xml:space="preserve"> O_Input!G883</f>
        <v>TOT</v>
      </c>
      <c r="H883" s="20" t="str">
        <f xml:space="preserve"> O_Input!H883</f>
        <v>ANNUAL</v>
      </c>
      <c r="I883" s="20" t="str">
        <f xml:space="preserve"> O_Input!I883</f>
        <v>ASSURED</v>
      </c>
      <c r="J883" s="20" t="str">
        <f xml:space="preserve"> O_Input!J883</f>
        <v>TC</v>
      </c>
      <c r="K883" s="20" t="str">
        <f xml:space="preserve"> O_Input!K883</f>
        <v>MARKET</v>
      </c>
      <c r="L883" s="20" t="str">
        <f xml:space="preserve"> O_Input!L883</f>
        <v>Latest</v>
      </c>
      <c r="M883" s="20" t="str">
        <f xml:space="preserve"> O_Input!M883</f>
        <v>09/06/2026 08:27:15</v>
      </c>
      <c r="N883" s="20" t="str">
        <f xml:space="preserve"> O_Input!N883</f>
        <v>£m</v>
      </c>
      <c r="O883" s="20" t="str">
        <f xml:space="preserve"> O_Input!O883</f>
        <v>MAIN</v>
      </c>
      <c r="P883" s="20" t="str">
        <f xml:space="preserve"> O_Input!P883</f>
        <v>2025-26</v>
      </c>
      <c r="Q883" s="20" t="str">
        <f xml:space="preserve"> O_Input!Q883</f>
        <v>WWN</v>
      </c>
      <c r="R883" s="20" t="str">
        <f xml:space="preserve"> O_Input!R883</f>
        <v>LGS</v>
      </c>
      <c r="S883" s="20" t="str">
        <f xml:space="preserve"> O_Input!S883</f>
        <v>GATEDS0015</v>
      </c>
      <c r="T883" s="109"/>
    </row>
    <row r="884" spans="1:20" x14ac:dyDescent="0.25">
      <c r="A884" s="21">
        <f xml:space="preserve"> O_Input!A884</f>
        <v>46216.426438310184</v>
      </c>
      <c r="B884" s="20" t="str">
        <f xml:space="preserve"> O_Input!B884</f>
        <v>SRN</v>
      </c>
      <c r="C884" s="20" t="str">
        <f xml:space="preserve"> O_Input!C884</f>
        <v>COST0003</v>
      </c>
      <c r="D884" s="20" t="str">
        <f xml:space="preserve"> O_Input!D884</f>
        <v>Totex</v>
      </c>
      <c r="E884" s="68">
        <f xml:space="preserve"> O_Input!E884</f>
        <v>0</v>
      </c>
      <c r="F884" s="20" t="str">
        <f xml:space="preserve"> O_Input!F884</f>
        <v>2026-27</v>
      </c>
      <c r="G884" s="20" t="str">
        <f xml:space="preserve"> O_Input!G884</f>
        <v>TOT</v>
      </c>
      <c r="H884" s="20" t="str">
        <f xml:space="preserve"> O_Input!H884</f>
        <v>ANNUAL</v>
      </c>
      <c r="I884" s="20" t="str">
        <f xml:space="preserve"> O_Input!I884</f>
        <v>ASSURED</v>
      </c>
      <c r="J884" s="20" t="str">
        <f xml:space="preserve"> O_Input!J884</f>
        <v>TC</v>
      </c>
      <c r="K884" s="20" t="str">
        <f xml:space="preserve"> O_Input!K884</f>
        <v>MARKET</v>
      </c>
      <c r="L884" s="20" t="str">
        <f xml:space="preserve"> O_Input!L884</f>
        <v>Latest</v>
      </c>
      <c r="M884" s="20" t="str">
        <f xml:space="preserve"> O_Input!M884</f>
        <v>09/06/2026 08:27:15</v>
      </c>
      <c r="N884" s="20" t="str">
        <f xml:space="preserve"> O_Input!N884</f>
        <v>£m</v>
      </c>
      <c r="O884" s="20" t="str">
        <f xml:space="preserve"> O_Input!O884</f>
        <v>MAIN</v>
      </c>
      <c r="P884" s="20" t="str">
        <f xml:space="preserve"> O_Input!P884</f>
        <v>2025-26</v>
      </c>
      <c r="Q884" s="20" t="str">
        <f xml:space="preserve"> O_Input!Q884</f>
        <v>ADDN1</v>
      </c>
      <c r="R884" s="20" t="str">
        <f xml:space="preserve"> O_Input!R884</f>
        <v>LGS</v>
      </c>
      <c r="S884" s="20" t="str">
        <f xml:space="preserve"> O_Input!S884</f>
        <v>GATEDS0015</v>
      </c>
      <c r="T884" s="109"/>
    </row>
    <row r="885" spans="1:20" x14ac:dyDescent="0.25">
      <c r="A885" s="21">
        <f xml:space="preserve"> O_Input!A885</f>
        <v>46216.426438310184</v>
      </c>
      <c r="B885" s="20" t="str">
        <f xml:space="preserve"> O_Input!B885</f>
        <v>SRN</v>
      </c>
      <c r="C885" s="20" t="str">
        <f xml:space="preserve"> O_Input!C885</f>
        <v>COST0003</v>
      </c>
      <c r="D885" s="20" t="str">
        <f xml:space="preserve"> O_Input!D885</f>
        <v>Totex</v>
      </c>
      <c r="E885" s="68">
        <f xml:space="preserve"> O_Input!E885</f>
        <v>0</v>
      </c>
      <c r="F885" s="20" t="str">
        <f xml:space="preserve"> O_Input!F885</f>
        <v>2026-27</v>
      </c>
      <c r="G885" s="20" t="str">
        <f xml:space="preserve"> O_Input!G885</f>
        <v>TOT</v>
      </c>
      <c r="H885" s="20" t="str">
        <f xml:space="preserve"> O_Input!H885</f>
        <v>ANNUAL</v>
      </c>
      <c r="I885" s="20" t="str">
        <f xml:space="preserve"> O_Input!I885</f>
        <v>ASSURED</v>
      </c>
      <c r="J885" s="20" t="str">
        <f xml:space="preserve"> O_Input!J885</f>
        <v>TC</v>
      </c>
      <c r="K885" s="20" t="str">
        <f xml:space="preserve"> O_Input!K885</f>
        <v>MARKET</v>
      </c>
      <c r="L885" s="20" t="str">
        <f xml:space="preserve"> O_Input!L885</f>
        <v>Latest</v>
      </c>
      <c r="M885" s="20" t="str">
        <f xml:space="preserve"> O_Input!M885</f>
        <v>09/06/2026 08:27:15</v>
      </c>
      <c r="N885" s="20" t="str">
        <f xml:space="preserve"> O_Input!N885</f>
        <v>£m</v>
      </c>
      <c r="O885" s="20" t="str">
        <f xml:space="preserve"> O_Input!O885</f>
        <v>MAIN</v>
      </c>
      <c r="P885" s="20" t="str">
        <f xml:space="preserve"> O_Input!P885</f>
        <v>2025-26</v>
      </c>
      <c r="Q885" s="20" t="str">
        <f xml:space="preserve"> O_Input!Q885</f>
        <v>ADDN2</v>
      </c>
      <c r="R885" s="20" t="str">
        <f xml:space="preserve"> O_Input!R885</f>
        <v>LGS</v>
      </c>
      <c r="S885" s="20" t="str">
        <f xml:space="preserve"> O_Input!S885</f>
        <v>GATEDS0015</v>
      </c>
      <c r="T885" s="109"/>
    </row>
    <row r="886" spans="1:20" x14ac:dyDescent="0.25">
      <c r="A886" s="21">
        <f xml:space="preserve"> O_Input!A886</f>
        <v>46216.426438310184</v>
      </c>
      <c r="B886" s="20" t="str">
        <f xml:space="preserve"> O_Input!B886</f>
        <v>SRN</v>
      </c>
      <c r="C886" s="20" t="str">
        <f xml:space="preserve"> O_Input!C886</f>
        <v>COST0003</v>
      </c>
      <c r="D886" s="20" t="str">
        <f xml:space="preserve"> O_Input!D886</f>
        <v>Totex</v>
      </c>
      <c r="E886" s="68">
        <f xml:space="preserve"> O_Input!E886</f>
        <v>0</v>
      </c>
      <c r="F886" s="20" t="str">
        <f xml:space="preserve"> O_Input!F886</f>
        <v>2026-27</v>
      </c>
      <c r="G886" s="20" t="str">
        <f xml:space="preserve"> O_Input!G886</f>
        <v>TOT</v>
      </c>
      <c r="H886" s="20" t="str">
        <f xml:space="preserve"> O_Input!H886</f>
        <v>ANNUAL</v>
      </c>
      <c r="I886" s="20" t="str">
        <f xml:space="preserve"> O_Input!I886</f>
        <v>ASSURED</v>
      </c>
      <c r="J886" s="20" t="str">
        <f xml:space="preserve"> O_Input!J886</f>
        <v>TC</v>
      </c>
      <c r="K886" s="20" t="str">
        <f xml:space="preserve"> O_Input!K886</f>
        <v>MARKET</v>
      </c>
      <c r="L886" s="20" t="str">
        <f xml:space="preserve"> O_Input!L886</f>
        <v>Latest</v>
      </c>
      <c r="M886" s="20" t="str">
        <f xml:space="preserve"> O_Input!M886</f>
        <v>09/06/2026 08:27:15</v>
      </c>
      <c r="N886" s="20" t="str">
        <f xml:space="preserve"> O_Input!N886</f>
        <v>£m</v>
      </c>
      <c r="O886" s="20" t="str">
        <f xml:space="preserve"> O_Input!O886</f>
        <v>MAIN</v>
      </c>
      <c r="P886" s="20" t="str">
        <f xml:space="preserve"> O_Input!P886</f>
        <v>2025-26</v>
      </c>
      <c r="Q886" s="20" t="str">
        <f xml:space="preserve"> O_Input!Q886</f>
        <v>BIO</v>
      </c>
      <c r="R886" s="20" t="str">
        <f xml:space="preserve"> O_Input!R886</f>
        <v>LGS</v>
      </c>
      <c r="S886" s="20" t="str">
        <f xml:space="preserve"> O_Input!S886</f>
        <v>GATEDS0015</v>
      </c>
      <c r="T886" s="109"/>
    </row>
    <row r="887" spans="1:20" x14ac:dyDescent="0.25">
      <c r="A887" s="21">
        <f xml:space="preserve"> O_Input!A887</f>
        <v>46216.426438310184</v>
      </c>
      <c r="B887" s="20" t="str">
        <f xml:space="preserve"> O_Input!B887</f>
        <v>SRN</v>
      </c>
      <c r="C887" s="20" t="str">
        <f xml:space="preserve"> O_Input!C887</f>
        <v>COST0003</v>
      </c>
      <c r="D887" s="20" t="str">
        <f xml:space="preserve"> O_Input!D887</f>
        <v>Totex</v>
      </c>
      <c r="E887" s="68">
        <f xml:space="preserve"> O_Input!E887</f>
        <v>0</v>
      </c>
      <c r="F887" s="20" t="str">
        <f xml:space="preserve"> O_Input!F887</f>
        <v>2026-27</v>
      </c>
      <c r="G887" s="20" t="str">
        <f xml:space="preserve"> O_Input!G887</f>
        <v>TOT</v>
      </c>
      <c r="H887" s="20" t="str">
        <f xml:space="preserve"> O_Input!H887</f>
        <v>ANNUAL</v>
      </c>
      <c r="I887" s="20" t="str">
        <f xml:space="preserve"> O_Input!I887</f>
        <v>ASSURED</v>
      </c>
      <c r="J887" s="20" t="str">
        <f xml:space="preserve"> O_Input!J887</f>
        <v>TC</v>
      </c>
      <c r="K887" s="20" t="str">
        <f xml:space="preserve"> O_Input!K887</f>
        <v>MARKET</v>
      </c>
      <c r="L887" s="20" t="str">
        <f xml:space="preserve"> O_Input!L887</f>
        <v>Latest</v>
      </c>
      <c r="M887" s="20" t="str">
        <f xml:space="preserve"> O_Input!M887</f>
        <v>09/06/2026 08:27:15</v>
      </c>
      <c r="N887" s="20" t="str">
        <f xml:space="preserve"> O_Input!N887</f>
        <v>£m</v>
      </c>
      <c r="O887" s="20" t="str">
        <f xml:space="preserve"> O_Input!O887</f>
        <v>MAIN</v>
      </c>
      <c r="P887" s="20" t="str">
        <f xml:space="preserve"> O_Input!P887</f>
        <v>2025-26</v>
      </c>
      <c r="Q887" s="20" t="str">
        <f xml:space="preserve"> O_Input!Q887</f>
        <v>WR</v>
      </c>
      <c r="R887" s="20" t="str">
        <f xml:space="preserve"> O_Input!R887</f>
        <v>LGS</v>
      </c>
      <c r="S887" s="20" t="str">
        <f xml:space="preserve"> O_Input!S887</f>
        <v>GATEDS0015</v>
      </c>
      <c r="T887" s="109"/>
    </row>
    <row r="888" spans="1:20" x14ac:dyDescent="0.25">
      <c r="A888" s="21">
        <f xml:space="preserve"> O_Input!A888</f>
        <v>46216.426438310184</v>
      </c>
      <c r="B888" s="20" t="str">
        <f xml:space="preserve"> O_Input!B888</f>
        <v>SRN</v>
      </c>
      <c r="C888" s="20" t="str">
        <f xml:space="preserve"> O_Input!C888</f>
        <v>COST0003</v>
      </c>
      <c r="D888" s="20" t="str">
        <f xml:space="preserve"> O_Input!D888</f>
        <v>Totex</v>
      </c>
      <c r="E888" s="68">
        <f xml:space="preserve"> O_Input!E888</f>
        <v>0</v>
      </c>
      <c r="F888" s="20" t="str">
        <f xml:space="preserve"> O_Input!F888</f>
        <v>2026-27</v>
      </c>
      <c r="G888" s="20" t="str">
        <f xml:space="preserve"> O_Input!G888</f>
        <v>TOT</v>
      </c>
      <c r="H888" s="20" t="str">
        <f xml:space="preserve"> O_Input!H888</f>
        <v>ANNUAL</v>
      </c>
      <c r="I888" s="20" t="str">
        <f xml:space="preserve"> O_Input!I888</f>
        <v>ASSURED</v>
      </c>
      <c r="J888" s="20" t="str">
        <f xml:space="preserve"> O_Input!J888</f>
        <v>TC</v>
      </c>
      <c r="K888" s="20" t="str">
        <f xml:space="preserve"> O_Input!K888</f>
        <v>MARKET</v>
      </c>
      <c r="L888" s="20" t="str">
        <f xml:space="preserve"> O_Input!L888</f>
        <v>Latest</v>
      </c>
      <c r="M888" s="20" t="str">
        <f xml:space="preserve"> O_Input!M888</f>
        <v>09/06/2026 08:27:15</v>
      </c>
      <c r="N888" s="20" t="str">
        <f xml:space="preserve"> O_Input!N888</f>
        <v>£m</v>
      </c>
      <c r="O888" s="20" t="str">
        <f xml:space="preserve"> O_Input!O888</f>
        <v>MAIN</v>
      </c>
      <c r="P888" s="20" t="str">
        <f xml:space="preserve"> O_Input!P888</f>
        <v>2025-26</v>
      </c>
      <c r="Q888" s="20" t="str">
        <f xml:space="preserve"> O_Input!Q888</f>
        <v>WWN</v>
      </c>
      <c r="R888" s="20" t="str">
        <f xml:space="preserve"> O_Input!R888</f>
        <v>LGS</v>
      </c>
      <c r="S888" s="20" t="str">
        <f xml:space="preserve"> O_Input!S888</f>
        <v>GATEDS0015</v>
      </c>
      <c r="T888" s="109"/>
    </row>
    <row r="889" spans="1:20" x14ac:dyDescent="0.25">
      <c r="A889" s="21">
        <f xml:space="preserve"> O_Input!A889</f>
        <v>46216.426438310184</v>
      </c>
      <c r="B889" s="20" t="str">
        <f xml:space="preserve"> O_Input!B889</f>
        <v>SRN</v>
      </c>
      <c r="C889" s="20" t="str">
        <f xml:space="preserve"> O_Input!C889</f>
        <v>COST0003</v>
      </c>
      <c r="D889" s="20" t="str">
        <f xml:space="preserve"> O_Input!D889</f>
        <v>Totex</v>
      </c>
      <c r="E889" s="68">
        <f xml:space="preserve"> O_Input!E889</f>
        <v>0</v>
      </c>
      <c r="F889" s="20" t="str">
        <f xml:space="preserve"> O_Input!F889</f>
        <v>2027-28</v>
      </c>
      <c r="G889" s="20" t="str">
        <f xml:space="preserve"> O_Input!G889</f>
        <v>TOT</v>
      </c>
      <c r="H889" s="20" t="str">
        <f xml:space="preserve"> O_Input!H889</f>
        <v>ANNUAL</v>
      </c>
      <c r="I889" s="20" t="str">
        <f xml:space="preserve"> O_Input!I889</f>
        <v>ASSURED</v>
      </c>
      <c r="J889" s="20" t="str">
        <f xml:space="preserve"> O_Input!J889</f>
        <v>TC</v>
      </c>
      <c r="K889" s="20" t="str">
        <f xml:space="preserve"> O_Input!K889</f>
        <v>MARKET</v>
      </c>
      <c r="L889" s="20" t="str">
        <f xml:space="preserve"> O_Input!L889</f>
        <v>Latest</v>
      </c>
      <c r="M889" s="20" t="str">
        <f xml:space="preserve"> O_Input!M889</f>
        <v>09/06/2026 08:27:15</v>
      </c>
      <c r="N889" s="20" t="str">
        <f xml:space="preserve"> O_Input!N889</f>
        <v>£m</v>
      </c>
      <c r="O889" s="20" t="str">
        <f xml:space="preserve"> O_Input!O889</f>
        <v>MAIN</v>
      </c>
      <c r="P889" s="20" t="str">
        <f xml:space="preserve"> O_Input!P889</f>
        <v>2025-26</v>
      </c>
      <c r="Q889" s="20" t="str">
        <f xml:space="preserve"> O_Input!Q889</f>
        <v>ADDN1</v>
      </c>
      <c r="R889" s="20" t="str">
        <f xml:space="preserve"> O_Input!R889</f>
        <v>LGS</v>
      </c>
      <c r="S889" s="20" t="str">
        <f xml:space="preserve"> O_Input!S889</f>
        <v>GATEDS0015</v>
      </c>
      <c r="T889" s="109"/>
    </row>
    <row r="890" spans="1:20" x14ac:dyDescent="0.25">
      <c r="A890" s="21">
        <f xml:space="preserve"> O_Input!A890</f>
        <v>46216.426438310184</v>
      </c>
      <c r="B890" s="20" t="str">
        <f xml:space="preserve"> O_Input!B890</f>
        <v>SRN</v>
      </c>
      <c r="C890" s="20" t="str">
        <f xml:space="preserve"> O_Input!C890</f>
        <v>COST0003</v>
      </c>
      <c r="D890" s="20" t="str">
        <f xml:space="preserve"> O_Input!D890</f>
        <v>Totex</v>
      </c>
      <c r="E890" s="68">
        <f xml:space="preserve"> O_Input!E890</f>
        <v>0</v>
      </c>
      <c r="F890" s="20" t="str">
        <f xml:space="preserve"> O_Input!F890</f>
        <v>2027-28</v>
      </c>
      <c r="G890" s="20" t="str">
        <f xml:space="preserve"> O_Input!G890</f>
        <v>TOT</v>
      </c>
      <c r="H890" s="20" t="str">
        <f xml:space="preserve"> O_Input!H890</f>
        <v>ANNUAL</v>
      </c>
      <c r="I890" s="20" t="str">
        <f xml:space="preserve"> O_Input!I890</f>
        <v>ASSURED</v>
      </c>
      <c r="J890" s="20" t="str">
        <f xml:space="preserve"> O_Input!J890</f>
        <v>TC</v>
      </c>
      <c r="K890" s="20" t="str">
        <f xml:space="preserve"> O_Input!K890</f>
        <v>MARKET</v>
      </c>
      <c r="L890" s="20" t="str">
        <f xml:space="preserve"> O_Input!L890</f>
        <v>Latest</v>
      </c>
      <c r="M890" s="20" t="str">
        <f xml:space="preserve"> O_Input!M890</f>
        <v>09/06/2026 08:27:15</v>
      </c>
      <c r="N890" s="20" t="str">
        <f xml:space="preserve"> O_Input!N890</f>
        <v>£m</v>
      </c>
      <c r="O890" s="20" t="str">
        <f xml:space="preserve"> O_Input!O890</f>
        <v>MAIN</v>
      </c>
      <c r="P890" s="20" t="str">
        <f xml:space="preserve"> O_Input!P890</f>
        <v>2025-26</v>
      </c>
      <c r="Q890" s="20" t="str">
        <f xml:space="preserve"> O_Input!Q890</f>
        <v>ADDN2</v>
      </c>
      <c r="R890" s="20" t="str">
        <f xml:space="preserve"> O_Input!R890</f>
        <v>LGS</v>
      </c>
      <c r="S890" s="20" t="str">
        <f xml:space="preserve"> O_Input!S890</f>
        <v>GATEDS0015</v>
      </c>
      <c r="T890" s="109"/>
    </row>
    <row r="891" spans="1:20" x14ac:dyDescent="0.25">
      <c r="A891" s="21">
        <f xml:space="preserve"> O_Input!A891</f>
        <v>46216.426438310184</v>
      </c>
      <c r="B891" s="20" t="str">
        <f xml:space="preserve"> O_Input!B891</f>
        <v>SRN</v>
      </c>
      <c r="C891" s="20" t="str">
        <f xml:space="preserve"> O_Input!C891</f>
        <v>COST0003</v>
      </c>
      <c r="D891" s="20" t="str">
        <f xml:space="preserve"> O_Input!D891</f>
        <v>Totex</v>
      </c>
      <c r="E891" s="68">
        <f xml:space="preserve"> O_Input!E891</f>
        <v>0</v>
      </c>
      <c r="F891" s="20" t="str">
        <f xml:space="preserve"> O_Input!F891</f>
        <v>2027-28</v>
      </c>
      <c r="G891" s="20" t="str">
        <f xml:space="preserve"> O_Input!G891</f>
        <v>TOT</v>
      </c>
      <c r="H891" s="20" t="str">
        <f xml:space="preserve"> O_Input!H891</f>
        <v>ANNUAL</v>
      </c>
      <c r="I891" s="20" t="str">
        <f xml:space="preserve"> O_Input!I891</f>
        <v>ASSURED</v>
      </c>
      <c r="J891" s="20" t="str">
        <f xml:space="preserve"> O_Input!J891</f>
        <v>TC</v>
      </c>
      <c r="K891" s="20" t="str">
        <f xml:space="preserve"> O_Input!K891</f>
        <v>MARKET</v>
      </c>
      <c r="L891" s="20" t="str">
        <f xml:space="preserve"> O_Input!L891</f>
        <v>Latest</v>
      </c>
      <c r="M891" s="20" t="str">
        <f xml:space="preserve"> O_Input!M891</f>
        <v>09/06/2026 08:27:15</v>
      </c>
      <c r="N891" s="20" t="str">
        <f xml:space="preserve"> O_Input!N891</f>
        <v>£m</v>
      </c>
      <c r="O891" s="20" t="str">
        <f xml:space="preserve"> O_Input!O891</f>
        <v>MAIN</v>
      </c>
      <c r="P891" s="20" t="str">
        <f xml:space="preserve"> O_Input!P891</f>
        <v>2025-26</v>
      </c>
      <c r="Q891" s="20" t="str">
        <f xml:space="preserve"> O_Input!Q891</f>
        <v>BIO</v>
      </c>
      <c r="R891" s="20" t="str">
        <f xml:space="preserve"> O_Input!R891</f>
        <v>LGS</v>
      </c>
      <c r="S891" s="20" t="str">
        <f xml:space="preserve"> O_Input!S891</f>
        <v>GATEDS0015</v>
      </c>
      <c r="T891" s="109"/>
    </row>
    <row r="892" spans="1:20" x14ac:dyDescent="0.25">
      <c r="A892" s="21">
        <f xml:space="preserve"> O_Input!A892</f>
        <v>46216.426438310184</v>
      </c>
      <c r="B892" s="20" t="str">
        <f xml:space="preserve"> O_Input!B892</f>
        <v>SRN</v>
      </c>
      <c r="C892" s="20" t="str">
        <f xml:space="preserve"> O_Input!C892</f>
        <v>COST0003</v>
      </c>
      <c r="D892" s="20" t="str">
        <f xml:space="preserve"> O_Input!D892</f>
        <v>Totex</v>
      </c>
      <c r="E892" s="68">
        <f xml:space="preserve"> O_Input!E892</f>
        <v>0</v>
      </c>
      <c r="F892" s="20" t="str">
        <f xml:space="preserve"> O_Input!F892</f>
        <v>2027-28</v>
      </c>
      <c r="G892" s="20" t="str">
        <f xml:space="preserve"> O_Input!G892</f>
        <v>TOT</v>
      </c>
      <c r="H892" s="20" t="str">
        <f xml:space="preserve"> O_Input!H892</f>
        <v>ANNUAL</v>
      </c>
      <c r="I892" s="20" t="str">
        <f xml:space="preserve"> O_Input!I892</f>
        <v>ASSURED</v>
      </c>
      <c r="J892" s="20" t="str">
        <f xml:space="preserve"> O_Input!J892</f>
        <v>TC</v>
      </c>
      <c r="K892" s="20" t="str">
        <f xml:space="preserve"> O_Input!K892</f>
        <v>MARKET</v>
      </c>
      <c r="L892" s="20" t="str">
        <f xml:space="preserve"> O_Input!L892</f>
        <v>Latest</v>
      </c>
      <c r="M892" s="20" t="str">
        <f xml:space="preserve"> O_Input!M892</f>
        <v>09/06/2026 08:27:15</v>
      </c>
      <c r="N892" s="20" t="str">
        <f xml:space="preserve"> O_Input!N892</f>
        <v>£m</v>
      </c>
      <c r="O892" s="20" t="str">
        <f xml:space="preserve"> O_Input!O892</f>
        <v>MAIN</v>
      </c>
      <c r="P892" s="20" t="str">
        <f xml:space="preserve"> O_Input!P892</f>
        <v>2025-26</v>
      </c>
      <c r="Q892" s="20" t="str">
        <f xml:space="preserve"> O_Input!Q892</f>
        <v>WR</v>
      </c>
      <c r="R892" s="20" t="str">
        <f xml:space="preserve"> O_Input!R892</f>
        <v>LGS</v>
      </c>
      <c r="S892" s="20" t="str">
        <f xml:space="preserve"> O_Input!S892</f>
        <v>GATEDS0015</v>
      </c>
      <c r="T892" s="109"/>
    </row>
    <row r="893" spans="1:20" x14ac:dyDescent="0.25">
      <c r="A893" s="21">
        <f xml:space="preserve"> O_Input!A893</f>
        <v>46216.426438310184</v>
      </c>
      <c r="B893" s="20" t="str">
        <f xml:space="preserve"> O_Input!B893</f>
        <v>SRN</v>
      </c>
      <c r="C893" s="20" t="str">
        <f xml:space="preserve"> O_Input!C893</f>
        <v>COST0003</v>
      </c>
      <c r="D893" s="20" t="str">
        <f xml:space="preserve"> O_Input!D893</f>
        <v>Totex</v>
      </c>
      <c r="E893" s="68">
        <f xml:space="preserve"> O_Input!E893</f>
        <v>0</v>
      </c>
      <c r="F893" s="20" t="str">
        <f xml:space="preserve"> O_Input!F893</f>
        <v>2027-28</v>
      </c>
      <c r="G893" s="20" t="str">
        <f xml:space="preserve"> O_Input!G893</f>
        <v>TOT</v>
      </c>
      <c r="H893" s="20" t="str">
        <f xml:space="preserve"> O_Input!H893</f>
        <v>ANNUAL</v>
      </c>
      <c r="I893" s="20" t="str">
        <f xml:space="preserve"> O_Input!I893</f>
        <v>ASSURED</v>
      </c>
      <c r="J893" s="20" t="str">
        <f xml:space="preserve"> O_Input!J893</f>
        <v>TC</v>
      </c>
      <c r="K893" s="20" t="str">
        <f xml:space="preserve"> O_Input!K893</f>
        <v>MARKET</v>
      </c>
      <c r="L893" s="20" t="str">
        <f xml:space="preserve"> O_Input!L893</f>
        <v>Latest</v>
      </c>
      <c r="M893" s="20" t="str">
        <f xml:space="preserve"> O_Input!M893</f>
        <v>09/06/2026 08:27:15</v>
      </c>
      <c r="N893" s="20" t="str">
        <f xml:space="preserve"> O_Input!N893</f>
        <v>£m</v>
      </c>
      <c r="O893" s="20" t="str">
        <f xml:space="preserve"> O_Input!O893</f>
        <v>MAIN</v>
      </c>
      <c r="P893" s="20" t="str">
        <f xml:space="preserve"> O_Input!P893</f>
        <v>2025-26</v>
      </c>
      <c r="Q893" s="20" t="str">
        <f xml:space="preserve"> O_Input!Q893</f>
        <v>WWN</v>
      </c>
      <c r="R893" s="20" t="str">
        <f xml:space="preserve"> O_Input!R893</f>
        <v>LGS</v>
      </c>
      <c r="S893" s="20" t="str">
        <f xml:space="preserve"> O_Input!S893</f>
        <v>GATEDS0015</v>
      </c>
      <c r="T893" s="109"/>
    </row>
    <row r="894" spans="1:20" x14ac:dyDescent="0.25">
      <c r="A894" s="21">
        <f xml:space="preserve"> O_Input!A894</f>
        <v>46216.426438310184</v>
      </c>
      <c r="B894" s="20" t="str">
        <f xml:space="preserve"> O_Input!B894</f>
        <v>SRN</v>
      </c>
      <c r="C894" s="20" t="str">
        <f xml:space="preserve"> O_Input!C894</f>
        <v>COST0003</v>
      </c>
      <c r="D894" s="20" t="str">
        <f xml:space="preserve"> O_Input!D894</f>
        <v>Totex</v>
      </c>
      <c r="E894" s="68">
        <f xml:space="preserve"> O_Input!E894</f>
        <v>0</v>
      </c>
      <c r="F894" s="20" t="str">
        <f xml:space="preserve"> O_Input!F894</f>
        <v>2028-29</v>
      </c>
      <c r="G894" s="20" t="str">
        <f xml:space="preserve"> O_Input!G894</f>
        <v>TOT</v>
      </c>
      <c r="H894" s="20" t="str">
        <f xml:space="preserve"> O_Input!H894</f>
        <v>ANNUAL</v>
      </c>
      <c r="I894" s="20" t="str">
        <f xml:space="preserve"> O_Input!I894</f>
        <v>ASSURED</v>
      </c>
      <c r="J894" s="20" t="str">
        <f xml:space="preserve"> O_Input!J894</f>
        <v>TC</v>
      </c>
      <c r="K894" s="20" t="str">
        <f xml:space="preserve"> O_Input!K894</f>
        <v>MARKET</v>
      </c>
      <c r="L894" s="20" t="str">
        <f xml:space="preserve"> O_Input!L894</f>
        <v>Latest</v>
      </c>
      <c r="M894" s="20" t="str">
        <f xml:space="preserve"> O_Input!M894</f>
        <v>09/06/2026 08:27:15</v>
      </c>
      <c r="N894" s="20" t="str">
        <f xml:space="preserve"> O_Input!N894</f>
        <v>£m</v>
      </c>
      <c r="O894" s="20" t="str">
        <f xml:space="preserve"> O_Input!O894</f>
        <v>MAIN</v>
      </c>
      <c r="P894" s="20" t="str">
        <f xml:space="preserve"> O_Input!P894</f>
        <v>2025-26</v>
      </c>
      <c r="Q894" s="20" t="str">
        <f xml:space="preserve"> O_Input!Q894</f>
        <v>ADDN1</v>
      </c>
      <c r="R894" s="20" t="str">
        <f xml:space="preserve"> O_Input!R894</f>
        <v>LGS</v>
      </c>
      <c r="S894" s="20" t="str">
        <f xml:space="preserve"> O_Input!S894</f>
        <v>GATEDS0015</v>
      </c>
      <c r="T894" s="109"/>
    </row>
    <row r="895" spans="1:20" x14ac:dyDescent="0.25">
      <c r="A895" s="21">
        <f xml:space="preserve"> O_Input!A895</f>
        <v>46216.426438310184</v>
      </c>
      <c r="B895" s="20" t="str">
        <f xml:space="preserve"> O_Input!B895</f>
        <v>SRN</v>
      </c>
      <c r="C895" s="20" t="str">
        <f xml:space="preserve"> O_Input!C895</f>
        <v>COST0003</v>
      </c>
      <c r="D895" s="20" t="str">
        <f xml:space="preserve"> O_Input!D895</f>
        <v>Totex</v>
      </c>
      <c r="E895" s="68">
        <f xml:space="preserve"> O_Input!E895</f>
        <v>0</v>
      </c>
      <c r="F895" s="20" t="str">
        <f xml:space="preserve"> O_Input!F895</f>
        <v>2028-29</v>
      </c>
      <c r="G895" s="20" t="str">
        <f xml:space="preserve"> O_Input!G895</f>
        <v>TOT</v>
      </c>
      <c r="H895" s="20" t="str">
        <f xml:space="preserve"> O_Input!H895</f>
        <v>ANNUAL</v>
      </c>
      <c r="I895" s="20" t="str">
        <f xml:space="preserve"> O_Input!I895</f>
        <v>ASSURED</v>
      </c>
      <c r="J895" s="20" t="str">
        <f xml:space="preserve"> O_Input!J895</f>
        <v>TC</v>
      </c>
      <c r="K895" s="20" t="str">
        <f xml:space="preserve"> O_Input!K895</f>
        <v>MARKET</v>
      </c>
      <c r="L895" s="20" t="str">
        <f xml:space="preserve"> O_Input!L895</f>
        <v>Latest</v>
      </c>
      <c r="M895" s="20" t="str">
        <f xml:space="preserve"> O_Input!M895</f>
        <v>09/06/2026 08:27:15</v>
      </c>
      <c r="N895" s="20" t="str">
        <f xml:space="preserve"> O_Input!N895</f>
        <v>£m</v>
      </c>
      <c r="O895" s="20" t="str">
        <f xml:space="preserve"> O_Input!O895</f>
        <v>MAIN</v>
      </c>
      <c r="P895" s="20" t="str">
        <f xml:space="preserve"> O_Input!P895</f>
        <v>2025-26</v>
      </c>
      <c r="Q895" s="20" t="str">
        <f xml:space="preserve"> O_Input!Q895</f>
        <v>ADDN2</v>
      </c>
      <c r="R895" s="20" t="str">
        <f xml:space="preserve"> O_Input!R895</f>
        <v>LGS</v>
      </c>
      <c r="S895" s="20" t="str">
        <f xml:space="preserve"> O_Input!S895</f>
        <v>GATEDS0015</v>
      </c>
      <c r="T895" s="109"/>
    </row>
    <row r="896" spans="1:20" x14ac:dyDescent="0.25">
      <c r="A896" s="21">
        <f xml:space="preserve"> O_Input!A896</f>
        <v>46216.426438310184</v>
      </c>
      <c r="B896" s="20" t="str">
        <f xml:space="preserve"> O_Input!B896</f>
        <v>SRN</v>
      </c>
      <c r="C896" s="20" t="str">
        <f xml:space="preserve"> O_Input!C896</f>
        <v>COST0003</v>
      </c>
      <c r="D896" s="20" t="str">
        <f xml:space="preserve"> O_Input!D896</f>
        <v>Totex</v>
      </c>
      <c r="E896" s="68">
        <f xml:space="preserve"> O_Input!E896</f>
        <v>0</v>
      </c>
      <c r="F896" s="20" t="str">
        <f xml:space="preserve"> O_Input!F896</f>
        <v>2028-29</v>
      </c>
      <c r="G896" s="20" t="str">
        <f xml:space="preserve"> O_Input!G896</f>
        <v>TOT</v>
      </c>
      <c r="H896" s="20" t="str">
        <f xml:space="preserve"> O_Input!H896</f>
        <v>ANNUAL</v>
      </c>
      <c r="I896" s="20" t="str">
        <f xml:space="preserve"> O_Input!I896</f>
        <v>ASSURED</v>
      </c>
      <c r="J896" s="20" t="str">
        <f xml:space="preserve"> O_Input!J896</f>
        <v>TC</v>
      </c>
      <c r="K896" s="20" t="str">
        <f xml:space="preserve"> O_Input!K896</f>
        <v>MARKET</v>
      </c>
      <c r="L896" s="20" t="str">
        <f xml:space="preserve"> O_Input!L896</f>
        <v>Latest</v>
      </c>
      <c r="M896" s="20" t="str">
        <f xml:space="preserve"> O_Input!M896</f>
        <v>09/06/2026 08:27:15</v>
      </c>
      <c r="N896" s="20" t="str">
        <f xml:space="preserve"> O_Input!N896</f>
        <v>£m</v>
      </c>
      <c r="O896" s="20" t="str">
        <f xml:space="preserve"> O_Input!O896</f>
        <v>MAIN</v>
      </c>
      <c r="P896" s="20" t="str">
        <f xml:space="preserve"> O_Input!P896</f>
        <v>2025-26</v>
      </c>
      <c r="Q896" s="20" t="str">
        <f xml:space="preserve"> O_Input!Q896</f>
        <v>BIO</v>
      </c>
      <c r="R896" s="20" t="str">
        <f xml:space="preserve"> O_Input!R896</f>
        <v>LGS</v>
      </c>
      <c r="S896" s="20" t="str">
        <f xml:space="preserve"> O_Input!S896</f>
        <v>GATEDS0015</v>
      </c>
      <c r="T896" s="109"/>
    </row>
    <row r="897" spans="1:20" x14ac:dyDescent="0.25">
      <c r="A897" s="21">
        <f xml:space="preserve"> O_Input!A897</f>
        <v>46216.426438310184</v>
      </c>
      <c r="B897" s="20" t="str">
        <f xml:space="preserve"> O_Input!B897</f>
        <v>SRN</v>
      </c>
      <c r="C897" s="20" t="str">
        <f xml:space="preserve"> O_Input!C897</f>
        <v>COST0003</v>
      </c>
      <c r="D897" s="20" t="str">
        <f xml:space="preserve"> O_Input!D897</f>
        <v>Totex</v>
      </c>
      <c r="E897" s="68">
        <f xml:space="preserve"> O_Input!E897</f>
        <v>0</v>
      </c>
      <c r="F897" s="20" t="str">
        <f xml:space="preserve"> O_Input!F897</f>
        <v>2028-29</v>
      </c>
      <c r="G897" s="20" t="str">
        <f xml:space="preserve"> O_Input!G897</f>
        <v>TOT</v>
      </c>
      <c r="H897" s="20" t="str">
        <f xml:space="preserve"> O_Input!H897</f>
        <v>ANNUAL</v>
      </c>
      <c r="I897" s="20" t="str">
        <f xml:space="preserve"> O_Input!I897</f>
        <v>ASSURED</v>
      </c>
      <c r="J897" s="20" t="str">
        <f xml:space="preserve"> O_Input!J897</f>
        <v>TC</v>
      </c>
      <c r="K897" s="20" t="str">
        <f xml:space="preserve"> O_Input!K897</f>
        <v>MARKET</v>
      </c>
      <c r="L897" s="20" t="str">
        <f xml:space="preserve"> O_Input!L897</f>
        <v>Latest</v>
      </c>
      <c r="M897" s="20" t="str">
        <f xml:space="preserve"> O_Input!M897</f>
        <v>09/06/2026 08:27:15</v>
      </c>
      <c r="N897" s="20" t="str">
        <f xml:space="preserve"> O_Input!N897</f>
        <v>£m</v>
      </c>
      <c r="O897" s="20" t="str">
        <f xml:space="preserve"> O_Input!O897</f>
        <v>MAIN</v>
      </c>
      <c r="P897" s="20" t="str">
        <f xml:space="preserve"> O_Input!P897</f>
        <v>2025-26</v>
      </c>
      <c r="Q897" s="20" t="str">
        <f xml:space="preserve"> O_Input!Q897</f>
        <v>WR</v>
      </c>
      <c r="R897" s="20" t="str">
        <f xml:space="preserve"> O_Input!R897</f>
        <v>LGS</v>
      </c>
      <c r="S897" s="20" t="str">
        <f xml:space="preserve"> O_Input!S897</f>
        <v>GATEDS0015</v>
      </c>
      <c r="T897" s="109"/>
    </row>
    <row r="898" spans="1:20" x14ac:dyDescent="0.25">
      <c r="A898" s="21">
        <f xml:space="preserve"> O_Input!A898</f>
        <v>46216.426438310184</v>
      </c>
      <c r="B898" s="20" t="str">
        <f xml:space="preserve"> O_Input!B898</f>
        <v>SRN</v>
      </c>
      <c r="C898" s="20" t="str">
        <f xml:space="preserve"> O_Input!C898</f>
        <v>COST0003</v>
      </c>
      <c r="D898" s="20" t="str">
        <f xml:space="preserve"> O_Input!D898</f>
        <v>Totex</v>
      </c>
      <c r="E898" s="68">
        <f xml:space="preserve"> O_Input!E898</f>
        <v>0</v>
      </c>
      <c r="F898" s="20" t="str">
        <f xml:space="preserve"> O_Input!F898</f>
        <v>2028-29</v>
      </c>
      <c r="G898" s="20" t="str">
        <f xml:space="preserve"> O_Input!G898</f>
        <v>TOT</v>
      </c>
      <c r="H898" s="20" t="str">
        <f xml:space="preserve"> O_Input!H898</f>
        <v>ANNUAL</v>
      </c>
      <c r="I898" s="20" t="str">
        <f xml:space="preserve"> O_Input!I898</f>
        <v>ASSURED</v>
      </c>
      <c r="J898" s="20" t="str">
        <f xml:space="preserve"> O_Input!J898</f>
        <v>TC</v>
      </c>
      <c r="K898" s="20" t="str">
        <f xml:space="preserve"> O_Input!K898</f>
        <v>MARKET</v>
      </c>
      <c r="L898" s="20" t="str">
        <f xml:space="preserve"> O_Input!L898</f>
        <v>Latest</v>
      </c>
      <c r="M898" s="20" t="str">
        <f xml:space="preserve"> O_Input!M898</f>
        <v>09/06/2026 08:27:15</v>
      </c>
      <c r="N898" s="20" t="str">
        <f xml:space="preserve"> O_Input!N898</f>
        <v>£m</v>
      </c>
      <c r="O898" s="20" t="str">
        <f xml:space="preserve"> O_Input!O898</f>
        <v>MAIN</v>
      </c>
      <c r="P898" s="20" t="str">
        <f xml:space="preserve"> O_Input!P898</f>
        <v>2025-26</v>
      </c>
      <c r="Q898" s="20" t="str">
        <f xml:space="preserve"> O_Input!Q898</f>
        <v>WWN</v>
      </c>
      <c r="R898" s="20" t="str">
        <f xml:space="preserve"> O_Input!R898</f>
        <v>LGS</v>
      </c>
      <c r="S898" s="20" t="str">
        <f xml:space="preserve"> O_Input!S898</f>
        <v>GATEDS0015</v>
      </c>
      <c r="T898" s="109"/>
    </row>
    <row r="899" spans="1:20" x14ac:dyDescent="0.25">
      <c r="A899" s="21">
        <f xml:space="preserve"> O_Input!A899</f>
        <v>46216.426438310184</v>
      </c>
      <c r="B899" s="20" t="str">
        <f xml:space="preserve"> O_Input!B899</f>
        <v>SRN</v>
      </c>
      <c r="C899" s="20" t="str">
        <f xml:space="preserve"> O_Input!C899</f>
        <v>COST0003</v>
      </c>
      <c r="D899" s="20" t="str">
        <f xml:space="preserve"> O_Input!D899</f>
        <v>Totex</v>
      </c>
      <c r="E899" s="68">
        <f xml:space="preserve"> O_Input!E899</f>
        <v>0</v>
      </c>
      <c r="F899" s="20" t="str">
        <f xml:space="preserve"> O_Input!F899</f>
        <v>2029-30</v>
      </c>
      <c r="G899" s="20" t="str">
        <f xml:space="preserve"> O_Input!G899</f>
        <v>TOT</v>
      </c>
      <c r="H899" s="20" t="str">
        <f xml:space="preserve"> O_Input!H899</f>
        <v>ANNUAL</v>
      </c>
      <c r="I899" s="20" t="str">
        <f xml:space="preserve"> O_Input!I899</f>
        <v>ASSURED</v>
      </c>
      <c r="J899" s="20" t="str">
        <f xml:space="preserve"> O_Input!J899</f>
        <v>TC</v>
      </c>
      <c r="K899" s="20" t="str">
        <f xml:space="preserve"> O_Input!K899</f>
        <v>MARKET</v>
      </c>
      <c r="L899" s="20" t="str">
        <f xml:space="preserve"> O_Input!L899</f>
        <v>Latest</v>
      </c>
      <c r="M899" s="20" t="str">
        <f xml:space="preserve"> O_Input!M899</f>
        <v>09/06/2026 08:27:15</v>
      </c>
      <c r="N899" s="20" t="str">
        <f xml:space="preserve"> O_Input!N899</f>
        <v>£m</v>
      </c>
      <c r="O899" s="20" t="str">
        <f xml:space="preserve"> O_Input!O899</f>
        <v>MAIN</v>
      </c>
      <c r="P899" s="20" t="str">
        <f xml:space="preserve"> O_Input!P899</f>
        <v>2025-26</v>
      </c>
      <c r="Q899" s="20" t="str">
        <f xml:space="preserve"> O_Input!Q899</f>
        <v>ADDN1</v>
      </c>
      <c r="R899" s="20" t="str">
        <f xml:space="preserve"> O_Input!R899</f>
        <v>LGS</v>
      </c>
      <c r="S899" s="20" t="str">
        <f xml:space="preserve"> O_Input!S899</f>
        <v>GATEDS0015</v>
      </c>
      <c r="T899" s="109"/>
    </row>
    <row r="900" spans="1:20" x14ac:dyDescent="0.25">
      <c r="A900" s="21">
        <f xml:space="preserve"> O_Input!A900</f>
        <v>46216.426438310184</v>
      </c>
      <c r="B900" s="20" t="str">
        <f xml:space="preserve"> O_Input!B900</f>
        <v>SRN</v>
      </c>
      <c r="C900" s="20" t="str">
        <f xml:space="preserve"> O_Input!C900</f>
        <v>COST0003</v>
      </c>
      <c r="D900" s="20" t="str">
        <f xml:space="preserve"> O_Input!D900</f>
        <v>Totex</v>
      </c>
      <c r="E900" s="68">
        <f xml:space="preserve"> O_Input!E900</f>
        <v>0</v>
      </c>
      <c r="F900" s="20" t="str">
        <f xml:space="preserve"> O_Input!F900</f>
        <v>2029-30</v>
      </c>
      <c r="G900" s="20" t="str">
        <f xml:space="preserve"> O_Input!G900</f>
        <v>TOT</v>
      </c>
      <c r="H900" s="20" t="str">
        <f xml:space="preserve"> O_Input!H900</f>
        <v>ANNUAL</v>
      </c>
      <c r="I900" s="20" t="str">
        <f xml:space="preserve"> O_Input!I900</f>
        <v>ASSURED</v>
      </c>
      <c r="J900" s="20" t="str">
        <f xml:space="preserve"> O_Input!J900</f>
        <v>TC</v>
      </c>
      <c r="K900" s="20" t="str">
        <f xml:space="preserve"> O_Input!K900</f>
        <v>MARKET</v>
      </c>
      <c r="L900" s="20" t="str">
        <f xml:space="preserve"> O_Input!L900</f>
        <v>Latest</v>
      </c>
      <c r="M900" s="20" t="str">
        <f xml:space="preserve"> O_Input!M900</f>
        <v>09/06/2026 08:27:15</v>
      </c>
      <c r="N900" s="20" t="str">
        <f xml:space="preserve"> O_Input!N900</f>
        <v>£m</v>
      </c>
      <c r="O900" s="20" t="str">
        <f xml:space="preserve"> O_Input!O900</f>
        <v>MAIN</v>
      </c>
      <c r="P900" s="20" t="str">
        <f xml:space="preserve"> O_Input!P900</f>
        <v>2025-26</v>
      </c>
      <c r="Q900" s="20" t="str">
        <f xml:space="preserve"> O_Input!Q900</f>
        <v>ADDN2</v>
      </c>
      <c r="R900" s="20" t="str">
        <f xml:space="preserve"> O_Input!R900</f>
        <v>LGS</v>
      </c>
      <c r="S900" s="20" t="str">
        <f xml:space="preserve"> O_Input!S900</f>
        <v>GATEDS0015</v>
      </c>
      <c r="T900" s="109"/>
    </row>
    <row r="901" spans="1:20" x14ac:dyDescent="0.25">
      <c r="A901" s="21">
        <f xml:space="preserve"> O_Input!A901</f>
        <v>46216.426438310184</v>
      </c>
      <c r="B901" s="20" t="str">
        <f xml:space="preserve"> O_Input!B901</f>
        <v>SRN</v>
      </c>
      <c r="C901" s="20" t="str">
        <f xml:space="preserve"> O_Input!C901</f>
        <v>COST0003</v>
      </c>
      <c r="D901" s="20" t="str">
        <f xml:space="preserve"> O_Input!D901</f>
        <v>Totex</v>
      </c>
      <c r="E901" s="68">
        <f xml:space="preserve"> O_Input!E901</f>
        <v>0</v>
      </c>
      <c r="F901" s="20" t="str">
        <f xml:space="preserve"> O_Input!F901</f>
        <v>2029-30</v>
      </c>
      <c r="G901" s="20" t="str">
        <f xml:space="preserve"> O_Input!G901</f>
        <v>TOT</v>
      </c>
      <c r="H901" s="20" t="str">
        <f xml:space="preserve"> O_Input!H901</f>
        <v>ANNUAL</v>
      </c>
      <c r="I901" s="20" t="str">
        <f xml:space="preserve"> O_Input!I901</f>
        <v>ASSURED</v>
      </c>
      <c r="J901" s="20" t="str">
        <f xml:space="preserve"> O_Input!J901</f>
        <v>TC</v>
      </c>
      <c r="K901" s="20" t="str">
        <f xml:space="preserve"> O_Input!K901</f>
        <v>MARKET</v>
      </c>
      <c r="L901" s="20" t="str">
        <f xml:space="preserve"> O_Input!L901</f>
        <v>Latest</v>
      </c>
      <c r="M901" s="20" t="str">
        <f xml:space="preserve"> O_Input!M901</f>
        <v>09/06/2026 08:27:15</v>
      </c>
      <c r="N901" s="20" t="str">
        <f xml:space="preserve"> O_Input!N901</f>
        <v>£m</v>
      </c>
      <c r="O901" s="20" t="str">
        <f xml:space="preserve"> O_Input!O901</f>
        <v>MAIN</v>
      </c>
      <c r="P901" s="20" t="str">
        <f xml:space="preserve"> O_Input!P901</f>
        <v>2025-26</v>
      </c>
      <c r="Q901" s="20" t="str">
        <f xml:space="preserve"> O_Input!Q901</f>
        <v>BIO</v>
      </c>
      <c r="R901" s="20" t="str">
        <f xml:space="preserve"> O_Input!R901</f>
        <v>LGS</v>
      </c>
      <c r="S901" s="20" t="str">
        <f xml:space="preserve"> O_Input!S901</f>
        <v>GATEDS0015</v>
      </c>
      <c r="T901" s="109"/>
    </row>
    <row r="902" spans="1:20" x14ac:dyDescent="0.25">
      <c r="A902" s="21">
        <f xml:space="preserve"> O_Input!A902</f>
        <v>46216.426438310184</v>
      </c>
      <c r="B902" s="20" t="str">
        <f xml:space="preserve"> O_Input!B902</f>
        <v>SRN</v>
      </c>
      <c r="C902" s="20" t="str">
        <f xml:space="preserve"> O_Input!C902</f>
        <v>COST0003</v>
      </c>
      <c r="D902" s="20" t="str">
        <f xml:space="preserve"> O_Input!D902</f>
        <v>Totex</v>
      </c>
      <c r="E902" s="68">
        <f xml:space="preserve"> O_Input!E902</f>
        <v>0</v>
      </c>
      <c r="F902" s="20" t="str">
        <f xml:space="preserve"> O_Input!F902</f>
        <v>2029-30</v>
      </c>
      <c r="G902" s="20" t="str">
        <f xml:space="preserve"> O_Input!G902</f>
        <v>TOT</v>
      </c>
      <c r="H902" s="20" t="str">
        <f xml:space="preserve"> O_Input!H902</f>
        <v>ANNUAL</v>
      </c>
      <c r="I902" s="20" t="str">
        <f xml:space="preserve"> O_Input!I902</f>
        <v>ASSURED</v>
      </c>
      <c r="J902" s="20" t="str">
        <f xml:space="preserve"> O_Input!J902</f>
        <v>TC</v>
      </c>
      <c r="K902" s="20" t="str">
        <f xml:space="preserve"> O_Input!K902</f>
        <v>MARKET</v>
      </c>
      <c r="L902" s="20" t="str">
        <f xml:space="preserve"> O_Input!L902</f>
        <v>Latest</v>
      </c>
      <c r="M902" s="20" t="str">
        <f xml:space="preserve"> O_Input!M902</f>
        <v>09/06/2026 08:27:15</v>
      </c>
      <c r="N902" s="20" t="str">
        <f xml:space="preserve"> O_Input!N902</f>
        <v>£m</v>
      </c>
      <c r="O902" s="20" t="str">
        <f xml:space="preserve"> O_Input!O902</f>
        <v>MAIN</v>
      </c>
      <c r="P902" s="20" t="str">
        <f xml:space="preserve"> O_Input!P902</f>
        <v>2025-26</v>
      </c>
      <c r="Q902" s="20" t="str">
        <f xml:space="preserve"> O_Input!Q902</f>
        <v>WR</v>
      </c>
      <c r="R902" s="20" t="str">
        <f xml:space="preserve"> O_Input!R902</f>
        <v>LGS</v>
      </c>
      <c r="S902" s="20" t="str">
        <f xml:space="preserve"> O_Input!S902</f>
        <v>GATEDS0015</v>
      </c>
      <c r="T902" s="109"/>
    </row>
    <row r="903" spans="1:20" x14ac:dyDescent="0.25">
      <c r="A903" s="21">
        <f xml:space="preserve"> O_Input!A903</f>
        <v>46216.426438310184</v>
      </c>
      <c r="B903" s="20" t="str">
        <f xml:space="preserve"> O_Input!B903</f>
        <v>SRN</v>
      </c>
      <c r="C903" s="20" t="str">
        <f xml:space="preserve"> O_Input!C903</f>
        <v>COST0003</v>
      </c>
      <c r="D903" s="20" t="str">
        <f xml:space="preserve"> O_Input!D903</f>
        <v>Totex</v>
      </c>
      <c r="E903" s="68">
        <f xml:space="preserve"> O_Input!E903</f>
        <v>0</v>
      </c>
      <c r="F903" s="20" t="str">
        <f xml:space="preserve"> O_Input!F903</f>
        <v>2029-30</v>
      </c>
      <c r="G903" s="20" t="str">
        <f xml:space="preserve"> O_Input!G903</f>
        <v>TOT</v>
      </c>
      <c r="H903" s="20" t="str">
        <f xml:space="preserve"> O_Input!H903</f>
        <v>ANNUAL</v>
      </c>
      <c r="I903" s="20" t="str">
        <f xml:space="preserve"> O_Input!I903</f>
        <v>ASSURED</v>
      </c>
      <c r="J903" s="20" t="str">
        <f xml:space="preserve"> O_Input!J903</f>
        <v>TC</v>
      </c>
      <c r="K903" s="20" t="str">
        <f xml:space="preserve"> O_Input!K903</f>
        <v>MARKET</v>
      </c>
      <c r="L903" s="20" t="str">
        <f xml:space="preserve"> O_Input!L903</f>
        <v>Latest</v>
      </c>
      <c r="M903" s="20" t="str">
        <f xml:space="preserve"> O_Input!M903</f>
        <v>09/06/2026 08:27:15</v>
      </c>
      <c r="N903" s="20" t="str">
        <f xml:space="preserve"> O_Input!N903</f>
        <v>£m</v>
      </c>
      <c r="O903" s="20" t="str">
        <f xml:space="preserve"> O_Input!O903</f>
        <v>MAIN</v>
      </c>
      <c r="P903" s="20" t="str">
        <f xml:space="preserve"> O_Input!P903</f>
        <v>2025-26</v>
      </c>
      <c r="Q903" s="20" t="str">
        <f xml:space="preserve"> O_Input!Q903</f>
        <v>WWN</v>
      </c>
      <c r="R903" s="20" t="str">
        <f xml:space="preserve"> O_Input!R903</f>
        <v>LGS</v>
      </c>
      <c r="S903" s="20" t="str">
        <f xml:space="preserve"> O_Input!S903</f>
        <v>GATEDS0015</v>
      </c>
      <c r="T903" s="109"/>
    </row>
    <row r="904" spans="1:20" x14ac:dyDescent="0.25">
      <c r="A904" s="21">
        <f xml:space="preserve"> O_Input!A904</f>
        <v>46216.426438310184</v>
      </c>
      <c r="B904" s="20" t="str">
        <f xml:space="preserve"> O_Input!B904</f>
        <v>SRN</v>
      </c>
      <c r="C904" s="20" t="str">
        <f xml:space="preserve"> O_Input!C904</f>
        <v>COST0003</v>
      </c>
      <c r="D904" s="20" t="str">
        <f xml:space="preserve"> O_Input!D904</f>
        <v>Totex</v>
      </c>
      <c r="E904" s="68">
        <f xml:space="preserve"> O_Input!E904</f>
        <v>0</v>
      </c>
      <c r="F904" s="20" t="str">
        <f xml:space="preserve"> O_Input!F904</f>
        <v>2030-31</v>
      </c>
      <c r="G904" s="20" t="str">
        <f xml:space="preserve"> O_Input!G904</f>
        <v>TOT</v>
      </c>
      <c r="H904" s="20" t="str">
        <f xml:space="preserve"> O_Input!H904</f>
        <v>ANNUAL</v>
      </c>
      <c r="I904" s="20" t="str">
        <f xml:space="preserve"> O_Input!I904</f>
        <v>ASSURED</v>
      </c>
      <c r="J904" s="20" t="str">
        <f xml:space="preserve"> O_Input!J904</f>
        <v>TC</v>
      </c>
      <c r="K904" s="20" t="str">
        <f xml:space="preserve"> O_Input!K904</f>
        <v>MARKET</v>
      </c>
      <c r="L904" s="20" t="str">
        <f xml:space="preserve"> O_Input!L904</f>
        <v>Latest</v>
      </c>
      <c r="M904" s="20" t="str">
        <f xml:space="preserve"> O_Input!M904</f>
        <v>09/06/2026 08:27:15</v>
      </c>
      <c r="N904" s="20" t="str">
        <f xml:space="preserve"> O_Input!N904</f>
        <v>£m</v>
      </c>
      <c r="O904" s="20" t="str">
        <f xml:space="preserve"> O_Input!O904</f>
        <v>MAIN</v>
      </c>
      <c r="P904" s="20" t="str">
        <f xml:space="preserve"> O_Input!P904</f>
        <v>2025-26</v>
      </c>
      <c r="Q904" s="20" t="str">
        <f xml:space="preserve"> O_Input!Q904</f>
        <v>ADDN1</v>
      </c>
      <c r="R904" s="20" t="str">
        <f xml:space="preserve"> O_Input!R904</f>
        <v>LGS</v>
      </c>
      <c r="S904" s="20" t="str">
        <f xml:space="preserve"> O_Input!S904</f>
        <v>GATEDS0015</v>
      </c>
      <c r="T904" s="109"/>
    </row>
    <row r="905" spans="1:20" x14ac:dyDescent="0.25">
      <c r="A905" s="21">
        <f xml:space="preserve"> O_Input!A905</f>
        <v>46216.426438310184</v>
      </c>
      <c r="B905" s="20" t="str">
        <f xml:space="preserve"> O_Input!B905</f>
        <v>SRN</v>
      </c>
      <c r="C905" s="20" t="str">
        <f xml:space="preserve"> O_Input!C905</f>
        <v>COST0003</v>
      </c>
      <c r="D905" s="20" t="str">
        <f xml:space="preserve"> O_Input!D905</f>
        <v>Totex</v>
      </c>
      <c r="E905" s="68">
        <f xml:space="preserve"> O_Input!E905</f>
        <v>0</v>
      </c>
      <c r="F905" s="20" t="str">
        <f xml:space="preserve"> O_Input!F905</f>
        <v>2030-31</v>
      </c>
      <c r="G905" s="20" t="str">
        <f xml:space="preserve"> O_Input!G905</f>
        <v>TOT</v>
      </c>
      <c r="H905" s="20" t="str">
        <f xml:space="preserve"> O_Input!H905</f>
        <v>ANNUAL</v>
      </c>
      <c r="I905" s="20" t="str">
        <f xml:space="preserve"> O_Input!I905</f>
        <v>ASSURED</v>
      </c>
      <c r="J905" s="20" t="str">
        <f xml:space="preserve"> O_Input!J905</f>
        <v>TC</v>
      </c>
      <c r="K905" s="20" t="str">
        <f xml:space="preserve"> O_Input!K905</f>
        <v>MARKET</v>
      </c>
      <c r="L905" s="20" t="str">
        <f xml:space="preserve"> O_Input!L905</f>
        <v>Latest</v>
      </c>
      <c r="M905" s="20" t="str">
        <f xml:space="preserve"> O_Input!M905</f>
        <v>09/06/2026 08:27:15</v>
      </c>
      <c r="N905" s="20" t="str">
        <f xml:space="preserve"> O_Input!N905</f>
        <v>£m</v>
      </c>
      <c r="O905" s="20" t="str">
        <f xml:space="preserve"> O_Input!O905</f>
        <v>MAIN</v>
      </c>
      <c r="P905" s="20" t="str">
        <f xml:space="preserve"> O_Input!P905</f>
        <v>2025-26</v>
      </c>
      <c r="Q905" s="20" t="str">
        <f xml:space="preserve"> O_Input!Q905</f>
        <v>ADDN2</v>
      </c>
      <c r="R905" s="20" t="str">
        <f xml:space="preserve"> O_Input!R905</f>
        <v>LGS</v>
      </c>
      <c r="S905" s="20" t="str">
        <f xml:space="preserve"> O_Input!S905</f>
        <v>GATEDS0015</v>
      </c>
      <c r="T905" s="109"/>
    </row>
    <row r="906" spans="1:20" x14ac:dyDescent="0.25">
      <c r="A906" s="21">
        <f xml:space="preserve"> O_Input!A906</f>
        <v>46216.426438310184</v>
      </c>
      <c r="B906" s="20" t="str">
        <f xml:space="preserve"> O_Input!B906</f>
        <v>SRN</v>
      </c>
      <c r="C906" s="20" t="str">
        <f xml:space="preserve"> O_Input!C906</f>
        <v>COST0003</v>
      </c>
      <c r="D906" s="20" t="str">
        <f xml:space="preserve"> O_Input!D906</f>
        <v>Totex</v>
      </c>
      <c r="E906" s="68">
        <f xml:space="preserve"> O_Input!E906</f>
        <v>0</v>
      </c>
      <c r="F906" s="20" t="str">
        <f xml:space="preserve"> O_Input!F906</f>
        <v>2030-31</v>
      </c>
      <c r="G906" s="20" t="str">
        <f xml:space="preserve"> O_Input!G906</f>
        <v>TOT</v>
      </c>
      <c r="H906" s="20" t="str">
        <f xml:space="preserve"> O_Input!H906</f>
        <v>ANNUAL</v>
      </c>
      <c r="I906" s="20" t="str">
        <f xml:space="preserve"> O_Input!I906</f>
        <v>ASSURED</v>
      </c>
      <c r="J906" s="20" t="str">
        <f xml:space="preserve"> O_Input!J906</f>
        <v>TC</v>
      </c>
      <c r="K906" s="20" t="str">
        <f xml:space="preserve"> O_Input!K906</f>
        <v>MARKET</v>
      </c>
      <c r="L906" s="20" t="str">
        <f xml:space="preserve"> O_Input!L906</f>
        <v>Latest</v>
      </c>
      <c r="M906" s="20" t="str">
        <f xml:space="preserve"> O_Input!M906</f>
        <v>09/06/2026 08:27:15</v>
      </c>
      <c r="N906" s="20" t="str">
        <f xml:space="preserve"> O_Input!N906</f>
        <v>£m</v>
      </c>
      <c r="O906" s="20" t="str">
        <f xml:space="preserve"> O_Input!O906</f>
        <v>MAIN</v>
      </c>
      <c r="P906" s="20" t="str">
        <f xml:space="preserve"> O_Input!P906</f>
        <v>2025-26</v>
      </c>
      <c r="Q906" s="20" t="str">
        <f xml:space="preserve"> O_Input!Q906</f>
        <v>BIO</v>
      </c>
      <c r="R906" s="20" t="str">
        <f xml:space="preserve"> O_Input!R906</f>
        <v>LGS</v>
      </c>
      <c r="S906" s="20" t="str">
        <f xml:space="preserve"> O_Input!S906</f>
        <v>GATEDS0015</v>
      </c>
      <c r="T906" s="109"/>
    </row>
    <row r="907" spans="1:20" x14ac:dyDescent="0.25">
      <c r="A907" s="21">
        <f xml:space="preserve"> O_Input!A907</f>
        <v>46216.426438310184</v>
      </c>
      <c r="B907" s="20" t="str">
        <f xml:space="preserve"> O_Input!B907</f>
        <v>SRN</v>
      </c>
      <c r="C907" s="20" t="str">
        <f xml:space="preserve"> O_Input!C907</f>
        <v>COST0003</v>
      </c>
      <c r="D907" s="20" t="str">
        <f xml:space="preserve"> O_Input!D907</f>
        <v>Totex</v>
      </c>
      <c r="E907" s="68">
        <f xml:space="preserve"> O_Input!E907</f>
        <v>0</v>
      </c>
      <c r="F907" s="20" t="str">
        <f xml:space="preserve"> O_Input!F907</f>
        <v>2030-31</v>
      </c>
      <c r="G907" s="20" t="str">
        <f xml:space="preserve"> O_Input!G907</f>
        <v>TOT</v>
      </c>
      <c r="H907" s="20" t="str">
        <f xml:space="preserve"> O_Input!H907</f>
        <v>ANNUAL</v>
      </c>
      <c r="I907" s="20" t="str">
        <f xml:space="preserve"> O_Input!I907</f>
        <v>ASSURED</v>
      </c>
      <c r="J907" s="20" t="str">
        <f xml:space="preserve"> O_Input!J907</f>
        <v>TC</v>
      </c>
      <c r="K907" s="20" t="str">
        <f xml:space="preserve"> O_Input!K907</f>
        <v>MARKET</v>
      </c>
      <c r="L907" s="20" t="str">
        <f xml:space="preserve"> O_Input!L907</f>
        <v>Latest</v>
      </c>
      <c r="M907" s="20" t="str">
        <f xml:space="preserve"> O_Input!M907</f>
        <v>09/06/2026 08:27:15</v>
      </c>
      <c r="N907" s="20" t="str">
        <f xml:space="preserve"> O_Input!N907</f>
        <v>£m</v>
      </c>
      <c r="O907" s="20" t="str">
        <f xml:space="preserve"> O_Input!O907</f>
        <v>MAIN</v>
      </c>
      <c r="P907" s="20" t="str">
        <f xml:space="preserve"> O_Input!P907</f>
        <v>2025-26</v>
      </c>
      <c r="Q907" s="20" t="str">
        <f xml:space="preserve"> O_Input!Q907</f>
        <v>WR</v>
      </c>
      <c r="R907" s="20" t="str">
        <f xml:space="preserve"> O_Input!R907</f>
        <v>LGS</v>
      </c>
      <c r="S907" s="20" t="str">
        <f xml:space="preserve"> O_Input!S907</f>
        <v>GATEDS0015</v>
      </c>
      <c r="T907" s="109"/>
    </row>
    <row r="908" spans="1:20" x14ac:dyDescent="0.25">
      <c r="A908" s="21">
        <f xml:space="preserve"> O_Input!A908</f>
        <v>46216.426438310184</v>
      </c>
      <c r="B908" s="20" t="str">
        <f xml:space="preserve"> O_Input!B908</f>
        <v>SRN</v>
      </c>
      <c r="C908" s="20" t="str">
        <f xml:space="preserve"> O_Input!C908</f>
        <v>COST0003</v>
      </c>
      <c r="D908" s="20" t="str">
        <f xml:space="preserve"> O_Input!D908</f>
        <v>Totex</v>
      </c>
      <c r="E908" s="68">
        <f xml:space="preserve"> O_Input!E908</f>
        <v>0</v>
      </c>
      <c r="F908" s="20" t="str">
        <f xml:space="preserve"> O_Input!F908</f>
        <v>2030-31</v>
      </c>
      <c r="G908" s="20" t="str">
        <f xml:space="preserve"> O_Input!G908</f>
        <v>TOT</v>
      </c>
      <c r="H908" s="20" t="str">
        <f xml:space="preserve"> O_Input!H908</f>
        <v>ANNUAL</v>
      </c>
      <c r="I908" s="20" t="str">
        <f xml:space="preserve"> O_Input!I908</f>
        <v>ASSURED</v>
      </c>
      <c r="J908" s="20" t="str">
        <f xml:space="preserve"> O_Input!J908</f>
        <v>TC</v>
      </c>
      <c r="K908" s="20" t="str">
        <f xml:space="preserve"> O_Input!K908</f>
        <v>MARKET</v>
      </c>
      <c r="L908" s="20" t="str">
        <f xml:space="preserve"> O_Input!L908</f>
        <v>Latest</v>
      </c>
      <c r="M908" s="20" t="str">
        <f xml:space="preserve"> O_Input!M908</f>
        <v>09/06/2026 08:27:15</v>
      </c>
      <c r="N908" s="20" t="str">
        <f xml:space="preserve"> O_Input!N908</f>
        <v>£m</v>
      </c>
      <c r="O908" s="20" t="str">
        <f xml:space="preserve"> O_Input!O908</f>
        <v>MAIN</v>
      </c>
      <c r="P908" s="20" t="str">
        <f xml:space="preserve"> O_Input!P908</f>
        <v>2025-26</v>
      </c>
      <c r="Q908" s="20" t="str">
        <f xml:space="preserve"> O_Input!Q908</f>
        <v>WWN</v>
      </c>
      <c r="R908" s="20" t="str">
        <f xml:space="preserve"> O_Input!R908</f>
        <v>LGS</v>
      </c>
      <c r="S908" s="20" t="str">
        <f xml:space="preserve"> O_Input!S908</f>
        <v>GATEDS0015</v>
      </c>
      <c r="T908" s="109"/>
    </row>
    <row r="909" spans="1:20" x14ac:dyDescent="0.25">
      <c r="A909" s="21">
        <f xml:space="preserve"> O_Input!A909</f>
        <v>46216.426438310184</v>
      </c>
      <c r="B909" s="20" t="str">
        <f xml:space="preserve"> O_Input!B909</f>
        <v>SRN</v>
      </c>
      <c r="C909" s="20" t="str">
        <f xml:space="preserve"> O_Input!C909</f>
        <v>COST0003</v>
      </c>
      <c r="D909" s="20" t="str">
        <f xml:space="preserve"> O_Input!D909</f>
        <v>Totex</v>
      </c>
      <c r="E909" s="68">
        <f xml:space="preserve"> O_Input!E909</f>
        <v>0</v>
      </c>
      <c r="F909" s="20" t="str">
        <f xml:space="preserve"> O_Input!F909</f>
        <v>2031-32</v>
      </c>
      <c r="G909" s="20" t="str">
        <f xml:space="preserve"> O_Input!G909</f>
        <v>TOT</v>
      </c>
      <c r="H909" s="20" t="str">
        <f xml:space="preserve"> O_Input!H909</f>
        <v>ANNUAL</v>
      </c>
      <c r="I909" s="20" t="str">
        <f xml:space="preserve"> O_Input!I909</f>
        <v>ASSURED</v>
      </c>
      <c r="J909" s="20" t="str">
        <f xml:space="preserve"> O_Input!J909</f>
        <v>TC</v>
      </c>
      <c r="K909" s="20" t="str">
        <f xml:space="preserve"> O_Input!K909</f>
        <v>MARKET</v>
      </c>
      <c r="L909" s="20" t="str">
        <f xml:space="preserve"> O_Input!L909</f>
        <v>Latest</v>
      </c>
      <c r="M909" s="20" t="str">
        <f xml:space="preserve"> O_Input!M909</f>
        <v>09/06/2026 08:27:15</v>
      </c>
      <c r="N909" s="20" t="str">
        <f xml:space="preserve"> O_Input!N909</f>
        <v>£m</v>
      </c>
      <c r="O909" s="20" t="str">
        <f xml:space="preserve"> O_Input!O909</f>
        <v>MAIN</v>
      </c>
      <c r="P909" s="20" t="str">
        <f xml:space="preserve"> O_Input!P909</f>
        <v>2025-26</v>
      </c>
      <c r="Q909" s="20" t="str">
        <f xml:space="preserve"> O_Input!Q909</f>
        <v>ADDN1</v>
      </c>
      <c r="R909" s="20" t="str">
        <f xml:space="preserve"> O_Input!R909</f>
        <v>LGS</v>
      </c>
      <c r="S909" s="20" t="str">
        <f xml:space="preserve"> O_Input!S909</f>
        <v>GATEDS0015</v>
      </c>
      <c r="T909" s="109"/>
    </row>
    <row r="910" spans="1:20" x14ac:dyDescent="0.25">
      <c r="A910" s="21">
        <f xml:space="preserve"> O_Input!A910</f>
        <v>46216.426438310184</v>
      </c>
      <c r="B910" s="20" t="str">
        <f xml:space="preserve"> O_Input!B910</f>
        <v>SRN</v>
      </c>
      <c r="C910" s="20" t="str">
        <f xml:space="preserve"> O_Input!C910</f>
        <v>COST0003</v>
      </c>
      <c r="D910" s="20" t="str">
        <f xml:space="preserve"> O_Input!D910</f>
        <v>Totex</v>
      </c>
      <c r="E910" s="68">
        <f xml:space="preserve"> O_Input!E910</f>
        <v>0</v>
      </c>
      <c r="F910" s="20" t="str">
        <f xml:space="preserve"> O_Input!F910</f>
        <v>2031-32</v>
      </c>
      <c r="G910" s="20" t="str">
        <f xml:space="preserve"> O_Input!G910</f>
        <v>TOT</v>
      </c>
      <c r="H910" s="20" t="str">
        <f xml:space="preserve"> O_Input!H910</f>
        <v>ANNUAL</v>
      </c>
      <c r="I910" s="20" t="str">
        <f xml:space="preserve"> O_Input!I910</f>
        <v>ASSURED</v>
      </c>
      <c r="J910" s="20" t="str">
        <f xml:space="preserve"> O_Input!J910</f>
        <v>TC</v>
      </c>
      <c r="K910" s="20" t="str">
        <f xml:space="preserve"> O_Input!K910</f>
        <v>MARKET</v>
      </c>
      <c r="L910" s="20" t="str">
        <f xml:space="preserve"> O_Input!L910</f>
        <v>Latest</v>
      </c>
      <c r="M910" s="20" t="str">
        <f xml:space="preserve"> O_Input!M910</f>
        <v>09/06/2026 08:27:15</v>
      </c>
      <c r="N910" s="20" t="str">
        <f xml:space="preserve"> O_Input!N910</f>
        <v>£m</v>
      </c>
      <c r="O910" s="20" t="str">
        <f xml:space="preserve"> O_Input!O910</f>
        <v>MAIN</v>
      </c>
      <c r="P910" s="20" t="str">
        <f xml:space="preserve"> O_Input!P910</f>
        <v>2025-26</v>
      </c>
      <c r="Q910" s="20" t="str">
        <f xml:space="preserve"> O_Input!Q910</f>
        <v>ADDN2</v>
      </c>
      <c r="R910" s="20" t="str">
        <f xml:space="preserve"> O_Input!R910</f>
        <v>LGS</v>
      </c>
      <c r="S910" s="20" t="str">
        <f xml:space="preserve"> O_Input!S910</f>
        <v>GATEDS0015</v>
      </c>
      <c r="T910" s="109"/>
    </row>
    <row r="911" spans="1:20" x14ac:dyDescent="0.25">
      <c r="A911" s="21">
        <f xml:space="preserve"> O_Input!A911</f>
        <v>46216.426438310184</v>
      </c>
      <c r="B911" s="20" t="str">
        <f xml:space="preserve"> O_Input!B911</f>
        <v>SRN</v>
      </c>
      <c r="C911" s="20" t="str">
        <f xml:space="preserve"> O_Input!C911</f>
        <v>COST0003</v>
      </c>
      <c r="D911" s="20" t="str">
        <f xml:space="preserve"> O_Input!D911</f>
        <v>Totex</v>
      </c>
      <c r="E911" s="68">
        <f xml:space="preserve"> O_Input!E911</f>
        <v>0</v>
      </c>
      <c r="F911" s="20" t="str">
        <f xml:space="preserve"> O_Input!F911</f>
        <v>2031-32</v>
      </c>
      <c r="G911" s="20" t="str">
        <f xml:space="preserve"> O_Input!G911</f>
        <v>TOT</v>
      </c>
      <c r="H911" s="20" t="str">
        <f xml:space="preserve"> O_Input!H911</f>
        <v>ANNUAL</v>
      </c>
      <c r="I911" s="20" t="str">
        <f xml:space="preserve"> O_Input!I911</f>
        <v>ASSURED</v>
      </c>
      <c r="J911" s="20" t="str">
        <f xml:space="preserve"> O_Input!J911</f>
        <v>TC</v>
      </c>
      <c r="K911" s="20" t="str">
        <f xml:space="preserve"> O_Input!K911</f>
        <v>MARKET</v>
      </c>
      <c r="L911" s="20" t="str">
        <f xml:space="preserve"> O_Input!L911</f>
        <v>Latest</v>
      </c>
      <c r="M911" s="20" t="str">
        <f xml:space="preserve"> O_Input!M911</f>
        <v>09/06/2026 08:27:15</v>
      </c>
      <c r="N911" s="20" t="str">
        <f xml:space="preserve"> O_Input!N911</f>
        <v>£m</v>
      </c>
      <c r="O911" s="20" t="str">
        <f xml:space="preserve"> O_Input!O911</f>
        <v>MAIN</v>
      </c>
      <c r="P911" s="20" t="str">
        <f xml:space="preserve"> O_Input!P911</f>
        <v>2025-26</v>
      </c>
      <c r="Q911" s="20" t="str">
        <f xml:space="preserve"> O_Input!Q911</f>
        <v>BIO</v>
      </c>
      <c r="R911" s="20" t="str">
        <f xml:space="preserve"> O_Input!R911</f>
        <v>LGS</v>
      </c>
      <c r="S911" s="20" t="str">
        <f xml:space="preserve"> O_Input!S911</f>
        <v>GATEDS0015</v>
      </c>
      <c r="T911" s="109"/>
    </row>
    <row r="912" spans="1:20" x14ac:dyDescent="0.25">
      <c r="A912" s="21">
        <f xml:space="preserve"> O_Input!A912</f>
        <v>46216.426438310184</v>
      </c>
      <c r="B912" s="20" t="str">
        <f xml:space="preserve"> O_Input!B912</f>
        <v>SRN</v>
      </c>
      <c r="C912" s="20" t="str">
        <f xml:space="preserve"> O_Input!C912</f>
        <v>COST0003</v>
      </c>
      <c r="D912" s="20" t="str">
        <f xml:space="preserve"> O_Input!D912</f>
        <v>Totex</v>
      </c>
      <c r="E912" s="68">
        <f xml:space="preserve"> O_Input!E912</f>
        <v>0</v>
      </c>
      <c r="F912" s="20" t="str">
        <f xml:space="preserve"> O_Input!F912</f>
        <v>2031-32</v>
      </c>
      <c r="G912" s="20" t="str">
        <f xml:space="preserve"> O_Input!G912</f>
        <v>TOT</v>
      </c>
      <c r="H912" s="20" t="str">
        <f xml:space="preserve"> O_Input!H912</f>
        <v>ANNUAL</v>
      </c>
      <c r="I912" s="20" t="str">
        <f xml:space="preserve"> O_Input!I912</f>
        <v>ASSURED</v>
      </c>
      <c r="J912" s="20" t="str">
        <f xml:space="preserve"> O_Input!J912</f>
        <v>TC</v>
      </c>
      <c r="K912" s="20" t="str">
        <f xml:space="preserve"> O_Input!K912</f>
        <v>MARKET</v>
      </c>
      <c r="L912" s="20" t="str">
        <f xml:space="preserve"> O_Input!L912</f>
        <v>Latest</v>
      </c>
      <c r="M912" s="20" t="str">
        <f xml:space="preserve"> O_Input!M912</f>
        <v>09/06/2026 08:27:15</v>
      </c>
      <c r="N912" s="20" t="str">
        <f xml:space="preserve"> O_Input!N912</f>
        <v>£m</v>
      </c>
      <c r="O912" s="20" t="str">
        <f xml:space="preserve"> O_Input!O912</f>
        <v>MAIN</v>
      </c>
      <c r="P912" s="20" t="str">
        <f xml:space="preserve"> O_Input!P912</f>
        <v>2025-26</v>
      </c>
      <c r="Q912" s="20" t="str">
        <f xml:space="preserve"> O_Input!Q912</f>
        <v>WR</v>
      </c>
      <c r="R912" s="20" t="str">
        <f xml:space="preserve"> O_Input!R912</f>
        <v>LGS</v>
      </c>
      <c r="S912" s="20" t="str">
        <f xml:space="preserve"> O_Input!S912</f>
        <v>GATEDS0015</v>
      </c>
      <c r="T912" s="109"/>
    </row>
    <row r="913" spans="1:20" x14ac:dyDescent="0.25">
      <c r="A913" s="21">
        <f xml:space="preserve"> O_Input!A913</f>
        <v>46216.426438310184</v>
      </c>
      <c r="B913" s="20" t="str">
        <f xml:space="preserve"> O_Input!B913</f>
        <v>SRN</v>
      </c>
      <c r="C913" s="20" t="str">
        <f xml:space="preserve"> O_Input!C913</f>
        <v>COST0003</v>
      </c>
      <c r="D913" s="20" t="str">
        <f xml:space="preserve"> O_Input!D913</f>
        <v>Totex</v>
      </c>
      <c r="E913" s="68">
        <f xml:space="preserve"> O_Input!E913</f>
        <v>0</v>
      </c>
      <c r="F913" s="20" t="str">
        <f xml:space="preserve"> O_Input!F913</f>
        <v>2031-32</v>
      </c>
      <c r="G913" s="20" t="str">
        <f xml:space="preserve"> O_Input!G913</f>
        <v>TOT</v>
      </c>
      <c r="H913" s="20" t="str">
        <f xml:space="preserve"> O_Input!H913</f>
        <v>ANNUAL</v>
      </c>
      <c r="I913" s="20" t="str">
        <f xml:space="preserve"> O_Input!I913</f>
        <v>ASSURED</v>
      </c>
      <c r="J913" s="20" t="str">
        <f xml:space="preserve"> O_Input!J913</f>
        <v>TC</v>
      </c>
      <c r="K913" s="20" t="str">
        <f xml:space="preserve"> O_Input!K913</f>
        <v>MARKET</v>
      </c>
      <c r="L913" s="20" t="str">
        <f xml:space="preserve"> O_Input!L913</f>
        <v>Latest</v>
      </c>
      <c r="M913" s="20" t="str">
        <f xml:space="preserve"> O_Input!M913</f>
        <v>09/06/2026 08:27:15</v>
      </c>
      <c r="N913" s="20" t="str">
        <f xml:space="preserve"> O_Input!N913</f>
        <v>£m</v>
      </c>
      <c r="O913" s="20" t="str">
        <f xml:space="preserve"> O_Input!O913</f>
        <v>MAIN</v>
      </c>
      <c r="P913" s="20" t="str">
        <f xml:space="preserve"> O_Input!P913</f>
        <v>2025-26</v>
      </c>
      <c r="Q913" s="20" t="str">
        <f xml:space="preserve"> O_Input!Q913</f>
        <v>WWN</v>
      </c>
      <c r="R913" s="20" t="str">
        <f xml:space="preserve"> O_Input!R913</f>
        <v>LGS</v>
      </c>
      <c r="S913" s="20" t="str">
        <f xml:space="preserve"> O_Input!S913</f>
        <v>GATEDS0015</v>
      </c>
      <c r="T913" s="109"/>
    </row>
    <row r="914" spans="1:20" x14ac:dyDescent="0.25">
      <c r="A914" s="21">
        <f xml:space="preserve"> O_Input!A914</f>
        <v>46216.426438310184</v>
      </c>
      <c r="B914" s="20" t="str">
        <f xml:space="preserve"> O_Input!B914</f>
        <v>SRN</v>
      </c>
      <c r="C914" s="20" t="str">
        <f xml:space="preserve"> O_Input!C914</f>
        <v>COST0003</v>
      </c>
      <c r="D914" s="20" t="str">
        <f xml:space="preserve"> O_Input!D914</f>
        <v>Totex</v>
      </c>
      <c r="E914" s="68">
        <f xml:space="preserve"> O_Input!E914</f>
        <v>0</v>
      </c>
      <c r="F914" s="20" t="str">
        <f xml:space="preserve"> O_Input!F914</f>
        <v>2032-33</v>
      </c>
      <c r="G914" s="20" t="str">
        <f xml:space="preserve"> O_Input!G914</f>
        <v>TOT</v>
      </c>
      <c r="H914" s="20" t="str">
        <f xml:space="preserve"> O_Input!H914</f>
        <v>ANNUAL</v>
      </c>
      <c r="I914" s="20" t="str">
        <f xml:space="preserve"> O_Input!I914</f>
        <v>ASSURED</v>
      </c>
      <c r="J914" s="20" t="str">
        <f xml:space="preserve"> O_Input!J914</f>
        <v>TC</v>
      </c>
      <c r="K914" s="20" t="str">
        <f xml:space="preserve"> O_Input!K914</f>
        <v>MARKET</v>
      </c>
      <c r="L914" s="20" t="str">
        <f xml:space="preserve"> O_Input!L914</f>
        <v>Latest</v>
      </c>
      <c r="M914" s="20" t="str">
        <f xml:space="preserve"> O_Input!M914</f>
        <v>09/06/2026 08:27:15</v>
      </c>
      <c r="N914" s="20" t="str">
        <f xml:space="preserve"> O_Input!N914</f>
        <v>£m</v>
      </c>
      <c r="O914" s="20" t="str">
        <f xml:space="preserve"> O_Input!O914</f>
        <v>MAIN</v>
      </c>
      <c r="P914" s="20" t="str">
        <f xml:space="preserve"> O_Input!P914</f>
        <v>2025-26</v>
      </c>
      <c r="Q914" s="20" t="str">
        <f xml:space="preserve"> O_Input!Q914</f>
        <v>ADDN1</v>
      </c>
      <c r="R914" s="20" t="str">
        <f xml:space="preserve"> O_Input!R914</f>
        <v>LGS</v>
      </c>
      <c r="S914" s="20" t="str">
        <f xml:space="preserve"> O_Input!S914</f>
        <v>GATEDS0015</v>
      </c>
      <c r="T914" s="109"/>
    </row>
    <row r="915" spans="1:20" x14ac:dyDescent="0.25">
      <c r="A915" s="21">
        <f xml:space="preserve"> O_Input!A915</f>
        <v>46216.426438310184</v>
      </c>
      <c r="B915" s="20" t="str">
        <f xml:space="preserve"> O_Input!B915</f>
        <v>SRN</v>
      </c>
      <c r="C915" s="20" t="str">
        <f xml:space="preserve"> O_Input!C915</f>
        <v>COST0003</v>
      </c>
      <c r="D915" s="20" t="str">
        <f xml:space="preserve"> O_Input!D915</f>
        <v>Totex</v>
      </c>
      <c r="E915" s="68">
        <f xml:space="preserve"> O_Input!E915</f>
        <v>0</v>
      </c>
      <c r="F915" s="20" t="str">
        <f xml:space="preserve"> O_Input!F915</f>
        <v>2032-33</v>
      </c>
      <c r="G915" s="20" t="str">
        <f xml:space="preserve"> O_Input!G915</f>
        <v>TOT</v>
      </c>
      <c r="H915" s="20" t="str">
        <f xml:space="preserve"> O_Input!H915</f>
        <v>ANNUAL</v>
      </c>
      <c r="I915" s="20" t="str">
        <f xml:space="preserve"> O_Input!I915</f>
        <v>ASSURED</v>
      </c>
      <c r="J915" s="20" t="str">
        <f xml:space="preserve"> O_Input!J915</f>
        <v>TC</v>
      </c>
      <c r="K915" s="20" t="str">
        <f xml:space="preserve"> O_Input!K915</f>
        <v>MARKET</v>
      </c>
      <c r="L915" s="20" t="str">
        <f xml:space="preserve"> O_Input!L915</f>
        <v>Latest</v>
      </c>
      <c r="M915" s="20" t="str">
        <f xml:space="preserve"> O_Input!M915</f>
        <v>09/06/2026 08:27:15</v>
      </c>
      <c r="N915" s="20" t="str">
        <f xml:space="preserve"> O_Input!N915</f>
        <v>£m</v>
      </c>
      <c r="O915" s="20" t="str">
        <f xml:space="preserve"> O_Input!O915</f>
        <v>MAIN</v>
      </c>
      <c r="P915" s="20" t="str">
        <f xml:space="preserve"> O_Input!P915</f>
        <v>2025-26</v>
      </c>
      <c r="Q915" s="20" t="str">
        <f xml:space="preserve"> O_Input!Q915</f>
        <v>ADDN2</v>
      </c>
      <c r="R915" s="20" t="str">
        <f xml:space="preserve"> O_Input!R915</f>
        <v>LGS</v>
      </c>
      <c r="S915" s="20" t="str">
        <f xml:space="preserve"> O_Input!S915</f>
        <v>GATEDS0015</v>
      </c>
      <c r="T915" s="109"/>
    </row>
    <row r="916" spans="1:20" x14ac:dyDescent="0.25">
      <c r="A916" s="21">
        <f xml:space="preserve"> O_Input!A916</f>
        <v>46216.426438310184</v>
      </c>
      <c r="B916" s="20" t="str">
        <f xml:space="preserve"> O_Input!B916</f>
        <v>SRN</v>
      </c>
      <c r="C916" s="20" t="str">
        <f xml:space="preserve"> O_Input!C916</f>
        <v>COST0003</v>
      </c>
      <c r="D916" s="20" t="str">
        <f xml:space="preserve"> O_Input!D916</f>
        <v>Totex</v>
      </c>
      <c r="E916" s="68">
        <f xml:space="preserve"> O_Input!E916</f>
        <v>0</v>
      </c>
      <c r="F916" s="20" t="str">
        <f xml:space="preserve"> O_Input!F916</f>
        <v>2032-33</v>
      </c>
      <c r="G916" s="20" t="str">
        <f xml:space="preserve"> O_Input!G916</f>
        <v>TOT</v>
      </c>
      <c r="H916" s="20" t="str">
        <f xml:space="preserve"> O_Input!H916</f>
        <v>ANNUAL</v>
      </c>
      <c r="I916" s="20" t="str">
        <f xml:space="preserve"> O_Input!I916</f>
        <v>ASSURED</v>
      </c>
      <c r="J916" s="20" t="str">
        <f xml:space="preserve"> O_Input!J916</f>
        <v>TC</v>
      </c>
      <c r="K916" s="20" t="str">
        <f xml:space="preserve"> O_Input!K916</f>
        <v>MARKET</v>
      </c>
      <c r="L916" s="20" t="str">
        <f xml:space="preserve"> O_Input!L916</f>
        <v>Latest</v>
      </c>
      <c r="M916" s="20" t="str">
        <f xml:space="preserve"> O_Input!M916</f>
        <v>09/06/2026 08:27:15</v>
      </c>
      <c r="N916" s="20" t="str">
        <f xml:space="preserve"> O_Input!N916</f>
        <v>£m</v>
      </c>
      <c r="O916" s="20" t="str">
        <f xml:space="preserve"> O_Input!O916</f>
        <v>MAIN</v>
      </c>
      <c r="P916" s="20" t="str">
        <f xml:space="preserve"> O_Input!P916</f>
        <v>2025-26</v>
      </c>
      <c r="Q916" s="20" t="str">
        <f xml:space="preserve"> O_Input!Q916</f>
        <v>BIO</v>
      </c>
      <c r="R916" s="20" t="str">
        <f xml:space="preserve"> O_Input!R916</f>
        <v>LGS</v>
      </c>
      <c r="S916" s="20" t="str">
        <f xml:space="preserve"> O_Input!S916</f>
        <v>GATEDS0015</v>
      </c>
      <c r="T916" s="109"/>
    </row>
    <row r="917" spans="1:20" x14ac:dyDescent="0.25">
      <c r="A917" s="21">
        <f xml:space="preserve"> O_Input!A917</f>
        <v>46216.426438310184</v>
      </c>
      <c r="B917" s="20" t="str">
        <f xml:space="preserve"> O_Input!B917</f>
        <v>SRN</v>
      </c>
      <c r="C917" s="20" t="str">
        <f xml:space="preserve"> O_Input!C917</f>
        <v>COST0003</v>
      </c>
      <c r="D917" s="20" t="str">
        <f xml:space="preserve"> O_Input!D917</f>
        <v>Totex</v>
      </c>
      <c r="E917" s="68">
        <f xml:space="preserve"> O_Input!E917</f>
        <v>0</v>
      </c>
      <c r="F917" s="20" t="str">
        <f xml:space="preserve"> O_Input!F917</f>
        <v>2032-33</v>
      </c>
      <c r="G917" s="20" t="str">
        <f xml:space="preserve"> O_Input!G917</f>
        <v>TOT</v>
      </c>
      <c r="H917" s="20" t="str">
        <f xml:space="preserve"> O_Input!H917</f>
        <v>ANNUAL</v>
      </c>
      <c r="I917" s="20" t="str">
        <f xml:space="preserve"> O_Input!I917</f>
        <v>ASSURED</v>
      </c>
      <c r="J917" s="20" t="str">
        <f xml:space="preserve"> O_Input!J917</f>
        <v>TC</v>
      </c>
      <c r="K917" s="20" t="str">
        <f xml:space="preserve"> O_Input!K917</f>
        <v>MARKET</v>
      </c>
      <c r="L917" s="20" t="str">
        <f xml:space="preserve"> O_Input!L917</f>
        <v>Latest</v>
      </c>
      <c r="M917" s="20" t="str">
        <f xml:space="preserve"> O_Input!M917</f>
        <v>09/06/2026 08:27:15</v>
      </c>
      <c r="N917" s="20" t="str">
        <f xml:space="preserve"> O_Input!N917</f>
        <v>£m</v>
      </c>
      <c r="O917" s="20" t="str">
        <f xml:space="preserve"> O_Input!O917</f>
        <v>MAIN</v>
      </c>
      <c r="P917" s="20" t="str">
        <f xml:space="preserve"> O_Input!P917</f>
        <v>2025-26</v>
      </c>
      <c r="Q917" s="20" t="str">
        <f xml:space="preserve"> O_Input!Q917</f>
        <v>WR</v>
      </c>
      <c r="R917" s="20" t="str">
        <f xml:space="preserve"> O_Input!R917</f>
        <v>LGS</v>
      </c>
      <c r="S917" s="20" t="str">
        <f xml:space="preserve"> O_Input!S917</f>
        <v>GATEDS0015</v>
      </c>
      <c r="T917" s="109"/>
    </row>
    <row r="918" spans="1:20" x14ac:dyDescent="0.25">
      <c r="A918" s="21">
        <f xml:space="preserve"> O_Input!A918</f>
        <v>46216.426438310184</v>
      </c>
      <c r="B918" s="20" t="str">
        <f xml:space="preserve"> O_Input!B918</f>
        <v>SRN</v>
      </c>
      <c r="C918" s="20" t="str">
        <f xml:space="preserve"> O_Input!C918</f>
        <v>COST0003</v>
      </c>
      <c r="D918" s="20" t="str">
        <f xml:space="preserve"> O_Input!D918</f>
        <v>Totex</v>
      </c>
      <c r="E918" s="68">
        <f xml:space="preserve"> O_Input!E918</f>
        <v>0</v>
      </c>
      <c r="F918" s="20" t="str">
        <f xml:space="preserve"> O_Input!F918</f>
        <v>2032-33</v>
      </c>
      <c r="G918" s="20" t="str">
        <f xml:space="preserve"> O_Input!G918</f>
        <v>TOT</v>
      </c>
      <c r="H918" s="20" t="str">
        <f xml:space="preserve"> O_Input!H918</f>
        <v>ANNUAL</v>
      </c>
      <c r="I918" s="20" t="str">
        <f xml:space="preserve"> O_Input!I918</f>
        <v>ASSURED</v>
      </c>
      <c r="J918" s="20" t="str">
        <f xml:space="preserve"> O_Input!J918</f>
        <v>TC</v>
      </c>
      <c r="K918" s="20" t="str">
        <f xml:space="preserve"> O_Input!K918</f>
        <v>MARKET</v>
      </c>
      <c r="L918" s="20" t="str">
        <f xml:space="preserve"> O_Input!L918</f>
        <v>Latest</v>
      </c>
      <c r="M918" s="20" t="str">
        <f xml:space="preserve"> O_Input!M918</f>
        <v>09/06/2026 08:27:15</v>
      </c>
      <c r="N918" s="20" t="str">
        <f xml:space="preserve"> O_Input!N918</f>
        <v>£m</v>
      </c>
      <c r="O918" s="20" t="str">
        <f xml:space="preserve"> O_Input!O918</f>
        <v>MAIN</v>
      </c>
      <c r="P918" s="20" t="str">
        <f xml:space="preserve"> O_Input!P918</f>
        <v>2025-26</v>
      </c>
      <c r="Q918" s="20" t="str">
        <f xml:space="preserve"> O_Input!Q918</f>
        <v>WWN</v>
      </c>
      <c r="R918" s="20" t="str">
        <f xml:space="preserve"> O_Input!R918</f>
        <v>LGS</v>
      </c>
      <c r="S918" s="20" t="str">
        <f xml:space="preserve"> O_Input!S918</f>
        <v>GATEDS0015</v>
      </c>
      <c r="T918" s="109"/>
    </row>
    <row r="919" spans="1:20" x14ac:dyDescent="0.25">
      <c r="A919" s="21">
        <f xml:space="preserve"> O_Input!A919</f>
        <v>46216.426438310184</v>
      </c>
      <c r="B919" s="20" t="str">
        <f xml:space="preserve"> O_Input!B919</f>
        <v>SRN</v>
      </c>
      <c r="C919" s="20" t="str">
        <f xml:space="preserve"> O_Input!C919</f>
        <v>COST0003</v>
      </c>
      <c r="D919" s="20" t="str">
        <f xml:space="preserve"> O_Input!D919</f>
        <v>Totex</v>
      </c>
      <c r="E919" s="68">
        <f xml:space="preserve"> O_Input!E919</f>
        <v>0</v>
      </c>
      <c r="F919" s="20" t="str">
        <f xml:space="preserve"> O_Input!F919</f>
        <v>2033-34</v>
      </c>
      <c r="G919" s="20" t="str">
        <f xml:space="preserve"> O_Input!G919</f>
        <v>TOT</v>
      </c>
      <c r="H919" s="20" t="str">
        <f xml:space="preserve"> O_Input!H919</f>
        <v>ANNUAL</v>
      </c>
      <c r="I919" s="20" t="str">
        <f xml:space="preserve"> O_Input!I919</f>
        <v>ASSURED</v>
      </c>
      <c r="J919" s="20" t="str">
        <f xml:space="preserve"> O_Input!J919</f>
        <v>TC</v>
      </c>
      <c r="K919" s="20" t="str">
        <f xml:space="preserve"> O_Input!K919</f>
        <v>MARKET</v>
      </c>
      <c r="L919" s="20" t="str">
        <f xml:space="preserve"> O_Input!L919</f>
        <v>Latest</v>
      </c>
      <c r="M919" s="20" t="str">
        <f xml:space="preserve"> O_Input!M919</f>
        <v>09/06/2026 08:27:15</v>
      </c>
      <c r="N919" s="20" t="str">
        <f xml:space="preserve"> O_Input!N919</f>
        <v>£m</v>
      </c>
      <c r="O919" s="20" t="str">
        <f xml:space="preserve"> O_Input!O919</f>
        <v>MAIN</v>
      </c>
      <c r="P919" s="20" t="str">
        <f xml:space="preserve"> O_Input!P919</f>
        <v>2025-26</v>
      </c>
      <c r="Q919" s="20" t="str">
        <f xml:space="preserve"> O_Input!Q919</f>
        <v>ADDN1</v>
      </c>
      <c r="R919" s="20" t="str">
        <f xml:space="preserve"> O_Input!R919</f>
        <v>LGS</v>
      </c>
      <c r="S919" s="20" t="str">
        <f xml:space="preserve"> O_Input!S919</f>
        <v>GATEDS0015</v>
      </c>
      <c r="T919" s="109"/>
    </row>
    <row r="920" spans="1:20" x14ac:dyDescent="0.25">
      <c r="A920" s="21">
        <f xml:space="preserve"> O_Input!A920</f>
        <v>46216.426438310184</v>
      </c>
      <c r="B920" s="20" t="str">
        <f xml:space="preserve"> O_Input!B920</f>
        <v>SRN</v>
      </c>
      <c r="C920" s="20" t="str">
        <f xml:space="preserve"> O_Input!C920</f>
        <v>COST0003</v>
      </c>
      <c r="D920" s="20" t="str">
        <f xml:space="preserve"> O_Input!D920</f>
        <v>Totex</v>
      </c>
      <c r="E920" s="68">
        <f xml:space="preserve"> O_Input!E920</f>
        <v>0</v>
      </c>
      <c r="F920" s="20" t="str">
        <f xml:space="preserve"> O_Input!F920</f>
        <v>2033-34</v>
      </c>
      <c r="G920" s="20" t="str">
        <f xml:space="preserve"> O_Input!G920</f>
        <v>TOT</v>
      </c>
      <c r="H920" s="20" t="str">
        <f xml:space="preserve"> O_Input!H920</f>
        <v>ANNUAL</v>
      </c>
      <c r="I920" s="20" t="str">
        <f xml:space="preserve"> O_Input!I920</f>
        <v>ASSURED</v>
      </c>
      <c r="J920" s="20" t="str">
        <f xml:space="preserve"> O_Input!J920</f>
        <v>TC</v>
      </c>
      <c r="K920" s="20" t="str">
        <f xml:space="preserve"> O_Input!K920</f>
        <v>MARKET</v>
      </c>
      <c r="L920" s="20" t="str">
        <f xml:space="preserve"> O_Input!L920</f>
        <v>Latest</v>
      </c>
      <c r="M920" s="20" t="str">
        <f xml:space="preserve"> O_Input!M920</f>
        <v>09/06/2026 08:27:15</v>
      </c>
      <c r="N920" s="20" t="str">
        <f xml:space="preserve"> O_Input!N920</f>
        <v>£m</v>
      </c>
      <c r="O920" s="20" t="str">
        <f xml:space="preserve"> O_Input!O920</f>
        <v>MAIN</v>
      </c>
      <c r="P920" s="20" t="str">
        <f xml:space="preserve"> O_Input!P920</f>
        <v>2025-26</v>
      </c>
      <c r="Q920" s="20" t="str">
        <f xml:space="preserve"> O_Input!Q920</f>
        <v>ADDN2</v>
      </c>
      <c r="R920" s="20" t="str">
        <f xml:space="preserve"> O_Input!R920</f>
        <v>LGS</v>
      </c>
      <c r="S920" s="20" t="str">
        <f xml:space="preserve"> O_Input!S920</f>
        <v>GATEDS0015</v>
      </c>
      <c r="T920" s="109"/>
    </row>
    <row r="921" spans="1:20" x14ac:dyDescent="0.25">
      <c r="A921" s="21">
        <f xml:space="preserve"> O_Input!A921</f>
        <v>46216.426438310184</v>
      </c>
      <c r="B921" s="20" t="str">
        <f xml:space="preserve"> O_Input!B921</f>
        <v>SRN</v>
      </c>
      <c r="C921" s="20" t="str">
        <f xml:space="preserve"> O_Input!C921</f>
        <v>COST0003</v>
      </c>
      <c r="D921" s="20" t="str">
        <f xml:space="preserve"> O_Input!D921</f>
        <v>Totex</v>
      </c>
      <c r="E921" s="68">
        <f xml:space="preserve"> O_Input!E921</f>
        <v>0</v>
      </c>
      <c r="F921" s="20" t="str">
        <f xml:space="preserve"> O_Input!F921</f>
        <v>2033-34</v>
      </c>
      <c r="G921" s="20" t="str">
        <f xml:space="preserve"> O_Input!G921</f>
        <v>TOT</v>
      </c>
      <c r="H921" s="20" t="str">
        <f xml:space="preserve"> O_Input!H921</f>
        <v>ANNUAL</v>
      </c>
      <c r="I921" s="20" t="str">
        <f xml:space="preserve"> O_Input!I921</f>
        <v>ASSURED</v>
      </c>
      <c r="J921" s="20" t="str">
        <f xml:space="preserve"> O_Input!J921</f>
        <v>TC</v>
      </c>
      <c r="K921" s="20" t="str">
        <f xml:space="preserve"> O_Input!K921</f>
        <v>MARKET</v>
      </c>
      <c r="L921" s="20" t="str">
        <f xml:space="preserve"> O_Input!L921</f>
        <v>Latest</v>
      </c>
      <c r="M921" s="20" t="str">
        <f xml:space="preserve"> O_Input!M921</f>
        <v>09/06/2026 08:27:15</v>
      </c>
      <c r="N921" s="20" t="str">
        <f xml:space="preserve"> O_Input!N921</f>
        <v>£m</v>
      </c>
      <c r="O921" s="20" t="str">
        <f xml:space="preserve"> O_Input!O921</f>
        <v>MAIN</v>
      </c>
      <c r="P921" s="20" t="str">
        <f xml:space="preserve"> O_Input!P921</f>
        <v>2025-26</v>
      </c>
      <c r="Q921" s="20" t="str">
        <f xml:space="preserve"> O_Input!Q921</f>
        <v>BIO</v>
      </c>
      <c r="R921" s="20" t="str">
        <f xml:space="preserve"> O_Input!R921</f>
        <v>LGS</v>
      </c>
      <c r="S921" s="20" t="str">
        <f xml:space="preserve"> O_Input!S921</f>
        <v>GATEDS0015</v>
      </c>
      <c r="T921" s="109"/>
    </row>
    <row r="922" spans="1:20" x14ac:dyDescent="0.25">
      <c r="A922" s="21">
        <f xml:space="preserve"> O_Input!A922</f>
        <v>46216.426438310184</v>
      </c>
      <c r="B922" s="20" t="str">
        <f xml:space="preserve"> O_Input!B922</f>
        <v>SRN</v>
      </c>
      <c r="C922" s="20" t="str">
        <f xml:space="preserve"> O_Input!C922</f>
        <v>COST0003</v>
      </c>
      <c r="D922" s="20" t="str">
        <f xml:space="preserve"> O_Input!D922</f>
        <v>Totex</v>
      </c>
      <c r="E922" s="68">
        <f xml:space="preserve"> O_Input!E922</f>
        <v>0</v>
      </c>
      <c r="F922" s="20" t="str">
        <f xml:space="preserve"> O_Input!F922</f>
        <v>2033-34</v>
      </c>
      <c r="G922" s="20" t="str">
        <f xml:space="preserve"> O_Input!G922</f>
        <v>TOT</v>
      </c>
      <c r="H922" s="20" t="str">
        <f xml:space="preserve"> O_Input!H922</f>
        <v>ANNUAL</v>
      </c>
      <c r="I922" s="20" t="str">
        <f xml:space="preserve"> O_Input!I922</f>
        <v>ASSURED</v>
      </c>
      <c r="J922" s="20" t="str">
        <f xml:space="preserve"> O_Input!J922</f>
        <v>TC</v>
      </c>
      <c r="K922" s="20" t="str">
        <f xml:space="preserve"> O_Input!K922</f>
        <v>MARKET</v>
      </c>
      <c r="L922" s="20" t="str">
        <f xml:space="preserve"> O_Input!L922</f>
        <v>Latest</v>
      </c>
      <c r="M922" s="20" t="str">
        <f xml:space="preserve"> O_Input!M922</f>
        <v>09/06/2026 08:27:15</v>
      </c>
      <c r="N922" s="20" t="str">
        <f xml:space="preserve"> O_Input!N922</f>
        <v>£m</v>
      </c>
      <c r="O922" s="20" t="str">
        <f xml:space="preserve"> O_Input!O922</f>
        <v>MAIN</v>
      </c>
      <c r="P922" s="20" t="str">
        <f xml:space="preserve"> O_Input!P922</f>
        <v>2025-26</v>
      </c>
      <c r="Q922" s="20" t="str">
        <f xml:space="preserve"> O_Input!Q922</f>
        <v>WR</v>
      </c>
      <c r="R922" s="20" t="str">
        <f xml:space="preserve"> O_Input!R922</f>
        <v>LGS</v>
      </c>
      <c r="S922" s="20" t="str">
        <f xml:space="preserve"> O_Input!S922</f>
        <v>GATEDS0015</v>
      </c>
      <c r="T922" s="109"/>
    </row>
    <row r="923" spans="1:20" x14ac:dyDescent="0.25">
      <c r="A923" s="21">
        <f xml:space="preserve"> O_Input!A923</f>
        <v>46216.426438310184</v>
      </c>
      <c r="B923" s="20" t="str">
        <f xml:space="preserve"> O_Input!B923</f>
        <v>SRN</v>
      </c>
      <c r="C923" s="20" t="str">
        <f xml:space="preserve"> O_Input!C923</f>
        <v>COST0003</v>
      </c>
      <c r="D923" s="20" t="str">
        <f xml:space="preserve"> O_Input!D923</f>
        <v>Totex</v>
      </c>
      <c r="E923" s="68">
        <f xml:space="preserve"> O_Input!E923</f>
        <v>0</v>
      </c>
      <c r="F923" s="20" t="str">
        <f xml:space="preserve"> O_Input!F923</f>
        <v>2033-34</v>
      </c>
      <c r="G923" s="20" t="str">
        <f xml:space="preserve"> O_Input!G923</f>
        <v>TOT</v>
      </c>
      <c r="H923" s="20" t="str">
        <f xml:space="preserve"> O_Input!H923</f>
        <v>ANNUAL</v>
      </c>
      <c r="I923" s="20" t="str">
        <f xml:space="preserve"> O_Input!I923</f>
        <v>ASSURED</v>
      </c>
      <c r="J923" s="20" t="str">
        <f xml:space="preserve"> O_Input!J923</f>
        <v>TC</v>
      </c>
      <c r="K923" s="20" t="str">
        <f xml:space="preserve"> O_Input!K923</f>
        <v>MARKET</v>
      </c>
      <c r="L923" s="20" t="str">
        <f xml:space="preserve"> O_Input!L923</f>
        <v>Latest</v>
      </c>
      <c r="M923" s="20" t="str">
        <f xml:space="preserve"> O_Input!M923</f>
        <v>09/06/2026 08:27:15</v>
      </c>
      <c r="N923" s="20" t="str">
        <f xml:space="preserve"> O_Input!N923</f>
        <v>£m</v>
      </c>
      <c r="O923" s="20" t="str">
        <f xml:space="preserve"> O_Input!O923</f>
        <v>MAIN</v>
      </c>
      <c r="P923" s="20" t="str">
        <f xml:space="preserve"> O_Input!P923</f>
        <v>2025-26</v>
      </c>
      <c r="Q923" s="20" t="str">
        <f xml:space="preserve"> O_Input!Q923</f>
        <v>WWN</v>
      </c>
      <c r="R923" s="20" t="str">
        <f xml:space="preserve"> O_Input!R923</f>
        <v>LGS</v>
      </c>
      <c r="S923" s="20" t="str">
        <f xml:space="preserve"> O_Input!S923</f>
        <v>GATEDS0015</v>
      </c>
      <c r="T923" s="109"/>
    </row>
    <row r="924" spans="1:20" x14ac:dyDescent="0.25">
      <c r="A924" s="21">
        <f xml:space="preserve"> O_Input!A924</f>
        <v>46216.426438310184</v>
      </c>
      <c r="B924" s="20" t="str">
        <f xml:space="preserve"> O_Input!B924</f>
        <v>SRN</v>
      </c>
      <c r="C924" s="20" t="str">
        <f xml:space="preserve"> O_Input!C924</f>
        <v>COST0003</v>
      </c>
      <c r="D924" s="20" t="str">
        <f xml:space="preserve"> O_Input!D924</f>
        <v>Totex</v>
      </c>
      <c r="E924" s="68">
        <f xml:space="preserve"> O_Input!E924</f>
        <v>0</v>
      </c>
      <c r="F924" s="20" t="str">
        <f xml:space="preserve"> O_Input!F924</f>
        <v>2034-35</v>
      </c>
      <c r="G924" s="20" t="str">
        <f xml:space="preserve"> O_Input!G924</f>
        <v>TOT</v>
      </c>
      <c r="H924" s="20" t="str">
        <f xml:space="preserve"> O_Input!H924</f>
        <v>ANNUAL</v>
      </c>
      <c r="I924" s="20" t="str">
        <f xml:space="preserve"> O_Input!I924</f>
        <v>ASSURED</v>
      </c>
      <c r="J924" s="20" t="str">
        <f xml:space="preserve"> O_Input!J924</f>
        <v>TC</v>
      </c>
      <c r="K924" s="20" t="str">
        <f xml:space="preserve"> O_Input!K924</f>
        <v>MARKET</v>
      </c>
      <c r="L924" s="20" t="str">
        <f xml:space="preserve"> O_Input!L924</f>
        <v>Latest</v>
      </c>
      <c r="M924" s="20" t="str">
        <f xml:space="preserve"> O_Input!M924</f>
        <v>09/06/2026 08:27:15</v>
      </c>
      <c r="N924" s="20" t="str">
        <f xml:space="preserve"> O_Input!N924</f>
        <v>£m</v>
      </c>
      <c r="O924" s="20" t="str">
        <f xml:space="preserve"> O_Input!O924</f>
        <v>MAIN</v>
      </c>
      <c r="P924" s="20" t="str">
        <f xml:space="preserve"> O_Input!P924</f>
        <v>2025-26</v>
      </c>
      <c r="Q924" s="20" t="str">
        <f xml:space="preserve"> O_Input!Q924</f>
        <v>ADDN1</v>
      </c>
      <c r="R924" s="20" t="str">
        <f xml:space="preserve"> O_Input!R924</f>
        <v>LGS</v>
      </c>
      <c r="S924" s="20" t="str">
        <f xml:space="preserve"> O_Input!S924</f>
        <v>GATEDS0015</v>
      </c>
      <c r="T924" s="109"/>
    </row>
    <row r="925" spans="1:20" x14ac:dyDescent="0.25">
      <c r="A925" s="21">
        <f xml:space="preserve"> O_Input!A925</f>
        <v>46216.426438310184</v>
      </c>
      <c r="B925" s="20" t="str">
        <f xml:space="preserve"> O_Input!B925</f>
        <v>SRN</v>
      </c>
      <c r="C925" s="20" t="str">
        <f xml:space="preserve"> O_Input!C925</f>
        <v>COST0003</v>
      </c>
      <c r="D925" s="20" t="str">
        <f xml:space="preserve"> O_Input!D925</f>
        <v>Totex</v>
      </c>
      <c r="E925" s="68">
        <f xml:space="preserve"> O_Input!E925</f>
        <v>0</v>
      </c>
      <c r="F925" s="20" t="str">
        <f xml:space="preserve"> O_Input!F925</f>
        <v>2034-35</v>
      </c>
      <c r="G925" s="20" t="str">
        <f xml:space="preserve"> O_Input!G925</f>
        <v>TOT</v>
      </c>
      <c r="H925" s="20" t="str">
        <f xml:space="preserve"> O_Input!H925</f>
        <v>ANNUAL</v>
      </c>
      <c r="I925" s="20" t="str">
        <f xml:space="preserve"> O_Input!I925</f>
        <v>ASSURED</v>
      </c>
      <c r="J925" s="20" t="str">
        <f xml:space="preserve"> O_Input!J925</f>
        <v>TC</v>
      </c>
      <c r="K925" s="20" t="str">
        <f xml:space="preserve"> O_Input!K925</f>
        <v>MARKET</v>
      </c>
      <c r="L925" s="20" t="str">
        <f xml:space="preserve"> O_Input!L925</f>
        <v>Latest</v>
      </c>
      <c r="M925" s="20" t="str">
        <f xml:space="preserve"> O_Input!M925</f>
        <v>09/06/2026 08:27:15</v>
      </c>
      <c r="N925" s="20" t="str">
        <f xml:space="preserve"> O_Input!N925</f>
        <v>£m</v>
      </c>
      <c r="O925" s="20" t="str">
        <f xml:space="preserve"> O_Input!O925</f>
        <v>MAIN</v>
      </c>
      <c r="P925" s="20" t="str">
        <f xml:space="preserve"> O_Input!P925</f>
        <v>2025-26</v>
      </c>
      <c r="Q925" s="20" t="str">
        <f xml:space="preserve"> O_Input!Q925</f>
        <v>ADDN2</v>
      </c>
      <c r="R925" s="20" t="str">
        <f xml:space="preserve"> O_Input!R925</f>
        <v>LGS</v>
      </c>
      <c r="S925" s="20" t="str">
        <f xml:space="preserve"> O_Input!S925</f>
        <v>GATEDS0015</v>
      </c>
      <c r="T925" s="109"/>
    </row>
    <row r="926" spans="1:20" x14ac:dyDescent="0.25">
      <c r="A926" s="21">
        <f xml:space="preserve"> O_Input!A926</f>
        <v>46216.426438310184</v>
      </c>
      <c r="B926" s="20" t="str">
        <f xml:space="preserve"> O_Input!B926</f>
        <v>SRN</v>
      </c>
      <c r="C926" s="20" t="str">
        <f xml:space="preserve"> O_Input!C926</f>
        <v>COST0003</v>
      </c>
      <c r="D926" s="20" t="str">
        <f xml:space="preserve"> O_Input!D926</f>
        <v>Totex</v>
      </c>
      <c r="E926" s="68">
        <f xml:space="preserve"> O_Input!E926</f>
        <v>0</v>
      </c>
      <c r="F926" s="20" t="str">
        <f xml:space="preserve"> O_Input!F926</f>
        <v>2034-35</v>
      </c>
      <c r="G926" s="20" t="str">
        <f xml:space="preserve"> O_Input!G926</f>
        <v>TOT</v>
      </c>
      <c r="H926" s="20" t="str">
        <f xml:space="preserve"> O_Input!H926</f>
        <v>ANNUAL</v>
      </c>
      <c r="I926" s="20" t="str">
        <f xml:space="preserve"> O_Input!I926</f>
        <v>ASSURED</v>
      </c>
      <c r="J926" s="20" t="str">
        <f xml:space="preserve"> O_Input!J926</f>
        <v>TC</v>
      </c>
      <c r="K926" s="20" t="str">
        <f xml:space="preserve"> O_Input!K926</f>
        <v>MARKET</v>
      </c>
      <c r="L926" s="20" t="str">
        <f xml:space="preserve"> O_Input!L926</f>
        <v>Latest</v>
      </c>
      <c r="M926" s="20" t="str">
        <f xml:space="preserve"> O_Input!M926</f>
        <v>09/06/2026 08:27:15</v>
      </c>
      <c r="N926" s="20" t="str">
        <f xml:space="preserve"> O_Input!N926</f>
        <v>£m</v>
      </c>
      <c r="O926" s="20" t="str">
        <f xml:space="preserve"> O_Input!O926</f>
        <v>MAIN</v>
      </c>
      <c r="P926" s="20" t="str">
        <f xml:space="preserve"> O_Input!P926</f>
        <v>2025-26</v>
      </c>
      <c r="Q926" s="20" t="str">
        <f xml:space="preserve"> O_Input!Q926</f>
        <v>BIO</v>
      </c>
      <c r="R926" s="20" t="str">
        <f xml:space="preserve"> O_Input!R926</f>
        <v>LGS</v>
      </c>
      <c r="S926" s="20" t="str">
        <f xml:space="preserve"> O_Input!S926</f>
        <v>GATEDS0015</v>
      </c>
      <c r="T926" s="109"/>
    </row>
    <row r="927" spans="1:20" x14ac:dyDescent="0.25">
      <c r="A927" s="21">
        <f xml:space="preserve"> O_Input!A927</f>
        <v>46216.426438310184</v>
      </c>
      <c r="B927" s="20" t="str">
        <f xml:space="preserve"> O_Input!B927</f>
        <v>SRN</v>
      </c>
      <c r="C927" s="20" t="str">
        <f xml:space="preserve"> O_Input!C927</f>
        <v>COST0003</v>
      </c>
      <c r="D927" s="20" t="str">
        <f xml:space="preserve"> O_Input!D927</f>
        <v>Totex</v>
      </c>
      <c r="E927" s="68">
        <f xml:space="preserve"> O_Input!E927</f>
        <v>0</v>
      </c>
      <c r="F927" s="20" t="str">
        <f xml:space="preserve"> O_Input!F927</f>
        <v>2034-35</v>
      </c>
      <c r="G927" s="20" t="str">
        <f xml:space="preserve"> O_Input!G927</f>
        <v>TOT</v>
      </c>
      <c r="H927" s="20" t="str">
        <f xml:space="preserve"> O_Input!H927</f>
        <v>ANNUAL</v>
      </c>
      <c r="I927" s="20" t="str">
        <f xml:space="preserve"> O_Input!I927</f>
        <v>ASSURED</v>
      </c>
      <c r="J927" s="20" t="str">
        <f xml:space="preserve"> O_Input!J927</f>
        <v>TC</v>
      </c>
      <c r="K927" s="20" t="str">
        <f xml:space="preserve"> O_Input!K927</f>
        <v>MARKET</v>
      </c>
      <c r="L927" s="20" t="str">
        <f xml:space="preserve"> O_Input!L927</f>
        <v>Latest</v>
      </c>
      <c r="M927" s="20" t="str">
        <f xml:space="preserve"> O_Input!M927</f>
        <v>09/06/2026 08:27:15</v>
      </c>
      <c r="N927" s="20" t="str">
        <f xml:space="preserve"> O_Input!N927</f>
        <v>£m</v>
      </c>
      <c r="O927" s="20" t="str">
        <f xml:space="preserve"> O_Input!O927</f>
        <v>MAIN</v>
      </c>
      <c r="P927" s="20" t="str">
        <f xml:space="preserve"> O_Input!P927</f>
        <v>2025-26</v>
      </c>
      <c r="Q927" s="20" t="str">
        <f xml:space="preserve"> O_Input!Q927</f>
        <v>TOT</v>
      </c>
      <c r="R927" s="20" t="str">
        <f xml:space="preserve"> O_Input!R927</f>
        <v>LGS</v>
      </c>
      <c r="S927" s="20" t="str">
        <f xml:space="preserve"> O_Input!S927</f>
        <v>GATEDS0015</v>
      </c>
      <c r="T927" s="109"/>
    </row>
    <row r="928" spans="1:20" x14ac:dyDescent="0.25">
      <c r="A928" s="21">
        <f xml:space="preserve"> O_Input!A928</f>
        <v>46216.426438310184</v>
      </c>
      <c r="B928" s="20" t="str">
        <f xml:space="preserve"> O_Input!B928</f>
        <v>SRN</v>
      </c>
      <c r="C928" s="20" t="str">
        <f xml:space="preserve"> O_Input!C928</f>
        <v>COST0003</v>
      </c>
      <c r="D928" s="20" t="str">
        <f xml:space="preserve"> O_Input!D928</f>
        <v>Totex</v>
      </c>
      <c r="E928" s="68">
        <f xml:space="preserve"> O_Input!E928</f>
        <v>0</v>
      </c>
      <c r="F928" s="20" t="str">
        <f xml:space="preserve"> O_Input!F928</f>
        <v>2034-35</v>
      </c>
      <c r="G928" s="20" t="str">
        <f xml:space="preserve"> O_Input!G928</f>
        <v>TOT</v>
      </c>
      <c r="H928" s="20" t="str">
        <f xml:space="preserve"> O_Input!H928</f>
        <v>ANNUAL</v>
      </c>
      <c r="I928" s="20" t="str">
        <f xml:space="preserve"> O_Input!I928</f>
        <v>ASSURED</v>
      </c>
      <c r="J928" s="20" t="str">
        <f xml:space="preserve"> O_Input!J928</f>
        <v>TC</v>
      </c>
      <c r="K928" s="20" t="str">
        <f xml:space="preserve"> O_Input!K928</f>
        <v>MARKET</v>
      </c>
      <c r="L928" s="20" t="str">
        <f xml:space="preserve"> O_Input!L928</f>
        <v>Latest</v>
      </c>
      <c r="M928" s="20" t="str">
        <f xml:space="preserve"> O_Input!M928</f>
        <v>09/06/2026 08:27:15</v>
      </c>
      <c r="N928" s="20" t="str">
        <f xml:space="preserve"> O_Input!N928</f>
        <v>£m</v>
      </c>
      <c r="O928" s="20" t="str">
        <f xml:space="preserve"> O_Input!O928</f>
        <v>MAIN</v>
      </c>
      <c r="P928" s="20" t="str">
        <f xml:space="preserve"> O_Input!P928</f>
        <v>2025-26</v>
      </c>
      <c r="Q928" s="20" t="str">
        <f xml:space="preserve"> O_Input!Q928</f>
        <v>WN</v>
      </c>
      <c r="R928" s="20" t="str">
        <f xml:space="preserve"> O_Input!R928</f>
        <v>LGS</v>
      </c>
      <c r="S928" s="20" t="str">
        <f xml:space="preserve"> O_Input!S928</f>
        <v>GATEDS0015</v>
      </c>
      <c r="T928" s="109"/>
    </row>
    <row r="929" spans="1:20" x14ac:dyDescent="0.25">
      <c r="A929" s="21">
        <f xml:space="preserve"> O_Input!A929</f>
        <v>46216.426438310184</v>
      </c>
      <c r="B929" s="20" t="str">
        <f xml:space="preserve"> O_Input!B929</f>
        <v>SRN</v>
      </c>
      <c r="C929" s="20" t="str">
        <f xml:space="preserve"> O_Input!C929</f>
        <v>COST0003</v>
      </c>
      <c r="D929" s="20" t="str">
        <f xml:space="preserve"> O_Input!D929</f>
        <v>Totex</v>
      </c>
      <c r="E929" s="68">
        <f xml:space="preserve"> O_Input!E929</f>
        <v>0</v>
      </c>
      <c r="F929" s="20" t="str">
        <f xml:space="preserve"> O_Input!F929</f>
        <v>2034-35</v>
      </c>
      <c r="G929" s="20" t="str">
        <f xml:space="preserve"> O_Input!G929</f>
        <v>TOT</v>
      </c>
      <c r="H929" s="20" t="str">
        <f xml:space="preserve"> O_Input!H929</f>
        <v>ANNUAL</v>
      </c>
      <c r="I929" s="20" t="str">
        <f xml:space="preserve"> O_Input!I929</f>
        <v>ASSURED</v>
      </c>
      <c r="J929" s="20" t="str">
        <f xml:space="preserve"> O_Input!J929</f>
        <v>TC</v>
      </c>
      <c r="K929" s="20" t="str">
        <f xml:space="preserve"> O_Input!K929</f>
        <v>MARKET</v>
      </c>
      <c r="L929" s="20" t="str">
        <f xml:space="preserve"> O_Input!L929</f>
        <v>Latest</v>
      </c>
      <c r="M929" s="20" t="str">
        <f xml:space="preserve"> O_Input!M929</f>
        <v>09/06/2026 08:27:15</v>
      </c>
      <c r="N929" s="20" t="str">
        <f xml:space="preserve"> O_Input!N929</f>
        <v>£m</v>
      </c>
      <c r="O929" s="20" t="str">
        <f xml:space="preserve"> O_Input!O929</f>
        <v>MAIN</v>
      </c>
      <c r="P929" s="20" t="str">
        <f xml:space="preserve"> O_Input!P929</f>
        <v>2025-26</v>
      </c>
      <c r="Q929" s="20" t="str">
        <f xml:space="preserve"> O_Input!Q929</f>
        <v>WR</v>
      </c>
      <c r="R929" s="20" t="str">
        <f xml:space="preserve"> O_Input!R929</f>
        <v>LGS</v>
      </c>
      <c r="S929" s="20" t="str">
        <f xml:space="preserve"> O_Input!S929</f>
        <v>GATEDS0015</v>
      </c>
      <c r="T929" s="109"/>
    </row>
    <row r="930" spans="1:20" x14ac:dyDescent="0.25">
      <c r="A930" s="21">
        <f xml:space="preserve"> O_Input!A930</f>
        <v>46216.426438310184</v>
      </c>
      <c r="B930" s="20" t="str">
        <f xml:space="preserve"> O_Input!B930</f>
        <v>SRN</v>
      </c>
      <c r="C930" s="20" t="str">
        <f xml:space="preserve"> O_Input!C930</f>
        <v>COST0003</v>
      </c>
      <c r="D930" s="20" t="str">
        <f xml:space="preserve"> O_Input!D930</f>
        <v>Totex</v>
      </c>
      <c r="E930" s="68">
        <f xml:space="preserve"> O_Input!E930</f>
        <v>0</v>
      </c>
      <c r="F930" s="20" t="str">
        <f xml:space="preserve"> O_Input!F930</f>
        <v>2034-35</v>
      </c>
      <c r="G930" s="20" t="str">
        <f xml:space="preserve"> O_Input!G930</f>
        <v>TOT</v>
      </c>
      <c r="H930" s="20" t="str">
        <f xml:space="preserve"> O_Input!H930</f>
        <v>ANNUAL</v>
      </c>
      <c r="I930" s="20" t="str">
        <f xml:space="preserve"> O_Input!I930</f>
        <v>ASSURED</v>
      </c>
      <c r="J930" s="20" t="str">
        <f xml:space="preserve"> O_Input!J930</f>
        <v>TC</v>
      </c>
      <c r="K930" s="20" t="str">
        <f xml:space="preserve"> O_Input!K930</f>
        <v>MARKET</v>
      </c>
      <c r="L930" s="20" t="str">
        <f xml:space="preserve"> O_Input!L930</f>
        <v>Latest</v>
      </c>
      <c r="M930" s="20" t="str">
        <f xml:space="preserve"> O_Input!M930</f>
        <v>09/06/2026 08:27:15</v>
      </c>
      <c r="N930" s="20" t="str">
        <f xml:space="preserve"> O_Input!N930</f>
        <v>£m</v>
      </c>
      <c r="O930" s="20" t="str">
        <f xml:space="preserve"> O_Input!O930</f>
        <v>MAIN</v>
      </c>
      <c r="P930" s="20" t="str">
        <f xml:space="preserve"> O_Input!P930</f>
        <v>2025-26</v>
      </c>
      <c r="Q930" s="20" t="str">
        <f xml:space="preserve"> O_Input!Q930</f>
        <v>WWN</v>
      </c>
      <c r="R930" s="20" t="str">
        <f xml:space="preserve"> O_Input!R930</f>
        <v>LGS</v>
      </c>
      <c r="S930" s="20" t="str">
        <f xml:space="preserve"> O_Input!S930</f>
        <v>GATEDS0015</v>
      </c>
      <c r="T930" s="109"/>
    </row>
    <row r="931" spans="1:20" x14ac:dyDescent="0.25">
      <c r="A931" s="21">
        <f xml:space="preserve"> O_Input!A931</f>
        <v>46216.426438310184</v>
      </c>
      <c r="B931" s="20" t="str">
        <f xml:space="preserve"> O_Input!B931</f>
        <v>SRN</v>
      </c>
      <c r="C931" s="20" t="str">
        <f xml:space="preserve"> O_Input!C931</f>
        <v>COST0003</v>
      </c>
      <c r="D931" s="20" t="str">
        <f xml:space="preserve"> O_Input!D931</f>
        <v>Totex</v>
      </c>
      <c r="E931" s="68">
        <f xml:space="preserve"> O_Input!E931</f>
        <v>0</v>
      </c>
      <c r="F931" s="20" t="str">
        <f xml:space="preserve"> O_Input!F931</f>
        <v>2035-36</v>
      </c>
      <c r="G931" s="20" t="str">
        <f xml:space="preserve"> O_Input!G931</f>
        <v>TOT</v>
      </c>
      <c r="H931" s="20" t="str">
        <f xml:space="preserve"> O_Input!H931</f>
        <v>ANNUAL</v>
      </c>
      <c r="I931" s="20" t="str">
        <f xml:space="preserve"> O_Input!I931</f>
        <v>ASSURED</v>
      </c>
      <c r="J931" s="20" t="str">
        <f xml:space="preserve"> O_Input!J931</f>
        <v>TC</v>
      </c>
      <c r="K931" s="20" t="str">
        <f xml:space="preserve"> O_Input!K931</f>
        <v>MARKET</v>
      </c>
      <c r="L931" s="20" t="str">
        <f xml:space="preserve"> O_Input!L931</f>
        <v>Latest</v>
      </c>
      <c r="M931" s="20" t="str">
        <f xml:space="preserve"> O_Input!M931</f>
        <v>09/06/2026 08:27:15</v>
      </c>
      <c r="N931" s="20" t="str">
        <f xml:space="preserve"> O_Input!N931</f>
        <v>£m</v>
      </c>
      <c r="O931" s="20" t="str">
        <f xml:space="preserve"> O_Input!O931</f>
        <v>MAIN</v>
      </c>
      <c r="P931" s="20" t="str">
        <f xml:space="preserve"> O_Input!P931</f>
        <v>2025-26</v>
      </c>
      <c r="Q931" s="20" t="str">
        <f xml:space="preserve"> O_Input!Q931</f>
        <v>ADDN1</v>
      </c>
      <c r="R931" s="20" t="str">
        <f xml:space="preserve"> O_Input!R931</f>
        <v>LGS</v>
      </c>
      <c r="S931" s="20" t="str">
        <f xml:space="preserve"> O_Input!S931</f>
        <v>GATEDS0015</v>
      </c>
      <c r="T931" s="109"/>
    </row>
    <row r="932" spans="1:20" x14ac:dyDescent="0.25">
      <c r="A932" s="21">
        <f xml:space="preserve"> O_Input!A932</f>
        <v>46216.426438310184</v>
      </c>
      <c r="B932" s="20" t="str">
        <f xml:space="preserve"> O_Input!B932</f>
        <v>SRN</v>
      </c>
      <c r="C932" s="20" t="str">
        <f xml:space="preserve"> O_Input!C932</f>
        <v>COST0003</v>
      </c>
      <c r="D932" s="20" t="str">
        <f xml:space="preserve"> O_Input!D932</f>
        <v>Totex</v>
      </c>
      <c r="E932" s="68">
        <f xml:space="preserve"> O_Input!E932</f>
        <v>0</v>
      </c>
      <c r="F932" s="20" t="str">
        <f xml:space="preserve"> O_Input!F932</f>
        <v>2035-36</v>
      </c>
      <c r="G932" s="20" t="str">
        <f xml:space="preserve"> O_Input!G932</f>
        <v>TOT</v>
      </c>
      <c r="H932" s="20" t="str">
        <f xml:space="preserve"> O_Input!H932</f>
        <v>ANNUAL</v>
      </c>
      <c r="I932" s="20" t="str">
        <f xml:space="preserve"> O_Input!I932</f>
        <v>ASSURED</v>
      </c>
      <c r="J932" s="20" t="str">
        <f xml:space="preserve"> O_Input!J932</f>
        <v>TC</v>
      </c>
      <c r="K932" s="20" t="str">
        <f xml:space="preserve"> O_Input!K932</f>
        <v>MARKET</v>
      </c>
      <c r="L932" s="20" t="str">
        <f xml:space="preserve"> O_Input!L932</f>
        <v>Latest</v>
      </c>
      <c r="M932" s="20" t="str">
        <f xml:space="preserve"> O_Input!M932</f>
        <v>09/06/2026 08:27:15</v>
      </c>
      <c r="N932" s="20" t="str">
        <f xml:space="preserve"> O_Input!N932</f>
        <v>£m</v>
      </c>
      <c r="O932" s="20" t="str">
        <f xml:space="preserve"> O_Input!O932</f>
        <v>MAIN</v>
      </c>
      <c r="P932" s="20" t="str">
        <f xml:space="preserve"> O_Input!P932</f>
        <v>2025-26</v>
      </c>
      <c r="Q932" s="20" t="str">
        <f xml:space="preserve"> O_Input!Q932</f>
        <v>ADDN2</v>
      </c>
      <c r="R932" s="20" t="str">
        <f xml:space="preserve"> O_Input!R932</f>
        <v>LGS</v>
      </c>
      <c r="S932" s="20" t="str">
        <f xml:space="preserve"> O_Input!S932</f>
        <v>GATEDS0015</v>
      </c>
      <c r="T932" s="109"/>
    </row>
    <row r="933" spans="1:20" x14ac:dyDescent="0.25">
      <c r="A933" s="21">
        <f xml:space="preserve"> O_Input!A933</f>
        <v>46216.426438310184</v>
      </c>
      <c r="B933" s="20" t="str">
        <f xml:space="preserve"> O_Input!B933</f>
        <v>SRN</v>
      </c>
      <c r="C933" s="20" t="str">
        <f xml:space="preserve"> O_Input!C933</f>
        <v>COST0003</v>
      </c>
      <c r="D933" s="20" t="str">
        <f xml:space="preserve"> O_Input!D933</f>
        <v>Totex</v>
      </c>
      <c r="E933" s="68">
        <f xml:space="preserve"> O_Input!E933</f>
        <v>0</v>
      </c>
      <c r="F933" s="20" t="str">
        <f xml:space="preserve"> O_Input!F933</f>
        <v>2035-36</v>
      </c>
      <c r="G933" s="20" t="str">
        <f xml:space="preserve"> O_Input!G933</f>
        <v>TOT</v>
      </c>
      <c r="H933" s="20" t="str">
        <f xml:space="preserve"> O_Input!H933</f>
        <v>ANNUAL</v>
      </c>
      <c r="I933" s="20" t="str">
        <f xml:space="preserve"> O_Input!I933</f>
        <v>ASSURED</v>
      </c>
      <c r="J933" s="20" t="str">
        <f xml:space="preserve"> O_Input!J933</f>
        <v>TC</v>
      </c>
      <c r="K933" s="20" t="str">
        <f xml:space="preserve"> O_Input!K933</f>
        <v>MARKET</v>
      </c>
      <c r="L933" s="20" t="str">
        <f xml:space="preserve"> O_Input!L933</f>
        <v>Latest</v>
      </c>
      <c r="M933" s="20" t="str">
        <f xml:space="preserve"> O_Input!M933</f>
        <v>09/06/2026 08:27:15</v>
      </c>
      <c r="N933" s="20" t="str">
        <f xml:space="preserve"> O_Input!N933</f>
        <v>£m</v>
      </c>
      <c r="O933" s="20" t="str">
        <f xml:space="preserve"> O_Input!O933</f>
        <v>MAIN</v>
      </c>
      <c r="P933" s="20" t="str">
        <f xml:space="preserve"> O_Input!P933</f>
        <v>2025-26</v>
      </c>
      <c r="Q933" s="20" t="str">
        <f xml:space="preserve"> O_Input!Q933</f>
        <v>BIO</v>
      </c>
      <c r="R933" s="20" t="str">
        <f xml:space="preserve"> O_Input!R933</f>
        <v>LGS</v>
      </c>
      <c r="S933" s="20" t="str">
        <f xml:space="preserve"> O_Input!S933</f>
        <v>GATEDS0015</v>
      </c>
      <c r="T933" s="109"/>
    </row>
    <row r="934" spans="1:20" x14ac:dyDescent="0.25">
      <c r="A934" s="21">
        <f xml:space="preserve"> O_Input!A934</f>
        <v>46216.426438310184</v>
      </c>
      <c r="B934" s="20" t="str">
        <f xml:space="preserve"> O_Input!B934</f>
        <v>SRN</v>
      </c>
      <c r="C934" s="20" t="str">
        <f xml:space="preserve"> O_Input!C934</f>
        <v>COST0003</v>
      </c>
      <c r="D934" s="20" t="str">
        <f xml:space="preserve"> O_Input!D934</f>
        <v>Totex</v>
      </c>
      <c r="E934" s="68">
        <f xml:space="preserve"> O_Input!E934</f>
        <v>0</v>
      </c>
      <c r="F934" s="20" t="str">
        <f xml:space="preserve"> O_Input!F934</f>
        <v>2035-36</v>
      </c>
      <c r="G934" s="20" t="str">
        <f xml:space="preserve"> O_Input!G934</f>
        <v>TOT</v>
      </c>
      <c r="H934" s="20" t="str">
        <f xml:space="preserve"> O_Input!H934</f>
        <v>ANNUAL</v>
      </c>
      <c r="I934" s="20" t="str">
        <f xml:space="preserve"> O_Input!I934</f>
        <v>ASSURED</v>
      </c>
      <c r="J934" s="20" t="str">
        <f xml:space="preserve"> O_Input!J934</f>
        <v>TC</v>
      </c>
      <c r="K934" s="20" t="str">
        <f xml:space="preserve"> O_Input!K934</f>
        <v>MARKET</v>
      </c>
      <c r="L934" s="20" t="str">
        <f xml:space="preserve"> O_Input!L934</f>
        <v>Latest</v>
      </c>
      <c r="M934" s="20" t="str">
        <f xml:space="preserve"> O_Input!M934</f>
        <v>09/06/2026 08:27:15</v>
      </c>
      <c r="N934" s="20" t="str">
        <f xml:space="preserve"> O_Input!N934</f>
        <v>£m</v>
      </c>
      <c r="O934" s="20" t="str">
        <f xml:space="preserve"> O_Input!O934</f>
        <v>MAIN</v>
      </c>
      <c r="P934" s="20" t="str">
        <f xml:space="preserve"> O_Input!P934</f>
        <v>2025-26</v>
      </c>
      <c r="Q934" s="20" t="str">
        <f xml:space="preserve"> O_Input!Q934</f>
        <v>TOT</v>
      </c>
      <c r="R934" s="20" t="str">
        <f xml:space="preserve"> O_Input!R934</f>
        <v>LGS</v>
      </c>
      <c r="S934" s="20" t="str">
        <f xml:space="preserve"> O_Input!S934</f>
        <v>GATEDS0015</v>
      </c>
      <c r="T934" s="109"/>
    </row>
    <row r="935" spans="1:20" x14ac:dyDescent="0.25">
      <c r="A935" s="21">
        <f xml:space="preserve"> O_Input!A935</f>
        <v>46216.426438310184</v>
      </c>
      <c r="B935" s="20" t="str">
        <f xml:space="preserve"> O_Input!B935</f>
        <v>SRN</v>
      </c>
      <c r="C935" s="20" t="str">
        <f xml:space="preserve"> O_Input!C935</f>
        <v>COST0003</v>
      </c>
      <c r="D935" s="20" t="str">
        <f xml:space="preserve"> O_Input!D935</f>
        <v>Totex</v>
      </c>
      <c r="E935" s="68">
        <f xml:space="preserve"> O_Input!E935</f>
        <v>0</v>
      </c>
      <c r="F935" s="20" t="str">
        <f xml:space="preserve"> O_Input!F935</f>
        <v>2035-36</v>
      </c>
      <c r="G935" s="20" t="str">
        <f xml:space="preserve"> O_Input!G935</f>
        <v>TOT</v>
      </c>
      <c r="H935" s="20" t="str">
        <f xml:space="preserve"> O_Input!H935</f>
        <v>ANNUAL</v>
      </c>
      <c r="I935" s="20" t="str">
        <f xml:space="preserve"> O_Input!I935</f>
        <v>ASSURED</v>
      </c>
      <c r="J935" s="20" t="str">
        <f xml:space="preserve"> O_Input!J935</f>
        <v>TC</v>
      </c>
      <c r="K935" s="20" t="str">
        <f xml:space="preserve"> O_Input!K935</f>
        <v>MARKET</v>
      </c>
      <c r="L935" s="20" t="str">
        <f xml:space="preserve"> O_Input!L935</f>
        <v>Latest</v>
      </c>
      <c r="M935" s="20" t="str">
        <f xml:space="preserve"> O_Input!M935</f>
        <v>09/06/2026 08:27:15</v>
      </c>
      <c r="N935" s="20" t="str">
        <f xml:space="preserve"> O_Input!N935</f>
        <v>£m</v>
      </c>
      <c r="O935" s="20" t="str">
        <f xml:space="preserve"> O_Input!O935</f>
        <v>MAIN</v>
      </c>
      <c r="P935" s="20" t="str">
        <f xml:space="preserve"> O_Input!P935</f>
        <v>2025-26</v>
      </c>
      <c r="Q935" s="20" t="str">
        <f xml:space="preserve"> O_Input!Q935</f>
        <v>WN</v>
      </c>
      <c r="R935" s="20" t="str">
        <f xml:space="preserve"> O_Input!R935</f>
        <v>LGS</v>
      </c>
      <c r="S935" s="20" t="str">
        <f xml:space="preserve"> O_Input!S935</f>
        <v>GATEDS0015</v>
      </c>
      <c r="T935" s="109"/>
    </row>
    <row r="936" spans="1:20" x14ac:dyDescent="0.25">
      <c r="A936" s="21">
        <f xml:space="preserve"> O_Input!A936</f>
        <v>46216.426438310184</v>
      </c>
      <c r="B936" s="20" t="str">
        <f xml:space="preserve"> O_Input!B936</f>
        <v>SRN</v>
      </c>
      <c r="C936" s="20" t="str">
        <f xml:space="preserve"> O_Input!C936</f>
        <v>COST0003</v>
      </c>
      <c r="D936" s="20" t="str">
        <f xml:space="preserve"> O_Input!D936</f>
        <v>Totex</v>
      </c>
      <c r="E936" s="68">
        <f xml:space="preserve"> O_Input!E936</f>
        <v>0</v>
      </c>
      <c r="F936" s="20" t="str">
        <f xml:space="preserve"> O_Input!F936</f>
        <v>2035-36</v>
      </c>
      <c r="G936" s="20" t="str">
        <f xml:space="preserve"> O_Input!G936</f>
        <v>TOT</v>
      </c>
      <c r="H936" s="20" t="str">
        <f xml:space="preserve"> O_Input!H936</f>
        <v>ANNUAL</v>
      </c>
      <c r="I936" s="20" t="str">
        <f xml:space="preserve"> O_Input!I936</f>
        <v>ASSURED</v>
      </c>
      <c r="J936" s="20" t="str">
        <f xml:space="preserve"> O_Input!J936</f>
        <v>TC</v>
      </c>
      <c r="K936" s="20" t="str">
        <f xml:space="preserve"> O_Input!K936</f>
        <v>MARKET</v>
      </c>
      <c r="L936" s="20" t="str">
        <f xml:space="preserve"> O_Input!L936</f>
        <v>Latest</v>
      </c>
      <c r="M936" s="20" t="str">
        <f xml:space="preserve"> O_Input!M936</f>
        <v>09/06/2026 08:27:15</v>
      </c>
      <c r="N936" s="20" t="str">
        <f xml:space="preserve"> O_Input!N936</f>
        <v>£m</v>
      </c>
      <c r="O936" s="20" t="str">
        <f xml:space="preserve"> O_Input!O936</f>
        <v>MAIN</v>
      </c>
      <c r="P936" s="20" t="str">
        <f xml:space="preserve"> O_Input!P936</f>
        <v>2025-26</v>
      </c>
      <c r="Q936" s="20" t="str">
        <f xml:space="preserve"> O_Input!Q936</f>
        <v>WR</v>
      </c>
      <c r="R936" s="20" t="str">
        <f xml:space="preserve"> O_Input!R936</f>
        <v>LGS</v>
      </c>
      <c r="S936" s="20" t="str">
        <f xml:space="preserve"> O_Input!S936</f>
        <v>GATEDS0015</v>
      </c>
      <c r="T936" s="109"/>
    </row>
    <row r="937" spans="1:20" x14ac:dyDescent="0.25">
      <c r="A937" s="21">
        <f xml:space="preserve"> O_Input!A937</f>
        <v>46216.426438310184</v>
      </c>
      <c r="B937" s="20" t="str">
        <f xml:space="preserve"> O_Input!B937</f>
        <v>SRN</v>
      </c>
      <c r="C937" s="20" t="str">
        <f xml:space="preserve"> O_Input!C937</f>
        <v>COST0003</v>
      </c>
      <c r="D937" s="20" t="str">
        <f xml:space="preserve"> O_Input!D937</f>
        <v>Totex</v>
      </c>
      <c r="E937" s="68">
        <f xml:space="preserve"> O_Input!E937</f>
        <v>0</v>
      </c>
      <c r="F937" s="20" t="str">
        <f xml:space="preserve"> O_Input!F937</f>
        <v>2035-36</v>
      </c>
      <c r="G937" s="20" t="str">
        <f xml:space="preserve"> O_Input!G937</f>
        <v>TOT</v>
      </c>
      <c r="H937" s="20" t="str">
        <f xml:space="preserve"> O_Input!H937</f>
        <v>ANNUAL</v>
      </c>
      <c r="I937" s="20" t="str">
        <f xml:space="preserve"> O_Input!I937</f>
        <v>ASSURED</v>
      </c>
      <c r="J937" s="20" t="str">
        <f xml:space="preserve"> O_Input!J937</f>
        <v>TC</v>
      </c>
      <c r="K937" s="20" t="str">
        <f xml:space="preserve"> O_Input!K937</f>
        <v>MARKET</v>
      </c>
      <c r="L937" s="20" t="str">
        <f xml:space="preserve"> O_Input!L937</f>
        <v>Latest</v>
      </c>
      <c r="M937" s="20" t="str">
        <f xml:space="preserve"> O_Input!M937</f>
        <v>09/06/2026 08:27:15</v>
      </c>
      <c r="N937" s="20" t="str">
        <f xml:space="preserve"> O_Input!N937</f>
        <v>£m</v>
      </c>
      <c r="O937" s="20" t="str">
        <f xml:space="preserve"> O_Input!O937</f>
        <v>MAIN</v>
      </c>
      <c r="P937" s="20" t="str">
        <f xml:space="preserve"> O_Input!P937</f>
        <v>2025-26</v>
      </c>
      <c r="Q937" s="20" t="str">
        <f xml:space="preserve"> O_Input!Q937</f>
        <v>WWN</v>
      </c>
      <c r="R937" s="20" t="str">
        <f xml:space="preserve"> O_Input!R937</f>
        <v>LGS</v>
      </c>
      <c r="S937" s="20" t="str">
        <f xml:space="preserve"> O_Input!S937</f>
        <v>GATEDS0015</v>
      </c>
      <c r="T937" s="109"/>
    </row>
    <row r="938" spans="1:20" x14ac:dyDescent="0.25">
      <c r="A938" s="21">
        <f xml:space="preserve"> O_Input!A938</f>
        <v>46216.426438310184</v>
      </c>
      <c r="B938" s="20" t="str">
        <f xml:space="preserve"> O_Input!B938</f>
        <v>SRN</v>
      </c>
      <c r="C938" s="20" t="str">
        <f xml:space="preserve"> O_Input!C938</f>
        <v>COST0003</v>
      </c>
      <c r="D938" s="20" t="str">
        <f xml:space="preserve"> O_Input!D938</f>
        <v>Totex</v>
      </c>
      <c r="E938" s="68">
        <f xml:space="preserve"> O_Input!E938</f>
        <v>0</v>
      </c>
      <c r="F938" s="20" t="str">
        <f xml:space="preserve"> O_Input!F938</f>
        <v>2036-37</v>
      </c>
      <c r="G938" s="20" t="str">
        <f xml:space="preserve"> O_Input!G938</f>
        <v>TOT</v>
      </c>
      <c r="H938" s="20" t="str">
        <f xml:space="preserve"> O_Input!H938</f>
        <v>ANNUAL</v>
      </c>
      <c r="I938" s="20" t="str">
        <f xml:space="preserve"> O_Input!I938</f>
        <v>ASSURED</v>
      </c>
      <c r="J938" s="20" t="str">
        <f xml:space="preserve"> O_Input!J938</f>
        <v>TC</v>
      </c>
      <c r="K938" s="20" t="str">
        <f xml:space="preserve"> O_Input!K938</f>
        <v>MARKET</v>
      </c>
      <c r="L938" s="20" t="str">
        <f xml:space="preserve"> O_Input!L938</f>
        <v>Latest</v>
      </c>
      <c r="M938" s="20" t="str">
        <f xml:space="preserve"> O_Input!M938</f>
        <v>09/06/2026 08:27:15</v>
      </c>
      <c r="N938" s="20" t="str">
        <f xml:space="preserve"> O_Input!N938</f>
        <v>£m</v>
      </c>
      <c r="O938" s="20" t="str">
        <f xml:space="preserve"> O_Input!O938</f>
        <v>MAIN</v>
      </c>
      <c r="P938" s="20" t="str">
        <f xml:space="preserve"> O_Input!P938</f>
        <v>2025-26</v>
      </c>
      <c r="Q938" s="20" t="str">
        <f xml:space="preserve"> O_Input!Q938</f>
        <v>ADDN1</v>
      </c>
      <c r="R938" s="20" t="str">
        <f xml:space="preserve"> O_Input!R938</f>
        <v>LGS</v>
      </c>
      <c r="S938" s="20" t="str">
        <f xml:space="preserve"> O_Input!S938</f>
        <v>GATEDS0015</v>
      </c>
      <c r="T938" s="109"/>
    </row>
    <row r="939" spans="1:20" x14ac:dyDescent="0.25">
      <c r="A939" s="21">
        <f xml:space="preserve"> O_Input!A939</f>
        <v>46216.426438310184</v>
      </c>
      <c r="B939" s="20" t="str">
        <f xml:space="preserve"> O_Input!B939</f>
        <v>SRN</v>
      </c>
      <c r="C939" s="20" t="str">
        <f xml:space="preserve"> O_Input!C939</f>
        <v>COST0003</v>
      </c>
      <c r="D939" s="20" t="str">
        <f xml:space="preserve"> O_Input!D939</f>
        <v>Totex</v>
      </c>
      <c r="E939" s="68">
        <f xml:space="preserve"> O_Input!E939</f>
        <v>0</v>
      </c>
      <c r="F939" s="20" t="str">
        <f xml:space="preserve"> O_Input!F939</f>
        <v>2036-37</v>
      </c>
      <c r="G939" s="20" t="str">
        <f xml:space="preserve"> O_Input!G939</f>
        <v>TOT</v>
      </c>
      <c r="H939" s="20" t="str">
        <f xml:space="preserve"> O_Input!H939</f>
        <v>ANNUAL</v>
      </c>
      <c r="I939" s="20" t="str">
        <f xml:space="preserve"> O_Input!I939</f>
        <v>ASSURED</v>
      </c>
      <c r="J939" s="20" t="str">
        <f xml:space="preserve"> O_Input!J939</f>
        <v>TC</v>
      </c>
      <c r="K939" s="20" t="str">
        <f xml:space="preserve"> O_Input!K939</f>
        <v>MARKET</v>
      </c>
      <c r="L939" s="20" t="str">
        <f xml:space="preserve"> O_Input!L939</f>
        <v>Latest</v>
      </c>
      <c r="M939" s="20" t="str">
        <f xml:space="preserve"> O_Input!M939</f>
        <v>09/06/2026 08:27:15</v>
      </c>
      <c r="N939" s="20" t="str">
        <f xml:space="preserve"> O_Input!N939</f>
        <v>£m</v>
      </c>
      <c r="O939" s="20" t="str">
        <f xml:space="preserve"> O_Input!O939</f>
        <v>MAIN</v>
      </c>
      <c r="P939" s="20" t="str">
        <f xml:space="preserve"> O_Input!P939</f>
        <v>2025-26</v>
      </c>
      <c r="Q939" s="20" t="str">
        <f xml:space="preserve"> O_Input!Q939</f>
        <v>ADDN2</v>
      </c>
      <c r="R939" s="20" t="str">
        <f xml:space="preserve"> O_Input!R939</f>
        <v>LGS</v>
      </c>
      <c r="S939" s="20" t="str">
        <f xml:space="preserve"> O_Input!S939</f>
        <v>GATEDS0015</v>
      </c>
      <c r="T939" s="109"/>
    </row>
    <row r="940" spans="1:20" x14ac:dyDescent="0.25">
      <c r="A940" s="21">
        <f xml:space="preserve"> O_Input!A940</f>
        <v>46216.426438310184</v>
      </c>
      <c r="B940" s="20" t="str">
        <f xml:space="preserve"> O_Input!B940</f>
        <v>SRN</v>
      </c>
      <c r="C940" s="20" t="str">
        <f xml:space="preserve"> O_Input!C940</f>
        <v>COST0003</v>
      </c>
      <c r="D940" s="20" t="str">
        <f xml:space="preserve"> O_Input!D940</f>
        <v>Totex</v>
      </c>
      <c r="E940" s="68">
        <f xml:space="preserve"> O_Input!E940</f>
        <v>0</v>
      </c>
      <c r="F940" s="20" t="str">
        <f xml:space="preserve"> O_Input!F940</f>
        <v>2036-37</v>
      </c>
      <c r="G940" s="20" t="str">
        <f xml:space="preserve"> O_Input!G940</f>
        <v>TOT</v>
      </c>
      <c r="H940" s="20" t="str">
        <f xml:space="preserve"> O_Input!H940</f>
        <v>ANNUAL</v>
      </c>
      <c r="I940" s="20" t="str">
        <f xml:space="preserve"> O_Input!I940</f>
        <v>ASSURED</v>
      </c>
      <c r="J940" s="20" t="str">
        <f xml:space="preserve"> O_Input!J940</f>
        <v>TC</v>
      </c>
      <c r="K940" s="20" t="str">
        <f xml:space="preserve"> O_Input!K940</f>
        <v>MARKET</v>
      </c>
      <c r="L940" s="20" t="str">
        <f xml:space="preserve"> O_Input!L940</f>
        <v>Latest</v>
      </c>
      <c r="M940" s="20" t="str">
        <f xml:space="preserve"> O_Input!M940</f>
        <v>09/06/2026 08:27:15</v>
      </c>
      <c r="N940" s="20" t="str">
        <f xml:space="preserve"> O_Input!N940</f>
        <v>£m</v>
      </c>
      <c r="O940" s="20" t="str">
        <f xml:space="preserve"> O_Input!O940</f>
        <v>MAIN</v>
      </c>
      <c r="P940" s="20" t="str">
        <f xml:space="preserve"> O_Input!P940</f>
        <v>2025-26</v>
      </c>
      <c r="Q940" s="20" t="str">
        <f xml:space="preserve"> O_Input!Q940</f>
        <v>BIO</v>
      </c>
      <c r="R940" s="20" t="str">
        <f xml:space="preserve"> O_Input!R940</f>
        <v>LGS</v>
      </c>
      <c r="S940" s="20" t="str">
        <f xml:space="preserve"> O_Input!S940</f>
        <v>GATEDS0015</v>
      </c>
      <c r="T940" s="109"/>
    </row>
    <row r="941" spans="1:20" x14ac:dyDescent="0.25">
      <c r="A941" s="21">
        <f xml:space="preserve"> O_Input!A941</f>
        <v>46216.426438310184</v>
      </c>
      <c r="B941" s="20" t="str">
        <f xml:space="preserve"> O_Input!B941</f>
        <v>SRN</v>
      </c>
      <c r="C941" s="20" t="str">
        <f xml:space="preserve"> O_Input!C941</f>
        <v>COST0003</v>
      </c>
      <c r="D941" s="20" t="str">
        <f xml:space="preserve"> O_Input!D941</f>
        <v>Totex</v>
      </c>
      <c r="E941" s="68">
        <f xml:space="preserve"> O_Input!E941</f>
        <v>0</v>
      </c>
      <c r="F941" s="20" t="str">
        <f xml:space="preserve"> O_Input!F941</f>
        <v>2036-37</v>
      </c>
      <c r="G941" s="20" t="str">
        <f xml:space="preserve"> O_Input!G941</f>
        <v>TOT</v>
      </c>
      <c r="H941" s="20" t="str">
        <f xml:space="preserve"> O_Input!H941</f>
        <v>ANNUAL</v>
      </c>
      <c r="I941" s="20" t="str">
        <f xml:space="preserve"> O_Input!I941</f>
        <v>ASSURED</v>
      </c>
      <c r="J941" s="20" t="str">
        <f xml:space="preserve"> O_Input!J941</f>
        <v>TC</v>
      </c>
      <c r="K941" s="20" t="str">
        <f xml:space="preserve"> O_Input!K941</f>
        <v>MARKET</v>
      </c>
      <c r="L941" s="20" t="str">
        <f xml:space="preserve"> O_Input!L941</f>
        <v>Latest</v>
      </c>
      <c r="M941" s="20" t="str">
        <f xml:space="preserve"> O_Input!M941</f>
        <v>09/06/2026 08:27:15</v>
      </c>
      <c r="N941" s="20" t="str">
        <f xml:space="preserve"> O_Input!N941</f>
        <v>£m</v>
      </c>
      <c r="O941" s="20" t="str">
        <f xml:space="preserve"> O_Input!O941</f>
        <v>MAIN</v>
      </c>
      <c r="P941" s="20" t="str">
        <f xml:space="preserve"> O_Input!P941</f>
        <v>2025-26</v>
      </c>
      <c r="Q941" s="20" t="str">
        <f xml:space="preserve"> O_Input!Q941</f>
        <v>TOT</v>
      </c>
      <c r="R941" s="20" t="str">
        <f xml:space="preserve"> O_Input!R941</f>
        <v>LGS</v>
      </c>
      <c r="S941" s="20" t="str">
        <f xml:space="preserve"> O_Input!S941</f>
        <v>GATEDS0015</v>
      </c>
      <c r="T941" s="109"/>
    </row>
    <row r="942" spans="1:20" x14ac:dyDescent="0.25">
      <c r="A942" s="21">
        <f xml:space="preserve"> O_Input!A942</f>
        <v>46216.426438310184</v>
      </c>
      <c r="B942" s="20" t="str">
        <f xml:space="preserve"> O_Input!B942</f>
        <v>SRN</v>
      </c>
      <c r="C942" s="20" t="str">
        <f xml:space="preserve"> O_Input!C942</f>
        <v>COST0003</v>
      </c>
      <c r="D942" s="20" t="str">
        <f xml:space="preserve"> O_Input!D942</f>
        <v>Totex</v>
      </c>
      <c r="E942" s="68">
        <f xml:space="preserve"> O_Input!E942</f>
        <v>0</v>
      </c>
      <c r="F942" s="20" t="str">
        <f xml:space="preserve"> O_Input!F942</f>
        <v>2036-37</v>
      </c>
      <c r="G942" s="20" t="str">
        <f xml:space="preserve"> O_Input!G942</f>
        <v>TOT</v>
      </c>
      <c r="H942" s="20" t="str">
        <f xml:space="preserve"> O_Input!H942</f>
        <v>ANNUAL</v>
      </c>
      <c r="I942" s="20" t="str">
        <f xml:space="preserve"> O_Input!I942</f>
        <v>ASSURED</v>
      </c>
      <c r="J942" s="20" t="str">
        <f xml:space="preserve"> O_Input!J942</f>
        <v>TC</v>
      </c>
      <c r="K942" s="20" t="str">
        <f xml:space="preserve"> O_Input!K942</f>
        <v>MARKET</v>
      </c>
      <c r="L942" s="20" t="str">
        <f xml:space="preserve"> O_Input!L942</f>
        <v>Latest</v>
      </c>
      <c r="M942" s="20" t="str">
        <f xml:space="preserve"> O_Input!M942</f>
        <v>09/06/2026 08:27:15</v>
      </c>
      <c r="N942" s="20" t="str">
        <f xml:space="preserve"> O_Input!N942</f>
        <v>£m</v>
      </c>
      <c r="O942" s="20" t="str">
        <f xml:space="preserve"> O_Input!O942</f>
        <v>MAIN</v>
      </c>
      <c r="P942" s="20" t="str">
        <f xml:space="preserve"> O_Input!P942</f>
        <v>2025-26</v>
      </c>
      <c r="Q942" s="20" t="str">
        <f xml:space="preserve"> O_Input!Q942</f>
        <v>WN</v>
      </c>
      <c r="R942" s="20" t="str">
        <f xml:space="preserve"> O_Input!R942</f>
        <v>LGS</v>
      </c>
      <c r="S942" s="20" t="str">
        <f xml:space="preserve"> O_Input!S942</f>
        <v>GATEDS0015</v>
      </c>
      <c r="T942" s="109"/>
    </row>
    <row r="943" spans="1:20" x14ac:dyDescent="0.25">
      <c r="A943" s="21">
        <f xml:space="preserve"> O_Input!A943</f>
        <v>46216.426438310184</v>
      </c>
      <c r="B943" s="20" t="str">
        <f xml:space="preserve"> O_Input!B943</f>
        <v>SRN</v>
      </c>
      <c r="C943" s="20" t="str">
        <f xml:space="preserve"> O_Input!C943</f>
        <v>COST0003</v>
      </c>
      <c r="D943" s="20" t="str">
        <f xml:space="preserve"> O_Input!D943</f>
        <v>Totex</v>
      </c>
      <c r="E943" s="68">
        <f xml:space="preserve"> O_Input!E943</f>
        <v>0</v>
      </c>
      <c r="F943" s="20" t="str">
        <f xml:space="preserve"> O_Input!F943</f>
        <v>2036-37</v>
      </c>
      <c r="G943" s="20" t="str">
        <f xml:space="preserve"> O_Input!G943</f>
        <v>TOT</v>
      </c>
      <c r="H943" s="20" t="str">
        <f xml:space="preserve"> O_Input!H943</f>
        <v>ANNUAL</v>
      </c>
      <c r="I943" s="20" t="str">
        <f xml:space="preserve"> O_Input!I943</f>
        <v>ASSURED</v>
      </c>
      <c r="J943" s="20" t="str">
        <f xml:space="preserve"> O_Input!J943</f>
        <v>TC</v>
      </c>
      <c r="K943" s="20" t="str">
        <f xml:space="preserve"> O_Input!K943</f>
        <v>MARKET</v>
      </c>
      <c r="L943" s="20" t="str">
        <f xml:space="preserve"> O_Input!L943</f>
        <v>Latest</v>
      </c>
      <c r="M943" s="20" t="str">
        <f xml:space="preserve"> O_Input!M943</f>
        <v>09/06/2026 08:27:15</v>
      </c>
      <c r="N943" s="20" t="str">
        <f xml:space="preserve"> O_Input!N943</f>
        <v>£m</v>
      </c>
      <c r="O943" s="20" t="str">
        <f xml:space="preserve"> O_Input!O943</f>
        <v>MAIN</v>
      </c>
      <c r="P943" s="20" t="str">
        <f xml:space="preserve"> O_Input!P943</f>
        <v>2025-26</v>
      </c>
      <c r="Q943" s="20" t="str">
        <f xml:space="preserve"> O_Input!Q943</f>
        <v>WR</v>
      </c>
      <c r="R943" s="20" t="str">
        <f xml:space="preserve"> O_Input!R943</f>
        <v>LGS</v>
      </c>
      <c r="S943" s="20" t="str">
        <f xml:space="preserve"> O_Input!S943</f>
        <v>GATEDS0015</v>
      </c>
      <c r="T943" s="109"/>
    </row>
    <row r="944" spans="1:20" x14ac:dyDescent="0.25">
      <c r="A944" s="21">
        <f xml:space="preserve"> O_Input!A944</f>
        <v>46216.426438310184</v>
      </c>
      <c r="B944" s="20" t="str">
        <f xml:space="preserve"> O_Input!B944</f>
        <v>SRN</v>
      </c>
      <c r="C944" s="20" t="str">
        <f xml:space="preserve"> O_Input!C944</f>
        <v>COST0003</v>
      </c>
      <c r="D944" s="20" t="str">
        <f xml:space="preserve"> O_Input!D944</f>
        <v>Totex</v>
      </c>
      <c r="E944" s="68">
        <f xml:space="preserve"> O_Input!E944</f>
        <v>0</v>
      </c>
      <c r="F944" s="20" t="str">
        <f xml:space="preserve"> O_Input!F944</f>
        <v>2036-37</v>
      </c>
      <c r="G944" s="20" t="str">
        <f xml:space="preserve"> O_Input!G944</f>
        <v>TOT</v>
      </c>
      <c r="H944" s="20" t="str">
        <f xml:space="preserve"> O_Input!H944</f>
        <v>ANNUAL</v>
      </c>
      <c r="I944" s="20" t="str">
        <f xml:space="preserve"> O_Input!I944</f>
        <v>ASSURED</v>
      </c>
      <c r="J944" s="20" t="str">
        <f xml:space="preserve"> O_Input!J944</f>
        <v>TC</v>
      </c>
      <c r="K944" s="20" t="str">
        <f xml:space="preserve"> O_Input!K944</f>
        <v>MARKET</v>
      </c>
      <c r="L944" s="20" t="str">
        <f xml:space="preserve"> O_Input!L944</f>
        <v>Latest</v>
      </c>
      <c r="M944" s="20" t="str">
        <f xml:space="preserve"> O_Input!M944</f>
        <v>09/06/2026 08:27:15</v>
      </c>
      <c r="N944" s="20" t="str">
        <f xml:space="preserve"> O_Input!N944</f>
        <v>£m</v>
      </c>
      <c r="O944" s="20" t="str">
        <f xml:space="preserve"> O_Input!O944</f>
        <v>MAIN</v>
      </c>
      <c r="P944" s="20" t="str">
        <f xml:space="preserve"> O_Input!P944</f>
        <v>2025-26</v>
      </c>
      <c r="Q944" s="20" t="str">
        <f xml:space="preserve"> O_Input!Q944</f>
        <v>WWN</v>
      </c>
      <c r="R944" s="20" t="str">
        <f xml:space="preserve"> O_Input!R944</f>
        <v>LGS</v>
      </c>
      <c r="S944" s="20" t="str">
        <f xml:space="preserve"> O_Input!S944</f>
        <v>GATEDS0015</v>
      </c>
      <c r="T944" s="109"/>
    </row>
    <row r="945" spans="1:20" x14ac:dyDescent="0.25">
      <c r="A945" s="21">
        <f xml:space="preserve"> O_Input!A945</f>
        <v>46216.426438310184</v>
      </c>
      <c r="B945" s="20" t="str">
        <f xml:space="preserve"> O_Input!B945</f>
        <v>SRN</v>
      </c>
      <c r="C945" s="20" t="str">
        <f xml:space="preserve"> O_Input!C945</f>
        <v>COST0003</v>
      </c>
      <c r="D945" s="20" t="str">
        <f xml:space="preserve"> O_Input!D945</f>
        <v>Totex</v>
      </c>
      <c r="E945" s="68">
        <f xml:space="preserve"> O_Input!E945</f>
        <v>0</v>
      </c>
      <c r="F945" s="20" t="str">
        <f xml:space="preserve"> O_Input!F945</f>
        <v>2037-38</v>
      </c>
      <c r="G945" s="20" t="str">
        <f xml:space="preserve"> O_Input!G945</f>
        <v>TOT</v>
      </c>
      <c r="H945" s="20" t="str">
        <f xml:space="preserve"> O_Input!H945</f>
        <v>ANNUAL</v>
      </c>
      <c r="I945" s="20" t="str">
        <f xml:space="preserve"> O_Input!I945</f>
        <v>ASSURED</v>
      </c>
      <c r="J945" s="20" t="str">
        <f xml:space="preserve"> O_Input!J945</f>
        <v>TC</v>
      </c>
      <c r="K945" s="20" t="str">
        <f xml:space="preserve"> O_Input!K945</f>
        <v>MARKET</v>
      </c>
      <c r="L945" s="20" t="str">
        <f xml:space="preserve"> O_Input!L945</f>
        <v>Latest</v>
      </c>
      <c r="M945" s="20" t="str">
        <f xml:space="preserve"> O_Input!M945</f>
        <v>09/06/2026 08:27:15</v>
      </c>
      <c r="N945" s="20" t="str">
        <f xml:space="preserve"> O_Input!N945</f>
        <v>£m</v>
      </c>
      <c r="O945" s="20" t="str">
        <f xml:space="preserve"> O_Input!O945</f>
        <v>MAIN</v>
      </c>
      <c r="P945" s="20" t="str">
        <f xml:space="preserve"> O_Input!P945</f>
        <v>2025-26</v>
      </c>
      <c r="Q945" s="20" t="str">
        <f xml:space="preserve"> O_Input!Q945</f>
        <v>ADDN1</v>
      </c>
      <c r="R945" s="20" t="str">
        <f xml:space="preserve"> O_Input!R945</f>
        <v>LGS</v>
      </c>
      <c r="S945" s="20" t="str">
        <f xml:space="preserve"> O_Input!S945</f>
        <v>GATEDS0015</v>
      </c>
      <c r="T945" s="109"/>
    </row>
    <row r="946" spans="1:20" x14ac:dyDescent="0.25">
      <c r="A946" s="21">
        <f xml:space="preserve"> O_Input!A946</f>
        <v>46216.426438310184</v>
      </c>
      <c r="B946" s="20" t="str">
        <f xml:space="preserve"> O_Input!B946</f>
        <v>SRN</v>
      </c>
      <c r="C946" s="20" t="str">
        <f xml:space="preserve"> O_Input!C946</f>
        <v>COST0003</v>
      </c>
      <c r="D946" s="20" t="str">
        <f xml:space="preserve"> O_Input!D946</f>
        <v>Totex</v>
      </c>
      <c r="E946" s="68">
        <f xml:space="preserve"> O_Input!E946</f>
        <v>0</v>
      </c>
      <c r="F946" s="20" t="str">
        <f xml:space="preserve"> O_Input!F946</f>
        <v>2037-38</v>
      </c>
      <c r="G946" s="20" t="str">
        <f xml:space="preserve"> O_Input!G946</f>
        <v>TOT</v>
      </c>
      <c r="H946" s="20" t="str">
        <f xml:space="preserve"> O_Input!H946</f>
        <v>ANNUAL</v>
      </c>
      <c r="I946" s="20" t="str">
        <f xml:space="preserve"> O_Input!I946</f>
        <v>ASSURED</v>
      </c>
      <c r="J946" s="20" t="str">
        <f xml:space="preserve"> O_Input!J946</f>
        <v>TC</v>
      </c>
      <c r="K946" s="20" t="str">
        <f xml:space="preserve"> O_Input!K946</f>
        <v>MARKET</v>
      </c>
      <c r="L946" s="20" t="str">
        <f xml:space="preserve"> O_Input!L946</f>
        <v>Latest</v>
      </c>
      <c r="M946" s="20" t="str">
        <f xml:space="preserve"> O_Input!M946</f>
        <v>09/06/2026 08:27:15</v>
      </c>
      <c r="N946" s="20" t="str">
        <f xml:space="preserve"> O_Input!N946</f>
        <v>£m</v>
      </c>
      <c r="O946" s="20" t="str">
        <f xml:space="preserve"> O_Input!O946</f>
        <v>MAIN</v>
      </c>
      <c r="P946" s="20" t="str">
        <f xml:space="preserve"> O_Input!P946</f>
        <v>2025-26</v>
      </c>
      <c r="Q946" s="20" t="str">
        <f xml:space="preserve"> O_Input!Q946</f>
        <v>ADDN2</v>
      </c>
      <c r="R946" s="20" t="str">
        <f xml:space="preserve"> O_Input!R946</f>
        <v>LGS</v>
      </c>
      <c r="S946" s="20" t="str">
        <f xml:space="preserve"> O_Input!S946</f>
        <v>GATEDS0015</v>
      </c>
      <c r="T946" s="109"/>
    </row>
    <row r="947" spans="1:20" x14ac:dyDescent="0.25">
      <c r="A947" s="21">
        <f xml:space="preserve"> O_Input!A947</f>
        <v>46216.426438310184</v>
      </c>
      <c r="B947" s="20" t="str">
        <f xml:space="preserve"> O_Input!B947</f>
        <v>SRN</v>
      </c>
      <c r="C947" s="20" t="str">
        <f xml:space="preserve"> O_Input!C947</f>
        <v>COST0003</v>
      </c>
      <c r="D947" s="20" t="str">
        <f xml:space="preserve"> O_Input!D947</f>
        <v>Totex</v>
      </c>
      <c r="E947" s="68">
        <f xml:space="preserve"> O_Input!E947</f>
        <v>0</v>
      </c>
      <c r="F947" s="20" t="str">
        <f xml:space="preserve"> O_Input!F947</f>
        <v>2037-38</v>
      </c>
      <c r="G947" s="20" t="str">
        <f xml:space="preserve"> O_Input!G947</f>
        <v>TOT</v>
      </c>
      <c r="H947" s="20" t="str">
        <f xml:space="preserve"> O_Input!H947</f>
        <v>ANNUAL</v>
      </c>
      <c r="I947" s="20" t="str">
        <f xml:space="preserve"> O_Input!I947</f>
        <v>ASSURED</v>
      </c>
      <c r="J947" s="20" t="str">
        <f xml:space="preserve"> O_Input!J947</f>
        <v>TC</v>
      </c>
      <c r="K947" s="20" t="str">
        <f xml:space="preserve"> O_Input!K947</f>
        <v>MARKET</v>
      </c>
      <c r="L947" s="20" t="str">
        <f xml:space="preserve"> O_Input!L947</f>
        <v>Latest</v>
      </c>
      <c r="M947" s="20" t="str">
        <f xml:space="preserve"> O_Input!M947</f>
        <v>09/06/2026 08:27:15</v>
      </c>
      <c r="N947" s="20" t="str">
        <f xml:space="preserve"> O_Input!N947</f>
        <v>£m</v>
      </c>
      <c r="O947" s="20" t="str">
        <f xml:space="preserve"> O_Input!O947</f>
        <v>MAIN</v>
      </c>
      <c r="P947" s="20" t="str">
        <f xml:space="preserve"> O_Input!P947</f>
        <v>2025-26</v>
      </c>
      <c r="Q947" s="20" t="str">
        <f xml:space="preserve"> O_Input!Q947</f>
        <v>BIO</v>
      </c>
      <c r="R947" s="20" t="str">
        <f xml:space="preserve"> O_Input!R947</f>
        <v>LGS</v>
      </c>
      <c r="S947" s="20" t="str">
        <f xml:space="preserve"> O_Input!S947</f>
        <v>GATEDS0015</v>
      </c>
      <c r="T947" s="109"/>
    </row>
    <row r="948" spans="1:20" x14ac:dyDescent="0.25">
      <c r="A948" s="21">
        <f xml:space="preserve"> O_Input!A948</f>
        <v>46216.426438310184</v>
      </c>
      <c r="B948" s="20" t="str">
        <f xml:space="preserve"> O_Input!B948</f>
        <v>SRN</v>
      </c>
      <c r="C948" s="20" t="str">
        <f xml:space="preserve"> O_Input!C948</f>
        <v>COST0003</v>
      </c>
      <c r="D948" s="20" t="str">
        <f xml:space="preserve"> O_Input!D948</f>
        <v>Totex</v>
      </c>
      <c r="E948" s="68">
        <f xml:space="preserve"> O_Input!E948</f>
        <v>0</v>
      </c>
      <c r="F948" s="20" t="str">
        <f xml:space="preserve"> O_Input!F948</f>
        <v>2037-38</v>
      </c>
      <c r="G948" s="20" t="str">
        <f xml:space="preserve"> O_Input!G948</f>
        <v>TOT</v>
      </c>
      <c r="H948" s="20" t="str">
        <f xml:space="preserve"> O_Input!H948</f>
        <v>ANNUAL</v>
      </c>
      <c r="I948" s="20" t="str">
        <f xml:space="preserve"> O_Input!I948</f>
        <v>ASSURED</v>
      </c>
      <c r="J948" s="20" t="str">
        <f xml:space="preserve"> O_Input!J948</f>
        <v>TC</v>
      </c>
      <c r="K948" s="20" t="str">
        <f xml:space="preserve"> O_Input!K948</f>
        <v>MARKET</v>
      </c>
      <c r="L948" s="20" t="str">
        <f xml:space="preserve"> O_Input!L948</f>
        <v>Latest</v>
      </c>
      <c r="M948" s="20" t="str">
        <f xml:space="preserve"> O_Input!M948</f>
        <v>09/06/2026 08:27:15</v>
      </c>
      <c r="N948" s="20" t="str">
        <f xml:space="preserve"> O_Input!N948</f>
        <v>£m</v>
      </c>
      <c r="O948" s="20" t="str">
        <f xml:space="preserve"> O_Input!O948</f>
        <v>MAIN</v>
      </c>
      <c r="P948" s="20" t="str">
        <f xml:space="preserve"> O_Input!P948</f>
        <v>2025-26</v>
      </c>
      <c r="Q948" s="20" t="str">
        <f xml:space="preserve"> O_Input!Q948</f>
        <v>TOT</v>
      </c>
      <c r="R948" s="20" t="str">
        <f xml:space="preserve"> O_Input!R948</f>
        <v>LGS</v>
      </c>
      <c r="S948" s="20" t="str">
        <f xml:space="preserve"> O_Input!S948</f>
        <v>GATEDS0015</v>
      </c>
      <c r="T948" s="109"/>
    </row>
    <row r="949" spans="1:20" x14ac:dyDescent="0.25">
      <c r="A949" s="21">
        <f xml:space="preserve"> O_Input!A949</f>
        <v>46216.426438310184</v>
      </c>
      <c r="B949" s="20" t="str">
        <f xml:space="preserve"> O_Input!B949</f>
        <v>SRN</v>
      </c>
      <c r="C949" s="20" t="str">
        <f xml:space="preserve"> O_Input!C949</f>
        <v>COST0003</v>
      </c>
      <c r="D949" s="20" t="str">
        <f xml:space="preserve"> O_Input!D949</f>
        <v>Totex</v>
      </c>
      <c r="E949" s="68">
        <f xml:space="preserve"> O_Input!E949</f>
        <v>0</v>
      </c>
      <c r="F949" s="20" t="str">
        <f xml:space="preserve"> O_Input!F949</f>
        <v>2037-38</v>
      </c>
      <c r="G949" s="20" t="str">
        <f xml:space="preserve"> O_Input!G949</f>
        <v>TOT</v>
      </c>
      <c r="H949" s="20" t="str">
        <f xml:space="preserve"> O_Input!H949</f>
        <v>ANNUAL</v>
      </c>
      <c r="I949" s="20" t="str">
        <f xml:space="preserve"> O_Input!I949</f>
        <v>ASSURED</v>
      </c>
      <c r="J949" s="20" t="str">
        <f xml:space="preserve"> O_Input!J949</f>
        <v>TC</v>
      </c>
      <c r="K949" s="20" t="str">
        <f xml:space="preserve"> O_Input!K949</f>
        <v>MARKET</v>
      </c>
      <c r="L949" s="20" t="str">
        <f xml:space="preserve"> O_Input!L949</f>
        <v>Latest</v>
      </c>
      <c r="M949" s="20" t="str">
        <f xml:space="preserve"> O_Input!M949</f>
        <v>09/06/2026 08:27:15</v>
      </c>
      <c r="N949" s="20" t="str">
        <f xml:space="preserve"> O_Input!N949</f>
        <v>£m</v>
      </c>
      <c r="O949" s="20" t="str">
        <f xml:space="preserve"> O_Input!O949</f>
        <v>MAIN</v>
      </c>
      <c r="P949" s="20" t="str">
        <f xml:space="preserve"> O_Input!P949</f>
        <v>2025-26</v>
      </c>
      <c r="Q949" s="20" t="str">
        <f xml:space="preserve"> O_Input!Q949</f>
        <v>WN</v>
      </c>
      <c r="R949" s="20" t="str">
        <f xml:space="preserve"> O_Input!R949</f>
        <v>LGS</v>
      </c>
      <c r="S949" s="20" t="str">
        <f xml:space="preserve"> O_Input!S949</f>
        <v>GATEDS0015</v>
      </c>
      <c r="T949" s="109"/>
    </row>
    <row r="950" spans="1:20" x14ac:dyDescent="0.25">
      <c r="A950" s="21">
        <f xml:space="preserve"> O_Input!A950</f>
        <v>46216.426438310184</v>
      </c>
      <c r="B950" s="20" t="str">
        <f xml:space="preserve"> O_Input!B950</f>
        <v>SRN</v>
      </c>
      <c r="C950" s="20" t="str">
        <f xml:space="preserve"> O_Input!C950</f>
        <v>COST0003</v>
      </c>
      <c r="D950" s="20" t="str">
        <f xml:space="preserve"> O_Input!D950</f>
        <v>Totex</v>
      </c>
      <c r="E950" s="68">
        <f xml:space="preserve"> O_Input!E950</f>
        <v>0</v>
      </c>
      <c r="F950" s="20" t="str">
        <f xml:space="preserve"> O_Input!F950</f>
        <v>2037-38</v>
      </c>
      <c r="G950" s="20" t="str">
        <f xml:space="preserve"> O_Input!G950</f>
        <v>TOT</v>
      </c>
      <c r="H950" s="20" t="str">
        <f xml:space="preserve"> O_Input!H950</f>
        <v>ANNUAL</v>
      </c>
      <c r="I950" s="20" t="str">
        <f xml:space="preserve"> O_Input!I950</f>
        <v>ASSURED</v>
      </c>
      <c r="J950" s="20" t="str">
        <f xml:space="preserve"> O_Input!J950</f>
        <v>TC</v>
      </c>
      <c r="K950" s="20" t="str">
        <f xml:space="preserve"> O_Input!K950</f>
        <v>MARKET</v>
      </c>
      <c r="L950" s="20" t="str">
        <f xml:space="preserve"> O_Input!L950</f>
        <v>Latest</v>
      </c>
      <c r="M950" s="20" t="str">
        <f xml:space="preserve"> O_Input!M950</f>
        <v>09/06/2026 08:27:15</v>
      </c>
      <c r="N950" s="20" t="str">
        <f xml:space="preserve"> O_Input!N950</f>
        <v>£m</v>
      </c>
      <c r="O950" s="20" t="str">
        <f xml:space="preserve"> O_Input!O950</f>
        <v>MAIN</v>
      </c>
      <c r="P950" s="20" t="str">
        <f xml:space="preserve"> O_Input!P950</f>
        <v>2025-26</v>
      </c>
      <c r="Q950" s="20" t="str">
        <f xml:space="preserve"> O_Input!Q950</f>
        <v>WR</v>
      </c>
      <c r="R950" s="20" t="str">
        <f xml:space="preserve"> O_Input!R950</f>
        <v>LGS</v>
      </c>
      <c r="S950" s="20" t="str">
        <f xml:space="preserve"> O_Input!S950</f>
        <v>GATEDS0015</v>
      </c>
      <c r="T950" s="109"/>
    </row>
    <row r="951" spans="1:20" x14ac:dyDescent="0.25">
      <c r="A951" s="21">
        <f xml:space="preserve"> O_Input!A951</f>
        <v>46216.426438310184</v>
      </c>
      <c r="B951" s="20" t="str">
        <f xml:space="preserve"> O_Input!B951</f>
        <v>SRN</v>
      </c>
      <c r="C951" s="20" t="str">
        <f xml:space="preserve"> O_Input!C951</f>
        <v>COST0003</v>
      </c>
      <c r="D951" s="20" t="str">
        <f xml:space="preserve"> O_Input!D951</f>
        <v>Totex</v>
      </c>
      <c r="E951" s="68">
        <f xml:space="preserve"> O_Input!E951</f>
        <v>0</v>
      </c>
      <c r="F951" s="20" t="str">
        <f xml:space="preserve"> O_Input!F951</f>
        <v>2037-38</v>
      </c>
      <c r="G951" s="20" t="str">
        <f xml:space="preserve"> O_Input!G951</f>
        <v>TOT</v>
      </c>
      <c r="H951" s="20" t="str">
        <f xml:space="preserve"> O_Input!H951</f>
        <v>ANNUAL</v>
      </c>
      <c r="I951" s="20" t="str">
        <f xml:space="preserve"> O_Input!I951</f>
        <v>ASSURED</v>
      </c>
      <c r="J951" s="20" t="str">
        <f xml:space="preserve"> O_Input!J951</f>
        <v>TC</v>
      </c>
      <c r="K951" s="20" t="str">
        <f xml:space="preserve"> O_Input!K951</f>
        <v>MARKET</v>
      </c>
      <c r="L951" s="20" t="str">
        <f xml:space="preserve"> O_Input!L951</f>
        <v>Latest</v>
      </c>
      <c r="M951" s="20" t="str">
        <f xml:space="preserve"> O_Input!M951</f>
        <v>09/06/2026 08:27:15</v>
      </c>
      <c r="N951" s="20" t="str">
        <f xml:space="preserve"> O_Input!N951</f>
        <v>£m</v>
      </c>
      <c r="O951" s="20" t="str">
        <f xml:space="preserve"> O_Input!O951</f>
        <v>MAIN</v>
      </c>
      <c r="P951" s="20" t="str">
        <f xml:space="preserve"> O_Input!P951</f>
        <v>2025-26</v>
      </c>
      <c r="Q951" s="20" t="str">
        <f xml:space="preserve"> O_Input!Q951</f>
        <v>WWN</v>
      </c>
      <c r="R951" s="20" t="str">
        <f xml:space="preserve"> O_Input!R951</f>
        <v>LGS</v>
      </c>
      <c r="S951" s="20" t="str">
        <f xml:space="preserve"> O_Input!S951</f>
        <v>GATEDS0015</v>
      </c>
      <c r="T951" s="109"/>
    </row>
    <row r="952" spans="1:20" x14ac:dyDescent="0.25">
      <c r="A952" s="21">
        <f xml:space="preserve"> O_Input!A952</f>
        <v>46216.426438310184</v>
      </c>
      <c r="B952" s="20" t="str">
        <f xml:space="preserve"> O_Input!B952</f>
        <v>SRN</v>
      </c>
      <c r="C952" s="20" t="str">
        <f xml:space="preserve"> O_Input!C952</f>
        <v>COST0003</v>
      </c>
      <c r="D952" s="20" t="str">
        <f xml:space="preserve"> O_Input!D952</f>
        <v>Totex</v>
      </c>
      <c r="E952" s="68">
        <f xml:space="preserve"> O_Input!E952</f>
        <v>0</v>
      </c>
      <c r="F952" s="20" t="str">
        <f xml:space="preserve"> O_Input!F952</f>
        <v>2038-39</v>
      </c>
      <c r="G952" s="20" t="str">
        <f xml:space="preserve"> O_Input!G952</f>
        <v>TOT</v>
      </c>
      <c r="H952" s="20" t="str">
        <f xml:space="preserve"> O_Input!H952</f>
        <v>ANNUAL</v>
      </c>
      <c r="I952" s="20" t="str">
        <f xml:space="preserve"> O_Input!I952</f>
        <v>ASSURED</v>
      </c>
      <c r="J952" s="20" t="str">
        <f xml:space="preserve"> O_Input!J952</f>
        <v>TC</v>
      </c>
      <c r="K952" s="20" t="str">
        <f xml:space="preserve"> O_Input!K952</f>
        <v>MARKET</v>
      </c>
      <c r="L952" s="20" t="str">
        <f xml:space="preserve"> O_Input!L952</f>
        <v>Latest</v>
      </c>
      <c r="M952" s="20" t="str">
        <f xml:space="preserve"> O_Input!M952</f>
        <v>09/06/2026 08:27:15</v>
      </c>
      <c r="N952" s="20" t="str">
        <f xml:space="preserve"> O_Input!N952</f>
        <v>£m</v>
      </c>
      <c r="O952" s="20" t="str">
        <f xml:space="preserve"> O_Input!O952</f>
        <v>MAIN</v>
      </c>
      <c r="P952" s="20" t="str">
        <f xml:space="preserve"> O_Input!P952</f>
        <v>2025-26</v>
      </c>
      <c r="Q952" s="20" t="str">
        <f xml:space="preserve"> O_Input!Q952</f>
        <v>ADDN1</v>
      </c>
      <c r="R952" s="20" t="str">
        <f xml:space="preserve"> O_Input!R952</f>
        <v>LGS</v>
      </c>
      <c r="S952" s="20" t="str">
        <f xml:space="preserve"> O_Input!S952</f>
        <v>GATEDS0015</v>
      </c>
      <c r="T952" s="109"/>
    </row>
    <row r="953" spans="1:20" x14ac:dyDescent="0.25">
      <c r="A953" s="21">
        <f xml:space="preserve"> O_Input!A953</f>
        <v>46216.426438310184</v>
      </c>
      <c r="B953" s="20" t="str">
        <f xml:space="preserve"> O_Input!B953</f>
        <v>SRN</v>
      </c>
      <c r="C953" s="20" t="str">
        <f xml:space="preserve"> O_Input!C953</f>
        <v>COST0003</v>
      </c>
      <c r="D953" s="20" t="str">
        <f xml:space="preserve"> O_Input!D953</f>
        <v>Totex</v>
      </c>
      <c r="E953" s="68">
        <f xml:space="preserve"> O_Input!E953</f>
        <v>0</v>
      </c>
      <c r="F953" s="20" t="str">
        <f xml:space="preserve"> O_Input!F953</f>
        <v>2038-39</v>
      </c>
      <c r="G953" s="20" t="str">
        <f xml:space="preserve"> O_Input!G953</f>
        <v>TOT</v>
      </c>
      <c r="H953" s="20" t="str">
        <f xml:space="preserve"> O_Input!H953</f>
        <v>ANNUAL</v>
      </c>
      <c r="I953" s="20" t="str">
        <f xml:space="preserve"> O_Input!I953</f>
        <v>ASSURED</v>
      </c>
      <c r="J953" s="20" t="str">
        <f xml:space="preserve"> O_Input!J953</f>
        <v>TC</v>
      </c>
      <c r="K953" s="20" t="str">
        <f xml:space="preserve"> O_Input!K953</f>
        <v>MARKET</v>
      </c>
      <c r="L953" s="20" t="str">
        <f xml:space="preserve"> O_Input!L953</f>
        <v>Latest</v>
      </c>
      <c r="M953" s="20" t="str">
        <f xml:space="preserve"> O_Input!M953</f>
        <v>09/06/2026 08:27:15</v>
      </c>
      <c r="N953" s="20" t="str">
        <f xml:space="preserve"> O_Input!N953</f>
        <v>£m</v>
      </c>
      <c r="O953" s="20" t="str">
        <f xml:space="preserve"> O_Input!O953</f>
        <v>MAIN</v>
      </c>
      <c r="P953" s="20" t="str">
        <f xml:space="preserve"> O_Input!P953</f>
        <v>2025-26</v>
      </c>
      <c r="Q953" s="20" t="str">
        <f xml:space="preserve"> O_Input!Q953</f>
        <v>ADDN2</v>
      </c>
      <c r="R953" s="20" t="str">
        <f xml:space="preserve"> O_Input!R953</f>
        <v>LGS</v>
      </c>
      <c r="S953" s="20" t="str">
        <f xml:space="preserve"> O_Input!S953</f>
        <v>GATEDS0015</v>
      </c>
      <c r="T953" s="109"/>
    </row>
    <row r="954" spans="1:20" x14ac:dyDescent="0.25">
      <c r="A954" s="21">
        <f xml:space="preserve"> O_Input!A954</f>
        <v>46216.426438310184</v>
      </c>
      <c r="B954" s="20" t="str">
        <f xml:space="preserve"> O_Input!B954</f>
        <v>SRN</v>
      </c>
      <c r="C954" s="20" t="str">
        <f xml:space="preserve"> O_Input!C954</f>
        <v>COST0003</v>
      </c>
      <c r="D954" s="20" t="str">
        <f xml:space="preserve"> O_Input!D954</f>
        <v>Totex</v>
      </c>
      <c r="E954" s="68">
        <f xml:space="preserve"> O_Input!E954</f>
        <v>0</v>
      </c>
      <c r="F954" s="20" t="str">
        <f xml:space="preserve"> O_Input!F954</f>
        <v>2038-39</v>
      </c>
      <c r="G954" s="20" t="str">
        <f xml:space="preserve"> O_Input!G954</f>
        <v>TOT</v>
      </c>
      <c r="H954" s="20" t="str">
        <f xml:space="preserve"> O_Input!H954</f>
        <v>ANNUAL</v>
      </c>
      <c r="I954" s="20" t="str">
        <f xml:space="preserve"> O_Input!I954</f>
        <v>ASSURED</v>
      </c>
      <c r="J954" s="20" t="str">
        <f xml:space="preserve"> O_Input!J954</f>
        <v>TC</v>
      </c>
      <c r="K954" s="20" t="str">
        <f xml:space="preserve"> O_Input!K954</f>
        <v>MARKET</v>
      </c>
      <c r="L954" s="20" t="str">
        <f xml:space="preserve"> O_Input!L954</f>
        <v>Latest</v>
      </c>
      <c r="M954" s="20" t="str">
        <f xml:space="preserve"> O_Input!M954</f>
        <v>09/06/2026 08:27:15</v>
      </c>
      <c r="N954" s="20" t="str">
        <f xml:space="preserve"> O_Input!N954</f>
        <v>£m</v>
      </c>
      <c r="O954" s="20" t="str">
        <f xml:space="preserve"> O_Input!O954</f>
        <v>MAIN</v>
      </c>
      <c r="P954" s="20" t="str">
        <f xml:space="preserve"> O_Input!P954</f>
        <v>2025-26</v>
      </c>
      <c r="Q954" s="20" t="str">
        <f xml:space="preserve"> O_Input!Q954</f>
        <v>BIO</v>
      </c>
      <c r="R954" s="20" t="str">
        <f xml:space="preserve"> O_Input!R954</f>
        <v>LGS</v>
      </c>
      <c r="S954" s="20" t="str">
        <f xml:space="preserve"> O_Input!S954</f>
        <v>GATEDS0015</v>
      </c>
      <c r="T954" s="109"/>
    </row>
    <row r="955" spans="1:20" x14ac:dyDescent="0.25">
      <c r="A955" s="21">
        <f xml:space="preserve"> O_Input!A955</f>
        <v>46216.426438310184</v>
      </c>
      <c r="B955" s="20" t="str">
        <f xml:space="preserve"> O_Input!B955</f>
        <v>SRN</v>
      </c>
      <c r="C955" s="20" t="str">
        <f xml:space="preserve"> O_Input!C955</f>
        <v>COST0003</v>
      </c>
      <c r="D955" s="20" t="str">
        <f xml:space="preserve"> O_Input!D955</f>
        <v>Totex</v>
      </c>
      <c r="E955" s="68">
        <f xml:space="preserve"> O_Input!E955</f>
        <v>0</v>
      </c>
      <c r="F955" s="20" t="str">
        <f xml:space="preserve"> O_Input!F955</f>
        <v>2038-39</v>
      </c>
      <c r="G955" s="20" t="str">
        <f xml:space="preserve"> O_Input!G955</f>
        <v>TOT</v>
      </c>
      <c r="H955" s="20" t="str">
        <f xml:space="preserve"> O_Input!H955</f>
        <v>ANNUAL</v>
      </c>
      <c r="I955" s="20" t="str">
        <f xml:space="preserve"> O_Input!I955</f>
        <v>ASSURED</v>
      </c>
      <c r="J955" s="20" t="str">
        <f xml:space="preserve"> O_Input!J955</f>
        <v>TC</v>
      </c>
      <c r="K955" s="20" t="str">
        <f xml:space="preserve"> O_Input!K955</f>
        <v>MARKET</v>
      </c>
      <c r="L955" s="20" t="str">
        <f xml:space="preserve"> O_Input!L955</f>
        <v>Latest</v>
      </c>
      <c r="M955" s="20" t="str">
        <f xml:space="preserve"> O_Input!M955</f>
        <v>09/06/2026 08:27:15</v>
      </c>
      <c r="N955" s="20" t="str">
        <f xml:space="preserve"> O_Input!N955</f>
        <v>£m</v>
      </c>
      <c r="O955" s="20" t="str">
        <f xml:space="preserve"> O_Input!O955</f>
        <v>MAIN</v>
      </c>
      <c r="P955" s="20" t="str">
        <f xml:space="preserve"> O_Input!P955</f>
        <v>2025-26</v>
      </c>
      <c r="Q955" s="20" t="str">
        <f xml:space="preserve"> O_Input!Q955</f>
        <v>TOT</v>
      </c>
      <c r="R955" s="20" t="str">
        <f xml:space="preserve"> O_Input!R955</f>
        <v>LGS</v>
      </c>
      <c r="S955" s="20" t="str">
        <f xml:space="preserve"> O_Input!S955</f>
        <v>GATEDS0015</v>
      </c>
      <c r="T955" s="109"/>
    </row>
    <row r="956" spans="1:20" x14ac:dyDescent="0.25">
      <c r="A956" s="21">
        <f xml:space="preserve"> O_Input!A956</f>
        <v>46216.426438310184</v>
      </c>
      <c r="B956" s="20" t="str">
        <f xml:space="preserve"> O_Input!B956</f>
        <v>SRN</v>
      </c>
      <c r="C956" s="20" t="str">
        <f xml:space="preserve"> O_Input!C956</f>
        <v>COST0003</v>
      </c>
      <c r="D956" s="20" t="str">
        <f xml:space="preserve"> O_Input!D956</f>
        <v>Totex</v>
      </c>
      <c r="E956" s="68">
        <f xml:space="preserve"> O_Input!E956</f>
        <v>0</v>
      </c>
      <c r="F956" s="20" t="str">
        <f xml:space="preserve"> O_Input!F956</f>
        <v>2038-39</v>
      </c>
      <c r="G956" s="20" t="str">
        <f xml:space="preserve"> O_Input!G956</f>
        <v>TOT</v>
      </c>
      <c r="H956" s="20" t="str">
        <f xml:space="preserve"> O_Input!H956</f>
        <v>ANNUAL</v>
      </c>
      <c r="I956" s="20" t="str">
        <f xml:space="preserve"> O_Input!I956</f>
        <v>ASSURED</v>
      </c>
      <c r="J956" s="20" t="str">
        <f xml:space="preserve"> O_Input!J956</f>
        <v>TC</v>
      </c>
      <c r="K956" s="20" t="str">
        <f xml:space="preserve"> O_Input!K956</f>
        <v>MARKET</v>
      </c>
      <c r="L956" s="20" t="str">
        <f xml:space="preserve"> O_Input!L956</f>
        <v>Latest</v>
      </c>
      <c r="M956" s="20" t="str">
        <f xml:space="preserve"> O_Input!M956</f>
        <v>09/06/2026 08:27:15</v>
      </c>
      <c r="N956" s="20" t="str">
        <f xml:space="preserve"> O_Input!N956</f>
        <v>£m</v>
      </c>
      <c r="O956" s="20" t="str">
        <f xml:space="preserve"> O_Input!O956</f>
        <v>MAIN</v>
      </c>
      <c r="P956" s="20" t="str">
        <f xml:space="preserve"> O_Input!P956</f>
        <v>2025-26</v>
      </c>
      <c r="Q956" s="20" t="str">
        <f xml:space="preserve"> O_Input!Q956</f>
        <v>WN</v>
      </c>
      <c r="R956" s="20" t="str">
        <f xml:space="preserve"> O_Input!R956</f>
        <v>LGS</v>
      </c>
      <c r="S956" s="20" t="str">
        <f xml:space="preserve"> O_Input!S956</f>
        <v>GATEDS0015</v>
      </c>
      <c r="T956" s="109"/>
    </row>
    <row r="957" spans="1:20" x14ac:dyDescent="0.25">
      <c r="A957" s="21">
        <f xml:space="preserve"> O_Input!A957</f>
        <v>46216.426438310184</v>
      </c>
      <c r="B957" s="20" t="str">
        <f xml:space="preserve"> O_Input!B957</f>
        <v>SRN</v>
      </c>
      <c r="C957" s="20" t="str">
        <f xml:space="preserve"> O_Input!C957</f>
        <v>COST0003</v>
      </c>
      <c r="D957" s="20" t="str">
        <f xml:space="preserve"> O_Input!D957</f>
        <v>Totex</v>
      </c>
      <c r="E957" s="68">
        <f xml:space="preserve"> O_Input!E957</f>
        <v>0</v>
      </c>
      <c r="F957" s="20" t="str">
        <f xml:space="preserve"> O_Input!F957</f>
        <v>2038-39</v>
      </c>
      <c r="G957" s="20" t="str">
        <f xml:space="preserve"> O_Input!G957</f>
        <v>TOT</v>
      </c>
      <c r="H957" s="20" t="str">
        <f xml:space="preserve"> O_Input!H957</f>
        <v>ANNUAL</v>
      </c>
      <c r="I957" s="20" t="str">
        <f xml:space="preserve"> O_Input!I957</f>
        <v>ASSURED</v>
      </c>
      <c r="J957" s="20" t="str">
        <f xml:space="preserve"> O_Input!J957</f>
        <v>TC</v>
      </c>
      <c r="K957" s="20" t="str">
        <f xml:space="preserve"> O_Input!K957</f>
        <v>MARKET</v>
      </c>
      <c r="L957" s="20" t="str">
        <f xml:space="preserve"> O_Input!L957</f>
        <v>Latest</v>
      </c>
      <c r="M957" s="20" t="str">
        <f xml:space="preserve"> O_Input!M957</f>
        <v>09/06/2026 08:27:15</v>
      </c>
      <c r="N957" s="20" t="str">
        <f xml:space="preserve"> O_Input!N957</f>
        <v>£m</v>
      </c>
      <c r="O957" s="20" t="str">
        <f xml:space="preserve"> O_Input!O957</f>
        <v>MAIN</v>
      </c>
      <c r="P957" s="20" t="str">
        <f xml:space="preserve"> O_Input!P957</f>
        <v>2025-26</v>
      </c>
      <c r="Q957" s="20" t="str">
        <f xml:space="preserve"> O_Input!Q957</f>
        <v>WR</v>
      </c>
      <c r="R957" s="20" t="str">
        <f xml:space="preserve"> O_Input!R957</f>
        <v>LGS</v>
      </c>
      <c r="S957" s="20" t="str">
        <f xml:space="preserve"> O_Input!S957</f>
        <v>GATEDS0015</v>
      </c>
      <c r="T957" s="109"/>
    </row>
    <row r="958" spans="1:20" x14ac:dyDescent="0.25">
      <c r="A958" s="21">
        <f xml:space="preserve"> O_Input!A958</f>
        <v>46216.426438310184</v>
      </c>
      <c r="B958" s="20" t="str">
        <f xml:space="preserve"> O_Input!B958</f>
        <v>SRN</v>
      </c>
      <c r="C958" s="20" t="str">
        <f xml:space="preserve"> O_Input!C958</f>
        <v>COST0003</v>
      </c>
      <c r="D958" s="20" t="str">
        <f xml:space="preserve"> O_Input!D958</f>
        <v>Totex</v>
      </c>
      <c r="E958" s="68">
        <f xml:space="preserve"> O_Input!E958</f>
        <v>0</v>
      </c>
      <c r="F958" s="20" t="str">
        <f xml:space="preserve"> O_Input!F958</f>
        <v>2038-39</v>
      </c>
      <c r="G958" s="20" t="str">
        <f xml:space="preserve"> O_Input!G958</f>
        <v>TOT</v>
      </c>
      <c r="H958" s="20" t="str">
        <f xml:space="preserve"> O_Input!H958</f>
        <v>ANNUAL</v>
      </c>
      <c r="I958" s="20" t="str">
        <f xml:space="preserve"> O_Input!I958</f>
        <v>ASSURED</v>
      </c>
      <c r="J958" s="20" t="str">
        <f xml:space="preserve"> O_Input!J958</f>
        <v>TC</v>
      </c>
      <c r="K958" s="20" t="str">
        <f xml:space="preserve"> O_Input!K958</f>
        <v>MARKET</v>
      </c>
      <c r="L958" s="20" t="str">
        <f xml:space="preserve"> O_Input!L958</f>
        <v>Latest</v>
      </c>
      <c r="M958" s="20" t="str">
        <f xml:space="preserve"> O_Input!M958</f>
        <v>09/06/2026 08:27:15</v>
      </c>
      <c r="N958" s="20" t="str">
        <f xml:space="preserve"> O_Input!N958</f>
        <v>£m</v>
      </c>
      <c r="O958" s="20" t="str">
        <f xml:space="preserve"> O_Input!O958</f>
        <v>MAIN</v>
      </c>
      <c r="P958" s="20" t="str">
        <f xml:space="preserve"> O_Input!P958</f>
        <v>2025-26</v>
      </c>
      <c r="Q958" s="20" t="str">
        <f xml:space="preserve"> O_Input!Q958</f>
        <v>WWN</v>
      </c>
      <c r="R958" s="20" t="str">
        <f xml:space="preserve"> O_Input!R958</f>
        <v>LGS</v>
      </c>
      <c r="S958" s="20" t="str">
        <f xml:space="preserve"> O_Input!S958</f>
        <v>GATEDS0015</v>
      </c>
      <c r="T958" s="109"/>
    </row>
    <row r="959" spans="1:20" x14ac:dyDescent="0.25">
      <c r="A959" s="21">
        <f xml:space="preserve"> O_Input!A959</f>
        <v>46216.426438310184</v>
      </c>
      <c r="B959" s="20" t="str">
        <f xml:space="preserve"> O_Input!B959</f>
        <v>SRN</v>
      </c>
      <c r="C959" s="20" t="str">
        <f xml:space="preserve"> O_Input!C959</f>
        <v>COST0003</v>
      </c>
      <c r="D959" s="20" t="str">
        <f xml:space="preserve"> O_Input!D959</f>
        <v>Totex</v>
      </c>
      <c r="E959" s="68">
        <f xml:space="preserve"> O_Input!E959</f>
        <v>0</v>
      </c>
      <c r="F959" s="20" t="str">
        <f xml:space="preserve"> O_Input!F959</f>
        <v>2039-40</v>
      </c>
      <c r="G959" s="20" t="str">
        <f xml:space="preserve"> O_Input!G959</f>
        <v>TOT</v>
      </c>
      <c r="H959" s="20" t="str">
        <f xml:space="preserve"> O_Input!H959</f>
        <v>ANNUAL</v>
      </c>
      <c r="I959" s="20" t="str">
        <f xml:space="preserve"> O_Input!I959</f>
        <v>ASSURED</v>
      </c>
      <c r="J959" s="20" t="str">
        <f xml:space="preserve"> O_Input!J959</f>
        <v>TC</v>
      </c>
      <c r="K959" s="20" t="str">
        <f xml:space="preserve"> O_Input!K959</f>
        <v>MARKET</v>
      </c>
      <c r="L959" s="20" t="str">
        <f xml:space="preserve"> O_Input!L959</f>
        <v>Latest</v>
      </c>
      <c r="M959" s="20" t="str">
        <f xml:space="preserve"> O_Input!M959</f>
        <v>09/06/2026 08:27:15</v>
      </c>
      <c r="N959" s="20" t="str">
        <f xml:space="preserve"> O_Input!N959</f>
        <v>£m</v>
      </c>
      <c r="O959" s="20" t="str">
        <f xml:space="preserve"> O_Input!O959</f>
        <v>MAIN</v>
      </c>
      <c r="P959" s="20" t="str">
        <f xml:space="preserve"> O_Input!P959</f>
        <v>2025-26</v>
      </c>
      <c r="Q959" s="20" t="str">
        <f xml:space="preserve"> O_Input!Q959</f>
        <v>ADDN1</v>
      </c>
      <c r="R959" s="20" t="str">
        <f xml:space="preserve"> O_Input!R959</f>
        <v>LGS</v>
      </c>
      <c r="S959" s="20" t="str">
        <f xml:space="preserve"> O_Input!S959</f>
        <v>GATEDS0015</v>
      </c>
      <c r="T959" s="109"/>
    </row>
    <row r="960" spans="1:20" x14ac:dyDescent="0.25">
      <c r="A960" s="21">
        <f xml:space="preserve"> O_Input!A960</f>
        <v>46216.426438310184</v>
      </c>
      <c r="B960" s="20" t="str">
        <f xml:space="preserve"> O_Input!B960</f>
        <v>SRN</v>
      </c>
      <c r="C960" s="20" t="str">
        <f xml:space="preserve"> O_Input!C960</f>
        <v>COST0003</v>
      </c>
      <c r="D960" s="20" t="str">
        <f xml:space="preserve"> O_Input!D960</f>
        <v>Totex</v>
      </c>
      <c r="E960" s="68">
        <f xml:space="preserve"> O_Input!E960</f>
        <v>0</v>
      </c>
      <c r="F960" s="20" t="str">
        <f xml:space="preserve"> O_Input!F960</f>
        <v>2039-40</v>
      </c>
      <c r="G960" s="20" t="str">
        <f xml:space="preserve"> O_Input!G960</f>
        <v>TOT</v>
      </c>
      <c r="H960" s="20" t="str">
        <f xml:space="preserve"> O_Input!H960</f>
        <v>ANNUAL</v>
      </c>
      <c r="I960" s="20" t="str">
        <f xml:space="preserve"> O_Input!I960</f>
        <v>ASSURED</v>
      </c>
      <c r="J960" s="20" t="str">
        <f xml:space="preserve"> O_Input!J960</f>
        <v>TC</v>
      </c>
      <c r="K960" s="20" t="str">
        <f xml:space="preserve"> O_Input!K960</f>
        <v>MARKET</v>
      </c>
      <c r="L960" s="20" t="str">
        <f xml:space="preserve"> O_Input!L960</f>
        <v>Latest</v>
      </c>
      <c r="M960" s="20" t="str">
        <f xml:space="preserve"> O_Input!M960</f>
        <v>09/06/2026 08:27:15</v>
      </c>
      <c r="N960" s="20" t="str">
        <f xml:space="preserve"> O_Input!N960</f>
        <v>£m</v>
      </c>
      <c r="O960" s="20" t="str">
        <f xml:space="preserve"> O_Input!O960</f>
        <v>MAIN</v>
      </c>
      <c r="P960" s="20" t="str">
        <f xml:space="preserve"> O_Input!P960</f>
        <v>2025-26</v>
      </c>
      <c r="Q960" s="20" t="str">
        <f xml:space="preserve"> O_Input!Q960</f>
        <v>ADDN2</v>
      </c>
      <c r="R960" s="20" t="str">
        <f xml:space="preserve"> O_Input!R960</f>
        <v>LGS</v>
      </c>
      <c r="S960" s="20" t="str">
        <f xml:space="preserve"> O_Input!S960</f>
        <v>GATEDS0015</v>
      </c>
      <c r="T960" s="109"/>
    </row>
    <row r="961" spans="1:20" x14ac:dyDescent="0.25">
      <c r="A961" s="21">
        <f xml:space="preserve"> O_Input!A961</f>
        <v>46216.426438310184</v>
      </c>
      <c r="B961" s="20" t="str">
        <f xml:space="preserve"> O_Input!B961</f>
        <v>SRN</v>
      </c>
      <c r="C961" s="20" t="str">
        <f xml:space="preserve"> O_Input!C961</f>
        <v>COST0003</v>
      </c>
      <c r="D961" s="20" t="str">
        <f xml:space="preserve"> O_Input!D961</f>
        <v>Totex</v>
      </c>
      <c r="E961" s="68">
        <f xml:space="preserve"> O_Input!E961</f>
        <v>0</v>
      </c>
      <c r="F961" s="20" t="str">
        <f xml:space="preserve"> O_Input!F961</f>
        <v>2039-40</v>
      </c>
      <c r="G961" s="20" t="str">
        <f xml:space="preserve"> O_Input!G961</f>
        <v>TOT</v>
      </c>
      <c r="H961" s="20" t="str">
        <f xml:space="preserve"> O_Input!H961</f>
        <v>ANNUAL</v>
      </c>
      <c r="I961" s="20" t="str">
        <f xml:space="preserve"> O_Input!I961</f>
        <v>ASSURED</v>
      </c>
      <c r="J961" s="20" t="str">
        <f xml:space="preserve"> O_Input!J961</f>
        <v>TC</v>
      </c>
      <c r="K961" s="20" t="str">
        <f xml:space="preserve"> O_Input!K961</f>
        <v>MARKET</v>
      </c>
      <c r="L961" s="20" t="str">
        <f xml:space="preserve"> O_Input!L961</f>
        <v>Latest</v>
      </c>
      <c r="M961" s="20" t="str">
        <f xml:space="preserve"> O_Input!M961</f>
        <v>09/06/2026 08:27:15</v>
      </c>
      <c r="N961" s="20" t="str">
        <f xml:space="preserve"> O_Input!N961</f>
        <v>£m</v>
      </c>
      <c r="O961" s="20" t="str">
        <f xml:space="preserve"> O_Input!O961</f>
        <v>MAIN</v>
      </c>
      <c r="P961" s="20" t="str">
        <f xml:space="preserve"> O_Input!P961</f>
        <v>2025-26</v>
      </c>
      <c r="Q961" s="20" t="str">
        <f xml:space="preserve"> O_Input!Q961</f>
        <v>BIO</v>
      </c>
      <c r="R961" s="20" t="str">
        <f xml:space="preserve"> O_Input!R961</f>
        <v>LGS</v>
      </c>
      <c r="S961" s="20" t="str">
        <f xml:space="preserve"> O_Input!S961</f>
        <v>GATEDS0015</v>
      </c>
      <c r="T961" s="109"/>
    </row>
    <row r="962" spans="1:20" x14ac:dyDescent="0.25">
      <c r="A962" s="21">
        <f xml:space="preserve"> O_Input!A962</f>
        <v>46216.426438310184</v>
      </c>
      <c r="B962" s="20" t="str">
        <f xml:space="preserve"> O_Input!B962</f>
        <v>SRN</v>
      </c>
      <c r="C962" s="20" t="str">
        <f xml:space="preserve"> O_Input!C962</f>
        <v>COST0003</v>
      </c>
      <c r="D962" s="20" t="str">
        <f xml:space="preserve"> O_Input!D962</f>
        <v>Totex</v>
      </c>
      <c r="E962" s="68">
        <f xml:space="preserve"> O_Input!E962</f>
        <v>0</v>
      </c>
      <c r="F962" s="20" t="str">
        <f xml:space="preserve"> O_Input!F962</f>
        <v>2039-40</v>
      </c>
      <c r="G962" s="20" t="str">
        <f xml:space="preserve"> O_Input!G962</f>
        <v>TOT</v>
      </c>
      <c r="H962" s="20" t="str">
        <f xml:space="preserve"> O_Input!H962</f>
        <v>ANNUAL</v>
      </c>
      <c r="I962" s="20" t="str">
        <f xml:space="preserve"> O_Input!I962</f>
        <v>ASSURED</v>
      </c>
      <c r="J962" s="20" t="str">
        <f xml:space="preserve"> O_Input!J962</f>
        <v>TC</v>
      </c>
      <c r="K962" s="20" t="str">
        <f xml:space="preserve"> O_Input!K962</f>
        <v>MARKET</v>
      </c>
      <c r="L962" s="20" t="str">
        <f xml:space="preserve"> O_Input!L962</f>
        <v>Latest</v>
      </c>
      <c r="M962" s="20" t="str">
        <f xml:space="preserve"> O_Input!M962</f>
        <v>09/06/2026 08:27:15</v>
      </c>
      <c r="N962" s="20" t="str">
        <f xml:space="preserve"> O_Input!N962</f>
        <v>£m</v>
      </c>
      <c r="O962" s="20" t="str">
        <f xml:space="preserve"> O_Input!O962</f>
        <v>MAIN</v>
      </c>
      <c r="P962" s="20" t="str">
        <f xml:space="preserve"> O_Input!P962</f>
        <v>2025-26</v>
      </c>
      <c r="Q962" s="20" t="str">
        <f xml:space="preserve"> O_Input!Q962</f>
        <v>TOT</v>
      </c>
      <c r="R962" s="20" t="str">
        <f xml:space="preserve"> O_Input!R962</f>
        <v>LGS</v>
      </c>
      <c r="S962" s="20" t="str">
        <f xml:space="preserve"> O_Input!S962</f>
        <v>GATEDS0015</v>
      </c>
      <c r="T962" s="109"/>
    </row>
    <row r="963" spans="1:20" x14ac:dyDescent="0.25">
      <c r="A963" s="21">
        <f xml:space="preserve"> O_Input!A963</f>
        <v>46216.426438310184</v>
      </c>
      <c r="B963" s="20" t="str">
        <f xml:space="preserve"> O_Input!B963</f>
        <v>SRN</v>
      </c>
      <c r="C963" s="20" t="str">
        <f xml:space="preserve"> O_Input!C963</f>
        <v>COST0003</v>
      </c>
      <c r="D963" s="20" t="str">
        <f xml:space="preserve"> O_Input!D963</f>
        <v>Totex</v>
      </c>
      <c r="E963" s="68">
        <f xml:space="preserve"> O_Input!E963</f>
        <v>0</v>
      </c>
      <c r="F963" s="20" t="str">
        <f xml:space="preserve"> O_Input!F963</f>
        <v>2039-40</v>
      </c>
      <c r="G963" s="20" t="str">
        <f xml:space="preserve"> O_Input!G963</f>
        <v>TOT</v>
      </c>
      <c r="H963" s="20" t="str">
        <f xml:space="preserve"> O_Input!H963</f>
        <v>ANNUAL</v>
      </c>
      <c r="I963" s="20" t="str">
        <f xml:space="preserve"> O_Input!I963</f>
        <v>ASSURED</v>
      </c>
      <c r="J963" s="20" t="str">
        <f xml:space="preserve"> O_Input!J963</f>
        <v>TC</v>
      </c>
      <c r="K963" s="20" t="str">
        <f xml:space="preserve"> O_Input!K963</f>
        <v>MARKET</v>
      </c>
      <c r="L963" s="20" t="str">
        <f xml:space="preserve"> O_Input!L963</f>
        <v>Latest</v>
      </c>
      <c r="M963" s="20" t="str">
        <f xml:space="preserve"> O_Input!M963</f>
        <v>09/06/2026 08:27:15</v>
      </c>
      <c r="N963" s="20" t="str">
        <f xml:space="preserve"> O_Input!N963</f>
        <v>£m</v>
      </c>
      <c r="O963" s="20" t="str">
        <f xml:space="preserve"> O_Input!O963</f>
        <v>MAIN</v>
      </c>
      <c r="P963" s="20" t="str">
        <f xml:space="preserve"> O_Input!P963</f>
        <v>2025-26</v>
      </c>
      <c r="Q963" s="20" t="str">
        <f xml:space="preserve"> O_Input!Q963</f>
        <v>WN</v>
      </c>
      <c r="R963" s="20" t="str">
        <f xml:space="preserve"> O_Input!R963</f>
        <v>LGS</v>
      </c>
      <c r="S963" s="20" t="str">
        <f xml:space="preserve"> O_Input!S963</f>
        <v>GATEDS0015</v>
      </c>
      <c r="T963" s="109"/>
    </row>
    <row r="964" spans="1:20" x14ac:dyDescent="0.25">
      <c r="A964" s="21">
        <f xml:space="preserve"> O_Input!A964</f>
        <v>46216.426438310184</v>
      </c>
      <c r="B964" s="20" t="str">
        <f xml:space="preserve"> O_Input!B964</f>
        <v>SRN</v>
      </c>
      <c r="C964" s="20" t="str">
        <f xml:space="preserve"> O_Input!C964</f>
        <v>COST0003</v>
      </c>
      <c r="D964" s="20" t="str">
        <f xml:space="preserve"> O_Input!D964</f>
        <v>Totex</v>
      </c>
      <c r="E964" s="68">
        <f xml:space="preserve"> O_Input!E964</f>
        <v>0</v>
      </c>
      <c r="F964" s="20" t="str">
        <f xml:space="preserve"> O_Input!F964</f>
        <v>2039-40</v>
      </c>
      <c r="G964" s="20" t="str">
        <f xml:space="preserve"> O_Input!G964</f>
        <v>TOT</v>
      </c>
      <c r="H964" s="20" t="str">
        <f xml:space="preserve"> O_Input!H964</f>
        <v>ANNUAL</v>
      </c>
      <c r="I964" s="20" t="str">
        <f xml:space="preserve"> O_Input!I964</f>
        <v>ASSURED</v>
      </c>
      <c r="J964" s="20" t="str">
        <f xml:space="preserve"> O_Input!J964</f>
        <v>TC</v>
      </c>
      <c r="K964" s="20" t="str">
        <f xml:space="preserve"> O_Input!K964</f>
        <v>MARKET</v>
      </c>
      <c r="L964" s="20" t="str">
        <f xml:space="preserve"> O_Input!L964</f>
        <v>Latest</v>
      </c>
      <c r="M964" s="20" t="str">
        <f xml:space="preserve"> O_Input!M964</f>
        <v>09/06/2026 08:27:15</v>
      </c>
      <c r="N964" s="20" t="str">
        <f xml:space="preserve"> O_Input!N964</f>
        <v>£m</v>
      </c>
      <c r="O964" s="20" t="str">
        <f xml:space="preserve"> O_Input!O964</f>
        <v>MAIN</v>
      </c>
      <c r="P964" s="20" t="str">
        <f xml:space="preserve"> O_Input!P964</f>
        <v>2025-26</v>
      </c>
      <c r="Q964" s="20" t="str">
        <f xml:space="preserve"> O_Input!Q964</f>
        <v>WR</v>
      </c>
      <c r="R964" s="20" t="str">
        <f xml:space="preserve"> O_Input!R964</f>
        <v>LGS</v>
      </c>
      <c r="S964" s="20" t="str">
        <f xml:space="preserve"> O_Input!S964</f>
        <v>GATEDS0015</v>
      </c>
      <c r="T964" s="109"/>
    </row>
    <row r="965" spans="1:20" x14ac:dyDescent="0.25">
      <c r="A965" s="21">
        <f xml:space="preserve"> O_Input!A965</f>
        <v>46216.426438310184</v>
      </c>
      <c r="B965" s="20" t="str">
        <f xml:space="preserve"> O_Input!B965</f>
        <v>SRN</v>
      </c>
      <c r="C965" s="20" t="str">
        <f xml:space="preserve"> O_Input!C965</f>
        <v>COST0003</v>
      </c>
      <c r="D965" s="20" t="str">
        <f xml:space="preserve"> O_Input!D965</f>
        <v>Totex</v>
      </c>
      <c r="E965" s="68">
        <f xml:space="preserve"> O_Input!E965</f>
        <v>0</v>
      </c>
      <c r="F965" s="20" t="str">
        <f xml:space="preserve"> O_Input!F965</f>
        <v>2039-40</v>
      </c>
      <c r="G965" s="20" t="str">
        <f xml:space="preserve"> O_Input!G965</f>
        <v>TOT</v>
      </c>
      <c r="H965" s="20" t="str">
        <f xml:space="preserve"> O_Input!H965</f>
        <v>ANNUAL</v>
      </c>
      <c r="I965" s="20" t="str">
        <f xml:space="preserve"> O_Input!I965</f>
        <v>ASSURED</v>
      </c>
      <c r="J965" s="20" t="str">
        <f xml:space="preserve"> O_Input!J965</f>
        <v>TC</v>
      </c>
      <c r="K965" s="20" t="str">
        <f xml:space="preserve"> O_Input!K965</f>
        <v>MARKET</v>
      </c>
      <c r="L965" s="20" t="str">
        <f xml:space="preserve"> O_Input!L965</f>
        <v>Latest</v>
      </c>
      <c r="M965" s="20" t="str">
        <f xml:space="preserve"> O_Input!M965</f>
        <v>09/06/2026 08:27:15</v>
      </c>
      <c r="N965" s="20" t="str">
        <f xml:space="preserve"> O_Input!N965</f>
        <v>£m</v>
      </c>
      <c r="O965" s="20" t="str">
        <f xml:space="preserve"> O_Input!O965</f>
        <v>MAIN</v>
      </c>
      <c r="P965" s="20" t="str">
        <f xml:space="preserve"> O_Input!P965</f>
        <v>2025-26</v>
      </c>
      <c r="Q965" s="20" t="str">
        <f xml:space="preserve"> O_Input!Q965</f>
        <v>WWN</v>
      </c>
      <c r="R965" s="20" t="str">
        <f xml:space="preserve"> O_Input!R965</f>
        <v>LGS</v>
      </c>
      <c r="S965" s="20" t="str">
        <f xml:space="preserve"> O_Input!S965</f>
        <v>GATEDS0015</v>
      </c>
      <c r="T965" s="109"/>
    </row>
    <row r="966" spans="1:20" x14ac:dyDescent="0.25">
      <c r="A966" s="21">
        <f xml:space="preserve"> O_Input!A966</f>
        <v>46216.426438310184</v>
      </c>
      <c r="B966" s="20" t="str">
        <f xml:space="preserve"> O_Input!B966</f>
        <v>SRN</v>
      </c>
      <c r="C966" s="20" t="str">
        <f xml:space="preserve"> O_Input!C966</f>
        <v>COST0003</v>
      </c>
      <c r="D966" s="20" t="str">
        <f xml:space="preserve"> O_Input!D966</f>
        <v>Totex</v>
      </c>
      <c r="E966" s="68">
        <f xml:space="preserve"> O_Input!E966</f>
        <v>1.19134154000002</v>
      </c>
      <c r="F966" s="20" t="str">
        <f xml:space="preserve"> O_Input!F966</f>
        <v>2032-33</v>
      </c>
      <c r="G966" s="20" t="str">
        <f xml:space="preserve"> O_Input!G966</f>
        <v>TOT</v>
      </c>
      <c r="H966" s="20" t="str">
        <f xml:space="preserve"> O_Input!H966</f>
        <v>ANNUAL</v>
      </c>
      <c r="I966" s="20" t="str">
        <f xml:space="preserve"> O_Input!I966</f>
        <v>ASSURED</v>
      </c>
      <c r="J966" s="20" t="str">
        <f xml:space="preserve"> O_Input!J966</f>
        <v>TC</v>
      </c>
      <c r="K966" s="20" t="str">
        <f xml:space="preserve"> O_Input!K966</f>
        <v>MARKET</v>
      </c>
      <c r="L966" s="20" t="str">
        <f xml:space="preserve"> O_Input!L966</f>
        <v>Latest</v>
      </c>
      <c r="M966" s="20" t="str">
        <f xml:space="preserve"> O_Input!M966</f>
        <v>09/06/2026 08:27:15</v>
      </c>
      <c r="N966" s="20" t="str">
        <f xml:space="preserve"> O_Input!N966</f>
        <v>£m</v>
      </c>
      <c r="O966" s="20" t="str">
        <f xml:space="preserve"> O_Input!O966</f>
        <v>MAIN</v>
      </c>
      <c r="P966" s="20" t="str">
        <f xml:space="preserve"> O_Input!P966</f>
        <v>2025-26</v>
      </c>
      <c r="Q966" s="20" t="str">
        <f xml:space="preserve"> O_Input!Q966</f>
        <v>TOT</v>
      </c>
      <c r="R966" s="20" t="str">
        <f xml:space="preserve"> O_Input!R966</f>
        <v>LGS</v>
      </c>
      <c r="S966" s="20" t="str">
        <f xml:space="preserve"> O_Input!S966</f>
        <v>GATEDS0015</v>
      </c>
      <c r="T966" s="109"/>
    </row>
    <row r="967" spans="1:20" x14ac:dyDescent="0.25">
      <c r="A967" s="21">
        <f xml:space="preserve"> O_Input!A967</f>
        <v>46216.426438310184</v>
      </c>
      <c r="B967" s="20" t="str">
        <f xml:space="preserve"> O_Input!B967</f>
        <v>SRN</v>
      </c>
      <c r="C967" s="20" t="str">
        <f xml:space="preserve"> O_Input!C967</f>
        <v>COST0003</v>
      </c>
      <c r="D967" s="20" t="str">
        <f xml:space="preserve"> O_Input!D967</f>
        <v>Totex</v>
      </c>
      <c r="E967" s="68">
        <f xml:space="preserve"> O_Input!E967</f>
        <v>1.19134154000002</v>
      </c>
      <c r="F967" s="20" t="str">
        <f xml:space="preserve"> O_Input!F967</f>
        <v>2032-33</v>
      </c>
      <c r="G967" s="20" t="str">
        <f xml:space="preserve"> O_Input!G967</f>
        <v>TOT</v>
      </c>
      <c r="H967" s="20" t="str">
        <f xml:space="preserve"> O_Input!H967</f>
        <v>ANNUAL</v>
      </c>
      <c r="I967" s="20" t="str">
        <f xml:space="preserve"> O_Input!I967</f>
        <v>ASSURED</v>
      </c>
      <c r="J967" s="20" t="str">
        <f xml:space="preserve"> O_Input!J967</f>
        <v>TC</v>
      </c>
      <c r="K967" s="20" t="str">
        <f xml:space="preserve"> O_Input!K967</f>
        <v>MARKET</v>
      </c>
      <c r="L967" s="20" t="str">
        <f xml:space="preserve"> O_Input!L967</f>
        <v>Latest</v>
      </c>
      <c r="M967" s="20" t="str">
        <f xml:space="preserve"> O_Input!M967</f>
        <v>09/06/2026 08:27:15</v>
      </c>
      <c r="N967" s="20" t="str">
        <f xml:space="preserve"> O_Input!N967</f>
        <v>£m</v>
      </c>
      <c r="O967" s="20" t="str">
        <f xml:space="preserve"> O_Input!O967</f>
        <v>MAIN</v>
      </c>
      <c r="P967" s="20" t="str">
        <f xml:space="preserve"> O_Input!P967</f>
        <v>2025-26</v>
      </c>
      <c r="Q967" s="20" t="str">
        <f xml:space="preserve"> O_Input!Q967</f>
        <v>WN</v>
      </c>
      <c r="R967" s="20" t="str">
        <f xml:space="preserve"> O_Input!R967</f>
        <v>LGS</v>
      </c>
      <c r="S967" s="20" t="str">
        <f xml:space="preserve"> O_Input!S967</f>
        <v>GATEDS0015</v>
      </c>
      <c r="T967" s="109"/>
    </row>
    <row r="968" spans="1:20" x14ac:dyDescent="0.25">
      <c r="A968" s="21">
        <f xml:space="preserve"> O_Input!A968</f>
        <v>46216.426438310184</v>
      </c>
      <c r="B968" s="20" t="str">
        <f xml:space="preserve"> O_Input!B968</f>
        <v>SRN</v>
      </c>
      <c r="C968" s="20" t="str">
        <f xml:space="preserve"> O_Input!C968</f>
        <v>COST0003</v>
      </c>
      <c r="D968" s="20" t="str">
        <f xml:space="preserve"> O_Input!D968</f>
        <v>Totex</v>
      </c>
      <c r="E968" s="68">
        <f xml:space="preserve"> O_Input!E968</f>
        <v>1.19134154000002</v>
      </c>
      <c r="F968" s="20" t="str">
        <f xml:space="preserve"> O_Input!F968</f>
        <v>2033-34</v>
      </c>
      <c r="G968" s="20" t="str">
        <f xml:space="preserve"> O_Input!G968</f>
        <v>TOT</v>
      </c>
      <c r="H968" s="20" t="str">
        <f xml:space="preserve"> O_Input!H968</f>
        <v>ANNUAL</v>
      </c>
      <c r="I968" s="20" t="str">
        <f xml:space="preserve"> O_Input!I968</f>
        <v>ASSURED</v>
      </c>
      <c r="J968" s="20" t="str">
        <f xml:space="preserve"> O_Input!J968</f>
        <v>TC</v>
      </c>
      <c r="K968" s="20" t="str">
        <f xml:space="preserve"> O_Input!K968</f>
        <v>MARKET</v>
      </c>
      <c r="L968" s="20" t="str">
        <f xml:space="preserve"> O_Input!L968</f>
        <v>Latest</v>
      </c>
      <c r="M968" s="20" t="str">
        <f xml:space="preserve"> O_Input!M968</f>
        <v>09/06/2026 08:27:15</v>
      </c>
      <c r="N968" s="20" t="str">
        <f xml:space="preserve"> O_Input!N968</f>
        <v>£m</v>
      </c>
      <c r="O968" s="20" t="str">
        <f xml:space="preserve"> O_Input!O968</f>
        <v>MAIN</v>
      </c>
      <c r="P968" s="20" t="str">
        <f xml:space="preserve"> O_Input!P968</f>
        <v>2025-26</v>
      </c>
      <c r="Q968" s="20" t="str">
        <f xml:space="preserve"> O_Input!Q968</f>
        <v>TOT</v>
      </c>
      <c r="R968" s="20" t="str">
        <f xml:space="preserve"> O_Input!R968</f>
        <v>LGS</v>
      </c>
      <c r="S968" s="20" t="str">
        <f xml:space="preserve"> O_Input!S968</f>
        <v>GATEDS0015</v>
      </c>
      <c r="T968" s="109"/>
    </row>
    <row r="969" spans="1:20" x14ac:dyDescent="0.25">
      <c r="A969" s="21">
        <f xml:space="preserve"> O_Input!A969</f>
        <v>46216.426438310184</v>
      </c>
      <c r="B969" s="20" t="str">
        <f xml:space="preserve"> O_Input!B969</f>
        <v>SRN</v>
      </c>
      <c r="C969" s="20" t="str">
        <f xml:space="preserve"> O_Input!C969</f>
        <v>COST0003</v>
      </c>
      <c r="D969" s="20" t="str">
        <f xml:space="preserve"> O_Input!D969</f>
        <v>Totex</v>
      </c>
      <c r="E969" s="68">
        <f xml:space="preserve"> O_Input!E969</f>
        <v>1.19134154000002</v>
      </c>
      <c r="F969" s="20" t="str">
        <f xml:space="preserve"> O_Input!F969</f>
        <v>2033-34</v>
      </c>
      <c r="G969" s="20" t="str">
        <f xml:space="preserve"> O_Input!G969</f>
        <v>TOT</v>
      </c>
      <c r="H969" s="20" t="str">
        <f xml:space="preserve"> O_Input!H969</f>
        <v>ANNUAL</v>
      </c>
      <c r="I969" s="20" t="str">
        <f xml:space="preserve"> O_Input!I969</f>
        <v>ASSURED</v>
      </c>
      <c r="J969" s="20" t="str">
        <f xml:space="preserve"> O_Input!J969</f>
        <v>TC</v>
      </c>
      <c r="K969" s="20" t="str">
        <f xml:space="preserve"> O_Input!K969</f>
        <v>MARKET</v>
      </c>
      <c r="L969" s="20" t="str">
        <f xml:space="preserve"> O_Input!L969</f>
        <v>Latest</v>
      </c>
      <c r="M969" s="20" t="str">
        <f xml:space="preserve"> O_Input!M969</f>
        <v>09/06/2026 08:27:15</v>
      </c>
      <c r="N969" s="20" t="str">
        <f xml:space="preserve"> O_Input!N969</f>
        <v>£m</v>
      </c>
      <c r="O969" s="20" t="str">
        <f xml:space="preserve"> O_Input!O969</f>
        <v>MAIN</v>
      </c>
      <c r="P969" s="20" t="str">
        <f xml:space="preserve"> O_Input!P969</f>
        <v>2025-26</v>
      </c>
      <c r="Q969" s="20" t="str">
        <f xml:space="preserve"> O_Input!Q969</f>
        <v>WN</v>
      </c>
      <c r="R969" s="20" t="str">
        <f xml:space="preserve"> O_Input!R969</f>
        <v>LGS</v>
      </c>
      <c r="S969" s="20" t="str">
        <f xml:space="preserve"> O_Input!S969</f>
        <v>GATEDS0015</v>
      </c>
      <c r="T969" s="109"/>
    </row>
    <row r="970" spans="1:20" x14ac:dyDescent="0.25">
      <c r="A970" s="21">
        <f xml:space="preserve"> O_Input!A970</f>
        <v>46216.426438310184</v>
      </c>
      <c r="B970" s="20" t="str">
        <f xml:space="preserve"> O_Input!B970</f>
        <v>SRN</v>
      </c>
      <c r="C970" s="20" t="str">
        <f xml:space="preserve"> O_Input!C970</f>
        <v>COST0003</v>
      </c>
      <c r="D970" s="20" t="str">
        <f xml:space="preserve"> O_Input!D970</f>
        <v>Totex</v>
      </c>
      <c r="E970" s="68">
        <f xml:space="preserve"> O_Input!E970</f>
        <v>10.72207392</v>
      </c>
      <c r="F970" s="20" t="str">
        <f xml:space="preserve"> O_Input!F970</f>
        <v>2030-31</v>
      </c>
      <c r="G970" s="20" t="str">
        <f xml:space="preserve"> O_Input!G970</f>
        <v>TOT</v>
      </c>
      <c r="H970" s="20" t="str">
        <f xml:space="preserve"> O_Input!H970</f>
        <v>ANNUAL</v>
      </c>
      <c r="I970" s="20" t="str">
        <f xml:space="preserve"> O_Input!I970</f>
        <v>ASSURED</v>
      </c>
      <c r="J970" s="20" t="str">
        <f xml:space="preserve"> O_Input!J970</f>
        <v>TC</v>
      </c>
      <c r="K970" s="20" t="str">
        <f xml:space="preserve"> O_Input!K970</f>
        <v>MARKET</v>
      </c>
      <c r="L970" s="20" t="str">
        <f xml:space="preserve"> O_Input!L970</f>
        <v>Latest</v>
      </c>
      <c r="M970" s="20" t="str">
        <f xml:space="preserve"> O_Input!M970</f>
        <v>09/06/2026 08:27:15</v>
      </c>
      <c r="N970" s="20" t="str">
        <f xml:space="preserve"> O_Input!N970</f>
        <v>£m</v>
      </c>
      <c r="O970" s="20" t="str">
        <f xml:space="preserve"> O_Input!O970</f>
        <v>MAIN</v>
      </c>
      <c r="P970" s="20" t="str">
        <f xml:space="preserve"> O_Input!P970</f>
        <v>2025-26</v>
      </c>
      <c r="Q970" s="20" t="str">
        <f xml:space="preserve"> O_Input!Q970</f>
        <v>TOT</v>
      </c>
      <c r="R970" s="20" t="str">
        <f xml:space="preserve"> O_Input!R970</f>
        <v>LGS</v>
      </c>
      <c r="S970" s="20" t="str">
        <f xml:space="preserve"> O_Input!S970</f>
        <v>GATEDS0015</v>
      </c>
      <c r="T970" s="109"/>
    </row>
    <row r="971" spans="1:20" x14ac:dyDescent="0.25">
      <c r="A971" s="21">
        <f xml:space="preserve"> O_Input!A971</f>
        <v>46216.426438310184</v>
      </c>
      <c r="B971" s="20" t="str">
        <f xml:space="preserve"> O_Input!B971</f>
        <v>SRN</v>
      </c>
      <c r="C971" s="20" t="str">
        <f xml:space="preserve"> O_Input!C971</f>
        <v>COST0003</v>
      </c>
      <c r="D971" s="20" t="str">
        <f xml:space="preserve"> O_Input!D971</f>
        <v>Totex</v>
      </c>
      <c r="E971" s="68">
        <f xml:space="preserve"> O_Input!E971</f>
        <v>10.72207392</v>
      </c>
      <c r="F971" s="20" t="str">
        <f xml:space="preserve"> O_Input!F971</f>
        <v>2030-31</v>
      </c>
      <c r="G971" s="20" t="str">
        <f xml:space="preserve"> O_Input!G971</f>
        <v>TOT</v>
      </c>
      <c r="H971" s="20" t="str">
        <f xml:space="preserve"> O_Input!H971</f>
        <v>ANNUAL</v>
      </c>
      <c r="I971" s="20" t="str">
        <f xml:space="preserve"> O_Input!I971</f>
        <v>ASSURED</v>
      </c>
      <c r="J971" s="20" t="str">
        <f xml:space="preserve"> O_Input!J971</f>
        <v>TC</v>
      </c>
      <c r="K971" s="20" t="str">
        <f xml:space="preserve"> O_Input!K971</f>
        <v>MARKET</v>
      </c>
      <c r="L971" s="20" t="str">
        <f xml:space="preserve"> O_Input!L971</f>
        <v>Latest</v>
      </c>
      <c r="M971" s="20" t="str">
        <f xml:space="preserve"> O_Input!M971</f>
        <v>09/06/2026 08:27:15</v>
      </c>
      <c r="N971" s="20" t="str">
        <f xml:space="preserve"> O_Input!N971</f>
        <v>£m</v>
      </c>
      <c r="O971" s="20" t="str">
        <f xml:space="preserve"> O_Input!O971</f>
        <v>MAIN</v>
      </c>
      <c r="P971" s="20" t="str">
        <f xml:space="preserve"> O_Input!P971</f>
        <v>2025-26</v>
      </c>
      <c r="Q971" s="20" t="str">
        <f xml:space="preserve"> O_Input!Q971</f>
        <v>WN</v>
      </c>
      <c r="R971" s="20" t="str">
        <f xml:space="preserve"> O_Input!R971</f>
        <v>LGS</v>
      </c>
      <c r="S971" s="20" t="str">
        <f xml:space="preserve"> O_Input!S971</f>
        <v>GATEDS0015</v>
      </c>
      <c r="T971" s="109"/>
    </row>
    <row r="972" spans="1:20" x14ac:dyDescent="0.25">
      <c r="A972" s="21">
        <f xml:space="preserve"> O_Input!A972</f>
        <v>46216.426438310184</v>
      </c>
      <c r="B972" s="20" t="str">
        <f xml:space="preserve"> O_Input!B972</f>
        <v>SRN</v>
      </c>
      <c r="C972" s="20" t="str">
        <f xml:space="preserve"> O_Input!C972</f>
        <v>COST0003</v>
      </c>
      <c r="D972" s="20" t="str">
        <f xml:space="preserve"> O_Input!D972</f>
        <v>Totex</v>
      </c>
      <c r="E972" s="68">
        <f xml:space="preserve"> O_Input!E972</f>
        <v>4.2807406599999904</v>
      </c>
      <c r="F972" s="20" t="str">
        <f xml:space="preserve"> O_Input!F972</f>
        <v>2025-26</v>
      </c>
      <c r="G972" s="20" t="str">
        <f xml:space="preserve"> O_Input!G972</f>
        <v>TOT</v>
      </c>
      <c r="H972" s="20" t="str">
        <f xml:space="preserve"> O_Input!H972</f>
        <v>ANNUAL</v>
      </c>
      <c r="I972" s="20" t="str">
        <f xml:space="preserve"> O_Input!I972</f>
        <v>ASSURED</v>
      </c>
      <c r="J972" s="20" t="str">
        <f xml:space="preserve"> O_Input!J972</f>
        <v>TC</v>
      </c>
      <c r="K972" s="20" t="str">
        <f xml:space="preserve"> O_Input!K972</f>
        <v>MARKET</v>
      </c>
      <c r="L972" s="20" t="str">
        <f xml:space="preserve"> O_Input!L972</f>
        <v>Latest</v>
      </c>
      <c r="M972" s="20" t="str">
        <f xml:space="preserve"> O_Input!M972</f>
        <v>09/06/2026 08:27:15</v>
      </c>
      <c r="N972" s="20" t="str">
        <f xml:space="preserve"> O_Input!N972</f>
        <v>£m</v>
      </c>
      <c r="O972" s="20" t="str">
        <f xml:space="preserve"> O_Input!O972</f>
        <v>MAIN</v>
      </c>
      <c r="P972" s="20" t="str">
        <f xml:space="preserve"> O_Input!P972</f>
        <v>2025-26</v>
      </c>
      <c r="Q972" s="20" t="str">
        <f xml:space="preserve"> O_Input!Q972</f>
        <v>TOT</v>
      </c>
      <c r="R972" s="20" t="str">
        <f xml:space="preserve"> O_Input!R972</f>
        <v>LGS</v>
      </c>
      <c r="S972" s="20" t="str">
        <f xml:space="preserve"> O_Input!S972</f>
        <v>GATEDS0015</v>
      </c>
      <c r="T972" s="109"/>
    </row>
    <row r="973" spans="1:20" x14ac:dyDescent="0.25">
      <c r="A973" s="21">
        <f xml:space="preserve"> O_Input!A973</f>
        <v>46216.426438310184</v>
      </c>
      <c r="B973" s="20" t="str">
        <f xml:space="preserve"> O_Input!B973</f>
        <v>SRN</v>
      </c>
      <c r="C973" s="20" t="str">
        <f xml:space="preserve"> O_Input!C973</f>
        <v>COST0003</v>
      </c>
      <c r="D973" s="20" t="str">
        <f xml:space="preserve"> O_Input!D973</f>
        <v>Totex</v>
      </c>
      <c r="E973" s="68">
        <f xml:space="preserve"> O_Input!E973</f>
        <v>4.2807406599999904</v>
      </c>
      <c r="F973" s="20" t="str">
        <f xml:space="preserve"> O_Input!F973</f>
        <v>2025-26</v>
      </c>
      <c r="G973" s="20" t="str">
        <f xml:space="preserve"> O_Input!G973</f>
        <v>TOT</v>
      </c>
      <c r="H973" s="20" t="str">
        <f xml:space="preserve"> O_Input!H973</f>
        <v>ANNUAL</v>
      </c>
      <c r="I973" s="20" t="str">
        <f xml:space="preserve"> O_Input!I973</f>
        <v>ASSURED</v>
      </c>
      <c r="J973" s="20" t="str">
        <f xml:space="preserve"> O_Input!J973</f>
        <v>TC</v>
      </c>
      <c r="K973" s="20" t="str">
        <f xml:space="preserve"> O_Input!K973</f>
        <v>MARKET</v>
      </c>
      <c r="L973" s="20" t="str">
        <f xml:space="preserve"> O_Input!L973</f>
        <v>Latest</v>
      </c>
      <c r="M973" s="20" t="str">
        <f xml:space="preserve"> O_Input!M973</f>
        <v>09/06/2026 08:27:15</v>
      </c>
      <c r="N973" s="20" t="str">
        <f xml:space="preserve"> O_Input!N973</f>
        <v>£m</v>
      </c>
      <c r="O973" s="20" t="str">
        <f xml:space="preserve"> O_Input!O973</f>
        <v>MAIN</v>
      </c>
      <c r="P973" s="20" t="str">
        <f xml:space="preserve"> O_Input!P973</f>
        <v>2025-26</v>
      </c>
      <c r="Q973" s="20" t="str">
        <f xml:space="preserve"> O_Input!Q973</f>
        <v>WN</v>
      </c>
      <c r="R973" s="20" t="str">
        <f xml:space="preserve"> O_Input!R973</f>
        <v>LGS</v>
      </c>
      <c r="S973" s="20" t="str">
        <f xml:space="preserve"> O_Input!S973</f>
        <v>GATEDS0015</v>
      </c>
      <c r="T973" s="109"/>
    </row>
    <row r="974" spans="1:20" x14ac:dyDescent="0.25">
      <c r="A974" s="21">
        <f xml:space="preserve"> O_Input!A974</f>
        <v>46216.426438310184</v>
      </c>
      <c r="B974" s="20" t="str">
        <f xml:space="preserve"> O_Input!B974</f>
        <v>SRN</v>
      </c>
      <c r="C974" s="20" t="str">
        <f xml:space="preserve"> O_Input!C974</f>
        <v>COST0003</v>
      </c>
      <c r="D974" s="20" t="str">
        <f xml:space="preserve"> O_Input!D974</f>
        <v>Totex</v>
      </c>
      <c r="E974" s="68">
        <f xml:space="preserve"> O_Input!E974</f>
        <v>4.7653661899999999</v>
      </c>
      <c r="F974" s="20" t="str">
        <f xml:space="preserve"> O_Input!F974</f>
        <v>2031-32</v>
      </c>
      <c r="G974" s="20" t="str">
        <f xml:space="preserve"> O_Input!G974</f>
        <v>TOT</v>
      </c>
      <c r="H974" s="20" t="str">
        <f xml:space="preserve"> O_Input!H974</f>
        <v>ANNUAL</v>
      </c>
      <c r="I974" s="20" t="str">
        <f xml:space="preserve"> O_Input!I974</f>
        <v>ASSURED</v>
      </c>
      <c r="J974" s="20" t="str">
        <f xml:space="preserve"> O_Input!J974</f>
        <v>TC</v>
      </c>
      <c r="K974" s="20" t="str">
        <f xml:space="preserve"> O_Input!K974</f>
        <v>MARKET</v>
      </c>
      <c r="L974" s="20" t="str">
        <f xml:space="preserve"> O_Input!L974</f>
        <v>Latest</v>
      </c>
      <c r="M974" s="20" t="str">
        <f xml:space="preserve"> O_Input!M974</f>
        <v>09/06/2026 08:27:15</v>
      </c>
      <c r="N974" s="20" t="str">
        <f xml:space="preserve"> O_Input!N974</f>
        <v>£m</v>
      </c>
      <c r="O974" s="20" t="str">
        <f xml:space="preserve"> O_Input!O974</f>
        <v>MAIN</v>
      </c>
      <c r="P974" s="20" t="str">
        <f xml:space="preserve"> O_Input!P974</f>
        <v>2025-26</v>
      </c>
      <c r="Q974" s="20" t="str">
        <f xml:space="preserve"> O_Input!Q974</f>
        <v>TOT</v>
      </c>
      <c r="R974" s="20" t="str">
        <f xml:space="preserve"> O_Input!R974</f>
        <v>LGS</v>
      </c>
      <c r="S974" s="20" t="str">
        <f xml:space="preserve"> O_Input!S974</f>
        <v>GATEDS0015</v>
      </c>
      <c r="T974" s="109"/>
    </row>
    <row r="975" spans="1:20" x14ac:dyDescent="0.25">
      <c r="A975" s="21">
        <f xml:space="preserve"> O_Input!A975</f>
        <v>46216.426438310184</v>
      </c>
      <c r="B975" s="20" t="str">
        <f xml:space="preserve"> O_Input!B975</f>
        <v>SRN</v>
      </c>
      <c r="C975" s="20" t="str">
        <f xml:space="preserve"> O_Input!C975</f>
        <v>COST0003</v>
      </c>
      <c r="D975" s="20" t="str">
        <f xml:space="preserve"> O_Input!D975</f>
        <v>Totex</v>
      </c>
      <c r="E975" s="68">
        <f xml:space="preserve"> O_Input!E975</f>
        <v>4.7653661899999999</v>
      </c>
      <c r="F975" s="20" t="str">
        <f xml:space="preserve"> O_Input!F975</f>
        <v>2031-32</v>
      </c>
      <c r="G975" s="20" t="str">
        <f xml:space="preserve"> O_Input!G975</f>
        <v>TOT</v>
      </c>
      <c r="H975" s="20" t="str">
        <f xml:space="preserve"> O_Input!H975</f>
        <v>ANNUAL</v>
      </c>
      <c r="I975" s="20" t="str">
        <f xml:space="preserve"> O_Input!I975</f>
        <v>ASSURED</v>
      </c>
      <c r="J975" s="20" t="str">
        <f xml:space="preserve"> O_Input!J975</f>
        <v>TC</v>
      </c>
      <c r="K975" s="20" t="str">
        <f xml:space="preserve"> O_Input!K975</f>
        <v>MARKET</v>
      </c>
      <c r="L975" s="20" t="str">
        <f xml:space="preserve"> O_Input!L975</f>
        <v>Latest</v>
      </c>
      <c r="M975" s="20" t="str">
        <f xml:space="preserve"> O_Input!M975</f>
        <v>09/06/2026 08:27:15</v>
      </c>
      <c r="N975" s="20" t="str">
        <f xml:space="preserve"> O_Input!N975</f>
        <v>£m</v>
      </c>
      <c r="O975" s="20" t="str">
        <f xml:space="preserve"> O_Input!O975</f>
        <v>MAIN</v>
      </c>
      <c r="P975" s="20" t="str">
        <f xml:space="preserve"> O_Input!P975</f>
        <v>2025-26</v>
      </c>
      <c r="Q975" s="20" t="str">
        <f xml:space="preserve"> O_Input!Q975</f>
        <v>WN</v>
      </c>
      <c r="R975" s="20" t="str">
        <f xml:space="preserve"> O_Input!R975</f>
        <v>LGS</v>
      </c>
      <c r="S975" s="20" t="str">
        <f xml:space="preserve"> O_Input!S975</f>
        <v>GATEDS0015</v>
      </c>
      <c r="T975" s="109"/>
    </row>
    <row r="976" spans="1:20" x14ac:dyDescent="0.25">
      <c r="A976" s="21">
        <f xml:space="preserve"> O_Input!A976</f>
        <v>46216.426438310184</v>
      </c>
      <c r="B976" s="20" t="str">
        <f xml:space="preserve"> O_Input!B976</f>
        <v>SRN</v>
      </c>
      <c r="C976" s="20" t="str">
        <f xml:space="preserve"> O_Input!C976</f>
        <v>COST0003</v>
      </c>
      <c r="D976" s="20" t="str">
        <f xml:space="preserve"> O_Input!D976</f>
        <v>Totex</v>
      </c>
      <c r="E976" s="68">
        <f xml:space="preserve"> O_Input!E976</f>
        <v>68.502138922696304</v>
      </c>
      <c r="F976" s="20" t="str">
        <f xml:space="preserve"> O_Input!F976</f>
        <v>2026-27</v>
      </c>
      <c r="G976" s="20" t="str">
        <f xml:space="preserve"> O_Input!G976</f>
        <v>TOT</v>
      </c>
      <c r="H976" s="20" t="str">
        <f xml:space="preserve"> O_Input!H976</f>
        <v>ANNUAL</v>
      </c>
      <c r="I976" s="20" t="str">
        <f xml:space="preserve"> O_Input!I976</f>
        <v>ASSURED</v>
      </c>
      <c r="J976" s="20" t="str">
        <f xml:space="preserve"> O_Input!J976</f>
        <v>TC</v>
      </c>
      <c r="K976" s="20" t="str">
        <f xml:space="preserve"> O_Input!K976</f>
        <v>MARKET</v>
      </c>
      <c r="L976" s="20" t="str">
        <f xml:space="preserve"> O_Input!L976</f>
        <v>Latest</v>
      </c>
      <c r="M976" s="20" t="str">
        <f xml:space="preserve"> O_Input!M976</f>
        <v>09/06/2026 08:27:15</v>
      </c>
      <c r="N976" s="20" t="str">
        <f xml:space="preserve"> O_Input!N976</f>
        <v>£m</v>
      </c>
      <c r="O976" s="20" t="str">
        <f xml:space="preserve"> O_Input!O976</f>
        <v>MAIN</v>
      </c>
      <c r="P976" s="20" t="str">
        <f xml:space="preserve"> O_Input!P976</f>
        <v>2025-26</v>
      </c>
      <c r="Q976" s="20" t="str">
        <f xml:space="preserve"> O_Input!Q976</f>
        <v>TOT</v>
      </c>
      <c r="R976" s="20" t="str">
        <f xml:space="preserve"> O_Input!R976</f>
        <v>LGS</v>
      </c>
      <c r="S976" s="20" t="str">
        <f xml:space="preserve"> O_Input!S976</f>
        <v>GATEDS0015</v>
      </c>
      <c r="T976" s="109"/>
    </row>
    <row r="977" spans="1:20" x14ac:dyDescent="0.25">
      <c r="A977" s="21">
        <f xml:space="preserve"> O_Input!A977</f>
        <v>46216.426438310184</v>
      </c>
      <c r="B977" s="20" t="str">
        <f xml:space="preserve"> O_Input!B977</f>
        <v>SRN</v>
      </c>
      <c r="C977" s="20" t="str">
        <f xml:space="preserve"> O_Input!C977</f>
        <v>COST0003</v>
      </c>
      <c r="D977" s="20" t="str">
        <f xml:space="preserve"> O_Input!D977</f>
        <v>Totex</v>
      </c>
      <c r="E977" s="68">
        <f xml:space="preserve"> O_Input!E977</f>
        <v>68.502138922696304</v>
      </c>
      <c r="F977" s="20" t="str">
        <f xml:space="preserve"> O_Input!F977</f>
        <v>2026-27</v>
      </c>
      <c r="G977" s="20" t="str">
        <f xml:space="preserve"> O_Input!G977</f>
        <v>TOT</v>
      </c>
      <c r="H977" s="20" t="str">
        <f xml:space="preserve"> O_Input!H977</f>
        <v>ANNUAL</v>
      </c>
      <c r="I977" s="20" t="str">
        <f xml:space="preserve"> O_Input!I977</f>
        <v>ASSURED</v>
      </c>
      <c r="J977" s="20" t="str">
        <f xml:space="preserve"> O_Input!J977</f>
        <v>TC</v>
      </c>
      <c r="K977" s="20" t="str">
        <f xml:space="preserve"> O_Input!K977</f>
        <v>MARKET</v>
      </c>
      <c r="L977" s="20" t="str">
        <f xml:space="preserve"> O_Input!L977</f>
        <v>Latest</v>
      </c>
      <c r="M977" s="20" t="str">
        <f xml:space="preserve"> O_Input!M977</f>
        <v>09/06/2026 08:27:15</v>
      </c>
      <c r="N977" s="20" t="str">
        <f xml:space="preserve"> O_Input!N977</f>
        <v>£m</v>
      </c>
      <c r="O977" s="20" t="str">
        <f xml:space="preserve"> O_Input!O977</f>
        <v>MAIN</v>
      </c>
      <c r="P977" s="20" t="str">
        <f xml:space="preserve"> O_Input!P977</f>
        <v>2025-26</v>
      </c>
      <c r="Q977" s="20" t="str">
        <f xml:space="preserve"> O_Input!Q977</f>
        <v>WN</v>
      </c>
      <c r="R977" s="20" t="str">
        <f xml:space="preserve"> O_Input!R977</f>
        <v>LGS</v>
      </c>
      <c r="S977" s="20" t="str">
        <f xml:space="preserve"> O_Input!S977</f>
        <v>GATEDS0015</v>
      </c>
      <c r="T977" s="109"/>
    </row>
    <row r="978" spans="1:20" x14ac:dyDescent="0.25">
      <c r="A978" s="21">
        <f xml:space="preserve"> O_Input!A978</f>
        <v>46216.426438310184</v>
      </c>
      <c r="B978" s="20" t="str">
        <f xml:space="preserve"> O_Input!B978</f>
        <v>SRN</v>
      </c>
      <c r="C978" s="20" t="str">
        <f xml:space="preserve"> O_Input!C978</f>
        <v>COST0003</v>
      </c>
      <c r="D978" s="20" t="str">
        <f xml:space="preserve"> O_Input!D978</f>
        <v>Totex</v>
      </c>
      <c r="E978" s="68">
        <f xml:space="preserve"> O_Input!E978</f>
        <v>80.415554387513097</v>
      </c>
      <c r="F978" s="20" t="str">
        <f xml:space="preserve"> O_Input!F978</f>
        <v>2028-29</v>
      </c>
      <c r="G978" s="20" t="str">
        <f xml:space="preserve"> O_Input!G978</f>
        <v>TOT</v>
      </c>
      <c r="H978" s="20" t="str">
        <f xml:space="preserve"> O_Input!H978</f>
        <v>ANNUAL</v>
      </c>
      <c r="I978" s="20" t="str">
        <f xml:space="preserve"> O_Input!I978</f>
        <v>ASSURED</v>
      </c>
      <c r="J978" s="20" t="str">
        <f xml:space="preserve"> O_Input!J978</f>
        <v>TC</v>
      </c>
      <c r="K978" s="20" t="str">
        <f xml:space="preserve"> O_Input!K978</f>
        <v>MARKET</v>
      </c>
      <c r="L978" s="20" t="str">
        <f xml:space="preserve"> O_Input!L978</f>
        <v>Latest</v>
      </c>
      <c r="M978" s="20" t="str">
        <f xml:space="preserve"> O_Input!M978</f>
        <v>09/06/2026 08:27:15</v>
      </c>
      <c r="N978" s="20" t="str">
        <f xml:space="preserve"> O_Input!N978</f>
        <v>£m</v>
      </c>
      <c r="O978" s="20" t="str">
        <f xml:space="preserve"> O_Input!O978</f>
        <v>MAIN</v>
      </c>
      <c r="P978" s="20" t="str">
        <f xml:space="preserve"> O_Input!P978</f>
        <v>2025-26</v>
      </c>
      <c r="Q978" s="20" t="str">
        <f xml:space="preserve"> O_Input!Q978</f>
        <v>TOT</v>
      </c>
      <c r="R978" s="20" t="str">
        <f xml:space="preserve"> O_Input!R978</f>
        <v>LGS</v>
      </c>
      <c r="S978" s="20" t="str">
        <f xml:space="preserve"> O_Input!S978</f>
        <v>GATEDS0015</v>
      </c>
      <c r="T978" s="109"/>
    </row>
    <row r="979" spans="1:20" x14ac:dyDescent="0.25">
      <c r="A979" s="21">
        <f xml:space="preserve"> O_Input!A979</f>
        <v>46216.426438310184</v>
      </c>
      <c r="B979" s="20" t="str">
        <f xml:space="preserve"> O_Input!B979</f>
        <v>SRN</v>
      </c>
      <c r="C979" s="20" t="str">
        <f xml:space="preserve"> O_Input!C979</f>
        <v>COST0003</v>
      </c>
      <c r="D979" s="20" t="str">
        <f xml:space="preserve"> O_Input!D979</f>
        <v>Totex</v>
      </c>
      <c r="E979" s="68">
        <f xml:space="preserve"> O_Input!E979</f>
        <v>80.415554387513097</v>
      </c>
      <c r="F979" s="20" t="str">
        <f xml:space="preserve"> O_Input!F979</f>
        <v>2028-29</v>
      </c>
      <c r="G979" s="20" t="str">
        <f xml:space="preserve"> O_Input!G979</f>
        <v>TOT</v>
      </c>
      <c r="H979" s="20" t="str">
        <f xml:space="preserve"> O_Input!H979</f>
        <v>ANNUAL</v>
      </c>
      <c r="I979" s="20" t="str">
        <f xml:space="preserve"> O_Input!I979</f>
        <v>ASSURED</v>
      </c>
      <c r="J979" s="20" t="str">
        <f xml:space="preserve"> O_Input!J979</f>
        <v>TC</v>
      </c>
      <c r="K979" s="20" t="str">
        <f xml:space="preserve"> O_Input!K979</f>
        <v>MARKET</v>
      </c>
      <c r="L979" s="20" t="str">
        <f xml:space="preserve"> O_Input!L979</f>
        <v>Latest</v>
      </c>
      <c r="M979" s="20" t="str">
        <f xml:space="preserve"> O_Input!M979</f>
        <v>09/06/2026 08:27:15</v>
      </c>
      <c r="N979" s="20" t="str">
        <f xml:space="preserve"> O_Input!N979</f>
        <v>£m</v>
      </c>
      <c r="O979" s="20" t="str">
        <f xml:space="preserve"> O_Input!O979</f>
        <v>MAIN</v>
      </c>
      <c r="P979" s="20" t="str">
        <f xml:space="preserve"> O_Input!P979</f>
        <v>2025-26</v>
      </c>
      <c r="Q979" s="20" t="str">
        <f xml:space="preserve"> O_Input!Q979</f>
        <v>WN</v>
      </c>
      <c r="R979" s="20" t="str">
        <f xml:space="preserve"> O_Input!R979</f>
        <v>LGS</v>
      </c>
      <c r="S979" s="20" t="str">
        <f xml:space="preserve"> O_Input!S979</f>
        <v>GATEDS0015</v>
      </c>
      <c r="T979" s="109"/>
    </row>
    <row r="980" spans="1:20" x14ac:dyDescent="0.25">
      <c r="A980" s="21">
        <f xml:space="preserve"> O_Input!A980</f>
        <v>46216.426438310184</v>
      </c>
      <c r="B980" s="20" t="str">
        <f xml:space="preserve"> O_Input!B980</f>
        <v>SRN</v>
      </c>
      <c r="C980" s="20" t="str">
        <f xml:space="preserve"> O_Input!C980</f>
        <v>COST0003</v>
      </c>
      <c r="D980" s="20" t="str">
        <f xml:space="preserve"> O_Input!D980</f>
        <v>Totex</v>
      </c>
      <c r="E980" s="68">
        <f xml:space="preserve"> O_Input!E980</f>
        <v>83.393908253717299</v>
      </c>
      <c r="F980" s="20" t="str">
        <f xml:space="preserve"> O_Input!F980</f>
        <v>2027-28</v>
      </c>
      <c r="G980" s="20" t="str">
        <f xml:space="preserve"> O_Input!G980</f>
        <v>TOT</v>
      </c>
      <c r="H980" s="20" t="str">
        <f xml:space="preserve"> O_Input!H980</f>
        <v>ANNUAL</v>
      </c>
      <c r="I980" s="20" t="str">
        <f xml:space="preserve"> O_Input!I980</f>
        <v>ASSURED</v>
      </c>
      <c r="J980" s="20" t="str">
        <f xml:space="preserve"> O_Input!J980</f>
        <v>TC</v>
      </c>
      <c r="K980" s="20" t="str">
        <f xml:space="preserve"> O_Input!K980</f>
        <v>MARKET</v>
      </c>
      <c r="L980" s="20" t="str">
        <f xml:space="preserve"> O_Input!L980</f>
        <v>Latest</v>
      </c>
      <c r="M980" s="20" t="str">
        <f xml:space="preserve"> O_Input!M980</f>
        <v>09/06/2026 08:27:15</v>
      </c>
      <c r="N980" s="20" t="str">
        <f xml:space="preserve"> O_Input!N980</f>
        <v>£m</v>
      </c>
      <c r="O980" s="20" t="str">
        <f xml:space="preserve"> O_Input!O980</f>
        <v>MAIN</v>
      </c>
      <c r="P980" s="20" t="str">
        <f xml:space="preserve"> O_Input!P980</f>
        <v>2025-26</v>
      </c>
      <c r="Q980" s="20" t="str">
        <f xml:space="preserve"> O_Input!Q980</f>
        <v>TOT</v>
      </c>
      <c r="R980" s="20" t="str">
        <f xml:space="preserve"> O_Input!R980</f>
        <v>LGS</v>
      </c>
      <c r="S980" s="20" t="str">
        <f xml:space="preserve"> O_Input!S980</f>
        <v>GATEDS0015</v>
      </c>
      <c r="T980" s="109"/>
    </row>
    <row r="981" spans="1:20" x14ac:dyDescent="0.25">
      <c r="A981" s="21">
        <f xml:space="preserve"> O_Input!A981</f>
        <v>46216.426438310184</v>
      </c>
      <c r="B981" s="20" t="str">
        <f xml:space="preserve"> O_Input!B981</f>
        <v>SRN</v>
      </c>
      <c r="C981" s="20" t="str">
        <f xml:space="preserve"> O_Input!C981</f>
        <v>COST0003</v>
      </c>
      <c r="D981" s="20" t="str">
        <f xml:space="preserve"> O_Input!D981</f>
        <v>Totex</v>
      </c>
      <c r="E981" s="68">
        <f xml:space="preserve"> O_Input!E981</f>
        <v>83.393908253717299</v>
      </c>
      <c r="F981" s="20" t="str">
        <f xml:space="preserve"> O_Input!F981</f>
        <v>2027-28</v>
      </c>
      <c r="G981" s="20" t="str">
        <f xml:space="preserve"> O_Input!G981</f>
        <v>TOT</v>
      </c>
      <c r="H981" s="20" t="str">
        <f xml:space="preserve"> O_Input!H981</f>
        <v>ANNUAL</v>
      </c>
      <c r="I981" s="20" t="str">
        <f xml:space="preserve"> O_Input!I981</f>
        <v>ASSURED</v>
      </c>
      <c r="J981" s="20" t="str">
        <f xml:space="preserve"> O_Input!J981</f>
        <v>TC</v>
      </c>
      <c r="K981" s="20" t="str">
        <f xml:space="preserve"> O_Input!K981</f>
        <v>MARKET</v>
      </c>
      <c r="L981" s="20" t="str">
        <f xml:space="preserve"> O_Input!L981</f>
        <v>Latest</v>
      </c>
      <c r="M981" s="20" t="str">
        <f xml:space="preserve"> O_Input!M981</f>
        <v>09/06/2026 08:27:15</v>
      </c>
      <c r="N981" s="20" t="str">
        <f xml:space="preserve"> O_Input!N981</f>
        <v>£m</v>
      </c>
      <c r="O981" s="20" t="str">
        <f xml:space="preserve"> O_Input!O981</f>
        <v>MAIN</v>
      </c>
      <c r="P981" s="20" t="str">
        <f xml:space="preserve"> O_Input!P981</f>
        <v>2025-26</v>
      </c>
      <c r="Q981" s="20" t="str">
        <f xml:space="preserve"> O_Input!Q981</f>
        <v>WN</v>
      </c>
      <c r="R981" s="20" t="str">
        <f xml:space="preserve"> O_Input!R981</f>
        <v>LGS</v>
      </c>
      <c r="S981" s="20" t="str">
        <f xml:space="preserve"> O_Input!S981</f>
        <v>GATEDS0015</v>
      </c>
      <c r="T981" s="109"/>
    </row>
    <row r="982" spans="1:20" x14ac:dyDescent="0.25">
      <c r="A982" s="21">
        <f xml:space="preserve"> O_Input!A982</f>
        <v>46216.426438310184</v>
      </c>
      <c r="B982" s="20" t="str">
        <f xml:space="preserve"> O_Input!B982</f>
        <v>SRN</v>
      </c>
      <c r="C982" s="20" t="str">
        <f xml:space="preserve"> O_Input!C982</f>
        <v>COST0003</v>
      </c>
      <c r="D982" s="20" t="str">
        <f xml:space="preserve"> O_Input!D982</f>
        <v>Totex</v>
      </c>
      <c r="E982" s="68">
        <f xml:space="preserve"> O_Input!E982</f>
        <v>86.372262119921501</v>
      </c>
      <c r="F982" s="20" t="str">
        <f xml:space="preserve"> O_Input!F982</f>
        <v>2029-30</v>
      </c>
      <c r="G982" s="20" t="str">
        <f xml:space="preserve"> O_Input!G982</f>
        <v>TOT</v>
      </c>
      <c r="H982" s="20" t="str">
        <f xml:space="preserve"> O_Input!H982</f>
        <v>ANNUAL</v>
      </c>
      <c r="I982" s="20" t="str">
        <f xml:space="preserve"> O_Input!I982</f>
        <v>ASSURED</v>
      </c>
      <c r="J982" s="20" t="str">
        <f xml:space="preserve"> O_Input!J982</f>
        <v>TC</v>
      </c>
      <c r="K982" s="20" t="str">
        <f xml:space="preserve"> O_Input!K982</f>
        <v>MARKET</v>
      </c>
      <c r="L982" s="20" t="str">
        <f xml:space="preserve"> O_Input!L982</f>
        <v>Latest</v>
      </c>
      <c r="M982" s="20" t="str">
        <f xml:space="preserve"> O_Input!M982</f>
        <v>09/06/2026 08:27:15</v>
      </c>
      <c r="N982" s="20" t="str">
        <f xml:space="preserve"> O_Input!N982</f>
        <v>£m</v>
      </c>
      <c r="O982" s="20" t="str">
        <f xml:space="preserve"> O_Input!O982</f>
        <v>MAIN</v>
      </c>
      <c r="P982" s="20" t="str">
        <f xml:space="preserve"> O_Input!P982</f>
        <v>2025-26</v>
      </c>
      <c r="Q982" s="20" t="str">
        <f xml:space="preserve"> O_Input!Q982</f>
        <v>TOT</v>
      </c>
      <c r="R982" s="20" t="str">
        <f xml:space="preserve"> O_Input!R982</f>
        <v>LGS</v>
      </c>
      <c r="S982" s="20" t="str">
        <f xml:space="preserve"> O_Input!S982</f>
        <v>GATEDS0015</v>
      </c>
      <c r="T982" s="109"/>
    </row>
    <row r="983" spans="1:20" x14ac:dyDescent="0.25">
      <c r="A983" s="21">
        <f xml:space="preserve"> O_Input!A983</f>
        <v>46216.426438310184</v>
      </c>
      <c r="B983" s="20" t="str">
        <f xml:space="preserve"> O_Input!B983</f>
        <v>SRN</v>
      </c>
      <c r="C983" s="20" t="str">
        <f xml:space="preserve"> O_Input!C983</f>
        <v>COST0003</v>
      </c>
      <c r="D983" s="20" t="str">
        <f xml:space="preserve"> O_Input!D983</f>
        <v>Totex</v>
      </c>
      <c r="E983" s="68">
        <f xml:space="preserve"> O_Input!E983</f>
        <v>86.372262119921501</v>
      </c>
      <c r="F983" s="20" t="str">
        <f xml:space="preserve"> O_Input!F983</f>
        <v>2029-30</v>
      </c>
      <c r="G983" s="20" t="str">
        <f xml:space="preserve"> O_Input!G983</f>
        <v>TOT</v>
      </c>
      <c r="H983" s="20" t="str">
        <f xml:space="preserve"> O_Input!H983</f>
        <v>ANNUAL</v>
      </c>
      <c r="I983" s="20" t="str">
        <f xml:space="preserve"> O_Input!I983</f>
        <v>ASSURED</v>
      </c>
      <c r="J983" s="20" t="str">
        <f xml:space="preserve"> O_Input!J983</f>
        <v>TC</v>
      </c>
      <c r="K983" s="20" t="str">
        <f xml:space="preserve"> O_Input!K983</f>
        <v>MARKET</v>
      </c>
      <c r="L983" s="20" t="str">
        <f xml:space="preserve"> O_Input!L983</f>
        <v>Latest</v>
      </c>
      <c r="M983" s="20" t="str">
        <f xml:space="preserve"> O_Input!M983</f>
        <v>09/06/2026 08:27:15</v>
      </c>
      <c r="N983" s="20" t="str">
        <f xml:space="preserve"> O_Input!N983</f>
        <v>£m</v>
      </c>
      <c r="O983" s="20" t="str">
        <f xml:space="preserve"> O_Input!O983</f>
        <v>MAIN</v>
      </c>
      <c r="P983" s="20" t="str">
        <f xml:space="preserve"> O_Input!P983</f>
        <v>2025-26</v>
      </c>
      <c r="Q983" s="20" t="str">
        <f xml:space="preserve"> O_Input!Q983</f>
        <v>WN</v>
      </c>
      <c r="R983" s="20" t="str">
        <f xml:space="preserve"> O_Input!R983</f>
        <v>LGS</v>
      </c>
      <c r="S983" s="20" t="str">
        <f xml:space="preserve"> O_Input!S983</f>
        <v>GATEDS0015</v>
      </c>
      <c r="T983" s="109"/>
    </row>
    <row r="984" spans="1:20" x14ac:dyDescent="0.25">
      <c r="A984" s="21">
        <f xml:space="preserve"> O_Input!A984</f>
        <v>46216.426438310184</v>
      </c>
      <c r="B984" s="20" t="str">
        <f xml:space="preserve"> O_Input!B984</f>
        <v>TMS</v>
      </c>
      <c r="C984" s="20" t="str">
        <f xml:space="preserve"> O_Input!C984</f>
        <v>COST0001</v>
      </c>
      <c r="D984" s="20" t="str">
        <f xml:space="preserve"> O_Input!D984</f>
        <v>Opex</v>
      </c>
      <c r="E984" s="68">
        <f xml:space="preserve"> O_Input!E984</f>
        <v>0</v>
      </c>
      <c r="F984" s="20" t="str">
        <f xml:space="preserve"> O_Input!F984</f>
        <v>2025-26</v>
      </c>
      <c r="G984" s="20" t="str">
        <f xml:space="preserve"> O_Input!G984</f>
        <v>TOT</v>
      </c>
      <c r="H984" s="20" t="str">
        <f xml:space="preserve"> O_Input!H984</f>
        <v>ANNUAL</v>
      </c>
      <c r="I984" s="20" t="str">
        <f xml:space="preserve"> O_Input!I984</f>
        <v>ASSURED</v>
      </c>
      <c r="J984" s="20" t="str">
        <f xml:space="preserve"> O_Input!J984</f>
        <v>TC</v>
      </c>
      <c r="K984" s="20" t="str">
        <f xml:space="preserve"> O_Input!K984</f>
        <v>MARKET</v>
      </c>
      <c r="L984" s="20" t="str">
        <f xml:space="preserve"> O_Input!L984</f>
        <v>Latest</v>
      </c>
      <c r="M984" s="20" t="str">
        <f xml:space="preserve"> O_Input!M984</f>
        <v>09/07/2026 14:09:26</v>
      </c>
      <c r="N984" s="20" t="str">
        <f xml:space="preserve"> O_Input!N984</f>
        <v>£m</v>
      </c>
      <c r="O984" s="20" t="str">
        <f xml:space="preserve"> O_Input!O984</f>
        <v>MAIN</v>
      </c>
      <c r="P984" s="20" t="str">
        <f xml:space="preserve"> O_Input!P984</f>
        <v>2025-26</v>
      </c>
      <c r="Q984" s="20" t="str">
        <f xml:space="preserve"> O_Input!Q984</f>
        <v>ADDN1</v>
      </c>
      <c r="R984" s="20" t="str">
        <f xml:space="preserve"> O_Input!R984</f>
        <v>LGS</v>
      </c>
      <c r="S984" s="20" t="str">
        <f xml:space="preserve"> O_Input!S984</f>
        <v>GATEDS0014</v>
      </c>
      <c r="T984" s="109"/>
    </row>
    <row r="985" spans="1:20" x14ac:dyDescent="0.25">
      <c r="A985" s="21">
        <f xml:space="preserve"> O_Input!A985</f>
        <v>46216.426438310184</v>
      </c>
      <c r="B985" s="20" t="str">
        <f xml:space="preserve"> O_Input!B985</f>
        <v>TMS</v>
      </c>
      <c r="C985" s="20" t="str">
        <f xml:space="preserve"> O_Input!C985</f>
        <v>COST0001</v>
      </c>
      <c r="D985" s="20" t="str">
        <f xml:space="preserve"> O_Input!D985</f>
        <v>Opex</v>
      </c>
      <c r="E985" s="68">
        <f xml:space="preserve"> O_Input!E985</f>
        <v>0</v>
      </c>
      <c r="F985" s="20" t="str">
        <f xml:space="preserve"> O_Input!F985</f>
        <v>2025-26</v>
      </c>
      <c r="G985" s="20" t="str">
        <f xml:space="preserve"> O_Input!G985</f>
        <v>TOT</v>
      </c>
      <c r="H985" s="20" t="str">
        <f xml:space="preserve"> O_Input!H985</f>
        <v>ANNUAL</v>
      </c>
      <c r="I985" s="20" t="str">
        <f xml:space="preserve"> O_Input!I985</f>
        <v>ASSURED</v>
      </c>
      <c r="J985" s="20" t="str">
        <f xml:space="preserve"> O_Input!J985</f>
        <v>TC</v>
      </c>
      <c r="K985" s="20" t="str">
        <f xml:space="preserve"> O_Input!K985</f>
        <v>MARKET</v>
      </c>
      <c r="L985" s="20" t="str">
        <f xml:space="preserve"> O_Input!L985</f>
        <v>Latest</v>
      </c>
      <c r="M985" s="20" t="str">
        <f xml:space="preserve"> O_Input!M985</f>
        <v>09/07/2026 14:09:26</v>
      </c>
      <c r="N985" s="20" t="str">
        <f xml:space="preserve"> O_Input!N985</f>
        <v>£m</v>
      </c>
      <c r="O985" s="20" t="str">
        <f xml:space="preserve"> O_Input!O985</f>
        <v>MAIN</v>
      </c>
      <c r="P985" s="20" t="str">
        <f xml:space="preserve"> O_Input!P985</f>
        <v>2025-26</v>
      </c>
      <c r="Q985" s="20" t="str">
        <f xml:space="preserve"> O_Input!Q985</f>
        <v>ADDN2</v>
      </c>
      <c r="R985" s="20" t="str">
        <f xml:space="preserve"> O_Input!R985</f>
        <v>LGS</v>
      </c>
      <c r="S985" s="20" t="str">
        <f xml:space="preserve"> O_Input!S985</f>
        <v>GATEDS0014</v>
      </c>
      <c r="T985" s="109"/>
    </row>
    <row r="986" spans="1:20" x14ac:dyDescent="0.25">
      <c r="A986" s="21">
        <f xml:space="preserve"> O_Input!A986</f>
        <v>46216.426438310184</v>
      </c>
      <c r="B986" s="20" t="str">
        <f xml:space="preserve"> O_Input!B986</f>
        <v>TMS</v>
      </c>
      <c r="C986" s="20" t="str">
        <f xml:space="preserve"> O_Input!C986</f>
        <v>COST0001</v>
      </c>
      <c r="D986" s="20" t="str">
        <f xml:space="preserve"> O_Input!D986</f>
        <v>Opex</v>
      </c>
      <c r="E986" s="68">
        <f xml:space="preserve"> O_Input!E986</f>
        <v>0</v>
      </c>
      <c r="F986" s="20" t="str">
        <f xml:space="preserve"> O_Input!F986</f>
        <v>2025-26</v>
      </c>
      <c r="G986" s="20" t="str">
        <f xml:space="preserve"> O_Input!G986</f>
        <v>TOT</v>
      </c>
      <c r="H986" s="20" t="str">
        <f xml:space="preserve"> O_Input!H986</f>
        <v>ANNUAL</v>
      </c>
      <c r="I986" s="20" t="str">
        <f xml:space="preserve"> O_Input!I986</f>
        <v>ASSURED</v>
      </c>
      <c r="J986" s="20" t="str">
        <f xml:space="preserve"> O_Input!J986</f>
        <v>TC</v>
      </c>
      <c r="K986" s="20" t="str">
        <f xml:space="preserve"> O_Input!K986</f>
        <v>MARKET</v>
      </c>
      <c r="L986" s="20" t="str">
        <f xml:space="preserve"> O_Input!L986</f>
        <v>Latest</v>
      </c>
      <c r="M986" s="20" t="str">
        <f xml:space="preserve"> O_Input!M986</f>
        <v>09/07/2026 14:09:26</v>
      </c>
      <c r="N986" s="20" t="str">
        <f xml:space="preserve"> O_Input!N986</f>
        <v>£m</v>
      </c>
      <c r="O986" s="20" t="str">
        <f xml:space="preserve"> O_Input!O986</f>
        <v>MAIN</v>
      </c>
      <c r="P986" s="20" t="str">
        <f xml:space="preserve"> O_Input!P986</f>
        <v>2025-26</v>
      </c>
      <c r="Q986" s="20" t="str">
        <f xml:space="preserve"> O_Input!Q986</f>
        <v>BIO</v>
      </c>
      <c r="R986" s="20" t="str">
        <f xml:space="preserve"> O_Input!R986</f>
        <v>LGS</v>
      </c>
      <c r="S986" s="20" t="str">
        <f xml:space="preserve"> O_Input!S986</f>
        <v>GATEDS0014</v>
      </c>
      <c r="T986" s="109"/>
    </row>
    <row r="987" spans="1:20" x14ac:dyDescent="0.25">
      <c r="A987" s="21">
        <f xml:space="preserve"> O_Input!A987</f>
        <v>46216.426438310184</v>
      </c>
      <c r="B987" s="20" t="str">
        <f xml:space="preserve"> O_Input!B987</f>
        <v>TMS</v>
      </c>
      <c r="C987" s="20" t="str">
        <f xml:space="preserve"> O_Input!C987</f>
        <v>COST0001</v>
      </c>
      <c r="D987" s="20" t="str">
        <f xml:space="preserve"> O_Input!D987</f>
        <v>Opex</v>
      </c>
      <c r="E987" s="68">
        <f xml:space="preserve"> O_Input!E987</f>
        <v>0</v>
      </c>
      <c r="F987" s="20" t="str">
        <f xml:space="preserve"> O_Input!F987</f>
        <v>2025-26</v>
      </c>
      <c r="G987" s="20" t="str">
        <f xml:space="preserve"> O_Input!G987</f>
        <v>TOT</v>
      </c>
      <c r="H987" s="20" t="str">
        <f xml:space="preserve"> O_Input!H987</f>
        <v>ANNUAL</v>
      </c>
      <c r="I987" s="20" t="str">
        <f xml:space="preserve"> O_Input!I987</f>
        <v>ASSURED</v>
      </c>
      <c r="J987" s="20" t="str">
        <f xml:space="preserve"> O_Input!J987</f>
        <v>TC</v>
      </c>
      <c r="K987" s="20" t="str">
        <f xml:space="preserve"> O_Input!K987</f>
        <v>MARKET</v>
      </c>
      <c r="L987" s="20" t="str">
        <f xml:space="preserve"> O_Input!L987</f>
        <v>Latest</v>
      </c>
      <c r="M987" s="20" t="str">
        <f xml:space="preserve"> O_Input!M987</f>
        <v>09/07/2026 14:09:26</v>
      </c>
      <c r="N987" s="20" t="str">
        <f xml:space="preserve"> O_Input!N987</f>
        <v>£m</v>
      </c>
      <c r="O987" s="20" t="str">
        <f xml:space="preserve"> O_Input!O987</f>
        <v>MAIN</v>
      </c>
      <c r="P987" s="20" t="str">
        <f xml:space="preserve"> O_Input!P987</f>
        <v>2025-26</v>
      </c>
      <c r="Q987" s="20" t="str">
        <f xml:space="preserve"> O_Input!Q987</f>
        <v>TOT</v>
      </c>
      <c r="R987" s="20" t="str">
        <f xml:space="preserve"> O_Input!R987</f>
        <v>LGS</v>
      </c>
      <c r="S987" s="20" t="str">
        <f xml:space="preserve"> O_Input!S987</f>
        <v>GATEDS0014</v>
      </c>
      <c r="T987" s="109"/>
    </row>
    <row r="988" spans="1:20" x14ac:dyDescent="0.25">
      <c r="A988" s="21">
        <f xml:space="preserve"> O_Input!A988</f>
        <v>46216.426438310184</v>
      </c>
      <c r="B988" s="20" t="str">
        <f xml:space="preserve"> O_Input!B988</f>
        <v>TMS</v>
      </c>
      <c r="C988" s="20" t="str">
        <f xml:space="preserve"> O_Input!C988</f>
        <v>COST0001</v>
      </c>
      <c r="D988" s="20" t="str">
        <f xml:space="preserve"> O_Input!D988</f>
        <v>Opex</v>
      </c>
      <c r="E988" s="68">
        <f xml:space="preserve"> O_Input!E988</f>
        <v>0</v>
      </c>
      <c r="F988" s="20" t="str">
        <f xml:space="preserve"> O_Input!F988</f>
        <v>2025-26</v>
      </c>
      <c r="G988" s="20" t="str">
        <f xml:space="preserve"> O_Input!G988</f>
        <v>TOT</v>
      </c>
      <c r="H988" s="20" t="str">
        <f xml:space="preserve"> O_Input!H988</f>
        <v>ANNUAL</v>
      </c>
      <c r="I988" s="20" t="str">
        <f xml:space="preserve"> O_Input!I988</f>
        <v>ASSURED</v>
      </c>
      <c r="J988" s="20" t="str">
        <f xml:space="preserve"> O_Input!J988</f>
        <v>TC</v>
      </c>
      <c r="K988" s="20" t="str">
        <f xml:space="preserve"> O_Input!K988</f>
        <v>MARKET</v>
      </c>
      <c r="L988" s="20" t="str">
        <f xml:space="preserve"> O_Input!L988</f>
        <v>Latest</v>
      </c>
      <c r="M988" s="20" t="str">
        <f xml:space="preserve"> O_Input!M988</f>
        <v>09/07/2026 14:09:26</v>
      </c>
      <c r="N988" s="20" t="str">
        <f xml:space="preserve"> O_Input!N988</f>
        <v>£m</v>
      </c>
      <c r="O988" s="20" t="str">
        <f xml:space="preserve"> O_Input!O988</f>
        <v>MAIN</v>
      </c>
      <c r="P988" s="20" t="str">
        <f xml:space="preserve"> O_Input!P988</f>
        <v>2025-26</v>
      </c>
      <c r="Q988" s="20" t="str">
        <f xml:space="preserve"> O_Input!Q988</f>
        <v>WN</v>
      </c>
      <c r="R988" s="20" t="str">
        <f xml:space="preserve"> O_Input!R988</f>
        <v>LGS</v>
      </c>
      <c r="S988" s="20" t="str">
        <f xml:space="preserve"> O_Input!S988</f>
        <v>GATEDS0014</v>
      </c>
      <c r="T988" s="109"/>
    </row>
    <row r="989" spans="1:20" x14ac:dyDescent="0.25">
      <c r="A989" s="21">
        <f xml:space="preserve"> O_Input!A989</f>
        <v>46216.426438310184</v>
      </c>
      <c r="B989" s="20" t="str">
        <f xml:space="preserve"> O_Input!B989</f>
        <v>TMS</v>
      </c>
      <c r="C989" s="20" t="str">
        <f xml:space="preserve"> O_Input!C989</f>
        <v>COST0001</v>
      </c>
      <c r="D989" s="20" t="str">
        <f xml:space="preserve"> O_Input!D989</f>
        <v>Opex</v>
      </c>
      <c r="E989" s="68">
        <f xml:space="preserve"> O_Input!E989</f>
        <v>0</v>
      </c>
      <c r="F989" s="20" t="str">
        <f xml:space="preserve"> O_Input!F989</f>
        <v>2025-26</v>
      </c>
      <c r="G989" s="20" t="str">
        <f xml:space="preserve"> O_Input!G989</f>
        <v>TOT</v>
      </c>
      <c r="H989" s="20" t="str">
        <f xml:space="preserve"> O_Input!H989</f>
        <v>ANNUAL</v>
      </c>
      <c r="I989" s="20" t="str">
        <f xml:space="preserve"> O_Input!I989</f>
        <v>ASSURED</v>
      </c>
      <c r="J989" s="20" t="str">
        <f xml:space="preserve"> O_Input!J989</f>
        <v>TC</v>
      </c>
      <c r="K989" s="20" t="str">
        <f xml:space="preserve"> O_Input!K989</f>
        <v>MARKET</v>
      </c>
      <c r="L989" s="20" t="str">
        <f xml:space="preserve"> O_Input!L989</f>
        <v>Latest</v>
      </c>
      <c r="M989" s="20" t="str">
        <f xml:space="preserve"> O_Input!M989</f>
        <v>09/07/2026 14:09:26</v>
      </c>
      <c r="N989" s="20" t="str">
        <f xml:space="preserve"> O_Input!N989</f>
        <v>£m</v>
      </c>
      <c r="O989" s="20" t="str">
        <f xml:space="preserve"> O_Input!O989</f>
        <v>MAIN</v>
      </c>
      <c r="P989" s="20" t="str">
        <f xml:space="preserve"> O_Input!P989</f>
        <v>2025-26</v>
      </c>
      <c r="Q989" s="20" t="str">
        <f xml:space="preserve"> O_Input!Q989</f>
        <v>WR</v>
      </c>
      <c r="R989" s="20" t="str">
        <f xml:space="preserve"> O_Input!R989</f>
        <v>LGS</v>
      </c>
      <c r="S989" s="20" t="str">
        <f xml:space="preserve"> O_Input!S989</f>
        <v>GATEDS0014</v>
      </c>
      <c r="T989" s="109"/>
    </row>
    <row r="990" spans="1:20" x14ac:dyDescent="0.25">
      <c r="A990" s="21">
        <f xml:space="preserve"> O_Input!A990</f>
        <v>46216.426438310184</v>
      </c>
      <c r="B990" s="20" t="str">
        <f xml:space="preserve"> O_Input!B990</f>
        <v>TMS</v>
      </c>
      <c r="C990" s="20" t="str">
        <f xml:space="preserve"> O_Input!C990</f>
        <v>COST0001</v>
      </c>
      <c r="D990" s="20" t="str">
        <f xml:space="preserve"> O_Input!D990</f>
        <v>Opex</v>
      </c>
      <c r="E990" s="68">
        <f xml:space="preserve"> O_Input!E990</f>
        <v>0</v>
      </c>
      <c r="F990" s="20" t="str">
        <f xml:space="preserve"> O_Input!F990</f>
        <v>2025-26</v>
      </c>
      <c r="G990" s="20" t="str">
        <f xml:space="preserve"> O_Input!G990</f>
        <v>TOT</v>
      </c>
      <c r="H990" s="20" t="str">
        <f xml:space="preserve"> O_Input!H990</f>
        <v>ANNUAL</v>
      </c>
      <c r="I990" s="20" t="str">
        <f xml:space="preserve"> O_Input!I990</f>
        <v>ASSURED</v>
      </c>
      <c r="J990" s="20" t="str">
        <f xml:space="preserve"> O_Input!J990</f>
        <v>TC</v>
      </c>
      <c r="K990" s="20" t="str">
        <f xml:space="preserve"> O_Input!K990</f>
        <v>MARKET</v>
      </c>
      <c r="L990" s="20" t="str">
        <f xml:space="preserve"> O_Input!L990</f>
        <v>Latest</v>
      </c>
      <c r="M990" s="20" t="str">
        <f xml:space="preserve"> O_Input!M990</f>
        <v>09/07/2026 14:09:26</v>
      </c>
      <c r="N990" s="20" t="str">
        <f xml:space="preserve"> O_Input!N990</f>
        <v>£m</v>
      </c>
      <c r="O990" s="20" t="str">
        <f xml:space="preserve"> O_Input!O990</f>
        <v>MAIN</v>
      </c>
      <c r="P990" s="20" t="str">
        <f xml:space="preserve"> O_Input!P990</f>
        <v>2025-26</v>
      </c>
      <c r="Q990" s="20" t="str">
        <f xml:space="preserve"> O_Input!Q990</f>
        <v>WWN</v>
      </c>
      <c r="R990" s="20" t="str">
        <f xml:space="preserve"> O_Input!R990</f>
        <v>LGS</v>
      </c>
      <c r="S990" s="20" t="str">
        <f xml:space="preserve"> O_Input!S990</f>
        <v>GATEDS0014</v>
      </c>
      <c r="T990" s="109"/>
    </row>
    <row r="991" spans="1:20" x14ac:dyDescent="0.25">
      <c r="A991" s="21">
        <f xml:space="preserve"> O_Input!A991</f>
        <v>46216.426438310184</v>
      </c>
      <c r="B991" s="20" t="str">
        <f xml:space="preserve"> O_Input!B991</f>
        <v>TMS</v>
      </c>
      <c r="C991" s="20" t="str">
        <f xml:space="preserve"> O_Input!C991</f>
        <v>COST0001</v>
      </c>
      <c r="D991" s="20" t="str">
        <f xml:space="preserve"> O_Input!D991</f>
        <v>Opex</v>
      </c>
      <c r="E991" s="68">
        <f xml:space="preserve"> O_Input!E991</f>
        <v>0</v>
      </c>
      <c r="F991" s="20" t="str">
        <f xml:space="preserve"> O_Input!F991</f>
        <v>2026-27</v>
      </c>
      <c r="G991" s="20" t="str">
        <f xml:space="preserve"> O_Input!G991</f>
        <v>TOT</v>
      </c>
      <c r="H991" s="20" t="str">
        <f xml:space="preserve"> O_Input!H991</f>
        <v>ANNUAL</v>
      </c>
      <c r="I991" s="20" t="str">
        <f xml:space="preserve"> O_Input!I991</f>
        <v>ASSURED</v>
      </c>
      <c r="J991" s="20" t="str">
        <f xml:space="preserve"> O_Input!J991</f>
        <v>TC</v>
      </c>
      <c r="K991" s="20" t="str">
        <f xml:space="preserve"> O_Input!K991</f>
        <v>MARKET</v>
      </c>
      <c r="L991" s="20" t="str">
        <f xml:space="preserve"> O_Input!L991</f>
        <v>Latest</v>
      </c>
      <c r="M991" s="20" t="str">
        <f xml:space="preserve"> O_Input!M991</f>
        <v>09/07/2026 14:09:26</v>
      </c>
      <c r="N991" s="20" t="str">
        <f xml:space="preserve"> O_Input!N991</f>
        <v>£m</v>
      </c>
      <c r="O991" s="20" t="str">
        <f xml:space="preserve"> O_Input!O991</f>
        <v>MAIN</v>
      </c>
      <c r="P991" s="20" t="str">
        <f xml:space="preserve"> O_Input!P991</f>
        <v>2025-26</v>
      </c>
      <c r="Q991" s="20" t="str">
        <f xml:space="preserve"> O_Input!Q991</f>
        <v>ADDN1</v>
      </c>
      <c r="R991" s="20" t="str">
        <f xml:space="preserve"> O_Input!R991</f>
        <v>LGS</v>
      </c>
      <c r="S991" s="20" t="str">
        <f xml:space="preserve"> O_Input!S991</f>
        <v>GATEDS0014</v>
      </c>
      <c r="T991" s="109"/>
    </row>
    <row r="992" spans="1:20" x14ac:dyDescent="0.25">
      <c r="A992" s="21">
        <f xml:space="preserve"> O_Input!A992</f>
        <v>46216.426438310184</v>
      </c>
      <c r="B992" s="20" t="str">
        <f xml:space="preserve"> O_Input!B992</f>
        <v>TMS</v>
      </c>
      <c r="C992" s="20" t="str">
        <f xml:space="preserve"> O_Input!C992</f>
        <v>COST0001</v>
      </c>
      <c r="D992" s="20" t="str">
        <f xml:space="preserve"> O_Input!D992</f>
        <v>Opex</v>
      </c>
      <c r="E992" s="68">
        <f xml:space="preserve"> O_Input!E992</f>
        <v>0</v>
      </c>
      <c r="F992" s="20" t="str">
        <f xml:space="preserve"> O_Input!F992</f>
        <v>2026-27</v>
      </c>
      <c r="G992" s="20" t="str">
        <f xml:space="preserve"> O_Input!G992</f>
        <v>TOT</v>
      </c>
      <c r="H992" s="20" t="str">
        <f xml:space="preserve"> O_Input!H992</f>
        <v>ANNUAL</v>
      </c>
      <c r="I992" s="20" t="str">
        <f xml:space="preserve"> O_Input!I992</f>
        <v>ASSURED</v>
      </c>
      <c r="J992" s="20" t="str">
        <f xml:space="preserve"> O_Input!J992</f>
        <v>TC</v>
      </c>
      <c r="K992" s="20" t="str">
        <f xml:space="preserve"> O_Input!K992</f>
        <v>MARKET</v>
      </c>
      <c r="L992" s="20" t="str">
        <f xml:space="preserve"> O_Input!L992</f>
        <v>Latest</v>
      </c>
      <c r="M992" s="20" t="str">
        <f xml:space="preserve"> O_Input!M992</f>
        <v>09/07/2026 14:09:26</v>
      </c>
      <c r="N992" s="20" t="str">
        <f xml:space="preserve"> O_Input!N992</f>
        <v>£m</v>
      </c>
      <c r="O992" s="20" t="str">
        <f xml:space="preserve"> O_Input!O992</f>
        <v>MAIN</v>
      </c>
      <c r="P992" s="20" t="str">
        <f xml:space="preserve"> O_Input!P992</f>
        <v>2025-26</v>
      </c>
      <c r="Q992" s="20" t="str">
        <f xml:space="preserve"> O_Input!Q992</f>
        <v>ADDN2</v>
      </c>
      <c r="R992" s="20" t="str">
        <f xml:space="preserve"> O_Input!R992</f>
        <v>LGS</v>
      </c>
      <c r="S992" s="20" t="str">
        <f xml:space="preserve"> O_Input!S992</f>
        <v>GATEDS0014</v>
      </c>
      <c r="T992" s="109"/>
    </row>
    <row r="993" spans="1:21" x14ac:dyDescent="0.25">
      <c r="A993" s="21">
        <f xml:space="preserve"> O_Input!A993</f>
        <v>46216.426438310184</v>
      </c>
      <c r="B993" s="20" t="str">
        <f xml:space="preserve"> O_Input!B993</f>
        <v>TMS</v>
      </c>
      <c r="C993" s="20" t="str">
        <f xml:space="preserve"> O_Input!C993</f>
        <v>COST0001</v>
      </c>
      <c r="D993" s="20" t="str">
        <f xml:space="preserve"> O_Input!D993</f>
        <v>Opex</v>
      </c>
      <c r="E993" s="68">
        <f xml:space="preserve"> O_Input!E993</f>
        <v>0</v>
      </c>
      <c r="F993" s="20" t="str">
        <f xml:space="preserve"> O_Input!F993</f>
        <v>2026-27</v>
      </c>
      <c r="G993" s="20" t="str">
        <f xml:space="preserve"> O_Input!G993</f>
        <v>TOT</v>
      </c>
      <c r="H993" s="20" t="str">
        <f xml:space="preserve"> O_Input!H993</f>
        <v>ANNUAL</v>
      </c>
      <c r="I993" s="20" t="str">
        <f xml:space="preserve"> O_Input!I993</f>
        <v>ASSURED</v>
      </c>
      <c r="J993" s="20" t="str">
        <f xml:space="preserve"> O_Input!J993</f>
        <v>TC</v>
      </c>
      <c r="K993" s="20" t="str">
        <f xml:space="preserve"> O_Input!K993</f>
        <v>MARKET</v>
      </c>
      <c r="L993" s="20" t="str">
        <f xml:space="preserve"> O_Input!L993</f>
        <v>Latest</v>
      </c>
      <c r="M993" s="20" t="str">
        <f xml:space="preserve"> O_Input!M993</f>
        <v>09/07/2026 14:09:26</v>
      </c>
      <c r="N993" s="20" t="str">
        <f xml:space="preserve"> O_Input!N993</f>
        <v>£m</v>
      </c>
      <c r="O993" s="20" t="str">
        <f xml:space="preserve"> O_Input!O993</f>
        <v>MAIN</v>
      </c>
      <c r="P993" s="20" t="str">
        <f xml:space="preserve"> O_Input!P993</f>
        <v>2025-26</v>
      </c>
      <c r="Q993" s="20" t="str">
        <f xml:space="preserve"> O_Input!Q993</f>
        <v>BIO</v>
      </c>
      <c r="R993" s="20" t="str">
        <f xml:space="preserve"> O_Input!R993</f>
        <v>LGS</v>
      </c>
      <c r="S993" s="20" t="str">
        <f xml:space="preserve"> O_Input!S993</f>
        <v>GATEDS0014</v>
      </c>
      <c r="T993" s="109"/>
    </row>
    <row r="994" spans="1:21" x14ac:dyDescent="0.25">
      <c r="A994" s="21">
        <f xml:space="preserve"> O_Input!A994</f>
        <v>46216.426438310184</v>
      </c>
      <c r="B994" s="20" t="str">
        <f xml:space="preserve"> O_Input!B994</f>
        <v>TMS</v>
      </c>
      <c r="C994" s="20" t="str">
        <f xml:space="preserve"> O_Input!C994</f>
        <v>COST0001</v>
      </c>
      <c r="D994" s="20" t="str">
        <f xml:space="preserve"> O_Input!D994</f>
        <v>Opex</v>
      </c>
      <c r="E994" s="68">
        <f xml:space="preserve"> O_Input!E994</f>
        <v>0</v>
      </c>
      <c r="F994" s="20" t="str">
        <f xml:space="preserve"> O_Input!F994</f>
        <v>2026-27</v>
      </c>
      <c r="G994" s="20" t="str">
        <f xml:space="preserve"> O_Input!G994</f>
        <v>TOT</v>
      </c>
      <c r="H994" s="20" t="str">
        <f xml:space="preserve"> O_Input!H994</f>
        <v>ANNUAL</v>
      </c>
      <c r="I994" s="20" t="str">
        <f xml:space="preserve"> O_Input!I994</f>
        <v>ASSURED</v>
      </c>
      <c r="J994" s="20" t="str">
        <f xml:space="preserve"> O_Input!J994</f>
        <v>TC</v>
      </c>
      <c r="K994" s="20" t="str">
        <f xml:space="preserve"> O_Input!K994</f>
        <v>MARKET</v>
      </c>
      <c r="L994" s="20" t="str">
        <f xml:space="preserve"> O_Input!L994</f>
        <v>Latest</v>
      </c>
      <c r="M994" s="20" t="str">
        <f xml:space="preserve"> O_Input!M994</f>
        <v>09/07/2026 14:09:26</v>
      </c>
      <c r="N994" s="20" t="str">
        <f xml:space="preserve"> O_Input!N994</f>
        <v>£m</v>
      </c>
      <c r="O994" s="20" t="str">
        <f xml:space="preserve"> O_Input!O994</f>
        <v>MAIN</v>
      </c>
      <c r="P994" s="20" t="str">
        <f xml:space="preserve"> O_Input!P994</f>
        <v>2025-26</v>
      </c>
      <c r="Q994" s="20" t="str">
        <f xml:space="preserve"> O_Input!Q994</f>
        <v>TOT</v>
      </c>
      <c r="R994" s="20" t="str">
        <f xml:space="preserve"> O_Input!R994</f>
        <v>LGS</v>
      </c>
      <c r="S994" s="20" t="str">
        <f xml:space="preserve"> O_Input!S994</f>
        <v>GATEDS0014</v>
      </c>
      <c r="T994" s="109"/>
    </row>
    <row r="995" spans="1:21" x14ac:dyDescent="0.25">
      <c r="A995" s="21">
        <f xml:space="preserve"> O_Input!A995</f>
        <v>46216.426438310184</v>
      </c>
      <c r="B995" s="20" t="str">
        <f xml:space="preserve"> O_Input!B995</f>
        <v>TMS</v>
      </c>
      <c r="C995" s="20" t="str">
        <f xml:space="preserve"> O_Input!C995</f>
        <v>COST0001</v>
      </c>
      <c r="D995" s="20" t="str">
        <f xml:space="preserve"> O_Input!D995</f>
        <v>Opex</v>
      </c>
      <c r="E995" s="68">
        <f xml:space="preserve"> O_Input!E995</f>
        <v>0</v>
      </c>
      <c r="F995" s="20" t="str">
        <f xml:space="preserve"> O_Input!F995</f>
        <v>2026-27</v>
      </c>
      <c r="G995" s="20" t="str">
        <f xml:space="preserve"> O_Input!G995</f>
        <v>TOT</v>
      </c>
      <c r="H995" s="20" t="str">
        <f xml:space="preserve"> O_Input!H995</f>
        <v>ANNUAL</v>
      </c>
      <c r="I995" s="20" t="str">
        <f xml:space="preserve"> O_Input!I995</f>
        <v>ASSURED</v>
      </c>
      <c r="J995" s="20" t="str">
        <f xml:space="preserve"> O_Input!J995</f>
        <v>TC</v>
      </c>
      <c r="K995" s="20" t="str">
        <f xml:space="preserve"> O_Input!K995</f>
        <v>MARKET</v>
      </c>
      <c r="L995" s="20" t="str">
        <f xml:space="preserve"> O_Input!L995</f>
        <v>Latest</v>
      </c>
      <c r="M995" s="20" t="str">
        <f xml:space="preserve"> O_Input!M995</f>
        <v>09/07/2026 14:09:26</v>
      </c>
      <c r="N995" s="20" t="str">
        <f xml:space="preserve"> O_Input!N995</f>
        <v>£m</v>
      </c>
      <c r="O995" s="20" t="str">
        <f xml:space="preserve"> O_Input!O995</f>
        <v>MAIN</v>
      </c>
      <c r="P995" s="20" t="str">
        <f xml:space="preserve"> O_Input!P995</f>
        <v>2025-26</v>
      </c>
      <c r="Q995" s="20" t="str">
        <f xml:space="preserve"> O_Input!Q995</f>
        <v>WN</v>
      </c>
      <c r="R995" s="20" t="str">
        <f xml:space="preserve"> O_Input!R995</f>
        <v>LGS</v>
      </c>
      <c r="S995" s="20" t="str">
        <f xml:space="preserve"> O_Input!S995</f>
        <v>GATEDS0014</v>
      </c>
      <c r="T995" s="109"/>
    </row>
    <row r="996" spans="1:21" x14ac:dyDescent="0.25">
      <c r="A996" s="21">
        <f xml:space="preserve"> O_Input!A996</f>
        <v>46216.426438310184</v>
      </c>
      <c r="B996" s="20" t="str">
        <f xml:space="preserve"> O_Input!B996</f>
        <v>TMS</v>
      </c>
      <c r="C996" s="20" t="str">
        <f xml:space="preserve"> O_Input!C996</f>
        <v>COST0001</v>
      </c>
      <c r="D996" s="20" t="str">
        <f xml:space="preserve"> O_Input!D996</f>
        <v>Opex</v>
      </c>
      <c r="E996" s="68">
        <f xml:space="preserve"> O_Input!E996</f>
        <v>0</v>
      </c>
      <c r="F996" s="20" t="str">
        <f xml:space="preserve"> O_Input!F996</f>
        <v>2026-27</v>
      </c>
      <c r="G996" s="20" t="str">
        <f xml:space="preserve"> O_Input!G996</f>
        <v>TOT</v>
      </c>
      <c r="H996" s="20" t="str">
        <f xml:space="preserve"> O_Input!H996</f>
        <v>ANNUAL</v>
      </c>
      <c r="I996" s="20" t="str">
        <f xml:space="preserve"> O_Input!I996</f>
        <v>ASSURED</v>
      </c>
      <c r="J996" s="20" t="str">
        <f xml:space="preserve"> O_Input!J996</f>
        <v>TC</v>
      </c>
      <c r="K996" s="20" t="str">
        <f xml:space="preserve"> O_Input!K996</f>
        <v>MARKET</v>
      </c>
      <c r="L996" s="20" t="str">
        <f xml:space="preserve"> O_Input!L996</f>
        <v>Latest</v>
      </c>
      <c r="M996" s="20" t="str">
        <f xml:space="preserve"> O_Input!M996</f>
        <v>09/07/2026 14:09:26</v>
      </c>
      <c r="N996" s="20" t="str">
        <f xml:space="preserve"> O_Input!N996</f>
        <v>£m</v>
      </c>
      <c r="O996" s="20" t="str">
        <f xml:space="preserve"> O_Input!O996</f>
        <v>MAIN</v>
      </c>
      <c r="P996" s="20" t="str">
        <f xml:space="preserve"> O_Input!P996</f>
        <v>2025-26</v>
      </c>
      <c r="Q996" s="20" t="str">
        <f xml:space="preserve"> O_Input!Q996</f>
        <v>WR</v>
      </c>
      <c r="R996" s="20" t="str">
        <f xml:space="preserve"> O_Input!R996</f>
        <v>LGS</v>
      </c>
      <c r="S996" s="20" t="str">
        <f xml:space="preserve"> O_Input!S996</f>
        <v>GATEDS0014</v>
      </c>
      <c r="T996" s="109"/>
    </row>
    <row r="997" spans="1:21" x14ac:dyDescent="0.25">
      <c r="A997" s="21">
        <f xml:space="preserve"> O_Input!A997</f>
        <v>46216.426438310184</v>
      </c>
      <c r="B997" s="20" t="str">
        <f xml:space="preserve"> O_Input!B997</f>
        <v>TMS</v>
      </c>
      <c r="C997" s="20" t="str">
        <f xml:space="preserve"> O_Input!C997</f>
        <v>COST0001</v>
      </c>
      <c r="D997" s="20" t="str">
        <f xml:space="preserve"> O_Input!D997</f>
        <v>Opex</v>
      </c>
      <c r="E997" s="68">
        <f xml:space="preserve"> O_Input!E997</f>
        <v>0</v>
      </c>
      <c r="F997" s="20" t="str">
        <f xml:space="preserve"> O_Input!F997</f>
        <v>2026-27</v>
      </c>
      <c r="G997" s="20" t="str">
        <f xml:space="preserve"> O_Input!G997</f>
        <v>TOT</v>
      </c>
      <c r="H997" s="20" t="str">
        <f xml:space="preserve"> O_Input!H997</f>
        <v>ANNUAL</v>
      </c>
      <c r="I997" s="20" t="str">
        <f xml:space="preserve"> O_Input!I997</f>
        <v>ASSURED</v>
      </c>
      <c r="J997" s="20" t="str">
        <f xml:space="preserve"> O_Input!J997</f>
        <v>TC</v>
      </c>
      <c r="K997" s="20" t="str">
        <f xml:space="preserve"> O_Input!K997</f>
        <v>MARKET</v>
      </c>
      <c r="L997" s="20" t="str">
        <f xml:space="preserve"> O_Input!L997</f>
        <v>Latest</v>
      </c>
      <c r="M997" s="20" t="str">
        <f xml:space="preserve"> O_Input!M997</f>
        <v>09/07/2026 14:09:26</v>
      </c>
      <c r="N997" s="20" t="str">
        <f xml:space="preserve"> O_Input!N997</f>
        <v>£m</v>
      </c>
      <c r="O997" s="20" t="str">
        <f xml:space="preserve"> O_Input!O997</f>
        <v>MAIN</v>
      </c>
      <c r="P997" s="20" t="str">
        <f xml:space="preserve"> O_Input!P997</f>
        <v>2025-26</v>
      </c>
      <c r="Q997" s="20" t="str">
        <f xml:space="preserve"> O_Input!Q997</f>
        <v>WWN</v>
      </c>
      <c r="R997" s="20" t="str">
        <f xml:space="preserve"> O_Input!R997</f>
        <v>LGS</v>
      </c>
      <c r="S997" s="20" t="str">
        <f xml:space="preserve"> O_Input!S997</f>
        <v>GATEDS0014</v>
      </c>
      <c r="T997" s="109"/>
    </row>
    <row r="998" spans="1:21" x14ac:dyDescent="0.25">
      <c r="A998" s="21">
        <f xml:space="preserve"> O_Input!A998</f>
        <v>46216.426438310184</v>
      </c>
      <c r="B998" s="20" t="str">
        <f xml:space="preserve"> O_Input!B998</f>
        <v>TMS</v>
      </c>
      <c r="C998" s="20" t="str">
        <f xml:space="preserve"> O_Input!C998</f>
        <v>COST0001</v>
      </c>
      <c r="D998" s="20" t="str">
        <f xml:space="preserve"> O_Input!D998</f>
        <v>Opex</v>
      </c>
      <c r="E998" s="68">
        <f xml:space="preserve"> O_Input!E998</f>
        <v>0</v>
      </c>
      <c r="F998" s="20" t="str">
        <f xml:space="preserve"> O_Input!F998</f>
        <v>2027-28</v>
      </c>
      <c r="G998" s="20" t="str">
        <f xml:space="preserve"> O_Input!G998</f>
        <v>TOT</v>
      </c>
      <c r="H998" s="20" t="str">
        <f xml:space="preserve"> O_Input!H998</f>
        <v>ANNUAL</v>
      </c>
      <c r="I998" s="20" t="str">
        <f xml:space="preserve"> O_Input!I998</f>
        <v>ASSURED</v>
      </c>
      <c r="J998" s="20" t="str">
        <f xml:space="preserve"> O_Input!J998</f>
        <v>TC</v>
      </c>
      <c r="K998" s="20" t="str">
        <f xml:space="preserve"> O_Input!K998</f>
        <v>MARKET</v>
      </c>
      <c r="L998" s="20" t="str">
        <f xml:space="preserve"> O_Input!L998</f>
        <v>Latest</v>
      </c>
      <c r="M998" s="20" t="str">
        <f xml:space="preserve"> O_Input!M998</f>
        <v>09/07/2026 14:09:26</v>
      </c>
      <c r="N998" s="20" t="str">
        <f xml:space="preserve"> O_Input!N998</f>
        <v>£m</v>
      </c>
      <c r="O998" s="20" t="str">
        <f xml:space="preserve"> O_Input!O998</f>
        <v>MAIN</v>
      </c>
      <c r="P998" s="20" t="str">
        <f xml:space="preserve"> O_Input!P998</f>
        <v>2025-26</v>
      </c>
      <c r="Q998" s="20" t="str">
        <f xml:space="preserve"> O_Input!Q998</f>
        <v>ADDN1</v>
      </c>
      <c r="R998" s="20" t="str">
        <f xml:space="preserve"> O_Input!R998</f>
        <v>LGS</v>
      </c>
      <c r="S998" s="20" t="str">
        <f xml:space="preserve"> O_Input!S998</f>
        <v>GATEDS0014</v>
      </c>
      <c r="T998" s="109"/>
    </row>
    <row r="999" spans="1:21" x14ac:dyDescent="0.25">
      <c r="A999" s="21">
        <f xml:space="preserve"> O_Input!A999</f>
        <v>46216.426438310184</v>
      </c>
      <c r="B999" s="20" t="str">
        <f xml:space="preserve"> O_Input!B999</f>
        <v>TMS</v>
      </c>
      <c r="C999" s="20" t="str">
        <f xml:space="preserve"> O_Input!C999</f>
        <v>COST0001</v>
      </c>
      <c r="D999" s="20" t="str">
        <f xml:space="preserve"> O_Input!D999</f>
        <v>Opex</v>
      </c>
      <c r="E999" s="68">
        <f xml:space="preserve"> O_Input!E999</f>
        <v>0</v>
      </c>
      <c r="F999" s="20" t="str">
        <f xml:space="preserve"> O_Input!F999</f>
        <v>2027-28</v>
      </c>
      <c r="G999" s="20" t="str">
        <f xml:space="preserve"> O_Input!G999</f>
        <v>TOT</v>
      </c>
      <c r="H999" s="20" t="str">
        <f xml:space="preserve"> O_Input!H999</f>
        <v>ANNUAL</v>
      </c>
      <c r="I999" s="20" t="str">
        <f xml:space="preserve"> O_Input!I999</f>
        <v>ASSURED</v>
      </c>
      <c r="J999" s="20" t="str">
        <f xml:space="preserve"> O_Input!J999</f>
        <v>TC</v>
      </c>
      <c r="K999" s="20" t="str">
        <f xml:space="preserve"> O_Input!K999</f>
        <v>MARKET</v>
      </c>
      <c r="L999" s="20" t="str">
        <f xml:space="preserve"> O_Input!L999</f>
        <v>Latest</v>
      </c>
      <c r="M999" s="20" t="str">
        <f xml:space="preserve"> O_Input!M999</f>
        <v>09/07/2026 14:09:26</v>
      </c>
      <c r="N999" s="20" t="str">
        <f xml:space="preserve"> O_Input!N999</f>
        <v>£m</v>
      </c>
      <c r="O999" s="20" t="str">
        <f xml:space="preserve"> O_Input!O999</f>
        <v>MAIN</v>
      </c>
      <c r="P999" s="20" t="str">
        <f xml:space="preserve"> O_Input!P999</f>
        <v>2025-26</v>
      </c>
      <c r="Q999" s="20" t="str">
        <f xml:space="preserve"> O_Input!Q999</f>
        <v>ADDN2</v>
      </c>
      <c r="R999" s="20" t="str">
        <f xml:space="preserve"> O_Input!R999</f>
        <v>LGS</v>
      </c>
      <c r="S999" s="20" t="str">
        <f xml:space="preserve"> O_Input!S999</f>
        <v>GATEDS0014</v>
      </c>
      <c r="T999" s="109"/>
      <c r="U999" s="20">
        <f>SUM(T999,T1001,T1003,T1005,T1007)</f>
        <v>0</v>
      </c>
    </row>
    <row r="1000" spans="1:21" x14ac:dyDescent="0.25">
      <c r="A1000" s="21">
        <f xml:space="preserve"> O_Input!A1000</f>
        <v>46216.426438310184</v>
      </c>
      <c r="B1000" s="20" t="str">
        <f xml:space="preserve"> O_Input!B1000</f>
        <v>TMS</v>
      </c>
      <c r="C1000" s="20" t="str">
        <f xml:space="preserve"> O_Input!C1000</f>
        <v>COST0001</v>
      </c>
      <c r="D1000" s="20" t="str">
        <f xml:space="preserve"> O_Input!D1000</f>
        <v>Opex</v>
      </c>
      <c r="E1000" s="68">
        <f xml:space="preserve"> O_Input!E1000</f>
        <v>0</v>
      </c>
      <c r="F1000" s="20" t="str">
        <f xml:space="preserve"> O_Input!F1000</f>
        <v>2027-28</v>
      </c>
      <c r="G1000" s="20" t="str">
        <f xml:space="preserve"> O_Input!G1000</f>
        <v>TOT</v>
      </c>
      <c r="H1000" s="20" t="str">
        <f xml:space="preserve"> O_Input!H1000</f>
        <v>ANNUAL</v>
      </c>
      <c r="I1000" s="20" t="str">
        <f xml:space="preserve"> O_Input!I1000</f>
        <v>ASSURED</v>
      </c>
      <c r="J1000" s="20" t="str">
        <f xml:space="preserve"> O_Input!J1000</f>
        <v>TC</v>
      </c>
      <c r="K1000" s="20" t="str">
        <f xml:space="preserve"> O_Input!K1000</f>
        <v>MARKET</v>
      </c>
      <c r="L1000" s="20" t="str">
        <f xml:space="preserve"> O_Input!L1000</f>
        <v>Latest</v>
      </c>
      <c r="M1000" s="20" t="str">
        <f xml:space="preserve"> O_Input!M1000</f>
        <v>09/07/2026 14:09:26</v>
      </c>
      <c r="N1000" s="20" t="str">
        <f xml:space="preserve"> O_Input!N1000</f>
        <v>£m</v>
      </c>
      <c r="O1000" s="20" t="str">
        <f xml:space="preserve"> O_Input!O1000</f>
        <v>MAIN</v>
      </c>
      <c r="P1000" s="20" t="str">
        <f xml:space="preserve"> O_Input!P1000</f>
        <v>2025-26</v>
      </c>
      <c r="Q1000" s="20" t="str">
        <f xml:space="preserve"> O_Input!Q1000</f>
        <v>BIO</v>
      </c>
      <c r="R1000" s="20" t="str">
        <f xml:space="preserve"> O_Input!R1000</f>
        <v>LGS</v>
      </c>
      <c r="S1000" s="20" t="str">
        <f xml:space="preserve"> O_Input!S1000</f>
        <v>GATEDS0014</v>
      </c>
      <c r="T1000" s="109"/>
    </row>
    <row r="1001" spans="1:21" x14ac:dyDescent="0.25">
      <c r="A1001" s="21">
        <f xml:space="preserve"> O_Input!A1001</f>
        <v>46216.426438310184</v>
      </c>
      <c r="B1001" s="20" t="str">
        <f xml:space="preserve"> O_Input!B1001</f>
        <v>TMS</v>
      </c>
      <c r="C1001" s="20" t="str">
        <f xml:space="preserve"> O_Input!C1001</f>
        <v>COST0001</v>
      </c>
      <c r="D1001" s="20" t="str">
        <f xml:space="preserve"> O_Input!D1001</f>
        <v>Opex</v>
      </c>
      <c r="E1001" s="68">
        <f xml:space="preserve"> O_Input!E1001</f>
        <v>0</v>
      </c>
      <c r="F1001" s="20" t="str">
        <f xml:space="preserve"> O_Input!F1001</f>
        <v>2027-28</v>
      </c>
      <c r="G1001" s="20" t="str">
        <f xml:space="preserve"> O_Input!G1001</f>
        <v>TOT</v>
      </c>
      <c r="H1001" s="20" t="str">
        <f xml:space="preserve"> O_Input!H1001</f>
        <v>ANNUAL</v>
      </c>
      <c r="I1001" s="20" t="str">
        <f xml:space="preserve"> O_Input!I1001</f>
        <v>ASSURED</v>
      </c>
      <c r="J1001" s="20" t="str">
        <f xml:space="preserve"> O_Input!J1001</f>
        <v>TC</v>
      </c>
      <c r="K1001" s="20" t="str">
        <f xml:space="preserve"> O_Input!K1001</f>
        <v>MARKET</v>
      </c>
      <c r="L1001" s="20" t="str">
        <f xml:space="preserve"> O_Input!L1001</f>
        <v>Latest</v>
      </c>
      <c r="M1001" s="20" t="str">
        <f xml:space="preserve"> O_Input!M1001</f>
        <v>09/07/2026 14:09:26</v>
      </c>
      <c r="N1001" s="20" t="str">
        <f xml:space="preserve"> O_Input!N1001</f>
        <v>£m</v>
      </c>
      <c r="O1001" s="20" t="str">
        <f xml:space="preserve"> O_Input!O1001</f>
        <v>MAIN</v>
      </c>
      <c r="P1001" s="20" t="str">
        <f xml:space="preserve"> O_Input!P1001</f>
        <v>2025-26</v>
      </c>
      <c r="Q1001" s="20" t="str">
        <f xml:space="preserve"> O_Input!Q1001</f>
        <v>TOT</v>
      </c>
      <c r="R1001" s="20" t="str">
        <f xml:space="preserve"> O_Input!R1001</f>
        <v>LGS</v>
      </c>
      <c r="S1001" s="20" t="str">
        <f xml:space="preserve"> O_Input!S1001</f>
        <v>GATEDS0014</v>
      </c>
      <c r="T1001" s="109"/>
    </row>
    <row r="1002" spans="1:21" ht="10.5" customHeight="1" x14ac:dyDescent="0.25">
      <c r="A1002" s="21">
        <f xml:space="preserve"> O_Input!A1002</f>
        <v>46216.426438310184</v>
      </c>
      <c r="B1002" s="20" t="str">
        <f xml:space="preserve"> O_Input!B1002</f>
        <v>TMS</v>
      </c>
      <c r="C1002" s="20" t="str">
        <f xml:space="preserve"> O_Input!C1002</f>
        <v>COST0001</v>
      </c>
      <c r="D1002" s="20" t="str">
        <f xml:space="preserve"> O_Input!D1002</f>
        <v>Opex</v>
      </c>
      <c r="E1002" s="68">
        <f xml:space="preserve"> O_Input!E1002</f>
        <v>0</v>
      </c>
      <c r="F1002" s="20" t="str">
        <f xml:space="preserve"> O_Input!F1002</f>
        <v>2027-28</v>
      </c>
      <c r="G1002" s="20" t="str">
        <f xml:space="preserve"> O_Input!G1002</f>
        <v>TOT</v>
      </c>
      <c r="H1002" s="20" t="str">
        <f xml:space="preserve"> O_Input!H1002</f>
        <v>ANNUAL</v>
      </c>
      <c r="I1002" s="20" t="str">
        <f xml:space="preserve"> O_Input!I1002</f>
        <v>ASSURED</v>
      </c>
      <c r="J1002" s="20" t="str">
        <f xml:space="preserve"> O_Input!J1002</f>
        <v>TC</v>
      </c>
      <c r="K1002" s="20" t="str">
        <f xml:space="preserve"> O_Input!K1002</f>
        <v>MARKET</v>
      </c>
      <c r="L1002" s="20" t="str">
        <f xml:space="preserve"> O_Input!L1002</f>
        <v>Latest</v>
      </c>
      <c r="M1002" s="20" t="str">
        <f xml:space="preserve"> O_Input!M1002</f>
        <v>09/07/2026 14:09:26</v>
      </c>
      <c r="N1002" s="20" t="str">
        <f xml:space="preserve"> O_Input!N1002</f>
        <v>£m</v>
      </c>
      <c r="O1002" s="20" t="str">
        <f xml:space="preserve"> O_Input!O1002</f>
        <v>MAIN</v>
      </c>
      <c r="P1002" s="20" t="str">
        <f xml:space="preserve"> O_Input!P1002</f>
        <v>2025-26</v>
      </c>
      <c r="Q1002" s="20" t="str">
        <f xml:space="preserve"> O_Input!Q1002</f>
        <v>WN</v>
      </c>
      <c r="R1002" s="20" t="str">
        <f xml:space="preserve"> O_Input!R1002</f>
        <v>LGS</v>
      </c>
      <c r="S1002" s="20" t="str">
        <f xml:space="preserve"> O_Input!S1002</f>
        <v>GATEDS0014</v>
      </c>
      <c r="T1002" s="109"/>
    </row>
    <row r="1003" spans="1:21" x14ac:dyDescent="0.25">
      <c r="A1003" s="21">
        <f xml:space="preserve"> O_Input!A1003</f>
        <v>46216.426438310184</v>
      </c>
      <c r="B1003" s="20" t="str">
        <f xml:space="preserve"> O_Input!B1003</f>
        <v>TMS</v>
      </c>
      <c r="C1003" s="20" t="str">
        <f xml:space="preserve"> O_Input!C1003</f>
        <v>COST0001</v>
      </c>
      <c r="D1003" s="20" t="str">
        <f xml:space="preserve"> O_Input!D1003</f>
        <v>Opex</v>
      </c>
      <c r="E1003" s="68">
        <f xml:space="preserve"> O_Input!E1003</f>
        <v>0</v>
      </c>
      <c r="F1003" s="20" t="str">
        <f xml:space="preserve"> O_Input!F1003</f>
        <v>2027-28</v>
      </c>
      <c r="G1003" s="20" t="str">
        <f xml:space="preserve"> O_Input!G1003</f>
        <v>TOT</v>
      </c>
      <c r="H1003" s="20" t="str">
        <f xml:space="preserve"> O_Input!H1003</f>
        <v>ANNUAL</v>
      </c>
      <c r="I1003" s="20" t="str">
        <f xml:space="preserve"> O_Input!I1003</f>
        <v>ASSURED</v>
      </c>
      <c r="J1003" s="20" t="str">
        <f xml:space="preserve"> O_Input!J1003</f>
        <v>TC</v>
      </c>
      <c r="K1003" s="20" t="str">
        <f xml:space="preserve"> O_Input!K1003</f>
        <v>MARKET</v>
      </c>
      <c r="L1003" s="20" t="str">
        <f xml:space="preserve"> O_Input!L1003</f>
        <v>Latest</v>
      </c>
      <c r="M1003" s="20" t="str">
        <f xml:space="preserve"> O_Input!M1003</f>
        <v>09/07/2026 14:09:26</v>
      </c>
      <c r="N1003" s="20" t="str">
        <f xml:space="preserve"> O_Input!N1003</f>
        <v>£m</v>
      </c>
      <c r="O1003" s="20" t="str">
        <f xml:space="preserve"> O_Input!O1003</f>
        <v>MAIN</v>
      </c>
      <c r="P1003" s="20" t="str">
        <f xml:space="preserve"> O_Input!P1003</f>
        <v>2025-26</v>
      </c>
      <c r="Q1003" s="20" t="str">
        <f xml:space="preserve"> O_Input!Q1003</f>
        <v>WR</v>
      </c>
      <c r="R1003" s="20" t="str">
        <f xml:space="preserve"> O_Input!R1003</f>
        <v>LGS</v>
      </c>
      <c r="S1003" s="20" t="str">
        <f xml:space="preserve"> O_Input!S1003</f>
        <v>GATEDS0014</v>
      </c>
      <c r="T1003" s="109"/>
    </row>
    <row r="1004" spans="1:21" x14ac:dyDescent="0.25">
      <c r="A1004" s="21">
        <f xml:space="preserve"> O_Input!A1004</f>
        <v>46216.426438310184</v>
      </c>
      <c r="B1004" s="20" t="str">
        <f xml:space="preserve"> O_Input!B1004</f>
        <v>TMS</v>
      </c>
      <c r="C1004" s="20" t="str">
        <f xml:space="preserve"> O_Input!C1004</f>
        <v>COST0001</v>
      </c>
      <c r="D1004" s="20" t="str">
        <f xml:space="preserve"> O_Input!D1004</f>
        <v>Opex</v>
      </c>
      <c r="E1004" s="68">
        <f xml:space="preserve"> O_Input!E1004</f>
        <v>0</v>
      </c>
      <c r="F1004" s="20" t="str">
        <f xml:space="preserve"> O_Input!F1004</f>
        <v>2027-28</v>
      </c>
      <c r="G1004" s="20" t="str">
        <f xml:space="preserve"> O_Input!G1004</f>
        <v>TOT</v>
      </c>
      <c r="H1004" s="20" t="str">
        <f xml:space="preserve"> O_Input!H1004</f>
        <v>ANNUAL</v>
      </c>
      <c r="I1004" s="20" t="str">
        <f xml:space="preserve"> O_Input!I1004</f>
        <v>ASSURED</v>
      </c>
      <c r="J1004" s="20" t="str">
        <f xml:space="preserve"> O_Input!J1004</f>
        <v>TC</v>
      </c>
      <c r="K1004" s="20" t="str">
        <f xml:space="preserve"> O_Input!K1004</f>
        <v>MARKET</v>
      </c>
      <c r="L1004" s="20" t="str">
        <f xml:space="preserve"> O_Input!L1004</f>
        <v>Latest</v>
      </c>
      <c r="M1004" s="20" t="str">
        <f xml:space="preserve"> O_Input!M1004</f>
        <v>09/07/2026 14:09:26</v>
      </c>
      <c r="N1004" s="20" t="str">
        <f xml:space="preserve"> O_Input!N1004</f>
        <v>£m</v>
      </c>
      <c r="O1004" s="20" t="str">
        <f xml:space="preserve"> O_Input!O1004</f>
        <v>MAIN</v>
      </c>
      <c r="P1004" s="20" t="str">
        <f xml:space="preserve"> O_Input!P1004</f>
        <v>2025-26</v>
      </c>
      <c r="Q1004" s="20" t="str">
        <f xml:space="preserve"> O_Input!Q1004</f>
        <v>WWN</v>
      </c>
      <c r="R1004" s="20" t="str">
        <f xml:space="preserve"> O_Input!R1004</f>
        <v>LGS</v>
      </c>
      <c r="S1004" s="20" t="str">
        <f xml:space="preserve"> O_Input!S1004</f>
        <v>GATEDS0014</v>
      </c>
      <c r="T1004" s="109"/>
    </row>
    <row r="1005" spans="1:21" x14ac:dyDescent="0.25">
      <c r="A1005" s="21">
        <f xml:space="preserve"> O_Input!A1005</f>
        <v>46216.426438310184</v>
      </c>
      <c r="B1005" s="20" t="str">
        <f xml:space="preserve"> O_Input!B1005</f>
        <v>TMS</v>
      </c>
      <c r="C1005" s="20" t="str">
        <f xml:space="preserve"> O_Input!C1005</f>
        <v>COST0001</v>
      </c>
      <c r="D1005" s="20" t="str">
        <f xml:space="preserve"> O_Input!D1005</f>
        <v>Opex</v>
      </c>
      <c r="E1005" s="68">
        <f xml:space="preserve"> O_Input!E1005</f>
        <v>0</v>
      </c>
      <c r="F1005" s="20" t="str">
        <f xml:space="preserve"> O_Input!F1005</f>
        <v>2028-29</v>
      </c>
      <c r="G1005" s="20" t="str">
        <f xml:space="preserve"> O_Input!G1005</f>
        <v>TOT</v>
      </c>
      <c r="H1005" s="20" t="str">
        <f xml:space="preserve"> O_Input!H1005</f>
        <v>ANNUAL</v>
      </c>
      <c r="I1005" s="20" t="str">
        <f xml:space="preserve"> O_Input!I1005</f>
        <v>ASSURED</v>
      </c>
      <c r="J1005" s="20" t="str">
        <f xml:space="preserve"> O_Input!J1005</f>
        <v>TC</v>
      </c>
      <c r="K1005" s="20" t="str">
        <f xml:space="preserve"> O_Input!K1005</f>
        <v>MARKET</v>
      </c>
      <c r="L1005" s="20" t="str">
        <f xml:space="preserve"> O_Input!L1005</f>
        <v>Latest</v>
      </c>
      <c r="M1005" s="20" t="str">
        <f xml:space="preserve"> O_Input!M1005</f>
        <v>09/07/2026 14:09:26</v>
      </c>
      <c r="N1005" s="20" t="str">
        <f xml:space="preserve"> O_Input!N1005</f>
        <v>£m</v>
      </c>
      <c r="O1005" s="20" t="str">
        <f xml:space="preserve"> O_Input!O1005</f>
        <v>MAIN</v>
      </c>
      <c r="P1005" s="20" t="str">
        <f xml:space="preserve"> O_Input!P1005</f>
        <v>2025-26</v>
      </c>
      <c r="Q1005" s="20" t="str">
        <f xml:space="preserve"> O_Input!Q1005</f>
        <v>ADDN1</v>
      </c>
      <c r="R1005" s="20" t="str">
        <f xml:space="preserve"> O_Input!R1005</f>
        <v>LGS</v>
      </c>
      <c r="S1005" s="20" t="str">
        <f xml:space="preserve"> O_Input!S1005</f>
        <v>GATEDS0014</v>
      </c>
      <c r="T1005" s="109"/>
    </row>
    <row r="1006" spans="1:21" x14ac:dyDescent="0.25">
      <c r="A1006" s="21">
        <f xml:space="preserve"> O_Input!A1006</f>
        <v>46216.426438310184</v>
      </c>
      <c r="B1006" s="20" t="str">
        <f xml:space="preserve"> O_Input!B1006</f>
        <v>TMS</v>
      </c>
      <c r="C1006" s="20" t="str">
        <f xml:space="preserve"> O_Input!C1006</f>
        <v>COST0001</v>
      </c>
      <c r="D1006" s="20" t="str">
        <f xml:space="preserve"> O_Input!D1006</f>
        <v>Opex</v>
      </c>
      <c r="E1006" s="68">
        <f xml:space="preserve"> O_Input!E1006</f>
        <v>0</v>
      </c>
      <c r="F1006" s="20" t="str">
        <f xml:space="preserve"> O_Input!F1006</f>
        <v>2028-29</v>
      </c>
      <c r="G1006" s="20" t="str">
        <f xml:space="preserve"> O_Input!G1006</f>
        <v>TOT</v>
      </c>
      <c r="H1006" s="20" t="str">
        <f xml:space="preserve"> O_Input!H1006</f>
        <v>ANNUAL</v>
      </c>
      <c r="I1006" s="20" t="str">
        <f xml:space="preserve"> O_Input!I1006</f>
        <v>ASSURED</v>
      </c>
      <c r="J1006" s="20" t="str">
        <f xml:space="preserve"> O_Input!J1006</f>
        <v>TC</v>
      </c>
      <c r="K1006" s="20" t="str">
        <f xml:space="preserve"> O_Input!K1006</f>
        <v>MARKET</v>
      </c>
      <c r="L1006" s="20" t="str">
        <f xml:space="preserve"> O_Input!L1006</f>
        <v>Latest</v>
      </c>
      <c r="M1006" s="20" t="str">
        <f xml:space="preserve"> O_Input!M1006</f>
        <v>09/07/2026 14:09:26</v>
      </c>
      <c r="N1006" s="20" t="str">
        <f xml:space="preserve"> O_Input!N1006</f>
        <v>£m</v>
      </c>
      <c r="O1006" s="20" t="str">
        <f xml:space="preserve"> O_Input!O1006</f>
        <v>MAIN</v>
      </c>
      <c r="P1006" s="20" t="str">
        <f xml:space="preserve"> O_Input!P1006</f>
        <v>2025-26</v>
      </c>
      <c r="Q1006" s="20" t="str">
        <f xml:space="preserve"> O_Input!Q1006</f>
        <v>ADDN2</v>
      </c>
      <c r="R1006" s="20" t="str">
        <f xml:space="preserve"> O_Input!R1006</f>
        <v>LGS</v>
      </c>
      <c r="S1006" s="20" t="str">
        <f xml:space="preserve"> O_Input!S1006</f>
        <v>GATEDS0014</v>
      </c>
      <c r="T1006" s="109"/>
    </row>
    <row r="1007" spans="1:21" x14ac:dyDescent="0.25">
      <c r="A1007" s="21">
        <f xml:space="preserve"> O_Input!A1007</f>
        <v>46216.426438310184</v>
      </c>
      <c r="B1007" s="20" t="str">
        <f xml:space="preserve"> O_Input!B1007</f>
        <v>TMS</v>
      </c>
      <c r="C1007" s="20" t="str">
        <f xml:space="preserve"> O_Input!C1007</f>
        <v>COST0001</v>
      </c>
      <c r="D1007" s="20" t="str">
        <f xml:space="preserve"> O_Input!D1007</f>
        <v>Opex</v>
      </c>
      <c r="E1007" s="68">
        <f xml:space="preserve"> O_Input!E1007</f>
        <v>0</v>
      </c>
      <c r="F1007" s="20" t="str">
        <f xml:space="preserve"> O_Input!F1007</f>
        <v>2028-29</v>
      </c>
      <c r="G1007" s="20" t="str">
        <f xml:space="preserve"> O_Input!G1007</f>
        <v>TOT</v>
      </c>
      <c r="H1007" s="20" t="str">
        <f xml:space="preserve"> O_Input!H1007</f>
        <v>ANNUAL</v>
      </c>
      <c r="I1007" s="20" t="str">
        <f xml:space="preserve"> O_Input!I1007</f>
        <v>ASSURED</v>
      </c>
      <c r="J1007" s="20" t="str">
        <f xml:space="preserve"> O_Input!J1007</f>
        <v>TC</v>
      </c>
      <c r="K1007" s="20" t="str">
        <f xml:space="preserve"> O_Input!K1007</f>
        <v>MARKET</v>
      </c>
      <c r="L1007" s="20" t="str">
        <f xml:space="preserve"> O_Input!L1007</f>
        <v>Latest</v>
      </c>
      <c r="M1007" s="20" t="str">
        <f xml:space="preserve"> O_Input!M1007</f>
        <v>09/07/2026 14:09:26</v>
      </c>
      <c r="N1007" s="20" t="str">
        <f xml:space="preserve"> O_Input!N1007</f>
        <v>£m</v>
      </c>
      <c r="O1007" s="20" t="str">
        <f xml:space="preserve"> O_Input!O1007</f>
        <v>MAIN</v>
      </c>
      <c r="P1007" s="20" t="str">
        <f xml:space="preserve"> O_Input!P1007</f>
        <v>2025-26</v>
      </c>
      <c r="Q1007" s="20" t="str">
        <f xml:space="preserve"> O_Input!Q1007</f>
        <v>BIO</v>
      </c>
      <c r="R1007" s="20" t="str">
        <f xml:space="preserve"> O_Input!R1007</f>
        <v>LGS</v>
      </c>
      <c r="S1007" s="20" t="str">
        <f xml:space="preserve"> O_Input!S1007</f>
        <v>GATEDS0014</v>
      </c>
      <c r="T1007" s="109"/>
    </row>
    <row r="1008" spans="1:21" x14ac:dyDescent="0.25">
      <c r="A1008" s="21">
        <f xml:space="preserve"> O_Input!A1008</f>
        <v>46216.426438310184</v>
      </c>
      <c r="B1008" s="20" t="str">
        <f xml:space="preserve"> O_Input!B1008</f>
        <v>TMS</v>
      </c>
      <c r="C1008" s="20" t="str">
        <f xml:space="preserve"> O_Input!C1008</f>
        <v>COST0001</v>
      </c>
      <c r="D1008" s="20" t="str">
        <f xml:space="preserve"> O_Input!D1008</f>
        <v>Opex</v>
      </c>
      <c r="E1008" s="68">
        <f xml:space="preserve"> O_Input!E1008</f>
        <v>0</v>
      </c>
      <c r="F1008" s="20" t="str">
        <f xml:space="preserve"> O_Input!F1008</f>
        <v>2028-29</v>
      </c>
      <c r="G1008" s="20" t="str">
        <f xml:space="preserve"> O_Input!G1008</f>
        <v>TOT</v>
      </c>
      <c r="H1008" s="20" t="str">
        <f xml:space="preserve"> O_Input!H1008</f>
        <v>ANNUAL</v>
      </c>
      <c r="I1008" s="20" t="str">
        <f xml:space="preserve"> O_Input!I1008</f>
        <v>ASSURED</v>
      </c>
      <c r="J1008" s="20" t="str">
        <f xml:space="preserve"> O_Input!J1008</f>
        <v>TC</v>
      </c>
      <c r="K1008" s="20" t="str">
        <f xml:space="preserve"> O_Input!K1008</f>
        <v>MARKET</v>
      </c>
      <c r="L1008" s="20" t="str">
        <f xml:space="preserve"> O_Input!L1008</f>
        <v>Latest</v>
      </c>
      <c r="M1008" s="20" t="str">
        <f xml:space="preserve"> O_Input!M1008</f>
        <v>09/07/2026 14:09:26</v>
      </c>
      <c r="N1008" s="20" t="str">
        <f xml:space="preserve"> O_Input!N1008</f>
        <v>£m</v>
      </c>
      <c r="O1008" s="20" t="str">
        <f xml:space="preserve"> O_Input!O1008</f>
        <v>MAIN</v>
      </c>
      <c r="P1008" s="20" t="str">
        <f xml:space="preserve"> O_Input!P1008</f>
        <v>2025-26</v>
      </c>
      <c r="Q1008" s="20" t="str">
        <f xml:space="preserve"> O_Input!Q1008</f>
        <v>TOT</v>
      </c>
      <c r="R1008" s="20" t="str">
        <f xml:space="preserve"> O_Input!R1008</f>
        <v>LGS</v>
      </c>
      <c r="S1008" s="20" t="str">
        <f xml:space="preserve"> O_Input!S1008</f>
        <v>GATEDS0014</v>
      </c>
      <c r="T1008" s="109"/>
    </row>
    <row r="1009" spans="1:20" x14ac:dyDescent="0.25">
      <c r="A1009" s="21">
        <f xml:space="preserve"> O_Input!A1009</f>
        <v>46216.426438310184</v>
      </c>
      <c r="B1009" s="20" t="str">
        <f xml:space="preserve"> O_Input!B1009</f>
        <v>TMS</v>
      </c>
      <c r="C1009" s="20" t="str">
        <f xml:space="preserve"> O_Input!C1009</f>
        <v>COST0001</v>
      </c>
      <c r="D1009" s="20" t="str">
        <f xml:space="preserve"> O_Input!D1009</f>
        <v>Opex</v>
      </c>
      <c r="E1009" s="68">
        <f xml:space="preserve"> O_Input!E1009</f>
        <v>0</v>
      </c>
      <c r="F1009" s="20" t="str">
        <f xml:space="preserve"> O_Input!F1009</f>
        <v>2028-29</v>
      </c>
      <c r="G1009" s="20" t="str">
        <f xml:space="preserve"> O_Input!G1009</f>
        <v>TOT</v>
      </c>
      <c r="H1009" s="20" t="str">
        <f xml:space="preserve"> O_Input!H1009</f>
        <v>ANNUAL</v>
      </c>
      <c r="I1009" s="20" t="str">
        <f xml:space="preserve"> O_Input!I1009</f>
        <v>ASSURED</v>
      </c>
      <c r="J1009" s="20" t="str">
        <f xml:space="preserve"> O_Input!J1009</f>
        <v>TC</v>
      </c>
      <c r="K1009" s="20" t="str">
        <f xml:space="preserve"> O_Input!K1009</f>
        <v>MARKET</v>
      </c>
      <c r="L1009" s="20" t="str">
        <f xml:space="preserve"> O_Input!L1009</f>
        <v>Latest</v>
      </c>
      <c r="M1009" s="20" t="str">
        <f xml:space="preserve"> O_Input!M1009</f>
        <v>09/07/2026 14:09:26</v>
      </c>
      <c r="N1009" s="20" t="str">
        <f xml:space="preserve"> O_Input!N1009</f>
        <v>£m</v>
      </c>
      <c r="O1009" s="20" t="str">
        <f xml:space="preserve"> O_Input!O1009</f>
        <v>MAIN</v>
      </c>
      <c r="P1009" s="20" t="str">
        <f xml:space="preserve"> O_Input!P1009</f>
        <v>2025-26</v>
      </c>
      <c r="Q1009" s="20" t="str">
        <f xml:space="preserve"> O_Input!Q1009</f>
        <v>WN</v>
      </c>
      <c r="R1009" s="20" t="str">
        <f xml:space="preserve"> O_Input!R1009</f>
        <v>LGS</v>
      </c>
      <c r="S1009" s="20" t="str">
        <f xml:space="preserve"> O_Input!S1009</f>
        <v>GATEDS0014</v>
      </c>
      <c r="T1009" s="109"/>
    </row>
    <row r="1010" spans="1:20" x14ac:dyDescent="0.25">
      <c r="A1010" s="21">
        <f xml:space="preserve"> O_Input!A1010</f>
        <v>46216.426438310184</v>
      </c>
      <c r="B1010" s="20" t="str">
        <f xml:space="preserve"> O_Input!B1010</f>
        <v>TMS</v>
      </c>
      <c r="C1010" s="20" t="str">
        <f xml:space="preserve"> O_Input!C1010</f>
        <v>COST0001</v>
      </c>
      <c r="D1010" s="20" t="str">
        <f xml:space="preserve"> O_Input!D1010</f>
        <v>Opex</v>
      </c>
      <c r="E1010" s="68">
        <f xml:space="preserve"> O_Input!E1010</f>
        <v>0</v>
      </c>
      <c r="F1010" s="20" t="str">
        <f xml:space="preserve"> O_Input!F1010</f>
        <v>2028-29</v>
      </c>
      <c r="G1010" s="20" t="str">
        <f xml:space="preserve"> O_Input!G1010</f>
        <v>TOT</v>
      </c>
      <c r="H1010" s="20" t="str">
        <f xml:space="preserve"> O_Input!H1010</f>
        <v>ANNUAL</v>
      </c>
      <c r="I1010" s="20" t="str">
        <f xml:space="preserve"> O_Input!I1010</f>
        <v>ASSURED</v>
      </c>
      <c r="J1010" s="20" t="str">
        <f xml:space="preserve"> O_Input!J1010</f>
        <v>TC</v>
      </c>
      <c r="K1010" s="20" t="str">
        <f xml:space="preserve"> O_Input!K1010</f>
        <v>MARKET</v>
      </c>
      <c r="L1010" s="20" t="str">
        <f xml:space="preserve"> O_Input!L1010</f>
        <v>Latest</v>
      </c>
      <c r="M1010" s="20" t="str">
        <f xml:space="preserve"> O_Input!M1010</f>
        <v>09/07/2026 14:09:26</v>
      </c>
      <c r="N1010" s="20" t="str">
        <f xml:space="preserve"> O_Input!N1010</f>
        <v>£m</v>
      </c>
      <c r="O1010" s="20" t="str">
        <f xml:space="preserve"> O_Input!O1010</f>
        <v>MAIN</v>
      </c>
      <c r="P1010" s="20" t="str">
        <f xml:space="preserve"> O_Input!P1010</f>
        <v>2025-26</v>
      </c>
      <c r="Q1010" s="20" t="str">
        <f xml:space="preserve"> O_Input!Q1010</f>
        <v>WR</v>
      </c>
      <c r="R1010" s="20" t="str">
        <f xml:space="preserve"> O_Input!R1010</f>
        <v>LGS</v>
      </c>
      <c r="S1010" s="20" t="str">
        <f xml:space="preserve"> O_Input!S1010</f>
        <v>GATEDS0014</v>
      </c>
      <c r="T1010" s="109"/>
    </row>
    <row r="1011" spans="1:20" x14ac:dyDescent="0.25">
      <c r="A1011" s="21">
        <f xml:space="preserve"> O_Input!A1011</f>
        <v>46216.426438310184</v>
      </c>
      <c r="B1011" s="20" t="str">
        <f xml:space="preserve"> O_Input!B1011</f>
        <v>TMS</v>
      </c>
      <c r="C1011" s="20" t="str">
        <f xml:space="preserve"> O_Input!C1011</f>
        <v>COST0001</v>
      </c>
      <c r="D1011" s="20" t="str">
        <f xml:space="preserve"> O_Input!D1011</f>
        <v>Opex</v>
      </c>
      <c r="E1011" s="68">
        <f xml:space="preserve"> O_Input!E1011</f>
        <v>0</v>
      </c>
      <c r="F1011" s="20" t="str">
        <f xml:space="preserve"> O_Input!F1011</f>
        <v>2028-29</v>
      </c>
      <c r="G1011" s="20" t="str">
        <f xml:space="preserve"> O_Input!G1011</f>
        <v>TOT</v>
      </c>
      <c r="H1011" s="20" t="str">
        <f xml:space="preserve"> O_Input!H1011</f>
        <v>ANNUAL</v>
      </c>
      <c r="I1011" s="20" t="str">
        <f xml:space="preserve"> O_Input!I1011</f>
        <v>ASSURED</v>
      </c>
      <c r="J1011" s="20" t="str">
        <f xml:space="preserve"> O_Input!J1011</f>
        <v>TC</v>
      </c>
      <c r="K1011" s="20" t="str">
        <f xml:space="preserve"> O_Input!K1011</f>
        <v>MARKET</v>
      </c>
      <c r="L1011" s="20" t="str">
        <f xml:space="preserve"> O_Input!L1011</f>
        <v>Latest</v>
      </c>
      <c r="M1011" s="20" t="str">
        <f xml:space="preserve"> O_Input!M1011</f>
        <v>09/07/2026 14:09:26</v>
      </c>
      <c r="N1011" s="20" t="str">
        <f xml:space="preserve"> O_Input!N1011</f>
        <v>£m</v>
      </c>
      <c r="O1011" s="20" t="str">
        <f xml:space="preserve"> O_Input!O1011</f>
        <v>MAIN</v>
      </c>
      <c r="P1011" s="20" t="str">
        <f xml:space="preserve"> O_Input!P1011</f>
        <v>2025-26</v>
      </c>
      <c r="Q1011" s="20" t="str">
        <f xml:space="preserve"> O_Input!Q1011</f>
        <v>WWN</v>
      </c>
      <c r="R1011" s="20" t="str">
        <f xml:space="preserve"> O_Input!R1011</f>
        <v>LGS</v>
      </c>
      <c r="S1011" s="20" t="str">
        <f xml:space="preserve"> O_Input!S1011</f>
        <v>GATEDS0014</v>
      </c>
      <c r="T1011" s="109"/>
    </row>
    <row r="1012" spans="1:20" x14ac:dyDescent="0.25">
      <c r="A1012" s="21">
        <f xml:space="preserve"> O_Input!A1012</f>
        <v>46216.426438310184</v>
      </c>
      <c r="B1012" s="20" t="str">
        <f xml:space="preserve"> O_Input!B1012</f>
        <v>TMS</v>
      </c>
      <c r="C1012" s="20" t="str">
        <f xml:space="preserve"> O_Input!C1012</f>
        <v>COST0001</v>
      </c>
      <c r="D1012" s="20" t="str">
        <f xml:space="preserve"> O_Input!D1012</f>
        <v>Opex</v>
      </c>
      <c r="E1012" s="68">
        <f xml:space="preserve"> O_Input!E1012</f>
        <v>0</v>
      </c>
      <c r="F1012" s="20" t="str">
        <f xml:space="preserve"> O_Input!F1012</f>
        <v>2029-30</v>
      </c>
      <c r="G1012" s="20" t="str">
        <f xml:space="preserve"> O_Input!G1012</f>
        <v>TOT</v>
      </c>
      <c r="H1012" s="20" t="str">
        <f xml:space="preserve"> O_Input!H1012</f>
        <v>ANNUAL</v>
      </c>
      <c r="I1012" s="20" t="str">
        <f xml:space="preserve"> O_Input!I1012</f>
        <v>ASSURED</v>
      </c>
      <c r="J1012" s="20" t="str">
        <f xml:space="preserve"> O_Input!J1012</f>
        <v>TC</v>
      </c>
      <c r="K1012" s="20" t="str">
        <f xml:space="preserve"> O_Input!K1012</f>
        <v>MARKET</v>
      </c>
      <c r="L1012" s="20" t="str">
        <f xml:space="preserve"> O_Input!L1012</f>
        <v>Latest</v>
      </c>
      <c r="M1012" s="20" t="str">
        <f xml:space="preserve"> O_Input!M1012</f>
        <v>09/07/2026 14:09:26</v>
      </c>
      <c r="N1012" s="20" t="str">
        <f xml:space="preserve"> O_Input!N1012</f>
        <v>£m</v>
      </c>
      <c r="O1012" s="20" t="str">
        <f xml:space="preserve"> O_Input!O1012</f>
        <v>MAIN</v>
      </c>
      <c r="P1012" s="20" t="str">
        <f xml:space="preserve"> O_Input!P1012</f>
        <v>2025-26</v>
      </c>
      <c r="Q1012" s="20" t="str">
        <f xml:space="preserve"> O_Input!Q1012</f>
        <v>ADDN1</v>
      </c>
      <c r="R1012" s="20" t="str">
        <f xml:space="preserve"> O_Input!R1012</f>
        <v>LGS</v>
      </c>
      <c r="S1012" s="20" t="str">
        <f xml:space="preserve"> O_Input!S1012</f>
        <v>GATEDS0014</v>
      </c>
      <c r="T1012" s="109"/>
    </row>
    <row r="1013" spans="1:20" x14ac:dyDescent="0.25">
      <c r="A1013" s="21">
        <f xml:space="preserve"> O_Input!A1013</f>
        <v>46216.426438310184</v>
      </c>
      <c r="B1013" s="20" t="str">
        <f xml:space="preserve"> O_Input!B1013</f>
        <v>TMS</v>
      </c>
      <c r="C1013" s="20" t="str">
        <f xml:space="preserve"> O_Input!C1013</f>
        <v>COST0001</v>
      </c>
      <c r="D1013" s="20" t="str">
        <f xml:space="preserve"> O_Input!D1013</f>
        <v>Opex</v>
      </c>
      <c r="E1013" s="68">
        <f xml:space="preserve"> O_Input!E1013</f>
        <v>0</v>
      </c>
      <c r="F1013" s="20" t="str">
        <f xml:space="preserve"> O_Input!F1013</f>
        <v>2029-30</v>
      </c>
      <c r="G1013" s="20" t="str">
        <f xml:space="preserve"> O_Input!G1013</f>
        <v>TOT</v>
      </c>
      <c r="H1013" s="20" t="str">
        <f xml:space="preserve"> O_Input!H1013</f>
        <v>ANNUAL</v>
      </c>
      <c r="I1013" s="20" t="str">
        <f xml:space="preserve"> O_Input!I1013</f>
        <v>ASSURED</v>
      </c>
      <c r="J1013" s="20" t="str">
        <f xml:space="preserve"> O_Input!J1013</f>
        <v>TC</v>
      </c>
      <c r="K1013" s="20" t="str">
        <f xml:space="preserve"> O_Input!K1013</f>
        <v>MARKET</v>
      </c>
      <c r="L1013" s="20" t="str">
        <f xml:space="preserve"> O_Input!L1013</f>
        <v>Latest</v>
      </c>
      <c r="M1013" s="20" t="str">
        <f xml:space="preserve"> O_Input!M1013</f>
        <v>09/07/2026 14:09:26</v>
      </c>
      <c r="N1013" s="20" t="str">
        <f xml:space="preserve"> O_Input!N1013</f>
        <v>£m</v>
      </c>
      <c r="O1013" s="20" t="str">
        <f xml:space="preserve"> O_Input!O1013</f>
        <v>MAIN</v>
      </c>
      <c r="P1013" s="20" t="str">
        <f xml:space="preserve"> O_Input!P1013</f>
        <v>2025-26</v>
      </c>
      <c r="Q1013" s="20" t="str">
        <f xml:space="preserve"> O_Input!Q1013</f>
        <v>ADDN2</v>
      </c>
      <c r="R1013" s="20" t="str">
        <f xml:space="preserve"> O_Input!R1013</f>
        <v>LGS</v>
      </c>
      <c r="S1013" s="20" t="str">
        <f xml:space="preserve"> O_Input!S1013</f>
        <v>GATEDS0014</v>
      </c>
      <c r="T1013" s="109"/>
    </row>
    <row r="1014" spans="1:20" x14ac:dyDescent="0.25">
      <c r="A1014" s="21">
        <f xml:space="preserve"> O_Input!A1014</f>
        <v>46216.426438310184</v>
      </c>
      <c r="B1014" s="20" t="str">
        <f xml:space="preserve"> O_Input!B1014</f>
        <v>TMS</v>
      </c>
      <c r="C1014" s="20" t="str">
        <f xml:space="preserve"> O_Input!C1014</f>
        <v>COST0001</v>
      </c>
      <c r="D1014" s="20" t="str">
        <f xml:space="preserve"> O_Input!D1014</f>
        <v>Opex</v>
      </c>
      <c r="E1014" s="68">
        <f xml:space="preserve"> O_Input!E1014</f>
        <v>0</v>
      </c>
      <c r="F1014" s="20" t="str">
        <f xml:space="preserve"> O_Input!F1014</f>
        <v>2029-30</v>
      </c>
      <c r="G1014" s="20" t="str">
        <f xml:space="preserve"> O_Input!G1014</f>
        <v>TOT</v>
      </c>
      <c r="H1014" s="20" t="str">
        <f xml:space="preserve"> O_Input!H1014</f>
        <v>ANNUAL</v>
      </c>
      <c r="I1014" s="20" t="str">
        <f xml:space="preserve"> O_Input!I1014</f>
        <v>ASSURED</v>
      </c>
      <c r="J1014" s="20" t="str">
        <f xml:space="preserve"> O_Input!J1014</f>
        <v>TC</v>
      </c>
      <c r="K1014" s="20" t="str">
        <f xml:space="preserve"> O_Input!K1014</f>
        <v>MARKET</v>
      </c>
      <c r="L1014" s="20" t="str">
        <f xml:space="preserve"> O_Input!L1014</f>
        <v>Latest</v>
      </c>
      <c r="M1014" s="20" t="str">
        <f xml:space="preserve"> O_Input!M1014</f>
        <v>09/07/2026 14:09:26</v>
      </c>
      <c r="N1014" s="20" t="str">
        <f xml:space="preserve"> O_Input!N1014</f>
        <v>£m</v>
      </c>
      <c r="O1014" s="20" t="str">
        <f xml:space="preserve"> O_Input!O1014</f>
        <v>MAIN</v>
      </c>
      <c r="P1014" s="20" t="str">
        <f xml:space="preserve"> O_Input!P1014</f>
        <v>2025-26</v>
      </c>
      <c r="Q1014" s="20" t="str">
        <f xml:space="preserve"> O_Input!Q1014</f>
        <v>BIO</v>
      </c>
      <c r="R1014" s="20" t="str">
        <f xml:space="preserve"> O_Input!R1014</f>
        <v>LGS</v>
      </c>
      <c r="S1014" s="20" t="str">
        <f xml:space="preserve"> O_Input!S1014</f>
        <v>GATEDS0014</v>
      </c>
      <c r="T1014" s="109"/>
    </row>
    <row r="1015" spans="1:20" x14ac:dyDescent="0.25">
      <c r="A1015" s="21">
        <f xml:space="preserve"> O_Input!A1015</f>
        <v>46216.426438310184</v>
      </c>
      <c r="B1015" s="20" t="str">
        <f xml:space="preserve"> O_Input!B1015</f>
        <v>TMS</v>
      </c>
      <c r="C1015" s="20" t="str">
        <f xml:space="preserve"> O_Input!C1015</f>
        <v>COST0001</v>
      </c>
      <c r="D1015" s="20" t="str">
        <f xml:space="preserve"> O_Input!D1015</f>
        <v>Opex</v>
      </c>
      <c r="E1015" s="68">
        <f xml:space="preserve"> O_Input!E1015</f>
        <v>0</v>
      </c>
      <c r="F1015" s="20" t="str">
        <f xml:space="preserve"> O_Input!F1015</f>
        <v>2029-30</v>
      </c>
      <c r="G1015" s="20" t="str">
        <f xml:space="preserve"> O_Input!G1015</f>
        <v>TOT</v>
      </c>
      <c r="H1015" s="20" t="str">
        <f xml:space="preserve"> O_Input!H1015</f>
        <v>ANNUAL</v>
      </c>
      <c r="I1015" s="20" t="str">
        <f xml:space="preserve"> O_Input!I1015</f>
        <v>ASSURED</v>
      </c>
      <c r="J1015" s="20" t="str">
        <f xml:space="preserve"> O_Input!J1015</f>
        <v>TC</v>
      </c>
      <c r="K1015" s="20" t="str">
        <f xml:space="preserve"> O_Input!K1015</f>
        <v>MARKET</v>
      </c>
      <c r="L1015" s="20" t="str">
        <f xml:space="preserve"> O_Input!L1015</f>
        <v>Latest</v>
      </c>
      <c r="M1015" s="20" t="str">
        <f xml:space="preserve"> O_Input!M1015</f>
        <v>09/07/2026 14:09:26</v>
      </c>
      <c r="N1015" s="20" t="str">
        <f xml:space="preserve"> O_Input!N1015</f>
        <v>£m</v>
      </c>
      <c r="O1015" s="20" t="str">
        <f xml:space="preserve"> O_Input!O1015</f>
        <v>MAIN</v>
      </c>
      <c r="P1015" s="20" t="str">
        <f xml:space="preserve"> O_Input!P1015</f>
        <v>2025-26</v>
      </c>
      <c r="Q1015" s="20" t="str">
        <f xml:space="preserve"> O_Input!Q1015</f>
        <v>TOT</v>
      </c>
      <c r="R1015" s="20" t="str">
        <f xml:space="preserve"> O_Input!R1015</f>
        <v>LGS</v>
      </c>
      <c r="S1015" s="20" t="str">
        <f xml:space="preserve"> O_Input!S1015</f>
        <v>GATEDS0014</v>
      </c>
      <c r="T1015" s="109"/>
    </row>
    <row r="1016" spans="1:20" x14ac:dyDescent="0.25">
      <c r="A1016" s="21">
        <f xml:space="preserve"> O_Input!A1016</f>
        <v>46216.426438310184</v>
      </c>
      <c r="B1016" s="20" t="str">
        <f xml:space="preserve"> O_Input!B1016</f>
        <v>TMS</v>
      </c>
      <c r="C1016" s="20" t="str">
        <f xml:space="preserve"> O_Input!C1016</f>
        <v>COST0001</v>
      </c>
      <c r="D1016" s="20" t="str">
        <f xml:space="preserve"> O_Input!D1016</f>
        <v>Opex</v>
      </c>
      <c r="E1016" s="68">
        <f xml:space="preserve"> O_Input!E1016</f>
        <v>0</v>
      </c>
      <c r="F1016" s="20" t="str">
        <f xml:space="preserve"> O_Input!F1016</f>
        <v>2029-30</v>
      </c>
      <c r="G1016" s="20" t="str">
        <f xml:space="preserve"> O_Input!G1016</f>
        <v>TOT</v>
      </c>
      <c r="H1016" s="20" t="str">
        <f xml:space="preserve"> O_Input!H1016</f>
        <v>ANNUAL</v>
      </c>
      <c r="I1016" s="20" t="str">
        <f xml:space="preserve"> O_Input!I1016</f>
        <v>ASSURED</v>
      </c>
      <c r="J1016" s="20" t="str">
        <f xml:space="preserve"> O_Input!J1016</f>
        <v>TC</v>
      </c>
      <c r="K1016" s="20" t="str">
        <f xml:space="preserve"> O_Input!K1016</f>
        <v>MARKET</v>
      </c>
      <c r="L1016" s="20" t="str">
        <f xml:space="preserve"> O_Input!L1016</f>
        <v>Latest</v>
      </c>
      <c r="M1016" s="20" t="str">
        <f xml:space="preserve"> O_Input!M1016</f>
        <v>09/07/2026 14:09:26</v>
      </c>
      <c r="N1016" s="20" t="str">
        <f xml:space="preserve"> O_Input!N1016</f>
        <v>£m</v>
      </c>
      <c r="O1016" s="20" t="str">
        <f xml:space="preserve"> O_Input!O1016</f>
        <v>MAIN</v>
      </c>
      <c r="P1016" s="20" t="str">
        <f xml:space="preserve"> O_Input!P1016</f>
        <v>2025-26</v>
      </c>
      <c r="Q1016" s="20" t="str">
        <f xml:space="preserve"> O_Input!Q1016</f>
        <v>WN</v>
      </c>
      <c r="R1016" s="20" t="str">
        <f xml:space="preserve"> O_Input!R1016</f>
        <v>LGS</v>
      </c>
      <c r="S1016" s="20" t="str">
        <f xml:space="preserve"> O_Input!S1016</f>
        <v>GATEDS0014</v>
      </c>
      <c r="T1016" s="109"/>
    </row>
    <row r="1017" spans="1:20" x14ac:dyDescent="0.25">
      <c r="A1017" s="21">
        <f xml:space="preserve"> O_Input!A1017</f>
        <v>46216.426438310184</v>
      </c>
      <c r="B1017" s="20" t="str">
        <f xml:space="preserve"> O_Input!B1017</f>
        <v>TMS</v>
      </c>
      <c r="C1017" s="20" t="str">
        <f xml:space="preserve"> O_Input!C1017</f>
        <v>COST0001</v>
      </c>
      <c r="D1017" s="20" t="str">
        <f xml:space="preserve"> O_Input!D1017</f>
        <v>Opex</v>
      </c>
      <c r="E1017" s="68">
        <f xml:space="preserve"> O_Input!E1017</f>
        <v>0</v>
      </c>
      <c r="F1017" s="20" t="str">
        <f xml:space="preserve"> O_Input!F1017</f>
        <v>2029-30</v>
      </c>
      <c r="G1017" s="20" t="str">
        <f xml:space="preserve"> O_Input!G1017</f>
        <v>TOT</v>
      </c>
      <c r="H1017" s="20" t="str">
        <f xml:space="preserve"> O_Input!H1017</f>
        <v>ANNUAL</v>
      </c>
      <c r="I1017" s="20" t="str">
        <f xml:space="preserve"> O_Input!I1017</f>
        <v>ASSURED</v>
      </c>
      <c r="J1017" s="20" t="str">
        <f xml:space="preserve"> O_Input!J1017</f>
        <v>TC</v>
      </c>
      <c r="K1017" s="20" t="str">
        <f xml:space="preserve"> O_Input!K1017</f>
        <v>MARKET</v>
      </c>
      <c r="L1017" s="20" t="str">
        <f xml:space="preserve"> O_Input!L1017</f>
        <v>Latest</v>
      </c>
      <c r="M1017" s="20" t="str">
        <f xml:space="preserve"> O_Input!M1017</f>
        <v>09/07/2026 14:09:26</v>
      </c>
      <c r="N1017" s="20" t="str">
        <f xml:space="preserve"> O_Input!N1017</f>
        <v>£m</v>
      </c>
      <c r="O1017" s="20" t="str">
        <f xml:space="preserve"> O_Input!O1017</f>
        <v>MAIN</v>
      </c>
      <c r="P1017" s="20" t="str">
        <f xml:space="preserve"> O_Input!P1017</f>
        <v>2025-26</v>
      </c>
      <c r="Q1017" s="20" t="str">
        <f xml:space="preserve"> O_Input!Q1017</f>
        <v>WR</v>
      </c>
      <c r="R1017" s="20" t="str">
        <f xml:space="preserve"> O_Input!R1017</f>
        <v>LGS</v>
      </c>
      <c r="S1017" s="20" t="str">
        <f xml:space="preserve"> O_Input!S1017</f>
        <v>GATEDS0014</v>
      </c>
      <c r="T1017" s="109"/>
    </row>
    <row r="1018" spans="1:20" x14ac:dyDescent="0.25">
      <c r="A1018" s="21">
        <f xml:space="preserve"> O_Input!A1018</f>
        <v>46216.426438310184</v>
      </c>
      <c r="B1018" s="20" t="str">
        <f xml:space="preserve"> O_Input!B1018</f>
        <v>TMS</v>
      </c>
      <c r="C1018" s="20" t="str">
        <f xml:space="preserve"> O_Input!C1018</f>
        <v>COST0001</v>
      </c>
      <c r="D1018" s="20" t="str">
        <f xml:space="preserve"> O_Input!D1018</f>
        <v>Opex</v>
      </c>
      <c r="E1018" s="68">
        <f xml:space="preserve"> O_Input!E1018</f>
        <v>0</v>
      </c>
      <c r="F1018" s="20" t="str">
        <f xml:space="preserve"> O_Input!F1018</f>
        <v>2029-30</v>
      </c>
      <c r="G1018" s="20" t="str">
        <f xml:space="preserve"> O_Input!G1018</f>
        <v>TOT</v>
      </c>
      <c r="H1018" s="20" t="str">
        <f xml:space="preserve"> O_Input!H1018</f>
        <v>ANNUAL</v>
      </c>
      <c r="I1018" s="20" t="str">
        <f xml:space="preserve"> O_Input!I1018</f>
        <v>ASSURED</v>
      </c>
      <c r="J1018" s="20" t="str">
        <f xml:space="preserve"> O_Input!J1018</f>
        <v>TC</v>
      </c>
      <c r="K1018" s="20" t="str">
        <f xml:space="preserve"> O_Input!K1018</f>
        <v>MARKET</v>
      </c>
      <c r="L1018" s="20" t="str">
        <f xml:space="preserve"> O_Input!L1018</f>
        <v>Latest</v>
      </c>
      <c r="M1018" s="20" t="str">
        <f xml:space="preserve"> O_Input!M1018</f>
        <v>09/07/2026 14:09:26</v>
      </c>
      <c r="N1018" s="20" t="str">
        <f xml:space="preserve"> O_Input!N1018</f>
        <v>£m</v>
      </c>
      <c r="O1018" s="20" t="str">
        <f xml:space="preserve"> O_Input!O1018</f>
        <v>MAIN</v>
      </c>
      <c r="P1018" s="20" t="str">
        <f xml:space="preserve"> O_Input!P1018</f>
        <v>2025-26</v>
      </c>
      <c r="Q1018" s="20" t="str">
        <f xml:space="preserve"> O_Input!Q1018</f>
        <v>WWN</v>
      </c>
      <c r="R1018" s="20" t="str">
        <f xml:space="preserve"> O_Input!R1018</f>
        <v>LGS</v>
      </c>
      <c r="S1018" s="20" t="str">
        <f xml:space="preserve"> O_Input!S1018</f>
        <v>GATEDS0014</v>
      </c>
      <c r="T1018" s="109"/>
    </row>
    <row r="1019" spans="1:20" x14ac:dyDescent="0.25">
      <c r="A1019" s="21">
        <f xml:space="preserve"> O_Input!A1019</f>
        <v>46216.426438310184</v>
      </c>
      <c r="B1019" s="20" t="str">
        <f xml:space="preserve"> O_Input!B1019</f>
        <v>TMS</v>
      </c>
      <c r="C1019" s="20" t="str">
        <f xml:space="preserve"> O_Input!C1019</f>
        <v>COST0001</v>
      </c>
      <c r="D1019" s="20" t="str">
        <f xml:space="preserve"> O_Input!D1019</f>
        <v>Opex</v>
      </c>
      <c r="E1019" s="68">
        <f xml:space="preserve"> O_Input!E1019</f>
        <v>0</v>
      </c>
      <c r="F1019" s="20" t="str">
        <f xml:space="preserve"> O_Input!F1019</f>
        <v>2030-31</v>
      </c>
      <c r="G1019" s="20" t="str">
        <f xml:space="preserve"> O_Input!G1019</f>
        <v>TOT</v>
      </c>
      <c r="H1019" s="20" t="str">
        <f xml:space="preserve"> O_Input!H1019</f>
        <v>ANNUAL</v>
      </c>
      <c r="I1019" s="20" t="str">
        <f xml:space="preserve"> O_Input!I1019</f>
        <v>ASSURED</v>
      </c>
      <c r="J1019" s="20" t="str">
        <f xml:space="preserve"> O_Input!J1019</f>
        <v>TC</v>
      </c>
      <c r="K1019" s="20" t="str">
        <f xml:space="preserve"> O_Input!K1019</f>
        <v>MARKET</v>
      </c>
      <c r="L1019" s="20" t="str">
        <f xml:space="preserve"> O_Input!L1019</f>
        <v>Latest</v>
      </c>
      <c r="M1019" s="20" t="str">
        <f xml:space="preserve"> O_Input!M1019</f>
        <v>09/07/2026 14:09:26</v>
      </c>
      <c r="N1019" s="20" t="str">
        <f xml:space="preserve"> O_Input!N1019</f>
        <v>£m</v>
      </c>
      <c r="O1019" s="20" t="str">
        <f xml:space="preserve"> O_Input!O1019</f>
        <v>MAIN</v>
      </c>
      <c r="P1019" s="20" t="str">
        <f xml:space="preserve"> O_Input!P1019</f>
        <v>2025-26</v>
      </c>
      <c r="Q1019" s="20" t="str">
        <f xml:space="preserve"> O_Input!Q1019</f>
        <v>ADDN1</v>
      </c>
      <c r="R1019" s="20" t="str">
        <f xml:space="preserve"> O_Input!R1019</f>
        <v>LGS</v>
      </c>
      <c r="S1019" s="20" t="str">
        <f xml:space="preserve"> O_Input!S1019</f>
        <v>GATEDS0014</v>
      </c>
      <c r="T1019" s="109"/>
    </row>
    <row r="1020" spans="1:20" x14ac:dyDescent="0.25">
      <c r="A1020" s="21">
        <f xml:space="preserve"> O_Input!A1020</f>
        <v>46216.426438310184</v>
      </c>
      <c r="B1020" s="20" t="str">
        <f xml:space="preserve"> O_Input!B1020</f>
        <v>TMS</v>
      </c>
      <c r="C1020" s="20" t="str">
        <f xml:space="preserve"> O_Input!C1020</f>
        <v>COST0001</v>
      </c>
      <c r="D1020" s="20" t="str">
        <f xml:space="preserve"> O_Input!D1020</f>
        <v>Opex</v>
      </c>
      <c r="E1020" s="68">
        <f xml:space="preserve"> O_Input!E1020</f>
        <v>0</v>
      </c>
      <c r="F1020" s="20" t="str">
        <f xml:space="preserve"> O_Input!F1020</f>
        <v>2030-31</v>
      </c>
      <c r="G1020" s="20" t="str">
        <f xml:space="preserve"> O_Input!G1020</f>
        <v>TOT</v>
      </c>
      <c r="H1020" s="20" t="str">
        <f xml:space="preserve"> O_Input!H1020</f>
        <v>ANNUAL</v>
      </c>
      <c r="I1020" s="20" t="str">
        <f xml:space="preserve"> O_Input!I1020</f>
        <v>ASSURED</v>
      </c>
      <c r="J1020" s="20" t="str">
        <f xml:space="preserve"> O_Input!J1020</f>
        <v>TC</v>
      </c>
      <c r="K1020" s="20" t="str">
        <f xml:space="preserve"> O_Input!K1020</f>
        <v>MARKET</v>
      </c>
      <c r="L1020" s="20" t="str">
        <f xml:space="preserve"> O_Input!L1020</f>
        <v>Latest</v>
      </c>
      <c r="M1020" s="20" t="str">
        <f xml:space="preserve"> O_Input!M1020</f>
        <v>09/07/2026 14:09:26</v>
      </c>
      <c r="N1020" s="20" t="str">
        <f xml:space="preserve"> O_Input!N1020</f>
        <v>£m</v>
      </c>
      <c r="O1020" s="20" t="str">
        <f xml:space="preserve"> O_Input!O1020</f>
        <v>MAIN</v>
      </c>
      <c r="P1020" s="20" t="str">
        <f xml:space="preserve"> O_Input!P1020</f>
        <v>2025-26</v>
      </c>
      <c r="Q1020" s="20" t="str">
        <f xml:space="preserve"> O_Input!Q1020</f>
        <v>ADDN2</v>
      </c>
      <c r="R1020" s="20" t="str">
        <f xml:space="preserve"> O_Input!R1020</f>
        <v>LGS</v>
      </c>
      <c r="S1020" s="20" t="str">
        <f xml:space="preserve"> O_Input!S1020</f>
        <v>GATEDS0014</v>
      </c>
      <c r="T1020" s="109"/>
    </row>
    <row r="1021" spans="1:20" x14ac:dyDescent="0.25">
      <c r="A1021" s="21">
        <f xml:space="preserve"> O_Input!A1021</f>
        <v>46216.426438310184</v>
      </c>
      <c r="B1021" s="20" t="str">
        <f xml:space="preserve"> O_Input!B1021</f>
        <v>TMS</v>
      </c>
      <c r="C1021" s="20" t="str">
        <f xml:space="preserve"> O_Input!C1021</f>
        <v>COST0001</v>
      </c>
      <c r="D1021" s="20" t="str">
        <f xml:space="preserve"> O_Input!D1021</f>
        <v>Opex</v>
      </c>
      <c r="E1021" s="68">
        <f xml:space="preserve"> O_Input!E1021</f>
        <v>0</v>
      </c>
      <c r="F1021" s="20" t="str">
        <f xml:space="preserve"> O_Input!F1021</f>
        <v>2030-31</v>
      </c>
      <c r="G1021" s="20" t="str">
        <f xml:space="preserve"> O_Input!G1021</f>
        <v>TOT</v>
      </c>
      <c r="H1021" s="20" t="str">
        <f xml:space="preserve"> O_Input!H1021</f>
        <v>ANNUAL</v>
      </c>
      <c r="I1021" s="20" t="str">
        <f xml:space="preserve"> O_Input!I1021</f>
        <v>ASSURED</v>
      </c>
      <c r="J1021" s="20" t="str">
        <f xml:space="preserve"> O_Input!J1021</f>
        <v>TC</v>
      </c>
      <c r="K1021" s="20" t="str">
        <f xml:space="preserve"> O_Input!K1021</f>
        <v>MARKET</v>
      </c>
      <c r="L1021" s="20" t="str">
        <f xml:space="preserve"> O_Input!L1021</f>
        <v>Latest</v>
      </c>
      <c r="M1021" s="20" t="str">
        <f xml:space="preserve"> O_Input!M1021</f>
        <v>09/07/2026 14:09:26</v>
      </c>
      <c r="N1021" s="20" t="str">
        <f xml:space="preserve"> O_Input!N1021</f>
        <v>£m</v>
      </c>
      <c r="O1021" s="20" t="str">
        <f xml:space="preserve"> O_Input!O1021</f>
        <v>MAIN</v>
      </c>
      <c r="P1021" s="20" t="str">
        <f xml:space="preserve"> O_Input!P1021</f>
        <v>2025-26</v>
      </c>
      <c r="Q1021" s="20" t="str">
        <f xml:space="preserve"> O_Input!Q1021</f>
        <v>BIO</v>
      </c>
      <c r="R1021" s="20" t="str">
        <f xml:space="preserve"> O_Input!R1021</f>
        <v>LGS</v>
      </c>
      <c r="S1021" s="20" t="str">
        <f xml:space="preserve"> O_Input!S1021</f>
        <v>GATEDS0014</v>
      </c>
      <c r="T1021" s="109"/>
    </row>
    <row r="1022" spans="1:20" x14ac:dyDescent="0.25">
      <c r="A1022" s="21">
        <f xml:space="preserve"> O_Input!A1022</f>
        <v>46216.426438310184</v>
      </c>
      <c r="B1022" s="20" t="str">
        <f xml:space="preserve"> O_Input!B1022</f>
        <v>TMS</v>
      </c>
      <c r="C1022" s="20" t="str">
        <f xml:space="preserve"> O_Input!C1022</f>
        <v>COST0001</v>
      </c>
      <c r="D1022" s="20" t="str">
        <f xml:space="preserve"> O_Input!D1022</f>
        <v>Opex</v>
      </c>
      <c r="E1022" s="68">
        <f xml:space="preserve"> O_Input!E1022</f>
        <v>0</v>
      </c>
      <c r="F1022" s="20" t="str">
        <f xml:space="preserve"> O_Input!F1022</f>
        <v>2030-31</v>
      </c>
      <c r="G1022" s="20" t="str">
        <f xml:space="preserve"> O_Input!G1022</f>
        <v>TOT</v>
      </c>
      <c r="H1022" s="20" t="str">
        <f xml:space="preserve"> O_Input!H1022</f>
        <v>ANNUAL</v>
      </c>
      <c r="I1022" s="20" t="str">
        <f xml:space="preserve"> O_Input!I1022</f>
        <v>ASSURED</v>
      </c>
      <c r="J1022" s="20" t="str">
        <f xml:space="preserve"> O_Input!J1022</f>
        <v>TC</v>
      </c>
      <c r="K1022" s="20" t="str">
        <f xml:space="preserve"> O_Input!K1022</f>
        <v>MARKET</v>
      </c>
      <c r="L1022" s="20" t="str">
        <f xml:space="preserve"> O_Input!L1022</f>
        <v>Latest</v>
      </c>
      <c r="M1022" s="20" t="str">
        <f xml:space="preserve"> O_Input!M1022</f>
        <v>09/07/2026 14:09:26</v>
      </c>
      <c r="N1022" s="20" t="str">
        <f xml:space="preserve"> O_Input!N1022</f>
        <v>£m</v>
      </c>
      <c r="O1022" s="20" t="str">
        <f xml:space="preserve"> O_Input!O1022</f>
        <v>MAIN</v>
      </c>
      <c r="P1022" s="20" t="str">
        <f xml:space="preserve"> O_Input!P1022</f>
        <v>2025-26</v>
      </c>
      <c r="Q1022" s="20" t="str">
        <f xml:space="preserve"> O_Input!Q1022</f>
        <v>TOT</v>
      </c>
      <c r="R1022" s="20" t="str">
        <f xml:space="preserve"> O_Input!R1022</f>
        <v>LGS</v>
      </c>
      <c r="S1022" s="20" t="str">
        <f xml:space="preserve"> O_Input!S1022</f>
        <v>GATEDS0014</v>
      </c>
      <c r="T1022" s="109"/>
    </row>
    <row r="1023" spans="1:20" x14ac:dyDescent="0.25">
      <c r="A1023" s="21">
        <f xml:space="preserve"> O_Input!A1023</f>
        <v>46216.426438310184</v>
      </c>
      <c r="B1023" s="20" t="str">
        <f xml:space="preserve"> O_Input!B1023</f>
        <v>TMS</v>
      </c>
      <c r="C1023" s="20" t="str">
        <f xml:space="preserve"> O_Input!C1023</f>
        <v>COST0001</v>
      </c>
      <c r="D1023" s="20" t="str">
        <f xml:space="preserve"> O_Input!D1023</f>
        <v>Opex</v>
      </c>
      <c r="E1023" s="68">
        <f xml:space="preserve"> O_Input!E1023</f>
        <v>0</v>
      </c>
      <c r="F1023" s="20" t="str">
        <f xml:space="preserve"> O_Input!F1023</f>
        <v>2030-31</v>
      </c>
      <c r="G1023" s="20" t="str">
        <f xml:space="preserve"> O_Input!G1023</f>
        <v>TOT</v>
      </c>
      <c r="H1023" s="20" t="str">
        <f xml:space="preserve"> O_Input!H1023</f>
        <v>ANNUAL</v>
      </c>
      <c r="I1023" s="20" t="str">
        <f xml:space="preserve"> O_Input!I1023</f>
        <v>ASSURED</v>
      </c>
      <c r="J1023" s="20" t="str">
        <f xml:space="preserve"> O_Input!J1023</f>
        <v>TC</v>
      </c>
      <c r="K1023" s="20" t="str">
        <f xml:space="preserve"> O_Input!K1023</f>
        <v>MARKET</v>
      </c>
      <c r="L1023" s="20" t="str">
        <f xml:space="preserve"> O_Input!L1023</f>
        <v>Latest</v>
      </c>
      <c r="M1023" s="20" t="str">
        <f xml:space="preserve"> O_Input!M1023</f>
        <v>09/07/2026 14:09:26</v>
      </c>
      <c r="N1023" s="20" t="str">
        <f xml:space="preserve"> O_Input!N1023</f>
        <v>£m</v>
      </c>
      <c r="O1023" s="20" t="str">
        <f xml:space="preserve"> O_Input!O1023</f>
        <v>MAIN</v>
      </c>
      <c r="P1023" s="20" t="str">
        <f xml:space="preserve"> O_Input!P1023</f>
        <v>2025-26</v>
      </c>
      <c r="Q1023" s="20" t="str">
        <f xml:space="preserve"> O_Input!Q1023</f>
        <v>WN</v>
      </c>
      <c r="R1023" s="20" t="str">
        <f xml:space="preserve"> O_Input!R1023</f>
        <v>LGS</v>
      </c>
      <c r="S1023" s="20" t="str">
        <f xml:space="preserve"> O_Input!S1023</f>
        <v>GATEDS0014</v>
      </c>
      <c r="T1023" s="109"/>
    </row>
    <row r="1024" spans="1:20" x14ac:dyDescent="0.25">
      <c r="A1024" s="21">
        <f xml:space="preserve"> O_Input!A1024</f>
        <v>46216.426438310184</v>
      </c>
      <c r="B1024" s="20" t="str">
        <f xml:space="preserve"> O_Input!B1024</f>
        <v>TMS</v>
      </c>
      <c r="C1024" s="20" t="str">
        <f xml:space="preserve"> O_Input!C1024</f>
        <v>COST0001</v>
      </c>
      <c r="D1024" s="20" t="str">
        <f xml:space="preserve"> O_Input!D1024</f>
        <v>Opex</v>
      </c>
      <c r="E1024" s="68">
        <f xml:space="preserve"> O_Input!E1024</f>
        <v>0</v>
      </c>
      <c r="F1024" s="20" t="str">
        <f xml:space="preserve"> O_Input!F1024</f>
        <v>2030-31</v>
      </c>
      <c r="G1024" s="20" t="str">
        <f xml:space="preserve"> O_Input!G1024</f>
        <v>TOT</v>
      </c>
      <c r="H1024" s="20" t="str">
        <f xml:space="preserve"> O_Input!H1024</f>
        <v>ANNUAL</v>
      </c>
      <c r="I1024" s="20" t="str">
        <f xml:space="preserve"> O_Input!I1024</f>
        <v>ASSURED</v>
      </c>
      <c r="J1024" s="20" t="str">
        <f xml:space="preserve"> O_Input!J1024</f>
        <v>TC</v>
      </c>
      <c r="K1024" s="20" t="str">
        <f xml:space="preserve"> O_Input!K1024</f>
        <v>MARKET</v>
      </c>
      <c r="L1024" s="20" t="str">
        <f xml:space="preserve"> O_Input!L1024</f>
        <v>Latest</v>
      </c>
      <c r="M1024" s="20" t="str">
        <f xml:space="preserve"> O_Input!M1024</f>
        <v>09/07/2026 14:09:26</v>
      </c>
      <c r="N1024" s="20" t="str">
        <f xml:space="preserve"> O_Input!N1024</f>
        <v>£m</v>
      </c>
      <c r="O1024" s="20" t="str">
        <f xml:space="preserve"> O_Input!O1024</f>
        <v>MAIN</v>
      </c>
      <c r="P1024" s="20" t="str">
        <f xml:space="preserve"> O_Input!P1024</f>
        <v>2025-26</v>
      </c>
      <c r="Q1024" s="20" t="str">
        <f xml:space="preserve"> O_Input!Q1024</f>
        <v>WR</v>
      </c>
      <c r="R1024" s="20" t="str">
        <f xml:space="preserve"> O_Input!R1024</f>
        <v>LGS</v>
      </c>
      <c r="S1024" s="20" t="str">
        <f xml:space="preserve"> O_Input!S1024</f>
        <v>GATEDS0014</v>
      </c>
      <c r="T1024" s="109"/>
    </row>
    <row r="1025" spans="1:20" x14ac:dyDescent="0.25">
      <c r="A1025" s="21">
        <f xml:space="preserve"> O_Input!A1025</f>
        <v>46216.426438310184</v>
      </c>
      <c r="B1025" s="20" t="str">
        <f xml:space="preserve"> O_Input!B1025</f>
        <v>TMS</v>
      </c>
      <c r="C1025" s="20" t="str">
        <f xml:space="preserve"> O_Input!C1025</f>
        <v>COST0001</v>
      </c>
      <c r="D1025" s="20" t="str">
        <f xml:space="preserve"> O_Input!D1025</f>
        <v>Opex</v>
      </c>
      <c r="E1025" s="68">
        <f xml:space="preserve"> O_Input!E1025</f>
        <v>0</v>
      </c>
      <c r="F1025" s="20" t="str">
        <f xml:space="preserve"> O_Input!F1025</f>
        <v>2030-31</v>
      </c>
      <c r="G1025" s="20" t="str">
        <f xml:space="preserve"> O_Input!G1025</f>
        <v>TOT</v>
      </c>
      <c r="H1025" s="20" t="str">
        <f xml:space="preserve"> O_Input!H1025</f>
        <v>ANNUAL</v>
      </c>
      <c r="I1025" s="20" t="str">
        <f xml:space="preserve"> O_Input!I1025</f>
        <v>ASSURED</v>
      </c>
      <c r="J1025" s="20" t="str">
        <f xml:space="preserve"> O_Input!J1025</f>
        <v>TC</v>
      </c>
      <c r="K1025" s="20" t="str">
        <f xml:space="preserve"> O_Input!K1025</f>
        <v>MARKET</v>
      </c>
      <c r="L1025" s="20" t="str">
        <f xml:space="preserve"> O_Input!L1025</f>
        <v>Latest</v>
      </c>
      <c r="M1025" s="20" t="str">
        <f xml:space="preserve"> O_Input!M1025</f>
        <v>09/07/2026 14:09:26</v>
      </c>
      <c r="N1025" s="20" t="str">
        <f xml:space="preserve"> O_Input!N1025</f>
        <v>£m</v>
      </c>
      <c r="O1025" s="20" t="str">
        <f xml:space="preserve"> O_Input!O1025</f>
        <v>MAIN</v>
      </c>
      <c r="P1025" s="20" t="str">
        <f xml:space="preserve"> O_Input!P1025</f>
        <v>2025-26</v>
      </c>
      <c r="Q1025" s="20" t="str">
        <f xml:space="preserve"> O_Input!Q1025</f>
        <v>WWN</v>
      </c>
      <c r="R1025" s="20" t="str">
        <f xml:space="preserve"> O_Input!R1025</f>
        <v>LGS</v>
      </c>
      <c r="S1025" s="20" t="str">
        <f xml:space="preserve"> O_Input!S1025</f>
        <v>GATEDS0014</v>
      </c>
      <c r="T1025" s="109"/>
    </row>
    <row r="1026" spans="1:20" x14ac:dyDescent="0.25">
      <c r="A1026" s="21">
        <f xml:space="preserve"> O_Input!A1026</f>
        <v>46216.426438310184</v>
      </c>
      <c r="B1026" s="20" t="str">
        <f xml:space="preserve"> O_Input!B1026</f>
        <v>TMS</v>
      </c>
      <c r="C1026" s="20" t="str">
        <f xml:space="preserve"> O_Input!C1026</f>
        <v>COST0001</v>
      </c>
      <c r="D1026" s="20" t="str">
        <f xml:space="preserve"> O_Input!D1026</f>
        <v>Opex</v>
      </c>
      <c r="E1026" s="68">
        <f xml:space="preserve"> O_Input!E1026</f>
        <v>0</v>
      </c>
      <c r="F1026" s="20" t="str">
        <f xml:space="preserve"> O_Input!F1026</f>
        <v>2031-32</v>
      </c>
      <c r="G1026" s="20" t="str">
        <f xml:space="preserve"> O_Input!G1026</f>
        <v>TOT</v>
      </c>
      <c r="H1026" s="20" t="str">
        <f xml:space="preserve"> O_Input!H1026</f>
        <v>ANNUAL</v>
      </c>
      <c r="I1026" s="20" t="str">
        <f xml:space="preserve"> O_Input!I1026</f>
        <v>ASSURED</v>
      </c>
      <c r="J1026" s="20" t="str">
        <f xml:space="preserve"> O_Input!J1026</f>
        <v>TC</v>
      </c>
      <c r="K1026" s="20" t="str">
        <f xml:space="preserve"> O_Input!K1026</f>
        <v>MARKET</v>
      </c>
      <c r="L1026" s="20" t="str">
        <f xml:space="preserve"> O_Input!L1026</f>
        <v>Latest</v>
      </c>
      <c r="M1026" s="20" t="str">
        <f xml:space="preserve"> O_Input!M1026</f>
        <v>09/07/2026 14:09:26</v>
      </c>
      <c r="N1026" s="20" t="str">
        <f xml:space="preserve"> O_Input!N1026</f>
        <v>£m</v>
      </c>
      <c r="O1026" s="20" t="str">
        <f xml:space="preserve"> O_Input!O1026</f>
        <v>MAIN</v>
      </c>
      <c r="P1026" s="20" t="str">
        <f xml:space="preserve"> O_Input!P1026</f>
        <v>2025-26</v>
      </c>
      <c r="Q1026" s="20" t="str">
        <f xml:space="preserve"> O_Input!Q1026</f>
        <v>ADDN1</v>
      </c>
      <c r="R1026" s="20" t="str">
        <f xml:space="preserve"> O_Input!R1026</f>
        <v>LGS</v>
      </c>
      <c r="S1026" s="20" t="str">
        <f xml:space="preserve"> O_Input!S1026</f>
        <v>GATEDS0014</v>
      </c>
      <c r="T1026" s="109"/>
    </row>
    <row r="1027" spans="1:20" x14ac:dyDescent="0.25">
      <c r="A1027" s="21">
        <f xml:space="preserve"> O_Input!A1027</f>
        <v>46216.426438310184</v>
      </c>
      <c r="B1027" s="20" t="str">
        <f xml:space="preserve"> O_Input!B1027</f>
        <v>TMS</v>
      </c>
      <c r="C1027" s="20" t="str">
        <f xml:space="preserve"> O_Input!C1027</f>
        <v>COST0001</v>
      </c>
      <c r="D1027" s="20" t="str">
        <f xml:space="preserve"> O_Input!D1027</f>
        <v>Opex</v>
      </c>
      <c r="E1027" s="68">
        <f xml:space="preserve"> O_Input!E1027</f>
        <v>0</v>
      </c>
      <c r="F1027" s="20" t="str">
        <f xml:space="preserve"> O_Input!F1027</f>
        <v>2031-32</v>
      </c>
      <c r="G1027" s="20" t="str">
        <f xml:space="preserve"> O_Input!G1027</f>
        <v>TOT</v>
      </c>
      <c r="H1027" s="20" t="str">
        <f xml:space="preserve"> O_Input!H1027</f>
        <v>ANNUAL</v>
      </c>
      <c r="I1027" s="20" t="str">
        <f xml:space="preserve"> O_Input!I1027</f>
        <v>ASSURED</v>
      </c>
      <c r="J1027" s="20" t="str">
        <f xml:space="preserve"> O_Input!J1027</f>
        <v>TC</v>
      </c>
      <c r="K1027" s="20" t="str">
        <f xml:space="preserve"> O_Input!K1027</f>
        <v>MARKET</v>
      </c>
      <c r="L1027" s="20" t="str">
        <f xml:space="preserve"> O_Input!L1027</f>
        <v>Latest</v>
      </c>
      <c r="M1027" s="20" t="str">
        <f xml:space="preserve"> O_Input!M1027</f>
        <v>09/07/2026 14:09:26</v>
      </c>
      <c r="N1027" s="20" t="str">
        <f xml:space="preserve"> O_Input!N1027</f>
        <v>£m</v>
      </c>
      <c r="O1027" s="20" t="str">
        <f xml:space="preserve"> O_Input!O1027</f>
        <v>MAIN</v>
      </c>
      <c r="P1027" s="20" t="str">
        <f xml:space="preserve"> O_Input!P1027</f>
        <v>2025-26</v>
      </c>
      <c r="Q1027" s="20" t="str">
        <f xml:space="preserve"> O_Input!Q1027</f>
        <v>ADDN2</v>
      </c>
      <c r="R1027" s="20" t="str">
        <f xml:space="preserve"> O_Input!R1027</f>
        <v>LGS</v>
      </c>
      <c r="S1027" s="20" t="str">
        <f xml:space="preserve"> O_Input!S1027</f>
        <v>GATEDS0014</v>
      </c>
      <c r="T1027" s="109"/>
    </row>
    <row r="1028" spans="1:20" x14ac:dyDescent="0.25">
      <c r="A1028" s="21">
        <f xml:space="preserve"> O_Input!A1028</f>
        <v>46216.426438310184</v>
      </c>
      <c r="B1028" s="20" t="str">
        <f xml:space="preserve"> O_Input!B1028</f>
        <v>TMS</v>
      </c>
      <c r="C1028" s="20" t="str">
        <f xml:space="preserve"> O_Input!C1028</f>
        <v>COST0001</v>
      </c>
      <c r="D1028" s="20" t="str">
        <f xml:space="preserve"> O_Input!D1028</f>
        <v>Opex</v>
      </c>
      <c r="E1028" s="68">
        <f xml:space="preserve"> O_Input!E1028</f>
        <v>0</v>
      </c>
      <c r="F1028" s="20" t="str">
        <f xml:space="preserve"> O_Input!F1028</f>
        <v>2031-32</v>
      </c>
      <c r="G1028" s="20" t="str">
        <f xml:space="preserve"> O_Input!G1028</f>
        <v>TOT</v>
      </c>
      <c r="H1028" s="20" t="str">
        <f xml:space="preserve"> O_Input!H1028</f>
        <v>ANNUAL</v>
      </c>
      <c r="I1028" s="20" t="str">
        <f xml:space="preserve"> O_Input!I1028</f>
        <v>ASSURED</v>
      </c>
      <c r="J1028" s="20" t="str">
        <f xml:space="preserve"> O_Input!J1028</f>
        <v>TC</v>
      </c>
      <c r="K1028" s="20" t="str">
        <f xml:space="preserve"> O_Input!K1028</f>
        <v>MARKET</v>
      </c>
      <c r="L1028" s="20" t="str">
        <f xml:space="preserve"> O_Input!L1028</f>
        <v>Latest</v>
      </c>
      <c r="M1028" s="20" t="str">
        <f xml:space="preserve"> O_Input!M1028</f>
        <v>09/07/2026 14:09:26</v>
      </c>
      <c r="N1028" s="20" t="str">
        <f xml:space="preserve"> O_Input!N1028</f>
        <v>£m</v>
      </c>
      <c r="O1028" s="20" t="str">
        <f xml:space="preserve"> O_Input!O1028</f>
        <v>MAIN</v>
      </c>
      <c r="P1028" s="20" t="str">
        <f xml:space="preserve"> O_Input!P1028</f>
        <v>2025-26</v>
      </c>
      <c r="Q1028" s="20" t="str">
        <f xml:space="preserve"> O_Input!Q1028</f>
        <v>BIO</v>
      </c>
      <c r="R1028" s="20" t="str">
        <f xml:space="preserve"> O_Input!R1028</f>
        <v>LGS</v>
      </c>
      <c r="S1028" s="20" t="str">
        <f xml:space="preserve"> O_Input!S1028</f>
        <v>GATEDS0014</v>
      </c>
      <c r="T1028" s="109"/>
    </row>
    <row r="1029" spans="1:20" x14ac:dyDescent="0.25">
      <c r="A1029" s="21">
        <f xml:space="preserve"> O_Input!A1029</f>
        <v>46216.426438310184</v>
      </c>
      <c r="B1029" s="20" t="str">
        <f xml:space="preserve"> O_Input!B1029</f>
        <v>TMS</v>
      </c>
      <c r="C1029" s="20" t="str">
        <f xml:space="preserve"> O_Input!C1029</f>
        <v>COST0001</v>
      </c>
      <c r="D1029" s="20" t="str">
        <f xml:space="preserve"> O_Input!D1029</f>
        <v>Opex</v>
      </c>
      <c r="E1029" s="68">
        <f xml:space="preserve"> O_Input!E1029</f>
        <v>0</v>
      </c>
      <c r="F1029" s="20" t="str">
        <f xml:space="preserve"> O_Input!F1029</f>
        <v>2031-32</v>
      </c>
      <c r="G1029" s="20" t="str">
        <f xml:space="preserve"> O_Input!G1029</f>
        <v>TOT</v>
      </c>
      <c r="H1029" s="20" t="str">
        <f xml:space="preserve"> O_Input!H1029</f>
        <v>ANNUAL</v>
      </c>
      <c r="I1029" s="20" t="str">
        <f xml:space="preserve"> O_Input!I1029</f>
        <v>ASSURED</v>
      </c>
      <c r="J1029" s="20" t="str">
        <f xml:space="preserve"> O_Input!J1029</f>
        <v>TC</v>
      </c>
      <c r="K1029" s="20" t="str">
        <f xml:space="preserve"> O_Input!K1029</f>
        <v>MARKET</v>
      </c>
      <c r="L1029" s="20" t="str">
        <f xml:space="preserve"> O_Input!L1029</f>
        <v>Latest</v>
      </c>
      <c r="M1029" s="20" t="str">
        <f xml:space="preserve"> O_Input!M1029</f>
        <v>09/07/2026 14:09:26</v>
      </c>
      <c r="N1029" s="20" t="str">
        <f xml:space="preserve"> O_Input!N1029</f>
        <v>£m</v>
      </c>
      <c r="O1029" s="20" t="str">
        <f xml:space="preserve"> O_Input!O1029</f>
        <v>MAIN</v>
      </c>
      <c r="P1029" s="20" t="str">
        <f xml:space="preserve"> O_Input!P1029</f>
        <v>2025-26</v>
      </c>
      <c r="Q1029" s="20" t="str">
        <f xml:space="preserve"> O_Input!Q1029</f>
        <v>TOT</v>
      </c>
      <c r="R1029" s="20" t="str">
        <f xml:space="preserve"> O_Input!R1029</f>
        <v>LGS</v>
      </c>
      <c r="S1029" s="20" t="str">
        <f xml:space="preserve"> O_Input!S1029</f>
        <v>GATEDS0014</v>
      </c>
      <c r="T1029" s="109"/>
    </row>
    <row r="1030" spans="1:20" x14ac:dyDescent="0.25">
      <c r="A1030" s="21">
        <f xml:space="preserve"> O_Input!A1030</f>
        <v>46216.426438310184</v>
      </c>
      <c r="B1030" s="20" t="str">
        <f xml:space="preserve"> O_Input!B1030</f>
        <v>TMS</v>
      </c>
      <c r="C1030" s="20" t="str">
        <f xml:space="preserve"> O_Input!C1030</f>
        <v>COST0001</v>
      </c>
      <c r="D1030" s="20" t="str">
        <f xml:space="preserve"> O_Input!D1030</f>
        <v>Opex</v>
      </c>
      <c r="E1030" s="68">
        <f xml:space="preserve"> O_Input!E1030</f>
        <v>0</v>
      </c>
      <c r="F1030" s="20" t="str">
        <f xml:space="preserve"> O_Input!F1030</f>
        <v>2031-32</v>
      </c>
      <c r="G1030" s="20" t="str">
        <f xml:space="preserve"> O_Input!G1030</f>
        <v>TOT</v>
      </c>
      <c r="H1030" s="20" t="str">
        <f xml:space="preserve"> O_Input!H1030</f>
        <v>ANNUAL</v>
      </c>
      <c r="I1030" s="20" t="str">
        <f xml:space="preserve"> O_Input!I1030</f>
        <v>ASSURED</v>
      </c>
      <c r="J1030" s="20" t="str">
        <f xml:space="preserve"> O_Input!J1030</f>
        <v>TC</v>
      </c>
      <c r="K1030" s="20" t="str">
        <f xml:space="preserve"> O_Input!K1030</f>
        <v>MARKET</v>
      </c>
      <c r="L1030" s="20" t="str">
        <f xml:space="preserve"> O_Input!L1030</f>
        <v>Latest</v>
      </c>
      <c r="M1030" s="20" t="str">
        <f xml:space="preserve"> O_Input!M1030</f>
        <v>09/07/2026 14:09:26</v>
      </c>
      <c r="N1030" s="20" t="str">
        <f xml:space="preserve"> O_Input!N1030</f>
        <v>£m</v>
      </c>
      <c r="O1030" s="20" t="str">
        <f xml:space="preserve"> O_Input!O1030</f>
        <v>MAIN</v>
      </c>
      <c r="P1030" s="20" t="str">
        <f xml:space="preserve"> O_Input!P1030</f>
        <v>2025-26</v>
      </c>
      <c r="Q1030" s="20" t="str">
        <f xml:space="preserve"> O_Input!Q1030</f>
        <v>WN</v>
      </c>
      <c r="R1030" s="20" t="str">
        <f xml:space="preserve"> O_Input!R1030</f>
        <v>LGS</v>
      </c>
      <c r="S1030" s="20" t="str">
        <f xml:space="preserve"> O_Input!S1030</f>
        <v>GATEDS0014</v>
      </c>
      <c r="T1030" s="109"/>
    </row>
    <row r="1031" spans="1:20" x14ac:dyDescent="0.25">
      <c r="A1031" s="21">
        <f xml:space="preserve"> O_Input!A1031</f>
        <v>46216.426438310184</v>
      </c>
      <c r="B1031" s="20" t="str">
        <f xml:space="preserve"> O_Input!B1031</f>
        <v>TMS</v>
      </c>
      <c r="C1031" s="20" t="str">
        <f xml:space="preserve"> O_Input!C1031</f>
        <v>COST0001</v>
      </c>
      <c r="D1031" s="20" t="str">
        <f xml:space="preserve"> O_Input!D1031</f>
        <v>Opex</v>
      </c>
      <c r="E1031" s="68">
        <f xml:space="preserve"> O_Input!E1031</f>
        <v>0</v>
      </c>
      <c r="F1031" s="20" t="str">
        <f xml:space="preserve"> O_Input!F1031</f>
        <v>2031-32</v>
      </c>
      <c r="G1031" s="20" t="str">
        <f xml:space="preserve"> O_Input!G1031</f>
        <v>TOT</v>
      </c>
      <c r="H1031" s="20" t="str">
        <f xml:space="preserve"> O_Input!H1031</f>
        <v>ANNUAL</v>
      </c>
      <c r="I1031" s="20" t="str">
        <f xml:space="preserve"> O_Input!I1031</f>
        <v>ASSURED</v>
      </c>
      <c r="J1031" s="20" t="str">
        <f xml:space="preserve"> O_Input!J1031</f>
        <v>TC</v>
      </c>
      <c r="K1031" s="20" t="str">
        <f xml:space="preserve"> O_Input!K1031</f>
        <v>MARKET</v>
      </c>
      <c r="L1031" s="20" t="str">
        <f xml:space="preserve"> O_Input!L1031</f>
        <v>Latest</v>
      </c>
      <c r="M1031" s="20" t="str">
        <f xml:space="preserve"> O_Input!M1031</f>
        <v>09/07/2026 14:09:26</v>
      </c>
      <c r="N1031" s="20" t="str">
        <f xml:space="preserve"> O_Input!N1031</f>
        <v>£m</v>
      </c>
      <c r="O1031" s="20" t="str">
        <f xml:space="preserve"> O_Input!O1031</f>
        <v>MAIN</v>
      </c>
      <c r="P1031" s="20" t="str">
        <f xml:space="preserve"> O_Input!P1031</f>
        <v>2025-26</v>
      </c>
      <c r="Q1031" s="20" t="str">
        <f xml:space="preserve"> O_Input!Q1031</f>
        <v>WR</v>
      </c>
      <c r="R1031" s="20" t="str">
        <f xml:space="preserve"> O_Input!R1031</f>
        <v>LGS</v>
      </c>
      <c r="S1031" s="20" t="str">
        <f xml:space="preserve"> O_Input!S1031</f>
        <v>GATEDS0014</v>
      </c>
      <c r="T1031" s="109"/>
    </row>
    <row r="1032" spans="1:20" x14ac:dyDescent="0.25">
      <c r="A1032" s="21">
        <f xml:space="preserve"> O_Input!A1032</f>
        <v>46216.426438310184</v>
      </c>
      <c r="B1032" s="20" t="str">
        <f xml:space="preserve"> O_Input!B1032</f>
        <v>TMS</v>
      </c>
      <c r="C1032" s="20" t="str">
        <f xml:space="preserve"> O_Input!C1032</f>
        <v>COST0001</v>
      </c>
      <c r="D1032" s="20" t="str">
        <f xml:space="preserve"> O_Input!D1032</f>
        <v>Opex</v>
      </c>
      <c r="E1032" s="68">
        <f xml:space="preserve"> O_Input!E1032</f>
        <v>0</v>
      </c>
      <c r="F1032" s="20" t="str">
        <f xml:space="preserve"> O_Input!F1032</f>
        <v>2031-32</v>
      </c>
      <c r="G1032" s="20" t="str">
        <f xml:space="preserve"> O_Input!G1032</f>
        <v>TOT</v>
      </c>
      <c r="H1032" s="20" t="str">
        <f xml:space="preserve"> O_Input!H1032</f>
        <v>ANNUAL</v>
      </c>
      <c r="I1032" s="20" t="str">
        <f xml:space="preserve"> O_Input!I1032</f>
        <v>ASSURED</v>
      </c>
      <c r="J1032" s="20" t="str">
        <f xml:space="preserve"> O_Input!J1032</f>
        <v>TC</v>
      </c>
      <c r="K1032" s="20" t="str">
        <f xml:space="preserve"> O_Input!K1032</f>
        <v>MARKET</v>
      </c>
      <c r="L1032" s="20" t="str">
        <f xml:space="preserve"> O_Input!L1032</f>
        <v>Latest</v>
      </c>
      <c r="M1032" s="20" t="str">
        <f xml:space="preserve"> O_Input!M1032</f>
        <v>09/07/2026 14:09:26</v>
      </c>
      <c r="N1032" s="20" t="str">
        <f xml:space="preserve"> O_Input!N1032</f>
        <v>£m</v>
      </c>
      <c r="O1032" s="20" t="str">
        <f xml:space="preserve"> O_Input!O1032</f>
        <v>MAIN</v>
      </c>
      <c r="P1032" s="20" t="str">
        <f xml:space="preserve"> O_Input!P1032</f>
        <v>2025-26</v>
      </c>
      <c r="Q1032" s="20" t="str">
        <f xml:space="preserve"> O_Input!Q1032</f>
        <v>WWN</v>
      </c>
      <c r="R1032" s="20" t="str">
        <f xml:space="preserve"> O_Input!R1032</f>
        <v>LGS</v>
      </c>
      <c r="S1032" s="20" t="str">
        <f xml:space="preserve"> O_Input!S1032</f>
        <v>GATEDS0014</v>
      </c>
      <c r="T1032" s="109"/>
    </row>
    <row r="1033" spans="1:20" x14ac:dyDescent="0.25">
      <c r="A1033" s="21">
        <f xml:space="preserve"> O_Input!A1033</f>
        <v>46216.426438310184</v>
      </c>
      <c r="B1033" s="20" t="str">
        <f xml:space="preserve"> O_Input!B1033</f>
        <v>TMS</v>
      </c>
      <c r="C1033" s="20" t="str">
        <f xml:space="preserve"> O_Input!C1033</f>
        <v>COST0001</v>
      </c>
      <c r="D1033" s="20" t="str">
        <f xml:space="preserve"> O_Input!D1033</f>
        <v>Opex</v>
      </c>
      <c r="E1033" s="68">
        <f xml:space="preserve"> O_Input!E1033</f>
        <v>0</v>
      </c>
      <c r="F1033" s="20" t="str">
        <f xml:space="preserve"> O_Input!F1033</f>
        <v>2032-33</v>
      </c>
      <c r="G1033" s="20" t="str">
        <f xml:space="preserve"> O_Input!G1033</f>
        <v>TOT</v>
      </c>
      <c r="H1033" s="20" t="str">
        <f xml:space="preserve"> O_Input!H1033</f>
        <v>ANNUAL</v>
      </c>
      <c r="I1033" s="20" t="str">
        <f xml:space="preserve"> O_Input!I1033</f>
        <v>ASSURED</v>
      </c>
      <c r="J1033" s="20" t="str">
        <f xml:space="preserve"> O_Input!J1033</f>
        <v>TC</v>
      </c>
      <c r="K1033" s="20" t="str">
        <f xml:space="preserve"> O_Input!K1033</f>
        <v>MARKET</v>
      </c>
      <c r="L1033" s="20" t="str">
        <f xml:space="preserve"> O_Input!L1033</f>
        <v>Latest</v>
      </c>
      <c r="M1033" s="20" t="str">
        <f xml:space="preserve"> O_Input!M1033</f>
        <v>09/07/2026 14:09:26</v>
      </c>
      <c r="N1033" s="20" t="str">
        <f xml:space="preserve"> O_Input!N1033</f>
        <v>£m</v>
      </c>
      <c r="O1033" s="20" t="str">
        <f xml:space="preserve"> O_Input!O1033</f>
        <v>MAIN</v>
      </c>
      <c r="P1033" s="20" t="str">
        <f xml:space="preserve"> O_Input!P1033</f>
        <v>2025-26</v>
      </c>
      <c r="Q1033" s="20" t="str">
        <f xml:space="preserve"> O_Input!Q1033</f>
        <v>ADDN1</v>
      </c>
      <c r="R1033" s="20" t="str">
        <f xml:space="preserve"> O_Input!R1033</f>
        <v>LGS</v>
      </c>
      <c r="S1033" s="20" t="str">
        <f xml:space="preserve"> O_Input!S1033</f>
        <v>GATEDS0014</v>
      </c>
      <c r="T1033" s="109"/>
    </row>
    <row r="1034" spans="1:20" x14ac:dyDescent="0.25">
      <c r="A1034" s="21">
        <f xml:space="preserve"> O_Input!A1034</f>
        <v>46216.426438310184</v>
      </c>
      <c r="B1034" s="20" t="str">
        <f xml:space="preserve"> O_Input!B1034</f>
        <v>TMS</v>
      </c>
      <c r="C1034" s="20" t="str">
        <f xml:space="preserve"> O_Input!C1034</f>
        <v>COST0001</v>
      </c>
      <c r="D1034" s="20" t="str">
        <f xml:space="preserve"> O_Input!D1034</f>
        <v>Opex</v>
      </c>
      <c r="E1034" s="68">
        <f xml:space="preserve"> O_Input!E1034</f>
        <v>0</v>
      </c>
      <c r="F1034" s="20" t="str">
        <f xml:space="preserve"> O_Input!F1034</f>
        <v>2032-33</v>
      </c>
      <c r="G1034" s="20" t="str">
        <f xml:space="preserve"> O_Input!G1034</f>
        <v>TOT</v>
      </c>
      <c r="H1034" s="20" t="str">
        <f xml:space="preserve"> O_Input!H1034</f>
        <v>ANNUAL</v>
      </c>
      <c r="I1034" s="20" t="str">
        <f xml:space="preserve"> O_Input!I1034</f>
        <v>ASSURED</v>
      </c>
      <c r="J1034" s="20" t="str">
        <f xml:space="preserve"> O_Input!J1034</f>
        <v>TC</v>
      </c>
      <c r="K1034" s="20" t="str">
        <f xml:space="preserve"> O_Input!K1034</f>
        <v>MARKET</v>
      </c>
      <c r="L1034" s="20" t="str">
        <f xml:space="preserve"> O_Input!L1034</f>
        <v>Latest</v>
      </c>
      <c r="M1034" s="20" t="str">
        <f xml:space="preserve"> O_Input!M1034</f>
        <v>09/07/2026 14:09:26</v>
      </c>
      <c r="N1034" s="20" t="str">
        <f xml:space="preserve"> O_Input!N1034</f>
        <v>£m</v>
      </c>
      <c r="O1034" s="20" t="str">
        <f xml:space="preserve"> O_Input!O1034</f>
        <v>MAIN</v>
      </c>
      <c r="P1034" s="20" t="str">
        <f xml:space="preserve"> O_Input!P1034</f>
        <v>2025-26</v>
      </c>
      <c r="Q1034" s="20" t="str">
        <f xml:space="preserve"> O_Input!Q1034</f>
        <v>ADDN2</v>
      </c>
      <c r="R1034" s="20" t="str">
        <f xml:space="preserve"> O_Input!R1034</f>
        <v>LGS</v>
      </c>
      <c r="S1034" s="20" t="str">
        <f xml:space="preserve"> O_Input!S1034</f>
        <v>GATEDS0014</v>
      </c>
      <c r="T1034" s="109"/>
    </row>
    <row r="1035" spans="1:20" x14ac:dyDescent="0.25">
      <c r="A1035" s="21">
        <f xml:space="preserve"> O_Input!A1035</f>
        <v>46216.426438310184</v>
      </c>
      <c r="B1035" s="20" t="str">
        <f xml:space="preserve"> O_Input!B1035</f>
        <v>TMS</v>
      </c>
      <c r="C1035" s="20" t="str">
        <f xml:space="preserve"> O_Input!C1035</f>
        <v>COST0001</v>
      </c>
      <c r="D1035" s="20" t="str">
        <f xml:space="preserve"> O_Input!D1035</f>
        <v>Opex</v>
      </c>
      <c r="E1035" s="68">
        <f xml:space="preserve"> O_Input!E1035</f>
        <v>0</v>
      </c>
      <c r="F1035" s="20" t="str">
        <f xml:space="preserve"> O_Input!F1035</f>
        <v>2032-33</v>
      </c>
      <c r="G1035" s="20" t="str">
        <f xml:space="preserve"> O_Input!G1035</f>
        <v>TOT</v>
      </c>
      <c r="H1035" s="20" t="str">
        <f xml:space="preserve"> O_Input!H1035</f>
        <v>ANNUAL</v>
      </c>
      <c r="I1035" s="20" t="str">
        <f xml:space="preserve"> O_Input!I1035</f>
        <v>ASSURED</v>
      </c>
      <c r="J1035" s="20" t="str">
        <f xml:space="preserve"> O_Input!J1035</f>
        <v>TC</v>
      </c>
      <c r="K1035" s="20" t="str">
        <f xml:space="preserve"> O_Input!K1035</f>
        <v>MARKET</v>
      </c>
      <c r="L1035" s="20" t="str">
        <f xml:space="preserve"> O_Input!L1035</f>
        <v>Latest</v>
      </c>
      <c r="M1035" s="20" t="str">
        <f xml:space="preserve"> O_Input!M1035</f>
        <v>09/07/2026 14:09:26</v>
      </c>
      <c r="N1035" s="20" t="str">
        <f xml:space="preserve"> O_Input!N1035</f>
        <v>£m</v>
      </c>
      <c r="O1035" s="20" t="str">
        <f xml:space="preserve"> O_Input!O1035</f>
        <v>MAIN</v>
      </c>
      <c r="P1035" s="20" t="str">
        <f xml:space="preserve"> O_Input!P1035</f>
        <v>2025-26</v>
      </c>
      <c r="Q1035" s="20" t="str">
        <f xml:space="preserve"> O_Input!Q1035</f>
        <v>BIO</v>
      </c>
      <c r="R1035" s="20" t="str">
        <f xml:space="preserve"> O_Input!R1035</f>
        <v>LGS</v>
      </c>
      <c r="S1035" s="20" t="str">
        <f xml:space="preserve"> O_Input!S1035</f>
        <v>GATEDS0014</v>
      </c>
      <c r="T1035" s="109"/>
    </row>
    <row r="1036" spans="1:20" x14ac:dyDescent="0.25">
      <c r="A1036" s="21">
        <f xml:space="preserve"> O_Input!A1036</f>
        <v>46216.426438310184</v>
      </c>
      <c r="B1036" s="20" t="str">
        <f xml:space="preserve"> O_Input!B1036</f>
        <v>TMS</v>
      </c>
      <c r="C1036" s="20" t="str">
        <f xml:space="preserve"> O_Input!C1036</f>
        <v>COST0001</v>
      </c>
      <c r="D1036" s="20" t="str">
        <f xml:space="preserve"> O_Input!D1036</f>
        <v>Opex</v>
      </c>
      <c r="E1036" s="68">
        <f xml:space="preserve"> O_Input!E1036</f>
        <v>0</v>
      </c>
      <c r="F1036" s="20" t="str">
        <f xml:space="preserve"> O_Input!F1036</f>
        <v>2032-33</v>
      </c>
      <c r="G1036" s="20" t="str">
        <f xml:space="preserve"> O_Input!G1036</f>
        <v>TOT</v>
      </c>
      <c r="H1036" s="20" t="str">
        <f xml:space="preserve"> O_Input!H1036</f>
        <v>ANNUAL</v>
      </c>
      <c r="I1036" s="20" t="str">
        <f xml:space="preserve"> O_Input!I1036</f>
        <v>ASSURED</v>
      </c>
      <c r="J1036" s="20" t="str">
        <f xml:space="preserve"> O_Input!J1036</f>
        <v>TC</v>
      </c>
      <c r="K1036" s="20" t="str">
        <f xml:space="preserve"> O_Input!K1036</f>
        <v>MARKET</v>
      </c>
      <c r="L1036" s="20" t="str">
        <f xml:space="preserve"> O_Input!L1036</f>
        <v>Latest</v>
      </c>
      <c r="M1036" s="20" t="str">
        <f xml:space="preserve"> O_Input!M1036</f>
        <v>09/07/2026 14:09:26</v>
      </c>
      <c r="N1036" s="20" t="str">
        <f xml:space="preserve"> O_Input!N1036</f>
        <v>£m</v>
      </c>
      <c r="O1036" s="20" t="str">
        <f xml:space="preserve"> O_Input!O1036</f>
        <v>MAIN</v>
      </c>
      <c r="P1036" s="20" t="str">
        <f xml:space="preserve"> O_Input!P1036</f>
        <v>2025-26</v>
      </c>
      <c r="Q1036" s="20" t="str">
        <f xml:space="preserve"> O_Input!Q1036</f>
        <v>TOT</v>
      </c>
      <c r="R1036" s="20" t="str">
        <f xml:space="preserve"> O_Input!R1036</f>
        <v>LGS</v>
      </c>
      <c r="S1036" s="20" t="str">
        <f xml:space="preserve"> O_Input!S1036</f>
        <v>GATEDS0014</v>
      </c>
      <c r="T1036" s="109"/>
    </row>
    <row r="1037" spans="1:20" x14ac:dyDescent="0.25">
      <c r="A1037" s="21">
        <f xml:space="preserve"> O_Input!A1037</f>
        <v>46216.426438310184</v>
      </c>
      <c r="B1037" s="20" t="str">
        <f xml:space="preserve"> O_Input!B1037</f>
        <v>TMS</v>
      </c>
      <c r="C1037" s="20" t="str">
        <f xml:space="preserve"> O_Input!C1037</f>
        <v>COST0001</v>
      </c>
      <c r="D1037" s="20" t="str">
        <f xml:space="preserve"> O_Input!D1037</f>
        <v>Opex</v>
      </c>
      <c r="E1037" s="68">
        <f xml:space="preserve"> O_Input!E1037</f>
        <v>0</v>
      </c>
      <c r="F1037" s="20" t="str">
        <f xml:space="preserve"> O_Input!F1037</f>
        <v>2032-33</v>
      </c>
      <c r="G1037" s="20" t="str">
        <f xml:space="preserve"> O_Input!G1037</f>
        <v>TOT</v>
      </c>
      <c r="H1037" s="20" t="str">
        <f xml:space="preserve"> O_Input!H1037</f>
        <v>ANNUAL</v>
      </c>
      <c r="I1037" s="20" t="str">
        <f xml:space="preserve"> O_Input!I1037</f>
        <v>ASSURED</v>
      </c>
      <c r="J1037" s="20" t="str">
        <f xml:space="preserve"> O_Input!J1037</f>
        <v>TC</v>
      </c>
      <c r="K1037" s="20" t="str">
        <f xml:space="preserve"> O_Input!K1037</f>
        <v>MARKET</v>
      </c>
      <c r="L1037" s="20" t="str">
        <f xml:space="preserve"> O_Input!L1037</f>
        <v>Latest</v>
      </c>
      <c r="M1037" s="20" t="str">
        <f xml:space="preserve"> O_Input!M1037</f>
        <v>09/07/2026 14:09:26</v>
      </c>
      <c r="N1037" s="20" t="str">
        <f xml:space="preserve"> O_Input!N1037</f>
        <v>£m</v>
      </c>
      <c r="O1037" s="20" t="str">
        <f xml:space="preserve"> O_Input!O1037</f>
        <v>MAIN</v>
      </c>
      <c r="P1037" s="20" t="str">
        <f xml:space="preserve"> O_Input!P1037</f>
        <v>2025-26</v>
      </c>
      <c r="Q1037" s="20" t="str">
        <f xml:space="preserve"> O_Input!Q1037</f>
        <v>WN</v>
      </c>
      <c r="R1037" s="20" t="str">
        <f xml:space="preserve"> O_Input!R1037</f>
        <v>LGS</v>
      </c>
      <c r="S1037" s="20" t="str">
        <f xml:space="preserve"> O_Input!S1037</f>
        <v>GATEDS0014</v>
      </c>
      <c r="T1037" s="109"/>
    </row>
    <row r="1038" spans="1:20" x14ac:dyDescent="0.25">
      <c r="A1038" s="21">
        <f xml:space="preserve"> O_Input!A1038</f>
        <v>46216.426438310184</v>
      </c>
      <c r="B1038" s="20" t="str">
        <f xml:space="preserve"> O_Input!B1038</f>
        <v>TMS</v>
      </c>
      <c r="C1038" s="20" t="str">
        <f xml:space="preserve"> O_Input!C1038</f>
        <v>COST0001</v>
      </c>
      <c r="D1038" s="20" t="str">
        <f xml:space="preserve"> O_Input!D1038</f>
        <v>Opex</v>
      </c>
      <c r="E1038" s="68">
        <f xml:space="preserve"> O_Input!E1038</f>
        <v>0</v>
      </c>
      <c r="F1038" s="20" t="str">
        <f xml:space="preserve"> O_Input!F1038</f>
        <v>2032-33</v>
      </c>
      <c r="G1038" s="20" t="str">
        <f xml:space="preserve"> O_Input!G1038</f>
        <v>TOT</v>
      </c>
      <c r="H1038" s="20" t="str">
        <f xml:space="preserve"> O_Input!H1038</f>
        <v>ANNUAL</v>
      </c>
      <c r="I1038" s="20" t="str">
        <f xml:space="preserve"> O_Input!I1038</f>
        <v>ASSURED</v>
      </c>
      <c r="J1038" s="20" t="str">
        <f xml:space="preserve"> O_Input!J1038</f>
        <v>TC</v>
      </c>
      <c r="K1038" s="20" t="str">
        <f xml:space="preserve"> O_Input!K1038</f>
        <v>MARKET</v>
      </c>
      <c r="L1038" s="20" t="str">
        <f xml:space="preserve"> O_Input!L1038</f>
        <v>Latest</v>
      </c>
      <c r="M1038" s="20" t="str">
        <f xml:space="preserve"> O_Input!M1038</f>
        <v>09/07/2026 14:09:26</v>
      </c>
      <c r="N1038" s="20" t="str">
        <f xml:space="preserve"> O_Input!N1038</f>
        <v>£m</v>
      </c>
      <c r="O1038" s="20" t="str">
        <f xml:space="preserve"> O_Input!O1038</f>
        <v>MAIN</v>
      </c>
      <c r="P1038" s="20" t="str">
        <f xml:space="preserve"> O_Input!P1038</f>
        <v>2025-26</v>
      </c>
      <c r="Q1038" s="20" t="str">
        <f xml:space="preserve"> O_Input!Q1038</f>
        <v>WR</v>
      </c>
      <c r="R1038" s="20" t="str">
        <f xml:space="preserve"> O_Input!R1038</f>
        <v>LGS</v>
      </c>
      <c r="S1038" s="20" t="str">
        <f xml:space="preserve"> O_Input!S1038</f>
        <v>GATEDS0014</v>
      </c>
      <c r="T1038" s="109"/>
    </row>
    <row r="1039" spans="1:20" x14ac:dyDescent="0.25">
      <c r="A1039" s="21">
        <f xml:space="preserve"> O_Input!A1039</f>
        <v>46216.426438310184</v>
      </c>
      <c r="B1039" s="20" t="str">
        <f xml:space="preserve"> O_Input!B1039</f>
        <v>TMS</v>
      </c>
      <c r="C1039" s="20" t="str">
        <f xml:space="preserve"> O_Input!C1039</f>
        <v>COST0001</v>
      </c>
      <c r="D1039" s="20" t="str">
        <f xml:space="preserve"> O_Input!D1039</f>
        <v>Opex</v>
      </c>
      <c r="E1039" s="68">
        <f xml:space="preserve"> O_Input!E1039</f>
        <v>0</v>
      </c>
      <c r="F1039" s="20" t="str">
        <f xml:space="preserve"> O_Input!F1039</f>
        <v>2032-33</v>
      </c>
      <c r="G1039" s="20" t="str">
        <f xml:space="preserve"> O_Input!G1039</f>
        <v>TOT</v>
      </c>
      <c r="H1039" s="20" t="str">
        <f xml:space="preserve"> O_Input!H1039</f>
        <v>ANNUAL</v>
      </c>
      <c r="I1039" s="20" t="str">
        <f xml:space="preserve"> O_Input!I1039</f>
        <v>ASSURED</v>
      </c>
      <c r="J1039" s="20" t="str">
        <f xml:space="preserve"> O_Input!J1039</f>
        <v>TC</v>
      </c>
      <c r="K1039" s="20" t="str">
        <f xml:space="preserve"> O_Input!K1039</f>
        <v>MARKET</v>
      </c>
      <c r="L1039" s="20" t="str">
        <f xml:space="preserve"> O_Input!L1039</f>
        <v>Latest</v>
      </c>
      <c r="M1039" s="20" t="str">
        <f xml:space="preserve"> O_Input!M1039</f>
        <v>09/07/2026 14:09:26</v>
      </c>
      <c r="N1039" s="20" t="str">
        <f xml:space="preserve"> O_Input!N1039</f>
        <v>£m</v>
      </c>
      <c r="O1039" s="20" t="str">
        <f xml:space="preserve"> O_Input!O1039</f>
        <v>MAIN</v>
      </c>
      <c r="P1039" s="20" t="str">
        <f xml:space="preserve"> O_Input!P1039</f>
        <v>2025-26</v>
      </c>
      <c r="Q1039" s="20" t="str">
        <f xml:space="preserve"> O_Input!Q1039</f>
        <v>WWN</v>
      </c>
      <c r="R1039" s="20" t="str">
        <f xml:space="preserve"> O_Input!R1039</f>
        <v>LGS</v>
      </c>
      <c r="S1039" s="20" t="str">
        <f xml:space="preserve"> O_Input!S1039</f>
        <v>GATEDS0014</v>
      </c>
      <c r="T1039" s="109"/>
    </row>
    <row r="1040" spans="1:20" x14ac:dyDescent="0.25">
      <c r="A1040" s="21">
        <f xml:space="preserve"> O_Input!A1040</f>
        <v>46216.426438310184</v>
      </c>
      <c r="B1040" s="20" t="str">
        <f xml:space="preserve"> O_Input!B1040</f>
        <v>TMS</v>
      </c>
      <c r="C1040" s="20" t="str">
        <f xml:space="preserve"> O_Input!C1040</f>
        <v>COST0001</v>
      </c>
      <c r="D1040" s="20" t="str">
        <f xml:space="preserve"> O_Input!D1040</f>
        <v>Opex</v>
      </c>
      <c r="E1040" s="68">
        <f xml:space="preserve"> O_Input!E1040</f>
        <v>0</v>
      </c>
      <c r="F1040" s="20" t="str">
        <f xml:space="preserve"> O_Input!F1040</f>
        <v>2033-34</v>
      </c>
      <c r="G1040" s="20" t="str">
        <f xml:space="preserve"> O_Input!G1040</f>
        <v>TOT</v>
      </c>
      <c r="H1040" s="20" t="str">
        <f xml:space="preserve"> O_Input!H1040</f>
        <v>ANNUAL</v>
      </c>
      <c r="I1040" s="20" t="str">
        <f xml:space="preserve"> O_Input!I1040</f>
        <v>ASSURED</v>
      </c>
      <c r="J1040" s="20" t="str">
        <f xml:space="preserve"> O_Input!J1040</f>
        <v>TC</v>
      </c>
      <c r="K1040" s="20" t="str">
        <f xml:space="preserve"> O_Input!K1040</f>
        <v>MARKET</v>
      </c>
      <c r="L1040" s="20" t="str">
        <f xml:space="preserve"> O_Input!L1040</f>
        <v>Latest</v>
      </c>
      <c r="M1040" s="20" t="str">
        <f xml:space="preserve"> O_Input!M1040</f>
        <v>09/07/2026 14:09:26</v>
      </c>
      <c r="N1040" s="20" t="str">
        <f xml:space="preserve"> O_Input!N1040</f>
        <v>£m</v>
      </c>
      <c r="O1040" s="20" t="str">
        <f xml:space="preserve"> O_Input!O1040</f>
        <v>MAIN</v>
      </c>
      <c r="P1040" s="20" t="str">
        <f xml:space="preserve"> O_Input!P1040</f>
        <v>2025-26</v>
      </c>
      <c r="Q1040" s="20" t="str">
        <f xml:space="preserve"> O_Input!Q1040</f>
        <v>ADDN1</v>
      </c>
      <c r="R1040" s="20" t="str">
        <f xml:space="preserve"> O_Input!R1040</f>
        <v>LGS</v>
      </c>
      <c r="S1040" s="20" t="str">
        <f xml:space="preserve"> O_Input!S1040</f>
        <v>GATEDS0014</v>
      </c>
      <c r="T1040" s="109"/>
    </row>
    <row r="1041" spans="1:20" x14ac:dyDescent="0.25">
      <c r="A1041" s="21">
        <f xml:space="preserve"> O_Input!A1041</f>
        <v>46216.426438310184</v>
      </c>
      <c r="B1041" s="20" t="str">
        <f xml:space="preserve"> O_Input!B1041</f>
        <v>TMS</v>
      </c>
      <c r="C1041" s="20" t="str">
        <f xml:space="preserve"> O_Input!C1041</f>
        <v>COST0001</v>
      </c>
      <c r="D1041" s="20" t="str">
        <f xml:space="preserve"> O_Input!D1041</f>
        <v>Opex</v>
      </c>
      <c r="E1041" s="68">
        <f xml:space="preserve"> O_Input!E1041</f>
        <v>0</v>
      </c>
      <c r="F1041" s="20" t="str">
        <f xml:space="preserve"> O_Input!F1041</f>
        <v>2033-34</v>
      </c>
      <c r="G1041" s="20" t="str">
        <f xml:space="preserve"> O_Input!G1041</f>
        <v>TOT</v>
      </c>
      <c r="H1041" s="20" t="str">
        <f xml:space="preserve"> O_Input!H1041</f>
        <v>ANNUAL</v>
      </c>
      <c r="I1041" s="20" t="str">
        <f xml:space="preserve"> O_Input!I1041</f>
        <v>ASSURED</v>
      </c>
      <c r="J1041" s="20" t="str">
        <f xml:space="preserve"> O_Input!J1041</f>
        <v>TC</v>
      </c>
      <c r="K1041" s="20" t="str">
        <f xml:space="preserve"> O_Input!K1041</f>
        <v>MARKET</v>
      </c>
      <c r="L1041" s="20" t="str">
        <f xml:space="preserve"> O_Input!L1041</f>
        <v>Latest</v>
      </c>
      <c r="M1041" s="20" t="str">
        <f xml:space="preserve"> O_Input!M1041</f>
        <v>09/07/2026 14:09:26</v>
      </c>
      <c r="N1041" s="20" t="str">
        <f xml:space="preserve"> O_Input!N1041</f>
        <v>£m</v>
      </c>
      <c r="O1041" s="20" t="str">
        <f xml:space="preserve"> O_Input!O1041</f>
        <v>MAIN</v>
      </c>
      <c r="P1041" s="20" t="str">
        <f xml:space="preserve"> O_Input!P1041</f>
        <v>2025-26</v>
      </c>
      <c r="Q1041" s="20" t="str">
        <f xml:space="preserve"> O_Input!Q1041</f>
        <v>ADDN2</v>
      </c>
      <c r="R1041" s="20" t="str">
        <f xml:space="preserve"> O_Input!R1041</f>
        <v>LGS</v>
      </c>
      <c r="S1041" s="20" t="str">
        <f xml:space="preserve"> O_Input!S1041</f>
        <v>GATEDS0014</v>
      </c>
      <c r="T1041" s="109"/>
    </row>
    <row r="1042" spans="1:20" x14ac:dyDescent="0.25">
      <c r="A1042" s="21">
        <f xml:space="preserve"> O_Input!A1042</f>
        <v>46216.426438310184</v>
      </c>
      <c r="B1042" s="20" t="str">
        <f xml:space="preserve"> O_Input!B1042</f>
        <v>TMS</v>
      </c>
      <c r="C1042" s="20" t="str">
        <f xml:space="preserve"> O_Input!C1042</f>
        <v>COST0001</v>
      </c>
      <c r="D1042" s="20" t="str">
        <f xml:space="preserve"> O_Input!D1042</f>
        <v>Opex</v>
      </c>
      <c r="E1042" s="68">
        <f xml:space="preserve"> O_Input!E1042</f>
        <v>0</v>
      </c>
      <c r="F1042" s="20" t="str">
        <f xml:space="preserve"> O_Input!F1042</f>
        <v>2033-34</v>
      </c>
      <c r="G1042" s="20" t="str">
        <f xml:space="preserve"> O_Input!G1042</f>
        <v>TOT</v>
      </c>
      <c r="H1042" s="20" t="str">
        <f xml:space="preserve"> O_Input!H1042</f>
        <v>ANNUAL</v>
      </c>
      <c r="I1042" s="20" t="str">
        <f xml:space="preserve"> O_Input!I1042</f>
        <v>ASSURED</v>
      </c>
      <c r="J1042" s="20" t="str">
        <f xml:space="preserve"> O_Input!J1042</f>
        <v>TC</v>
      </c>
      <c r="K1042" s="20" t="str">
        <f xml:space="preserve"> O_Input!K1042</f>
        <v>MARKET</v>
      </c>
      <c r="L1042" s="20" t="str">
        <f xml:space="preserve"> O_Input!L1042</f>
        <v>Latest</v>
      </c>
      <c r="M1042" s="20" t="str">
        <f xml:space="preserve"> O_Input!M1042</f>
        <v>09/07/2026 14:09:26</v>
      </c>
      <c r="N1042" s="20" t="str">
        <f xml:space="preserve"> O_Input!N1042</f>
        <v>£m</v>
      </c>
      <c r="O1042" s="20" t="str">
        <f xml:space="preserve"> O_Input!O1042</f>
        <v>MAIN</v>
      </c>
      <c r="P1042" s="20" t="str">
        <f xml:space="preserve"> O_Input!P1042</f>
        <v>2025-26</v>
      </c>
      <c r="Q1042" s="20" t="str">
        <f xml:space="preserve"> O_Input!Q1042</f>
        <v>BIO</v>
      </c>
      <c r="R1042" s="20" t="str">
        <f xml:space="preserve"> O_Input!R1042</f>
        <v>LGS</v>
      </c>
      <c r="S1042" s="20" t="str">
        <f xml:space="preserve"> O_Input!S1042</f>
        <v>GATEDS0014</v>
      </c>
      <c r="T1042" s="109"/>
    </row>
    <row r="1043" spans="1:20" x14ac:dyDescent="0.25">
      <c r="A1043" s="21">
        <f xml:space="preserve"> O_Input!A1043</f>
        <v>46216.426438310184</v>
      </c>
      <c r="B1043" s="20" t="str">
        <f xml:space="preserve"> O_Input!B1043</f>
        <v>TMS</v>
      </c>
      <c r="C1043" s="20" t="str">
        <f xml:space="preserve"> O_Input!C1043</f>
        <v>COST0001</v>
      </c>
      <c r="D1043" s="20" t="str">
        <f xml:space="preserve"> O_Input!D1043</f>
        <v>Opex</v>
      </c>
      <c r="E1043" s="68">
        <f xml:space="preserve"> O_Input!E1043</f>
        <v>0</v>
      </c>
      <c r="F1043" s="20" t="str">
        <f xml:space="preserve"> O_Input!F1043</f>
        <v>2033-34</v>
      </c>
      <c r="G1043" s="20" t="str">
        <f xml:space="preserve"> O_Input!G1043</f>
        <v>TOT</v>
      </c>
      <c r="H1043" s="20" t="str">
        <f xml:space="preserve"> O_Input!H1043</f>
        <v>ANNUAL</v>
      </c>
      <c r="I1043" s="20" t="str">
        <f xml:space="preserve"> O_Input!I1043</f>
        <v>ASSURED</v>
      </c>
      <c r="J1043" s="20" t="str">
        <f xml:space="preserve"> O_Input!J1043</f>
        <v>TC</v>
      </c>
      <c r="K1043" s="20" t="str">
        <f xml:space="preserve"> O_Input!K1043</f>
        <v>MARKET</v>
      </c>
      <c r="L1043" s="20" t="str">
        <f xml:space="preserve"> O_Input!L1043</f>
        <v>Latest</v>
      </c>
      <c r="M1043" s="20" t="str">
        <f xml:space="preserve"> O_Input!M1043</f>
        <v>09/07/2026 14:09:26</v>
      </c>
      <c r="N1043" s="20" t="str">
        <f xml:space="preserve"> O_Input!N1043</f>
        <v>£m</v>
      </c>
      <c r="O1043" s="20" t="str">
        <f xml:space="preserve"> O_Input!O1043</f>
        <v>MAIN</v>
      </c>
      <c r="P1043" s="20" t="str">
        <f xml:space="preserve"> O_Input!P1043</f>
        <v>2025-26</v>
      </c>
      <c r="Q1043" s="20" t="str">
        <f xml:space="preserve"> O_Input!Q1043</f>
        <v>TOT</v>
      </c>
      <c r="R1043" s="20" t="str">
        <f xml:space="preserve"> O_Input!R1043</f>
        <v>LGS</v>
      </c>
      <c r="S1043" s="20" t="str">
        <f xml:space="preserve"> O_Input!S1043</f>
        <v>GATEDS0014</v>
      </c>
      <c r="T1043" s="109"/>
    </row>
    <row r="1044" spans="1:20" x14ac:dyDescent="0.25">
      <c r="A1044" s="21">
        <f xml:space="preserve"> O_Input!A1044</f>
        <v>46216.426438310184</v>
      </c>
      <c r="B1044" s="20" t="str">
        <f xml:space="preserve"> O_Input!B1044</f>
        <v>TMS</v>
      </c>
      <c r="C1044" s="20" t="str">
        <f xml:space="preserve"> O_Input!C1044</f>
        <v>COST0001</v>
      </c>
      <c r="D1044" s="20" t="str">
        <f xml:space="preserve"> O_Input!D1044</f>
        <v>Opex</v>
      </c>
      <c r="E1044" s="68">
        <f xml:space="preserve"> O_Input!E1044</f>
        <v>0</v>
      </c>
      <c r="F1044" s="20" t="str">
        <f xml:space="preserve"> O_Input!F1044</f>
        <v>2033-34</v>
      </c>
      <c r="G1044" s="20" t="str">
        <f xml:space="preserve"> O_Input!G1044</f>
        <v>TOT</v>
      </c>
      <c r="H1044" s="20" t="str">
        <f xml:space="preserve"> O_Input!H1044</f>
        <v>ANNUAL</v>
      </c>
      <c r="I1044" s="20" t="str">
        <f xml:space="preserve"> O_Input!I1044</f>
        <v>ASSURED</v>
      </c>
      <c r="J1044" s="20" t="str">
        <f xml:space="preserve"> O_Input!J1044</f>
        <v>TC</v>
      </c>
      <c r="K1044" s="20" t="str">
        <f xml:space="preserve"> O_Input!K1044</f>
        <v>MARKET</v>
      </c>
      <c r="L1044" s="20" t="str">
        <f xml:space="preserve"> O_Input!L1044</f>
        <v>Latest</v>
      </c>
      <c r="M1044" s="20" t="str">
        <f xml:space="preserve"> O_Input!M1044</f>
        <v>09/07/2026 14:09:26</v>
      </c>
      <c r="N1044" s="20" t="str">
        <f xml:space="preserve"> O_Input!N1044</f>
        <v>£m</v>
      </c>
      <c r="O1044" s="20" t="str">
        <f xml:space="preserve"> O_Input!O1044</f>
        <v>MAIN</v>
      </c>
      <c r="P1044" s="20" t="str">
        <f xml:space="preserve"> O_Input!P1044</f>
        <v>2025-26</v>
      </c>
      <c r="Q1044" s="20" t="str">
        <f xml:space="preserve"> O_Input!Q1044</f>
        <v>WN</v>
      </c>
      <c r="R1044" s="20" t="str">
        <f xml:space="preserve"> O_Input!R1044</f>
        <v>LGS</v>
      </c>
      <c r="S1044" s="20" t="str">
        <f xml:space="preserve"> O_Input!S1044</f>
        <v>GATEDS0014</v>
      </c>
      <c r="T1044" s="109"/>
    </row>
    <row r="1045" spans="1:20" x14ac:dyDescent="0.25">
      <c r="A1045" s="21">
        <f xml:space="preserve"> O_Input!A1045</f>
        <v>46216.426438310184</v>
      </c>
      <c r="B1045" s="20" t="str">
        <f xml:space="preserve"> O_Input!B1045</f>
        <v>TMS</v>
      </c>
      <c r="C1045" s="20" t="str">
        <f xml:space="preserve"> O_Input!C1045</f>
        <v>COST0001</v>
      </c>
      <c r="D1045" s="20" t="str">
        <f xml:space="preserve"> O_Input!D1045</f>
        <v>Opex</v>
      </c>
      <c r="E1045" s="68">
        <f xml:space="preserve"> O_Input!E1045</f>
        <v>0</v>
      </c>
      <c r="F1045" s="20" t="str">
        <f xml:space="preserve"> O_Input!F1045</f>
        <v>2033-34</v>
      </c>
      <c r="G1045" s="20" t="str">
        <f xml:space="preserve"> O_Input!G1045</f>
        <v>TOT</v>
      </c>
      <c r="H1045" s="20" t="str">
        <f xml:space="preserve"> O_Input!H1045</f>
        <v>ANNUAL</v>
      </c>
      <c r="I1045" s="20" t="str">
        <f xml:space="preserve"> O_Input!I1045</f>
        <v>ASSURED</v>
      </c>
      <c r="J1045" s="20" t="str">
        <f xml:space="preserve"> O_Input!J1045</f>
        <v>TC</v>
      </c>
      <c r="K1045" s="20" t="str">
        <f xml:space="preserve"> O_Input!K1045</f>
        <v>MARKET</v>
      </c>
      <c r="L1045" s="20" t="str">
        <f xml:space="preserve"> O_Input!L1045</f>
        <v>Latest</v>
      </c>
      <c r="M1045" s="20" t="str">
        <f xml:space="preserve"> O_Input!M1045</f>
        <v>09/07/2026 14:09:26</v>
      </c>
      <c r="N1045" s="20" t="str">
        <f xml:space="preserve"> O_Input!N1045</f>
        <v>£m</v>
      </c>
      <c r="O1045" s="20" t="str">
        <f xml:space="preserve"> O_Input!O1045</f>
        <v>MAIN</v>
      </c>
      <c r="P1045" s="20" t="str">
        <f xml:space="preserve"> O_Input!P1045</f>
        <v>2025-26</v>
      </c>
      <c r="Q1045" s="20" t="str">
        <f xml:space="preserve"> O_Input!Q1045</f>
        <v>WR</v>
      </c>
      <c r="R1045" s="20" t="str">
        <f xml:space="preserve"> O_Input!R1045</f>
        <v>LGS</v>
      </c>
      <c r="S1045" s="20" t="str">
        <f xml:space="preserve"> O_Input!S1045</f>
        <v>GATEDS0014</v>
      </c>
      <c r="T1045" s="109"/>
    </row>
    <row r="1046" spans="1:20" x14ac:dyDescent="0.25">
      <c r="A1046" s="21">
        <f xml:space="preserve"> O_Input!A1046</f>
        <v>46216.426438310184</v>
      </c>
      <c r="B1046" s="20" t="str">
        <f xml:space="preserve"> O_Input!B1046</f>
        <v>TMS</v>
      </c>
      <c r="C1046" s="20" t="str">
        <f xml:space="preserve"> O_Input!C1046</f>
        <v>COST0001</v>
      </c>
      <c r="D1046" s="20" t="str">
        <f xml:space="preserve"> O_Input!D1046</f>
        <v>Opex</v>
      </c>
      <c r="E1046" s="68">
        <f xml:space="preserve"> O_Input!E1046</f>
        <v>0</v>
      </c>
      <c r="F1046" s="20" t="str">
        <f xml:space="preserve"> O_Input!F1046</f>
        <v>2033-34</v>
      </c>
      <c r="G1046" s="20" t="str">
        <f xml:space="preserve"> O_Input!G1046</f>
        <v>TOT</v>
      </c>
      <c r="H1046" s="20" t="str">
        <f xml:space="preserve"> O_Input!H1046</f>
        <v>ANNUAL</v>
      </c>
      <c r="I1046" s="20" t="str">
        <f xml:space="preserve"> O_Input!I1046</f>
        <v>ASSURED</v>
      </c>
      <c r="J1046" s="20" t="str">
        <f xml:space="preserve"> O_Input!J1046</f>
        <v>TC</v>
      </c>
      <c r="K1046" s="20" t="str">
        <f xml:space="preserve"> O_Input!K1046</f>
        <v>MARKET</v>
      </c>
      <c r="L1046" s="20" t="str">
        <f xml:space="preserve"> O_Input!L1046</f>
        <v>Latest</v>
      </c>
      <c r="M1046" s="20" t="str">
        <f xml:space="preserve"> O_Input!M1046</f>
        <v>09/07/2026 14:09:26</v>
      </c>
      <c r="N1046" s="20" t="str">
        <f xml:space="preserve"> O_Input!N1046</f>
        <v>£m</v>
      </c>
      <c r="O1046" s="20" t="str">
        <f xml:space="preserve"> O_Input!O1046</f>
        <v>MAIN</v>
      </c>
      <c r="P1046" s="20" t="str">
        <f xml:space="preserve"> O_Input!P1046</f>
        <v>2025-26</v>
      </c>
      <c r="Q1046" s="20" t="str">
        <f xml:space="preserve"> O_Input!Q1046</f>
        <v>WWN</v>
      </c>
      <c r="R1046" s="20" t="str">
        <f xml:space="preserve"> O_Input!R1046</f>
        <v>LGS</v>
      </c>
      <c r="S1046" s="20" t="str">
        <f xml:space="preserve"> O_Input!S1046</f>
        <v>GATEDS0014</v>
      </c>
      <c r="T1046" s="109"/>
    </row>
    <row r="1047" spans="1:20" x14ac:dyDescent="0.25">
      <c r="A1047" s="21">
        <f xml:space="preserve"> O_Input!A1047</f>
        <v>46216.426438310184</v>
      </c>
      <c r="B1047" s="20" t="str">
        <f xml:space="preserve"> O_Input!B1047</f>
        <v>TMS</v>
      </c>
      <c r="C1047" s="20" t="str">
        <f xml:space="preserve"> O_Input!C1047</f>
        <v>COST0001</v>
      </c>
      <c r="D1047" s="20" t="str">
        <f xml:space="preserve"> O_Input!D1047</f>
        <v>Opex</v>
      </c>
      <c r="E1047" s="68">
        <f xml:space="preserve"> O_Input!E1047</f>
        <v>0</v>
      </c>
      <c r="F1047" s="20" t="str">
        <f xml:space="preserve"> O_Input!F1047</f>
        <v>2034-35</v>
      </c>
      <c r="G1047" s="20" t="str">
        <f xml:space="preserve"> O_Input!G1047</f>
        <v>TOT</v>
      </c>
      <c r="H1047" s="20" t="str">
        <f xml:space="preserve"> O_Input!H1047</f>
        <v>ANNUAL</v>
      </c>
      <c r="I1047" s="20" t="str">
        <f xml:space="preserve"> O_Input!I1047</f>
        <v>ASSURED</v>
      </c>
      <c r="J1047" s="20" t="str">
        <f xml:space="preserve"> O_Input!J1047</f>
        <v>TC</v>
      </c>
      <c r="K1047" s="20" t="str">
        <f xml:space="preserve"> O_Input!K1047</f>
        <v>MARKET</v>
      </c>
      <c r="L1047" s="20" t="str">
        <f xml:space="preserve"> O_Input!L1047</f>
        <v>Latest</v>
      </c>
      <c r="M1047" s="20" t="str">
        <f xml:space="preserve"> O_Input!M1047</f>
        <v>09/07/2026 14:09:26</v>
      </c>
      <c r="N1047" s="20" t="str">
        <f xml:space="preserve"> O_Input!N1047</f>
        <v>£m</v>
      </c>
      <c r="O1047" s="20" t="str">
        <f xml:space="preserve"> O_Input!O1047</f>
        <v>MAIN</v>
      </c>
      <c r="P1047" s="20" t="str">
        <f xml:space="preserve"> O_Input!P1047</f>
        <v>2025-26</v>
      </c>
      <c r="Q1047" s="20" t="str">
        <f xml:space="preserve"> O_Input!Q1047</f>
        <v>ADDN1</v>
      </c>
      <c r="R1047" s="20" t="str">
        <f xml:space="preserve"> O_Input!R1047</f>
        <v>LGS</v>
      </c>
      <c r="S1047" s="20" t="str">
        <f xml:space="preserve"> O_Input!S1047</f>
        <v>GATEDS0014</v>
      </c>
      <c r="T1047" s="109"/>
    </row>
    <row r="1048" spans="1:20" x14ac:dyDescent="0.25">
      <c r="A1048" s="21">
        <f xml:space="preserve"> O_Input!A1048</f>
        <v>46216.426438310184</v>
      </c>
      <c r="B1048" s="20" t="str">
        <f xml:space="preserve"> O_Input!B1048</f>
        <v>TMS</v>
      </c>
      <c r="C1048" s="20" t="str">
        <f xml:space="preserve"> O_Input!C1048</f>
        <v>COST0001</v>
      </c>
      <c r="D1048" s="20" t="str">
        <f xml:space="preserve"> O_Input!D1048</f>
        <v>Opex</v>
      </c>
      <c r="E1048" s="68">
        <f xml:space="preserve"> O_Input!E1048</f>
        <v>0</v>
      </c>
      <c r="F1048" s="20" t="str">
        <f xml:space="preserve"> O_Input!F1048</f>
        <v>2034-35</v>
      </c>
      <c r="G1048" s="20" t="str">
        <f xml:space="preserve"> O_Input!G1048</f>
        <v>TOT</v>
      </c>
      <c r="H1048" s="20" t="str">
        <f xml:space="preserve"> O_Input!H1048</f>
        <v>ANNUAL</v>
      </c>
      <c r="I1048" s="20" t="str">
        <f xml:space="preserve"> O_Input!I1048</f>
        <v>ASSURED</v>
      </c>
      <c r="J1048" s="20" t="str">
        <f xml:space="preserve"> O_Input!J1048</f>
        <v>TC</v>
      </c>
      <c r="K1048" s="20" t="str">
        <f xml:space="preserve"> O_Input!K1048</f>
        <v>MARKET</v>
      </c>
      <c r="L1048" s="20" t="str">
        <f xml:space="preserve"> O_Input!L1048</f>
        <v>Latest</v>
      </c>
      <c r="M1048" s="20" t="str">
        <f xml:space="preserve"> O_Input!M1048</f>
        <v>09/07/2026 14:09:26</v>
      </c>
      <c r="N1048" s="20" t="str">
        <f xml:space="preserve"> O_Input!N1048</f>
        <v>£m</v>
      </c>
      <c r="O1048" s="20" t="str">
        <f xml:space="preserve"> O_Input!O1048</f>
        <v>MAIN</v>
      </c>
      <c r="P1048" s="20" t="str">
        <f xml:space="preserve"> O_Input!P1048</f>
        <v>2025-26</v>
      </c>
      <c r="Q1048" s="20" t="str">
        <f xml:space="preserve"> O_Input!Q1048</f>
        <v>ADDN2</v>
      </c>
      <c r="R1048" s="20" t="str">
        <f xml:space="preserve"> O_Input!R1048</f>
        <v>LGS</v>
      </c>
      <c r="S1048" s="20" t="str">
        <f xml:space="preserve"> O_Input!S1048</f>
        <v>GATEDS0014</v>
      </c>
      <c r="T1048" s="109"/>
    </row>
    <row r="1049" spans="1:20" x14ac:dyDescent="0.25">
      <c r="A1049" s="21">
        <f xml:space="preserve"> O_Input!A1049</f>
        <v>46216.426438310184</v>
      </c>
      <c r="B1049" s="20" t="str">
        <f xml:space="preserve"> O_Input!B1049</f>
        <v>TMS</v>
      </c>
      <c r="C1049" s="20" t="str">
        <f xml:space="preserve"> O_Input!C1049</f>
        <v>COST0001</v>
      </c>
      <c r="D1049" s="20" t="str">
        <f xml:space="preserve"> O_Input!D1049</f>
        <v>Opex</v>
      </c>
      <c r="E1049" s="68">
        <f xml:space="preserve"> O_Input!E1049</f>
        <v>0</v>
      </c>
      <c r="F1049" s="20" t="str">
        <f xml:space="preserve"> O_Input!F1049</f>
        <v>2034-35</v>
      </c>
      <c r="G1049" s="20" t="str">
        <f xml:space="preserve"> O_Input!G1049</f>
        <v>TOT</v>
      </c>
      <c r="H1049" s="20" t="str">
        <f xml:space="preserve"> O_Input!H1049</f>
        <v>ANNUAL</v>
      </c>
      <c r="I1049" s="20" t="str">
        <f xml:space="preserve"> O_Input!I1049</f>
        <v>ASSURED</v>
      </c>
      <c r="J1049" s="20" t="str">
        <f xml:space="preserve"> O_Input!J1049</f>
        <v>TC</v>
      </c>
      <c r="K1049" s="20" t="str">
        <f xml:space="preserve"> O_Input!K1049</f>
        <v>MARKET</v>
      </c>
      <c r="L1049" s="20" t="str">
        <f xml:space="preserve"> O_Input!L1049</f>
        <v>Latest</v>
      </c>
      <c r="M1049" s="20" t="str">
        <f xml:space="preserve"> O_Input!M1049</f>
        <v>09/07/2026 14:09:26</v>
      </c>
      <c r="N1049" s="20" t="str">
        <f xml:space="preserve"> O_Input!N1049</f>
        <v>£m</v>
      </c>
      <c r="O1049" s="20" t="str">
        <f xml:space="preserve"> O_Input!O1049</f>
        <v>MAIN</v>
      </c>
      <c r="P1049" s="20" t="str">
        <f xml:space="preserve"> O_Input!P1049</f>
        <v>2025-26</v>
      </c>
      <c r="Q1049" s="20" t="str">
        <f xml:space="preserve"> O_Input!Q1049</f>
        <v>BIO</v>
      </c>
      <c r="R1049" s="20" t="str">
        <f xml:space="preserve"> O_Input!R1049</f>
        <v>LGS</v>
      </c>
      <c r="S1049" s="20" t="str">
        <f xml:space="preserve"> O_Input!S1049</f>
        <v>GATEDS0014</v>
      </c>
      <c r="T1049" s="109"/>
    </row>
    <row r="1050" spans="1:20" x14ac:dyDescent="0.25">
      <c r="A1050" s="21">
        <f xml:space="preserve"> O_Input!A1050</f>
        <v>46216.426438310184</v>
      </c>
      <c r="B1050" s="20" t="str">
        <f xml:space="preserve"> O_Input!B1050</f>
        <v>TMS</v>
      </c>
      <c r="C1050" s="20" t="str">
        <f xml:space="preserve"> O_Input!C1050</f>
        <v>COST0001</v>
      </c>
      <c r="D1050" s="20" t="str">
        <f xml:space="preserve"> O_Input!D1050</f>
        <v>Opex</v>
      </c>
      <c r="E1050" s="68">
        <f xml:space="preserve"> O_Input!E1050</f>
        <v>0</v>
      </c>
      <c r="F1050" s="20" t="str">
        <f xml:space="preserve"> O_Input!F1050</f>
        <v>2034-35</v>
      </c>
      <c r="G1050" s="20" t="str">
        <f xml:space="preserve"> O_Input!G1050</f>
        <v>TOT</v>
      </c>
      <c r="H1050" s="20" t="str">
        <f xml:space="preserve"> O_Input!H1050</f>
        <v>ANNUAL</v>
      </c>
      <c r="I1050" s="20" t="str">
        <f xml:space="preserve"> O_Input!I1050</f>
        <v>ASSURED</v>
      </c>
      <c r="J1050" s="20" t="str">
        <f xml:space="preserve"> O_Input!J1050</f>
        <v>TC</v>
      </c>
      <c r="K1050" s="20" t="str">
        <f xml:space="preserve"> O_Input!K1050</f>
        <v>MARKET</v>
      </c>
      <c r="L1050" s="20" t="str">
        <f xml:space="preserve"> O_Input!L1050</f>
        <v>Latest</v>
      </c>
      <c r="M1050" s="20" t="str">
        <f xml:space="preserve"> O_Input!M1050</f>
        <v>09/07/2026 14:09:26</v>
      </c>
      <c r="N1050" s="20" t="str">
        <f xml:space="preserve"> O_Input!N1050</f>
        <v>£m</v>
      </c>
      <c r="O1050" s="20" t="str">
        <f xml:space="preserve"> O_Input!O1050</f>
        <v>MAIN</v>
      </c>
      <c r="P1050" s="20" t="str">
        <f xml:space="preserve"> O_Input!P1050</f>
        <v>2025-26</v>
      </c>
      <c r="Q1050" s="20" t="str">
        <f xml:space="preserve"> O_Input!Q1050</f>
        <v>TOT</v>
      </c>
      <c r="R1050" s="20" t="str">
        <f xml:space="preserve"> O_Input!R1050</f>
        <v>LGS</v>
      </c>
      <c r="S1050" s="20" t="str">
        <f xml:space="preserve"> O_Input!S1050</f>
        <v>GATEDS0014</v>
      </c>
      <c r="T1050" s="109"/>
    </row>
    <row r="1051" spans="1:20" x14ac:dyDescent="0.25">
      <c r="A1051" s="21">
        <f xml:space="preserve"> O_Input!A1051</f>
        <v>46216.426438310184</v>
      </c>
      <c r="B1051" s="20" t="str">
        <f xml:space="preserve"> O_Input!B1051</f>
        <v>TMS</v>
      </c>
      <c r="C1051" s="20" t="str">
        <f xml:space="preserve"> O_Input!C1051</f>
        <v>COST0001</v>
      </c>
      <c r="D1051" s="20" t="str">
        <f xml:space="preserve"> O_Input!D1051</f>
        <v>Opex</v>
      </c>
      <c r="E1051" s="68">
        <f xml:space="preserve"> O_Input!E1051</f>
        <v>0</v>
      </c>
      <c r="F1051" s="20" t="str">
        <f xml:space="preserve"> O_Input!F1051</f>
        <v>2034-35</v>
      </c>
      <c r="G1051" s="20" t="str">
        <f xml:space="preserve"> O_Input!G1051</f>
        <v>TOT</v>
      </c>
      <c r="H1051" s="20" t="str">
        <f xml:space="preserve"> O_Input!H1051</f>
        <v>ANNUAL</v>
      </c>
      <c r="I1051" s="20" t="str">
        <f xml:space="preserve"> O_Input!I1051</f>
        <v>ASSURED</v>
      </c>
      <c r="J1051" s="20" t="str">
        <f xml:space="preserve"> O_Input!J1051</f>
        <v>TC</v>
      </c>
      <c r="K1051" s="20" t="str">
        <f xml:space="preserve"> O_Input!K1051</f>
        <v>MARKET</v>
      </c>
      <c r="L1051" s="20" t="str">
        <f xml:space="preserve"> O_Input!L1051</f>
        <v>Latest</v>
      </c>
      <c r="M1051" s="20" t="str">
        <f xml:space="preserve"> O_Input!M1051</f>
        <v>09/07/2026 14:09:26</v>
      </c>
      <c r="N1051" s="20" t="str">
        <f xml:space="preserve"> O_Input!N1051</f>
        <v>£m</v>
      </c>
      <c r="O1051" s="20" t="str">
        <f xml:space="preserve"> O_Input!O1051</f>
        <v>MAIN</v>
      </c>
      <c r="P1051" s="20" t="str">
        <f xml:space="preserve"> O_Input!P1051</f>
        <v>2025-26</v>
      </c>
      <c r="Q1051" s="20" t="str">
        <f xml:space="preserve"> O_Input!Q1051</f>
        <v>WN</v>
      </c>
      <c r="R1051" s="20" t="str">
        <f xml:space="preserve"> O_Input!R1051</f>
        <v>LGS</v>
      </c>
      <c r="S1051" s="20" t="str">
        <f xml:space="preserve"> O_Input!S1051</f>
        <v>GATEDS0014</v>
      </c>
      <c r="T1051" s="109"/>
    </row>
    <row r="1052" spans="1:20" x14ac:dyDescent="0.25">
      <c r="A1052" s="21">
        <f xml:space="preserve"> O_Input!A1052</f>
        <v>46216.426438310184</v>
      </c>
      <c r="B1052" s="20" t="str">
        <f xml:space="preserve"> O_Input!B1052</f>
        <v>TMS</v>
      </c>
      <c r="C1052" s="20" t="str">
        <f xml:space="preserve"> O_Input!C1052</f>
        <v>COST0001</v>
      </c>
      <c r="D1052" s="20" t="str">
        <f xml:space="preserve"> O_Input!D1052</f>
        <v>Opex</v>
      </c>
      <c r="E1052" s="68">
        <f xml:space="preserve"> O_Input!E1052</f>
        <v>0</v>
      </c>
      <c r="F1052" s="20" t="str">
        <f xml:space="preserve"> O_Input!F1052</f>
        <v>2034-35</v>
      </c>
      <c r="G1052" s="20" t="str">
        <f xml:space="preserve"> O_Input!G1052</f>
        <v>TOT</v>
      </c>
      <c r="H1052" s="20" t="str">
        <f xml:space="preserve"> O_Input!H1052</f>
        <v>ANNUAL</v>
      </c>
      <c r="I1052" s="20" t="str">
        <f xml:space="preserve"> O_Input!I1052</f>
        <v>ASSURED</v>
      </c>
      <c r="J1052" s="20" t="str">
        <f xml:space="preserve"> O_Input!J1052</f>
        <v>TC</v>
      </c>
      <c r="K1052" s="20" t="str">
        <f xml:space="preserve"> O_Input!K1052</f>
        <v>MARKET</v>
      </c>
      <c r="L1052" s="20" t="str">
        <f xml:space="preserve"> O_Input!L1052</f>
        <v>Latest</v>
      </c>
      <c r="M1052" s="20" t="str">
        <f xml:space="preserve"> O_Input!M1052</f>
        <v>09/07/2026 14:09:26</v>
      </c>
      <c r="N1052" s="20" t="str">
        <f xml:space="preserve"> O_Input!N1052</f>
        <v>£m</v>
      </c>
      <c r="O1052" s="20" t="str">
        <f xml:space="preserve"> O_Input!O1052</f>
        <v>MAIN</v>
      </c>
      <c r="P1052" s="20" t="str">
        <f xml:space="preserve"> O_Input!P1052</f>
        <v>2025-26</v>
      </c>
      <c r="Q1052" s="20" t="str">
        <f xml:space="preserve"> O_Input!Q1052</f>
        <v>WR</v>
      </c>
      <c r="R1052" s="20" t="str">
        <f xml:space="preserve"> O_Input!R1052</f>
        <v>LGS</v>
      </c>
      <c r="S1052" s="20" t="str">
        <f xml:space="preserve"> O_Input!S1052</f>
        <v>GATEDS0014</v>
      </c>
      <c r="T1052" s="109"/>
    </row>
    <row r="1053" spans="1:20" x14ac:dyDescent="0.25">
      <c r="A1053" s="21">
        <f xml:space="preserve"> O_Input!A1053</f>
        <v>46216.426438310184</v>
      </c>
      <c r="B1053" s="20" t="str">
        <f xml:space="preserve"> O_Input!B1053</f>
        <v>TMS</v>
      </c>
      <c r="C1053" s="20" t="str">
        <f xml:space="preserve"> O_Input!C1053</f>
        <v>COST0001</v>
      </c>
      <c r="D1053" s="20" t="str">
        <f xml:space="preserve"> O_Input!D1053</f>
        <v>Opex</v>
      </c>
      <c r="E1053" s="68">
        <f xml:space="preserve"> O_Input!E1053</f>
        <v>0</v>
      </c>
      <c r="F1053" s="20" t="str">
        <f xml:space="preserve"> O_Input!F1053</f>
        <v>2034-35</v>
      </c>
      <c r="G1053" s="20" t="str">
        <f xml:space="preserve"> O_Input!G1053</f>
        <v>TOT</v>
      </c>
      <c r="H1053" s="20" t="str">
        <f xml:space="preserve"> O_Input!H1053</f>
        <v>ANNUAL</v>
      </c>
      <c r="I1053" s="20" t="str">
        <f xml:space="preserve"> O_Input!I1053</f>
        <v>ASSURED</v>
      </c>
      <c r="J1053" s="20" t="str">
        <f xml:space="preserve"> O_Input!J1053</f>
        <v>TC</v>
      </c>
      <c r="K1053" s="20" t="str">
        <f xml:space="preserve"> O_Input!K1053</f>
        <v>MARKET</v>
      </c>
      <c r="L1053" s="20" t="str">
        <f xml:space="preserve"> O_Input!L1053</f>
        <v>Latest</v>
      </c>
      <c r="M1053" s="20" t="str">
        <f xml:space="preserve"> O_Input!M1053</f>
        <v>09/07/2026 14:09:26</v>
      </c>
      <c r="N1053" s="20" t="str">
        <f xml:space="preserve"> O_Input!N1053</f>
        <v>£m</v>
      </c>
      <c r="O1053" s="20" t="str">
        <f xml:space="preserve"> O_Input!O1053</f>
        <v>MAIN</v>
      </c>
      <c r="P1053" s="20" t="str">
        <f xml:space="preserve"> O_Input!P1053</f>
        <v>2025-26</v>
      </c>
      <c r="Q1053" s="20" t="str">
        <f xml:space="preserve"> O_Input!Q1053</f>
        <v>WWN</v>
      </c>
      <c r="R1053" s="20" t="str">
        <f xml:space="preserve"> O_Input!R1053</f>
        <v>LGS</v>
      </c>
      <c r="S1053" s="20" t="str">
        <f xml:space="preserve"> O_Input!S1053</f>
        <v>GATEDS0014</v>
      </c>
      <c r="T1053" s="109"/>
    </row>
    <row r="1054" spans="1:20" x14ac:dyDescent="0.25">
      <c r="A1054" s="21">
        <f xml:space="preserve"> O_Input!A1054</f>
        <v>46216.426438310184</v>
      </c>
      <c r="B1054" s="20" t="str">
        <f xml:space="preserve"> O_Input!B1054</f>
        <v>TMS</v>
      </c>
      <c r="C1054" s="20" t="str">
        <f xml:space="preserve"> O_Input!C1054</f>
        <v>COST0001</v>
      </c>
      <c r="D1054" s="20" t="str">
        <f xml:space="preserve"> O_Input!D1054</f>
        <v>Opex</v>
      </c>
      <c r="E1054" s="68">
        <f xml:space="preserve"> O_Input!E1054</f>
        <v>0</v>
      </c>
      <c r="F1054" s="20" t="str">
        <f xml:space="preserve"> O_Input!F1054</f>
        <v>2035-36</v>
      </c>
      <c r="G1054" s="20" t="str">
        <f xml:space="preserve"> O_Input!G1054</f>
        <v>TOT</v>
      </c>
      <c r="H1054" s="20" t="str">
        <f xml:space="preserve"> O_Input!H1054</f>
        <v>ANNUAL</v>
      </c>
      <c r="I1054" s="20" t="str">
        <f xml:space="preserve"> O_Input!I1054</f>
        <v>ASSURED</v>
      </c>
      <c r="J1054" s="20" t="str">
        <f xml:space="preserve"> O_Input!J1054</f>
        <v>TC</v>
      </c>
      <c r="K1054" s="20" t="str">
        <f xml:space="preserve"> O_Input!K1054</f>
        <v>MARKET</v>
      </c>
      <c r="L1054" s="20" t="str">
        <f xml:space="preserve"> O_Input!L1054</f>
        <v>Latest</v>
      </c>
      <c r="M1054" s="20" t="str">
        <f xml:space="preserve"> O_Input!M1054</f>
        <v>09/07/2026 14:09:26</v>
      </c>
      <c r="N1054" s="20" t="str">
        <f xml:space="preserve"> O_Input!N1054</f>
        <v>£m</v>
      </c>
      <c r="O1054" s="20" t="str">
        <f xml:space="preserve"> O_Input!O1054</f>
        <v>MAIN</v>
      </c>
      <c r="P1054" s="20" t="str">
        <f xml:space="preserve"> O_Input!P1054</f>
        <v>2025-26</v>
      </c>
      <c r="Q1054" s="20" t="str">
        <f xml:space="preserve"> O_Input!Q1054</f>
        <v>ADDN1</v>
      </c>
      <c r="R1054" s="20" t="str">
        <f xml:space="preserve"> O_Input!R1054</f>
        <v>LGS</v>
      </c>
      <c r="S1054" s="20" t="str">
        <f xml:space="preserve"> O_Input!S1054</f>
        <v>GATEDS0014</v>
      </c>
      <c r="T1054" s="109"/>
    </row>
    <row r="1055" spans="1:20" x14ac:dyDescent="0.25">
      <c r="A1055" s="21">
        <f xml:space="preserve"> O_Input!A1055</f>
        <v>46216.426438310184</v>
      </c>
      <c r="B1055" s="20" t="str">
        <f xml:space="preserve"> O_Input!B1055</f>
        <v>TMS</v>
      </c>
      <c r="C1055" s="20" t="str">
        <f xml:space="preserve"> O_Input!C1055</f>
        <v>COST0001</v>
      </c>
      <c r="D1055" s="20" t="str">
        <f xml:space="preserve"> O_Input!D1055</f>
        <v>Opex</v>
      </c>
      <c r="E1055" s="68">
        <f xml:space="preserve"> O_Input!E1055</f>
        <v>0</v>
      </c>
      <c r="F1055" s="20" t="str">
        <f xml:space="preserve"> O_Input!F1055</f>
        <v>2035-36</v>
      </c>
      <c r="G1055" s="20" t="str">
        <f xml:space="preserve"> O_Input!G1055</f>
        <v>TOT</v>
      </c>
      <c r="H1055" s="20" t="str">
        <f xml:space="preserve"> O_Input!H1055</f>
        <v>ANNUAL</v>
      </c>
      <c r="I1055" s="20" t="str">
        <f xml:space="preserve"> O_Input!I1055</f>
        <v>ASSURED</v>
      </c>
      <c r="J1055" s="20" t="str">
        <f xml:space="preserve"> O_Input!J1055</f>
        <v>TC</v>
      </c>
      <c r="K1055" s="20" t="str">
        <f xml:space="preserve"> O_Input!K1055</f>
        <v>MARKET</v>
      </c>
      <c r="L1055" s="20" t="str">
        <f xml:space="preserve"> O_Input!L1055</f>
        <v>Latest</v>
      </c>
      <c r="M1055" s="20" t="str">
        <f xml:space="preserve"> O_Input!M1055</f>
        <v>09/07/2026 14:09:26</v>
      </c>
      <c r="N1055" s="20" t="str">
        <f xml:space="preserve"> O_Input!N1055</f>
        <v>£m</v>
      </c>
      <c r="O1055" s="20" t="str">
        <f xml:space="preserve"> O_Input!O1055</f>
        <v>MAIN</v>
      </c>
      <c r="P1055" s="20" t="str">
        <f xml:space="preserve"> O_Input!P1055</f>
        <v>2025-26</v>
      </c>
      <c r="Q1055" s="20" t="str">
        <f xml:space="preserve"> O_Input!Q1055</f>
        <v>ADDN2</v>
      </c>
      <c r="R1055" s="20" t="str">
        <f xml:space="preserve"> O_Input!R1055</f>
        <v>LGS</v>
      </c>
      <c r="S1055" s="20" t="str">
        <f xml:space="preserve"> O_Input!S1055</f>
        <v>GATEDS0014</v>
      </c>
      <c r="T1055" s="109"/>
    </row>
    <row r="1056" spans="1:20" x14ac:dyDescent="0.25">
      <c r="A1056" s="21">
        <f xml:space="preserve"> O_Input!A1056</f>
        <v>46216.426438310184</v>
      </c>
      <c r="B1056" s="20" t="str">
        <f xml:space="preserve"> O_Input!B1056</f>
        <v>TMS</v>
      </c>
      <c r="C1056" s="20" t="str">
        <f xml:space="preserve"> O_Input!C1056</f>
        <v>COST0001</v>
      </c>
      <c r="D1056" s="20" t="str">
        <f xml:space="preserve"> O_Input!D1056</f>
        <v>Opex</v>
      </c>
      <c r="E1056" s="68">
        <f xml:space="preserve"> O_Input!E1056</f>
        <v>0</v>
      </c>
      <c r="F1056" s="20" t="str">
        <f xml:space="preserve"> O_Input!F1056</f>
        <v>2035-36</v>
      </c>
      <c r="G1056" s="20" t="str">
        <f xml:space="preserve"> O_Input!G1056</f>
        <v>TOT</v>
      </c>
      <c r="H1056" s="20" t="str">
        <f xml:space="preserve"> O_Input!H1056</f>
        <v>ANNUAL</v>
      </c>
      <c r="I1056" s="20" t="str">
        <f xml:space="preserve"> O_Input!I1056</f>
        <v>ASSURED</v>
      </c>
      <c r="J1056" s="20" t="str">
        <f xml:space="preserve"> O_Input!J1056</f>
        <v>TC</v>
      </c>
      <c r="K1056" s="20" t="str">
        <f xml:space="preserve"> O_Input!K1056</f>
        <v>MARKET</v>
      </c>
      <c r="L1056" s="20" t="str">
        <f xml:space="preserve"> O_Input!L1056</f>
        <v>Latest</v>
      </c>
      <c r="M1056" s="20" t="str">
        <f xml:space="preserve"> O_Input!M1056</f>
        <v>09/07/2026 14:09:26</v>
      </c>
      <c r="N1056" s="20" t="str">
        <f xml:space="preserve"> O_Input!N1056</f>
        <v>£m</v>
      </c>
      <c r="O1056" s="20" t="str">
        <f xml:space="preserve"> O_Input!O1056</f>
        <v>MAIN</v>
      </c>
      <c r="P1056" s="20" t="str">
        <f xml:space="preserve"> O_Input!P1056</f>
        <v>2025-26</v>
      </c>
      <c r="Q1056" s="20" t="str">
        <f xml:space="preserve"> O_Input!Q1056</f>
        <v>BIO</v>
      </c>
      <c r="R1056" s="20" t="str">
        <f xml:space="preserve"> O_Input!R1056</f>
        <v>LGS</v>
      </c>
      <c r="S1056" s="20" t="str">
        <f xml:space="preserve"> O_Input!S1056</f>
        <v>GATEDS0014</v>
      </c>
      <c r="T1056" s="109"/>
    </row>
    <row r="1057" spans="1:20" x14ac:dyDescent="0.25">
      <c r="A1057" s="21">
        <f xml:space="preserve"> O_Input!A1057</f>
        <v>46216.426438310184</v>
      </c>
      <c r="B1057" s="20" t="str">
        <f xml:space="preserve"> O_Input!B1057</f>
        <v>TMS</v>
      </c>
      <c r="C1057" s="20" t="str">
        <f xml:space="preserve"> O_Input!C1057</f>
        <v>COST0001</v>
      </c>
      <c r="D1057" s="20" t="str">
        <f xml:space="preserve"> O_Input!D1057</f>
        <v>Opex</v>
      </c>
      <c r="E1057" s="68">
        <f xml:space="preserve"> O_Input!E1057</f>
        <v>0</v>
      </c>
      <c r="F1057" s="20" t="str">
        <f xml:space="preserve"> O_Input!F1057</f>
        <v>2035-36</v>
      </c>
      <c r="G1057" s="20" t="str">
        <f xml:space="preserve"> O_Input!G1057</f>
        <v>TOT</v>
      </c>
      <c r="H1057" s="20" t="str">
        <f xml:space="preserve"> O_Input!H1057</f>
        <v>ANNUAL</v>
      </c>
      <c r="I1057" s="20" t="str">
        <f xml:space="preserve"> O_Input!I1057</f>
        <v>ASSURED</v>
      </c>
      <c r="J1057" s="20" t="str">
        <f xml:space="preserve"> O_Input!J1057</f>
        <v>TC</v>
      </c>
      <c r="K1057" s="20" t="str">
        <f xml:space="preserve"> O_Input!K1057</f>
        <v>MARKET</v>
      </c>
      <c r="L1057" s="20" t="str">
        <f xml:space="preserve"> O_Input!L1057</f>
        <v>Latest</v>
      </c>
      <c r="M1057" s="20" t="str">
        <f xml:space="preserve"> O_Input!M1057</f>
        <v>09/07/2026 14:09:26</v>
      </c>
      <c r="N1057" s="20" t="str">
        <f xml:space="preserve"> O_Input!N1057</f>
        <v>£m</v>
      </c>
      <c r="O1057" s="20" t="str">
        <f xml:space="preserve"> O_Input!O1057</f>
        <v>MAIN</v>
      </c>
      <c r="P1057" s="20" t="str">
        <f xml:space="preserve"> O_Input!P1057</f>
        <v>2025-26</v>
      </c>
      <c r="Q1057" s="20" t="str">
        <f xml:space="preserve"> O_Input!Q1057</f>
        <v>TOT</v>
      </c>
      <c r="R1057" s="20" t="str">
        <f xml:space="preserve"> O_Input!R1057</f>
        <v>LGS</v>
      </c>
      <c r="S1057" s="20" t="str">
        <f xml:space="preserve"> O_Input!S1057</f>
        <v>GATEDS0014</v>
      </c>
      <c r="T1057" s="109"/>
    </row>
    <row r="1058" spans="1:20" x14ac:dyDescent="0.25">
      <c r="A1058" s="21">
        <f xml:space="preserve"> O_Input!A1058</f>
        <v>46216.426438310184</v>
      </c>
      <c r="B1058" s="20" t="str">
        <f xml:space="preserve"> O_Input!B1058</f>
        <v>TMS</v>
      </c>
      <c r="C1058" s="20" t="str">
        <f xml:space="preserve"> O_Input!C1058</f>
        <v>COST0001</v>
      </c>
      <c r="D1058" s="20" t="str">
        <f xml:space="preserve"> O_Input!D1058</f>
        <v>Opex</v>
      </c>
      <c r="E1058" s="68">
        <f xml:space="preserve"> O_Input!E1058</f>
        <v>0</v>
      </c>
      <c r="F1058" s="20" t="str">
        <f xml:space="preserve"> O_Input!F1058</f>
        <v>2035-36</v>
      </c>
      <c r="G1058" s="20" t="str">
        <f xml:space="preserve"> O_Input!G1058</f>
        <v>TOT</v>
      </c>
      <c r="H1058" s="20" t="str">
        <f xml:space="preserve"> O_Input!H1058</f>
        <v>ANNUAL</v>
      </c>
      <c r="I1058" s="20" t="str">
        <f xml:space="preserve"> O_Input!I1058</f>
        <v>ASSURED</v>
      </c>
      <c r="J1058" s="20" t="str">
        <f xml:space="preserve"> O_Input!J1058</f>
        <v>TC</v>
      </c>
      <c r="K1058" s="20" t="str">
        <f xml:space="preserve"> O_Input!K1058</f>
        <v>MARKET</v>
      </c>
      <c r="L1058" s="20" t="str">
        <f xml:space="preserve"> O_Input!L1058</f>
        <v>Latest</v>
      </c>
      <c r="M1058" s="20" t="str">
        <f xml:space="preserve"> O_Input!M1058</f>
        <v>09/07/2026 14:09:26</v>
      </c>
      <c r="N1058" s="20" t="str">
        <f xml:space="preserve"> O_Input!N1058</f>
        <v>£m</v>
      </c>
      <c r="O1058" s="20" t="str">
        <f xml:space="preserve"> O_Input!O1058</f>
        <v>MAIN</v>
      </c>
      <c r="P1058" s="20" t="str">
        <f xml:space="preserve"> O_Input!P1058</f>
        <v>2025-26</v>
      </c>
      <c r="Q1058" s="20" t="str">
        <f xml:space="preserve"> O_Input!Q1058</f>
        <v>WN</v>
      </c>
      <c r="R1058" s="20" t="str">
        <f xml:space="preserve"> O_Input!R1058</f>
        <v>LGS</v>
      </c>
      <c r="S1058" s="20" t="str">
        <f xml:space="preserve"> O_Input!S1058</f>
        <v>GATEDS0014</v>
      </c>
      <c r="T1058" s="109"/>
    </row>
    <row r="1059" spans="1:20" x14ac:dyDescent="0.25">
      <c r="A1059" s="21">
        <f xml:space="preserve"> O_Input!A1059</f>
        <v>46216.426438310184</v>
      </c>
      <c r="B1059" s="20" t="str">
        <f xml:space="preserve"> O_Input!B1059</f>
        <v>TMS</v>
      </c>
      <c r="C1059" s="20" t="str">
        <f xml:space="preserve"> O_Input!C1059</f>
        <v>COST0001</v>
      </c>
      <c r="D1059" s="20" t="str">
        <f xml:space="preserve"> O_Input!D1059</f>
        <v>Opex</v>
      </c>
      <c r="E1059" s="68">
        <f xml:space="preserve"> O_Input!E1059</f>
        <v>0</v>
      </c>
      <c r="F1059" s="20" t="str">
        <f xml:space="preserve"> O_Input!F1059</f>
        <v>2035-36</v>
      </c>
      <c r="G1059" s="20" t="str">
        <f xml:space="preserve"> O_Input!G1059</f>
        <v>TOT</v>
      </c>
      <c r="H1059" s="20" t="str">
        <f xml:space="preserve"> O_Input!H1059</f>
        <v>ANNUAL</v>
      </c>
      <c r="I1059" s="20" t="str">
        <f xml:space="preserve"> O_Input!I1059</f>
        <v>ASSURED</v>
      </c>
      <c r="J1059" s="20" t="str">
        <f xml:space="preserve"> O_Input!J1059</f>
        <v>TC</v>
      </c>
      <c r="K1059" s="20" t="str">
        <f xml:space="preserve"> O_Input!K1059</f>
        <v>MARKET</v>
      </c>
      <c r="L1059" s="20" t="str">
        <f xml:space="preserve"> O_Input!L1059</f>
        <v>Latest</v>
      </c>
      <c r="M1059" s="20" t="str">
        <f xml:space="preserve"> O_Input!M1059</f>
        <v>09/07/2026 14:09:26</v>
      </c>
      <c r="N1059" s="20" t="str">
        <f xml:space="preserve"> O_Input!N1059</f>
        <v>£m</v>
      </c>
      <c r="O1059" s="20" t="str">
        <f xml:space="preserve"> O_Input!O1059</f>
        <v>MAIN</v>
      </c>
      <c r="P1059" s="20" t="str">
        <f xml:space="preserve"> O_Input!P1059</f>
        <v>2025-26</v>
      </c>
      <c r="Q1059" s="20" t="str">
        <f xml:space="preserve"> O_Input!Q1059</f>
        <v>WR</v>
      </c>
      <c r="R1059" s="20" t="str">
        <f xml:space="preserve"> O_Input!R1059</f>
        <v>LGS</v>
      </c>
      <c r="S1059" s="20" t="str">
        <f xml:space="preserve"> O_Input!S1059</f>
        <v>GATEDS0014</v>
      </c>
      <c r="T1059" s="109"/>
    </row>
    <row r="1060" spans="1:20" x14ac:dyDescent="0.25">
      <c r="A1060" s="21">
        <f xml:space="preserve"> O_Input!A1060</f>
        <v>46216.426438310184</v>
      </c>
      <c r="B1060" s="20" t="str">
        <f xml:space="preserve"> O_Input!B1060</f>
        <v>TMS</v>
      </c>
      <c r="C1060" s="20" t="str">
        <f xml:space="preserve"> O_Input!C1060</f>
        <v>COST0001</v>
      </c>
      <c r="D1060" s="20" t="str">
        <f xml:space="preserve"> O_Input!D1060</f>
        <v>Opex</v>
      </c>
      <c r="E1060" s="68">
        <f xml:space="preserve"> O_Input!E1060</f>
        <v>0</v>
      </c>
      <c r="F1060" s="20" t="str">
        <f xml:space="preserve"> O_Input!F1060</f>
        <v>2035-36</v>
      </c>
      <c r="G1060" s="20" t="str">
        <f xml:space="preserve"> O_Input!G1060</f>
        <v>TOT</v>
      </c>
      <c r="H1060" s="20" t="str">
        <f xml:space="preserve"> O_Input!H1060</f>
        <v>ANNUAL</v>
      </c>
      <c r="I1060" s="20" t="str">
        <f xml:space="preserve"> O_Input!I1060</f>
        <v>ASSURED</v>
      </c>
      <c r="J1060" s="20" t="str">
        <f xml:space="preserve"> O_Input!J1060</f>
        <v>TC</v>
      </c>
      <c r="K1060" s="20" t="str">
        <f xml:space="preserve"> O_Input!K1060</f>
        <v>MARKET</v>
      </c>
      <c r="L1060" s="20" t="str">
        <f xml:space="preserve"> O_Input!L1060</f>
        <v>Latest</v>
      </c>
      <c r="M1060" s="20" t="str">
        <f xml:space="preserve"> O_Input!M1060</f>
        <v>09/07/2026 14:09:26</v>
      </c>
      <c r="N1060" s="20" t="str">
        <f xml:space="preserve"> O_Input!N1060</f>
        <v>£m</v>
      </c>
      <c r="O1060" s="20" t="str">
        <f xml:space="preserve"> O_Input!O1060</f>
        <v>MAIN</v>
      </c>
      <c r="P1060" s="20" t="str">
        <f xml:space="preserve"> O_Input!P1060</f>
        <v>2025-26</v>
      </c>
      <c r="Q1060" s="20" t="str">
        <f xml:space="preserve"> O_Input!Q1060</f>
        <v>WWN</v>
      </c>
      <c r="R1060" s="20" t="str">
        <f xml:space="preserve"> O_Input!R1060</f>
        <v>LGS</v>
      </c>
      <c r="S1060" s="20" t="str">
        <f xml:space="preserve"> O_Input!S1060</f>
        <v>GATEDS0014</v>
      </c>
      <c r="T1060" s="109"/>
    </row>
    <row r="1061" spans="1:20" x14ac:dyDescent="0.25">
      <c r="A1061" s="21">
        <f xml:space="preserve"> O_Input!A1061</f>
        <v>46216.426438310184</v>
      </c>
      <c r="B1061" s="20" t="str">
        <f xml:space="preserve"> O_Input!B1061</f>
        <v>TMS</v>
      </c>
      <c r="C1061" s="20" t="str">
        <f xml:space="preserve"> O_Input!C1061</f>
        <v>COST0001</v>
      </c>
      <c r="D1061" s="20" t="str">
        <f xml:space="preserve"> O_Input!D1061</f>
        <v>Opex</v>
      </c>
      <c r="E1061" s="68">
        <f xml:space="preserve"> O_Input!E1061</f>
        <v>0</v>
      </c>
      <c r="F1061" s="20" t="str">
        <f xml:space="preserve"> O_Input!F1061</f>
        <v>2036-37</v>
      </c>
      <c r="G1061" s="20" t="str">
        <f xml:space="preserve"> O_Input!G1061</f>
        <v>TOT</v>
      </c>
      <c r="H1061" s="20" t="str">
        <f xml:space="preserve"> O_Input!H1061</f>
        <v>ANNUAL</v>
      </c>
      <c r="I1061" s="20" t="str">
        <f xml:space="preserve"> O_Input!I1061</f>
        <v>ASSURED</v>
      </c>
      <c r="J1061" s="20" t="str">
        <f xml:space="preserve"> O_Input!J1061</f>
        <v>TC</v>
      </c>
      <c r="K1061" s="20" t="str">
        <f xml:space="preserve"> O_Input!K1061</f>
        <v>MARKET</v>
      </c>
      <c r="L1061" s="20" t="str">
        <f xml:space="preserve"> O_Input!L1061</f>
        <v>Latest</v>
      </c>
      <c r="M1061" s="20" t="str">
        <f xml:space="preserve"> O_Input!M1061</f>
        <v>09/07/2026 14:09:26</v>
      </c>
      <c r="N1061" s="20" t="str">
        <f xml:space="preserve"> O_Input!N1061</f>
        <v>£m</v>
      </c>
      <c r="O1061" s="20" t="str">
        <f xml:space="preserve"> O_Input!O1061</f>
        <v>MAIN</v>
      </c>
      <c r="P1061" s="20" t="str">
        <f xml:space="preserve"> O_Input!P1061</f>
        <v>2025-26</v>
      </c>
      <c r="Q1061" s="20" t="str">
        <f xml:space="preserve"> O_Input!Q1061</f>
        <v>ADDN1</v>
      </c>
      <c r="R1061" s="20" t="str">
        <f xml:space="preserve"> O_Input!R1061</f>
        <v>LGS</v>
      </c>
      <c r="S1061" s="20" t="str">
        <f xml:space="preserve"> O_Input!S1061</f>
        <v>GATEDS0014</v>
      </c>
      <c r="T1061" s="109"/>
    </row>
    <row r="1062" spans="1:20" x14ac:dyDescent="0.25">
      <c r="A1062" s="21">
        <f xml:space="preserve"> O_Input!A1062</f>
        <v>46216.426438310184</v>
      </c>
      <c r="B1062" s="20" t="str">
        <f xml:space="preserve"> O_Input!B1062</f>
        <v>TMS</v>
      </c>
      <c r="C1062" s="20" t="str">
        <f xml:space="preserve"> O_Input!C1062</f>
        <v>COST0001</v>
      </c>
      <c r="D1062" s="20" t="str">
        <f xml:space="preserve"> O_Input!D1062</f>
        <v>Opex</v>
      </c>
      <c r="E1062" s="68">
        <f xml:space="preserve"> O_Input!E1062</f>
        <v>0</v>
      </c>
      <c r="F1062" s="20" t="str">
        <f xml:space="preserve"> O_Input!F1062</f>
        <v>2036-37</v>
      </c>
      <c r="G1062" s="20" t="str">
        <f xml:space="preserve"> O_Input!G1062</f>
        <v>TOT</v>
      </c>
      <c r="H1062" s="20" t="str">
        <f xml:space="preserve"> O_Input!H1062</f>
        <v>ANNUAL</v>
      </c>
      <c r="I1062" s="20" t="str">
        <f xml:space="preserve"> O_Input!I1062</f>
        <v>ASSURED</v>
      </c>
      <c r="J1062" s="20" t="str">
        <f xml:space="preserve"> O_Input!J1062</f>
        <v>TC</v>
      </c>
      <c r="K1062" s="20" t="str">
        <f xml:space="preserve"> O_Input!K1062</f>
        <v>MARKET</v>
      </c>
      <c r="L1062" s="20" t="str">
        <f xml:space="preserve"> O_Input!L1062</f>
        <v>Latest</v>
      </c>
      <c r="M1062" s="20" t="str">
        <f xml:space="preserve"> O_Input!M1062</f>
        <v>09/07/2026 14:09:26</v>
      </c>
      <c r="N1062" s="20" t="str">
        <f xml:space="preserve"> O_Input!N1062</f>
        <v>£m</v>
      </c>
      <c r="O1062" s="20" t="str">
        <f xml:space="preserve"> O_Input!O1062</f>
        <v>MAIN</v>
      </c>
      <c r="P1062" s="20" t="str">
        <f xml:space="preserve"> O_Input!P1062</f>
        <v>2025-26</v>
      </c>
      <c r="Q1062" s="20" t="str">
        <f xml:space="preserve"> O_Input!Q1062</f>
        <v>ADDN2</v>
      </c>
      <c r="R1062" s="20" t="str">
        <f xml:space="preserve"> O_Input!R1062</f>
        <v>LGS</v>
      </c>
      <c r="S1062" s="20" t="str">
        <f xml:space="preserve"> O_Input!S1062</f>
        <v>GATEDS0014</v>
      </c>
      <c r="T1062" s="109"/>
    </row>
    <row r="1063" spans="1:20" x14ac:dyDescent="0.25">
      <c r="A1063" s="21">
        <f xml:space="preserve"> O_Input!A1063</f>
        <v>46216.426438310184</v>
      </c>
      <c r="B1063" s="20" t="str">
        <f xml:space="preserve"> O_Input!B1063</f>
        <v>TMS</v>
      </c>
      <c r="C1063" s="20" t="str">
        <f xml:space="preserve"> O_Input!C1063</f>
        <v>COST0001</v>
      </c>
      <c r="D1063" s="20" t="str">
        <f xml:space="preserve"> O_Input!D1063</f>
        <v>Opex</v>
      </c>
      <c r="E1063" s="68">
        <f xml:space="preserve"> O_Input!E1063</f>
        <v>0</v>
      </c>
      <c r="F1063" s="20" t="str">
        <f xml:space="preserve"> O_Input!F1063</f>
        <v>2036-37</v>
      </c>
      <c r="G1063" s="20" t="str">
        <f xml:space="preserve"> O_Input!G1063</f>
        <v>TOT</v>
      </c>
      <c r="H1063" s="20" t="str">
        <f xml:space="preserve"> O_Input!H1063</f>
        <v>ANNUAL</v>
      </c>
      <c r="I1063" s="20" t="str">
        <f xml:space="preserve"> O_Input!I1063</f>
        <v>ASSURED</v>
      </c>
      <c r="J1063" s="20" t="str">
        <f xml:space="preserve"> O_Input!J1063</f>
        <v>TC</v>
      </c>
      <c r="K1063" s="20" t="str">
        <f xml:space="preserve"> O_Input!K1063</f>
        <v>MARKET</v>
      </c>
      <c r="L1063" s="20" t="str">
        <f xml:space="preserve"> O_Input!L1063</f>
        <v>Latest</v>
      </c>
      <c r="M1063" s="20" t="str">
        <f xml:space="preserve"> O_Input!M1063</f>
        <v>09/07/2026 14:09:26</v>
      </c>
      <c r="N1063" s="20" t="str">
        <f xml:space="preserve"> O_Input!N1063</f>
        <v>£m</v>
      </c>
      <c r="O1063" s="20" t="str">
        <f xml:space="preserve"> O_Input!O1063</f>
        <v>MAIN</v>
      </c>
      <c r="P1063" s="20" t="str">
        <f xml:space="preserve"> O_Input!P1063</f>
        <v>2025-26</v>
      </c>
      <c r="Q1063" s="20" t="str">
        <f xml:space="preserve"> O_Input!Q1063</f>
        <v>BIO</v>
      </c>
      <c r="R1063" s="20" t="str">
        <f xml:space="preserve"> O_Input!R1063</f>
        <v>LGS</v>
      </c>
      <c r="S1063" s="20" t="str">
        <f xml:space="preserve"> O_Input!S1063</f>
        <v>GATEDS0014</v>
      </c>
      <c r="T1063" s="109"/>
    </row>
    <row r="1064" spans="1:20" x14ac:dyDescent="0.25">
      <c r="A1064" s="21">
        <f xml:space="preserve"> O_Input!A1064</f>
        <v>46216.426438310184</v>
      </c>
      <c r="B1064" s="20" t="str">
        <f xml:space="preserve"> O_Input!B1064</f>
        <v>TMS</v>
      </c>
      <c r="C1064" s="20" t="str">
        <f xml:space="preserve"> O_Input!C1064</f>
        <v>COST0001</v>
      </c>
      <c r="D1064" s="20" t="str">
        <f xml:space="preserve"> O_Input!D1064</f>
        <v>Opex</v>
      </c>
      <c r="E1064" s="68">
        <f xml:space="preserve"> O_Input!E1064</f>
        <v>0</v>
      </c>
      <c r="F1064" s="20" t="str">
        <f xml:space="preserve"> O_Input!F1064</f>
        <v>2036-37</v>
      </c>
      <c r="G1064" s="20" t="str">
        <f xml:space="preserve"> O_Input!G1064</f>
        <v>TOT</v>
      </c>
      <c r="H1064" s="20" t="str">
        <f xml:space="preserve"> O_Input!H1064</f>
        <v>ANNUAL</v>
      </c>
      <c r="I1064" s="20" t="str">
        <f xml:space="preserve"> O_Input!I1064</f>
        <v>ASSURED</v>
      </c>
      <c r="J1064" s="20" t="str">
        <f xml:space="preserve"> O_Input!J1064</f>
        <v>TC</v>
      </c>
      <c r="K1064" s="20" t="str">
        <f xml:space="preserve"> O_Input!K1064</f>
        <v>MARKET</v>
      </c>
      <c r="L1064" s="20" t="str">
        <f xml:space="preserve"> O_Input!L1064</f>
        <v>Latest</v>
      </c>
      <c r="M1064" s="20" t="str">
        <f xml:space="preserve"> O_Input!M1064</f>
        <v>09/07/2026 14:09:26</v>
      </c>
      <c r="N1064" s="20" t="str">
        <f xml:space="preserve"> O_Input!N1064</f>
        <v>£m</v>
      </c>
      <c r="O1064" s="20" t="str">
        <f xml:space="preserve"> O_Input!O1064</f>
        <v>MAIN</v>
      </c>
      <c r="P1064" s="20" t="str">
        <f xml:space="preserve"> O_Input!P1064</f>
        <v>2025-26</v>
      </c>
      <c r="Q1064" s="20" t="str">
        <f xml:space="preserve"> O_Input!Q1064</f>
        <v>TOT</v>
      </c>
      <c r="R1064" s="20" t="str">
        <f xml:space="preserve"> O_Input!R1064</f>
        <v>LGS</v>
      </c>
      <c r="S1064" s="20" t="str">
        <f xml:space="preserve"> O_Input!S1064</f>
        <v>GATEDS0014</v>
      </c>
      <c r="T1064" s="109"/>
    </row>
    <row r="1065" spans="1:20" x14ac:dyDescent="0.25">
      <c r="A1065" s="21">
        <f xml:space="preserve"> O_Input!A1065</f>
        <v>46216.426438310184</v>
      </c>
      <c r="B1065" s="20" t="str">
        <f xml:space="preserve"> O_Input!B1065</f>
        <v>TMS</v>
      </c>
      <c r="C1065" s="20" t="str">
        <f xml:space="preserve"> O_Input!C1065</f>
        <v>COST0001</v>
      </c>
      <c r="D1065" s="20" t="str">
        <f xml:space="preserve"> O_Input!D1065</f>
        <v>Opex</v>
      </c>
      <c r="E1065" s="68">
        <f xml:space="preserve"> O_Input!E1065</f>
        <v>0</v>
      </c>
      <c r="F1065" s="20" t="str">
        <f xml:space="preserve"> O_Input!F1065</f>
        <v>2036-37</v>
      </c>
      <c r="G1065" s="20" t="str">
        <f xml:space="preserve"> O_Input!G1065</f>
        <v>TOT</v>
      </c>
      <c r="H1065" s="20" t="str">
        <f xml:space="preserve"> O_Input!H1065</f>
        <v>ANNUAL</v>
      </c>
      <c r="I1065" s="20" t="str">
        <f xml:space="preserve"> O_Input!I1065</f>
        <v>ASSURED</v>
      </c>
      <c r="J1065" s="20" t="str">
        <f xml:space="preserve"> O_Input!J1065</f>
        <v>TC</v>
      </c>
      <c r="K1065" s="20" t="str">
        <f xml:space="preserve"> O_Input!K1065</f>
        <v>MARKET</v>
      </c>
      <c r="L1065" s="20" t="str">
        <f xml:space="preserve"> O_Input!L1065</f>
        <v>Latest</v>
      </c>
      <c r="M1065" s="20" t="str">
        <f xml:space="preserve"> O_Input!M1065</f>
        <v>09/07/2026 14:09:26</v>
      </c>
      <c r="N1065" s="20" t="str">
        <f xml:space="preserve"> O_Input!N1065</f>
        <v>£m</v>
      </c>
      <c r="O1065" s="20" t="str">
        <f xml:space="preserve"> O_Input!O1065</f>
        <v>MAIN</v>
      </c>
      <c r="P1065" s="20" t="str">
        <f xml:space="preserve"> O_Input!P1065</f>
        <v>2025-26</v>
      </c>
      <c r="Q1065" s="20" t="str">
        <f xml:space="preserve"> O_Input!Q1065</f>
        <v>WN</v>
      </c>
      <c r="R1065" s="20" t="str">
        <f xml:space="preserve"> O_Input!R1065</f>
        <v>LGS</v>
      </c>
      <c r="S1065" s="20" t="str">
        <f xml:space="preserve"> O_Input!S1065</f>
        <v>GATEDS0014</v>
      </c>
      <c r="T1065" s="109"/>
    </row>
    <row r="1066" spans="1:20" x14ac:dyDescent="0.25">
      <c r="A1066" s="21">
        <f xml:space="preserve"> O_Input!A1066</f>
        <v>46216.426438310184</v>
      </c>
      <c r="B1066" s="20" t="str">
        <f xml:space="preserve"> O_Input!B1066</f>
        <v>TMS</v>
      </c>
      <c r="C1066" s="20" t="str">
        <f xml:space="preserve"> O_Input!C1066</f>
        <v>COST0001</v>
      </c>
      <c r="D1066" s="20" t="str">
        <f xml:space="preserve"> O_Input!D1066</f>
        <v>Opex</v>
      </c>
      <c r="E1066" s="68">
        <f xml:space="preserve"> O_Input!E1066</f>
        <v>0</v>
      </c>
      <c r="F1066" s="20" t="str">
        <f xml:space="preserve"> O_Input!F1066</f>
        <v>2036-37</v>
      </c>
      <c r="G1066" s="20" t="str">
        <f xml:space="preserve"> O_Input!G1066</f>
        <v>TOT</v>
      </c>
      <c r="H1066" s="20" t="str">
        <f xml:space="preserve"> O_Input!H1066</f>
        <v>ANNUAL</v>
      </c>
      <c r="I1066" s="20" t="str">
        <f xml:space="preserve"> O_Input!I1066</f>
        <v>ASSURED</v>
      </c>
      <c r="J1066" s="20" t="str">
        <f xml:space="preserve"> O_Input!J1066</f>
        <v>TC</v>
      </c>
      <c r="K1066" s="20" t="str">
        <f xml:space="preserve"> O_Input!K1066</f>
        <v>MARKET</v>
      </c>
      <c r="L1066" s="20" t="str">
        <f xml:space="preserve"> O_Input!L1066</f>
        <v>Latest</v>
      </c>
      <c r="M1066" s="20" t="str">
        <f xml:space="preserve"> O_Input!M1066</f>
        <v>09/07/2026 14:09:26</v>
      </c>
      <c r="N1066" s="20" t="str">
        <f xml:space="preserve"> O_Input!N1066</f>
        <v>£m</v>
      </c>
      <c r="O1066" s="20" t="str">
        <f xml:space="preserve"> O_Input!O1066</f>
        <v>MAIN</v>
      </c>
      <c r="P1066" s="20" t="str">
        <f xml:space="preserve"> O_Input!P1066</f>
        <v>2025-26</v>
      </c>
      <c r="Q1066" s="20" t="str">
        <f xml:space="preserve"> O_Input!Q1066</f>
        <v>WR</v>
      </c>
      <c r="R1066" s="20" t="str">
        <f xml:space="preserve"> O_Input!R1066</f>
        <v>LGS</v>
      </c>
      <c r="S1066" s="20" t="str">
        <f xml:space="preserve"> O_Input!S1066</f>
        <v>GATEDS0014</v>
      </c>
      <c r="T1066" s="109"/>
    </row>
    <row r="1067" spans="1:20" x14ac:dyDescent="0.25">
      <c r="A1067" s="21">
        <f xml:space="preserve"> O_Input!A1067</f>
        <v>46216.426438310184</v>
      </c>
      <c r="B1067" s="20" t="str">
        <f xml:space="preserve"> O_Input!B1067</f>
        <v>TMS</v>
      </c>
      <c r="C1067" s="20" t="str">
        <f xml:space="preserve"> O_Input!C1067</f>
        <v>COST0001</v>
      </c>
      <c r="D1067" s="20" t="str">
        <f xml:space="preserve"> O_Input!D1067</f>
        <v>Opex</v>
      </c>
      <c r="E1067" s="68">
        <f xml:space="preserve"> O_Input!E1067</f>
        <v>0</v>
      </c>
      <c r="F1067" s="20" t="str">
        <f xml:space="preserve"> O_Input!F1067</f>
        <v>2036-37</v>
      </c>
      <c r="G1067" s="20" t="str">
        <f xml:space="preserve"> O_Input!G1067</f>
        <v>TOT</v>
      </c>
      <c r="H1067" s="20" t="str">
        <f xml:space="preserve"> O_Input!H1067</f>
        <v>ANNUAL</v>
      </c>
      <c r="I1067" s="20" t="str">
        <f xml:space="preserve"> O_Input!I1067</f>
        <v>ASSURED</v>
      </c>
      <c r="J1067" s="20" t="str">
        <f xml:space="preserve"> O_Input!J1067</f>
        <v>TC</v>
      </c>
      <c r="K1067" s="20" t="str">
        <f xml:space="preserve"> O_Input!K1067</f>
        <v>MARKET</v>
      </c>
      <c r="L1067" s="20" t="str">
        <f xml:space="preserve"> O_Input!L1067</f>
        <v>Latest</v>
      </c>
      <c r="M1067" s="20" t="str">
        <f xml:space="preserve"> O_Input!M1067</f>
        <v>09/07/2026 14:09:26</v>
      </c>
      <c r="N1067" s="20" t="str">
        <f xml:space="preserve"> O_Input!N1067</f>
        <v>£m</v>
      </c>
      <c r="O1067" s="20" t="str">
        <f xml:space="preserve"> O_Input!O1067</f>
        <v>MAIN</v>
      </c>
      <c r="P1067" s="20" t="str">
        <f xml:space="preserve"> O_Input!P1067</f>
        <v>2025-26</v>
      </c>
      <c r="Q1067" s="20" t="str">
        <f xml:space="preserve"> O_Input!Q1067</f>
        <v>WWN</v>
      </c>
      <c r="R1067" s="20" t="str">
        <f xml:space="preserve"> O_Input!R1067</f>
        <v>LGS</v>
      </c>
      <c r="S1067" s="20" t="str">
        <f xml:space="preserve"> O_Input!S1067</f>
        <v>GATEDS0014</v>
      </c>
      <c r="T1067" s="109"/>
    </row>
    <row r="1068" spans="1:20" x14ac:dyDescent="0.25">
      <c r="A1068" s="21">
        <f xml:space="preserve"> O_Input!A1068</f>
        <v>46216.426438310184</v>
      </c>
      <c r="B1068" s="20" t="str">
        <f xml:space="preserve"> O_Input!B1068</f>
        <v>TMS</v>
      </c>
      <c r="C1068" s="20" t="str">
        <f xml:space="preserve"> O_Input!C1068</f>
        <v>COST0001</v>
      </c>
      <c r="D1068" s="20" t="str">
        <f xml:space="preserve"> O_Input!D1068</f>
        <v>Opex</v>
      </c>
      <c r="E1068" s="68">
        <f xml:space="preserve"> O_Input!E1068</f>
        <v>0</v>
      </c>
      <c r="F1068" s="20" t="str">
        <f xml:space="preserve"> O_Input!F1068</f>
        <v>2037-38</v>
      </c>
      <c r="G1068" s="20" t="str">
        <f xml:space="preserve"> O_Input!G1068</f>
        <v>TOT</v>
      </c>
      <c r="H1068" s="20" t="str">
        <f xml:space="preserve"> O_Input!H1068</f>
        <v>ANNUAL</v>
      </c>
      <c r="I1068" s="20" t="str">
        <f xml:space="preserve"> O_Input!I1068</f>
        <v>ASSURED</v>
      </c>
      <c r="J1068" s="20" t="str">
        <f xml:space="preserve"> O_Input!J1068</f>
        <v>TC</v>
      </c>
      <c r="K1068" s="20" t="str">
        <f xml:space="preserve"> O_Input!K1068</f>
        <v>MARKET</v>
      </c>
      <c r="L1068" s="20" t="str">
        <f xml:space="preserve"> O_Input!L1068</f>
        <v>Latest</v>
      </c>
      <c r="M1068" s="20" t="str">
        <f xml:space="preserve"> O_Input!M1068</f>
        <v>09/07/2026 14:09:26</v>
      </c>
      <c r="N1068" s="20" t="str">
        <f xml:space="preserve"> O_Input!N1068</f>
        <v>£m</v>
      </c>
      <c r="O1068" s="20" t="str">
        <f xml:space="preserve"> O_Input!O1068</f>
        <v>MAIN</v>
      </c>
      <c r="P1068" s="20" t="str">
        <f xml:space="preserve"> O_Input!P1068</f>
        <v>2025-26</v>
      </c>
      <c r="Q1068" s="20" t="str">
        <f xml:space="preserve"> O_Input!Q1068</f>
        <v>ADDN1</v>
      </c>
      <c r="R1068" s="20" t="str">
        <f xml:space="preserve"> O_Input!R1068</f>
        <v>LGS</v>
      </c>
      <c r="S1068" s="20" t="str">
        <f xml:space="preserve"> O_Input!S1068</f>
        <v>GATEDS0014</v>
      </c>
      <c r="T1068" s="109"/>
    </row>
    <row r="1069" spans="1:20" x14ac:dyDescent="0.25">
      <c r="A1069" s="21">
        <f xml:space="preserve"> O_Input!A1069</f>
        <v>46216.426438310184</v>
      </c>
      <c r="B1069" s="20" t="str">
        <f xml:space="preserve"> O_Input!B1069</f>
        <v>TMS</v>
      </c>
      <c r="C1069" s="20" t="str">
        <f xml:space="preserve"> O_Input!C1069</f>
        <v>COST0001</v>
      </c>
      <c r="D1069" s="20" t="str">
        <f xml:space="preserve"> O_Input!D1069</f>
        <v>Opex</v>
      </c>
      <c r="E1069" s="68">
        <f xml:space="preserve"> O_Input!E1069</f>
        <v>0</v>
      </c>
      <c r="F1069" s="20" t="str">
        <f xml:space="preserve"> O_Input!F1069</f>
        <v>2037-38</v>
      </c>
      <c r="G1069" s="20" t="str">
        <f xml:space="preserve"> O_Input!G1069</f>
        <v>TOT</v>
      </c>
      <c r="H1069" s="20" t="str">
        <f xml:space="preserve"> O_Input!H1069</f>
        <v>ANNUAL</v>
      </c>
      <c r="I1069" s="20" t="str">
        <f xml:space="preserve"> O_Input!I1069</f>
        <v>ASSURED</v>
      </c>
      <c r="J1069" s="20" t="str">
        <f xml:space="preserve"> O_Input!J1069</f>
        <v>TC</v>
      </c>
      <c r="K1069" s="20" t="str">
        <f xml:space="preserve"> O_Input!K1069</f>
        <v>MARKET</v>
      </c>
      <c r="L1069" s="20" t="str">
        <f xml:space="preserve"> O_Input!L1069</f>
        <v>Latest</v>
      </c>
      <c r="M1069" s="20" t="str">
        <f xml:space="preserve"> O_Input!M1069</f>
        <v>09/07/2026 14:09:26</v>
      </c>
      <c r="N1069" s="20" t="str">
        <f xml:space="preserve"> O_Input!N1069</f>
        <v>£m</v>
      </c>
      <c r="O1069" s="20" t="str">
        <f xml:space="preserve"> O_Input!O1069</f>
        <v>MAIN</v>
      </c>
      <c r="P1069" s="20" t="str">
        <f xml:space="preserve"> O_Input!P1069</f>
        <v>2025-26</v>
      </c>
      <c r="Q1069" s="20" t="str">
        <f xml:space="preserve"> O_Input!Q1069</f>
        <v>ADDN2</v>
      </c>
      <c r="R1069" s="20" t="str">
        <f xml:space="preserve"> O_Input!R1069</f>
        <v>LGS</v>
      </c>
      <c r="S1069" s="20" t="str">
        <f xml:space="preserve"> O_Input!S1069</f>
        <v>GATEDS0014</v>
      </c>
      <c r="T1069" s="109"/>
    </row>
    <row r="1070" spans="1:20" x14ac:dyDescent="0.25">
      <c r="A1070" s="21">
        <f xml:space="preserve"> O_Input!A1070</f>
        <v>46216.426438310184</v>
      </c>
      <c r="B1070" s="20" t="str">
        <f xml:space="preserve"> O_Input!B1070</f>
        <v>TMS</v>
      </c>
      <c r="C1070" s="20" t="str">
        <f xml:space="preserve"> O_Input!C1070</f>
        <v>COST0001</v>
      </c>
      <c r="D1070" s="20" t="str">
        <f xml:space="preserve"> O_Input!D1070</f>
        <v>Opex</v>
      </c>
      <c r="E1070" s="68">
        <f xml:space="preserve"> O_Input!E1070</f>
        <v>0</v>
      </c>
      <c r="F1070" s="20" t="str">
        <f xml:space="preserve"> O_Input!F1070</f>
        <v>2037-38</v>
      </c>
      <c r="G1070" s="20" t="str">
        <f xml:space="preserve"> O_Input!G1070</f>
        <v>TOT</v>
      </c>
      <c r="H1070" s="20" t="str">
        <f xml:space="preserve"> O_Input!H1070</f>
        <v>ANNUAL</v>
      </c>
      <c r="I1070" s="20" t="str">
        <f xml:space="preserve"> O_Input!I1070</f>
        <v>ASSURED</v>
      </c>
      <c r="J1070" s="20" t="str">
        <f xml:space="preserve"> O_Input!J1070</f>
        <v>TC</v>
      </c>
      <c r="K1070" s="20" t="str">
        <f xml:space="preserve"> O_Input!K1070</f>
        <v>MARKET</v>
      </c>
      <c r="L1070" s="20" t="str">
        <f xml:space="preserve"> O_Input!L1070</f>
        <v>Latest</v>
      </c>
      <c r="M1070" s="20" t="str">
        <f xml:space="preserve"> O_Input!M1070</f>
        <v>09/07/2026 14:09:26</v>
      </c>
      <c r="N1070" s="20" t="str">
        <f xml:space="preserve"> O_Input!N1070</f>
        <v>£m</v>
      </c>
      <c r="O1070" s="20" t="str">
        <f xml:space="preserve"> O_Input!O1070</f>
        <v>MAIN</v>
      </c>
      <c r="P1070" s="20" t="str">
        <f xml:space="preserve"> O_Input!P1070</f>
        <v>2025-26</v>
      </c>
      <c r="Q1070" s="20" t="str">
        <f xml:space="preserve"> O_Input!Q1070</f>
        <v>BIO</v>
      </c>
      <c r="R1070" s="20" t="str">
        <f xml:space="preserve"> O_Input!R1070</f>
        <v>LGS</v>
      </c>
      <c r="S1070" s="20" t="str">
        <f xml:space="preserve"> O_Input!S1070</f>
        <v>GATEDS0014</v>
      </c>
      <c r="T1070" s="109"/>
    </row>
    <row r="1071" spans="1:20" x14ac:dyDescent="0.25">
      <c r="A1071" s="21">
        <f xml:space="preserve"> O_Input!A1071</f>
        <v>46216.426438310184</v>
      </c>
      <c r="B1071" s="20" t="str">
        <f xml:space="preserve"> O_Input!B1071</f>
        <v>TMS</v>
      </c>
      <c r="C1071" s="20" t="str">
        <f xml:space="preserve"> O_Input!C1071</f>
        <v>COST0001</v>
      </c>
      <c r="D1071" s="20" t="str">
        <f xml:space="preserve"> O_Input!D1071</f>
        <v>Opex</v>
      </c>
      <c r="E1071" s="68">
        <f xml:space="preserve"> O_Input!E1071</f>
        <v>0</v>
      </c>
      <c r="F1071" s="20" t="str">
        <f xml:space="preserve"> O_Input!F1071</f>
        <v>2037-38</v>
      </c>
      <c r="G1071" s="20" t="str">
        <f xml:space="preserve"> O_Input!G1071</f>
        <v>TOT</v>
      </c>
      <c r="H1071" s="20" t="str">
        <f xml:space="preserve"> O_Input!H1071</f>
        <v>ANNUAL</v>
      </c>
      <c r="I1071" s="20" t="str">
        <f xml:space="preserve"> O_Input!I1071</f>
        <v>ASSURED</v>
      </c>
      <c r="J1071" s="20" t="str">
        <f xml:space="preserve"> O_Input!J1071</f>
        <v>TC</v>
      </c>
      <c r="K1071" s="20" t="str">
        <f xml:space="preserve"> O_Input!K1071</f>
        <v>MARKET</v>
      </c>
      <c r="L1071" s="20" t="str">
        <f xml:space="preserve"> O_Input!L1071</f>
        <v>Latest</v>
      </c>
      <c r="M1071" s="20" t="str">
        <f xml:space="preserve"> O_Input!M1071</f>
        <v>09/07/2026 14:09:26</v>
      </c>
      <c r="N1071" s="20" t="str">
        <f xml:space="preserve"> O_Input!N1071</f>
        <v>£m</v>
      </c>
      <c r="O1071" s="20" t="str">
        <f xml:space="preserve"> O_Input!O1071</f>
        <v>MAIN</v>
      </c>
      <c r="P1071" s="20" t="str">
        <f xml:space="preserve"> O_Input!P1071</f>
        <v>2025-26</v>
      </c>
      <c r="Q1071" s="20" t="str">
        <f xml:space="preserve"> O_Input!Q1071</f>
        <v>TOT</v>
      </c>
      <c r="R1071" s="20" t="str">
        <f xml:space="preserve"> O_Input!R1071</f>
        <v>LGS</v>
      </c>
      <c r="S1071" s="20" t="str">
        <f xml:space="preserve"> O_Input!S1071</f>
        <v>GATEDS0014</v>
      </c>
      <c r="T1071" s="109"/>
    </row>
    <row r="1072" spans="1:20" x14ac:dyDescent="0.25">
      <c r="A1072" s="21">
        <f xml:space="preserve"> O_Input!A1072</f>
        <v>46216.426438310184</v>
      </c>
      <c r="B1072" s="20" t="str">
        <f xml:space="preserve"> O_Input!B1072</f>
        <v>TMS</v>
      </c>
      <c r="C1072" s="20" t="str">
        <f xml:space="preserve"> O_Input!C1072</f>
        <v>COST0001</v>
      </c>
      <c r="D1072" s="20" t="str">
        <f xml:space="preserve"> O_Input!D1072</f>
        <v>Opex</v>
      </c>
      <c r="E1072" s="68">
        <f xml:space="preserve"> O_Input!E1072</f>
        <v>0</v>
      </c>
      <c r="F1072" s="20" t="str">
        <f xml:space="preserve"> O_Input!F1072</f>
        <v>2037-38</v>
      </c>
      <c r="G1072" s="20" t="str">
        <f xml:space="preserve"> O_Input!G1072</f>
        <v>TOT</v>
      </c>
      <c r="H1072" s="20" t="str">
        <f xml:space="preserve"> O_Input!H1072</f>
        <v>ANNUAL</v>
      </c>
      <c r="I1072" s="20" t="str">
        <f xml:space="preserve"> O_Input!I1072</f>
        <v>ASSURED</v>
      </c>
      <c r="J1072" s="20" t="str">
        <f xml:space="preserve"> O_Input!J1072</f>
        <v>TC</v>
      </c>
      <c r="K1072" s="20" t="str">
        <f xml:space="preserve"> O_Input!K1072</f>
        <v>MARKET</v>
      </c>
      <c r="L1072" s="20" t="str">
        <f xml:space="preserve"> O_Input!L1072</f>
        <v>Latest</v>
      </c>
      <c r="M1072" s="20" t="str">
        <f xml:space="preserve"> O_Input!M1072</f>
        <v>09/07/2026 14:09:26</v>
      </c>
      <c r="N1072" s="20" t="str">
        <f xml:space="preserve"> O_Input!N1072</f>
        <v>£m</v>
      </c>
      <c r="O1072" s="20" t="str">
        <f xml:space="preserve"> O_Input!O1072</f>
        <v>MAIN</v>
      </c>
      <c r="P1072" s="20" t="str">
        <f xml:space="preserve"> O_Input!P1072</f>
        <v>2025-26</v>
      </c>
      <c r="Q1072" s="20" t="str">
        <f xml:space="preserve"> O_Input!Q1072</f>
        <v>WN</v>
      </c>
      <c r="R1072" s="20" t="str">
        <f xml:space="preserve"> O_Input!R1072</f>
        <v>LGS</v>
      </c>
      <c r="S1072" s="20" t="str">
        <f xml:space="preserve"> O_Input!S1072</f>
        <v>GATEDS0014</v>
      </c>
      <c r="T1072" s="109"/>
    </row>
    <row r="1073" spans="1:20" x14ac:dyDescent="0.25">
      <c r="A1073" s="21">
        <f xml:space="preserve"> O_Input!A1073</f>
        <v>46216.426438310184</v>
      </c>
      <c r="B1073" s="20" t="str">
        <f xml:space="preserve"> O_Input!B1073</f>
        <v>TMS</v>
      </c>
      <c r="C1073" s="20" t="str">
        <f xml:space="preserve"> O_Input!C1073</f>
        <v>COST0001</v>
      </c>
      <c r="D1073" s="20" t="str">
        <f xml:space="preserve"> O_Input!D1073</f>
        <v>Opex</v>
      </c>
      <c r="E1073" s="68">
        <f xml:space="preserve"> O_Input!E1073</f>
        <v>0</v>
      </c>
      <c r="F1073" s="20" t="str">
        <f xml:space="preserve"> O_Input!F1073</f>
        <v>2037-38</v>
      </c>
      <c r="G1073" s="20" t="str">
        <f xml:space="preserve"> O_Input!G1073</f>
        <v>TOT</v>
      </c>
      <c r="H1073" s="20" t="str">
        <f xml:space="preserve"> O_Input!H1073</f>
        <v>ANNUAL</v>
      </c>
      <c r="I1073" s="20" t="str">
        <f xml:space="preserve"> O_Input!I1073</f>
        <v>ASSURED</v>
      </c>
      <c r="J1073" s="20" t="str">
        <f xml:space="preserve"> O_Input!J1073</f>
        <v>TC</v>
      </c>
      <c r="K1073" s="20" t="str">
        <f xml:space="preserve"> O_Input!K1073</f>
        <v>MARKET</v>
      </c>
      <c r="L1073" s="20" t="str">
        <f xml:space="preserve"> O_Input!L1073</f>
        <v>Latest</v>
      </c>
      <c r="M1073" s="20" t="str">
        <f xml:space="preserve"> O_Input!M1073</f>
        <v>09/07/2026 14:09:26</v>
      </c>
      <c r="N1073" s="20" t="str">
        <f xml:space="preserve"> O_Input!N1073</f>
        <v>£m</v>
      </c>
      <c r="O1073" s="20" t="str">
        <f xml:space="preserve"> O_Input!O1073</f>
        <v>MAIN</v>
      </c>
      <c r="P1073" s="20" t="str">
        <f xml:space="preserve"> O_Input!P1073</f>
        <v>2025-26</v>
      </c>
      <c r="Q1073" s="20" t="str">
        <f xml:space="preserve"> O_Input!Q1073</f>
        <v>WR</v>
      </c>
      <c r="R1073" s="20" t="str">
        <f xml:space="preserve"> O_Input!R1073</f>
        <v>LGS</v>
      </c>
      <c r="S1073" s="20" t="str">
        <f xml:space="preserve"> O_Input!S1073</f>
        <v>GATEDS0014</v>
      </c>
      <c r="T1073" s="109"/>
    </row>
    <row r="1074" spans="1:20" x14ac:dyDescent="0.25">
      <c r="A1074" s="21">
        <f xml:space="preserve"> O_Input!A1074</f>
        <v>46216.426438310184</v>
      </c>
      <c r="B1074" s="20" t="str">
        <f xml:space="preserve"> O_Input!B1074</f>
        <v>TMS</v>
      </c>
      <c r="C1074" s="20" t="str">
        <f xml:space="preserve"> O_Input!C1074</f>
        <v>COST0001</v>
      </c>
      <c r="D1074" s="20" t="str">
        <f xml:space="preserve"> O_Input!D1074</f>
        <v>Opex</v>
      </c>
      <c r="E1074" s="68">
        <f xml:space="preserve"> O_Input!E1074</f>
        <v>0</v>
      </c>
      <c r="F1074" s="20" t="str">
        <f xml:space="preserve"> O_Input!F1074</f>
        <v>2037-38</v>
      </c>
      <c r="G1074" s="20" t="str">
        <f xml:space="preserve"> O_Input!G1074</f>
        <v>TOT</v>
      </c>
      <c r="H1074" s="20" t="str">
        <f xml:space="preserve"> O_Input!H1074</f>
        <v>ANNUAL</v>
      </c>
      <c r="I1074" s="20" t="str">
        <f xml:space="preserve"> O_Input!I1074</f>
        <v>ASSURED</v>
      </c>
      <c r="J1074" s="20" t="str">
        <f xml:space="preserve"> O_Input!J1074</f>
        <v>TC</v>
      </c>
      <c r="K1074" s="20" t="str">
        <f xml:space="preserve"> O_Input!K1074</f>
        <v>MARKET</v>
      </c>
      <c r="L1074" s="20" t="str">
        <f xml:space="preserve"> O_Input!L1074</f>
        <v>Latest</v>
      </c>
      <c r="M1074" s="20" t="str">
        <f xml:space="preserve"> O_Input!M1074</f>
        <v>09/07/2026 14:09:26</v>
      </c>
      <c r="N1074" s="20" t="str">
        <f xml:space="preserve"> O_Input!N1074</f>
        <v>£m</v>
      </c>
      <c r="O1074" s="20" t="str">
        <f xml:space="preserve"> O_Input!O1074</f>
        <v>MAIN</v>
      </c>
      <c r="P1074" s="20" t="str">
        <f xml:space="preserve"> O_Input!P1074</f>
        <v>2025-26</v>
      </c>
      <c r="Q1074" s="20" t="str">
        <f xml:space="preserve"> O_Input!Q1074</f>
        <v>WWN</v>
      </c>
      <c r="R1074" s="20" t="str">
        <f xml:space="preserve"> O_Input!R1074</f>
        <v>LGS</v>
      </c>
      <c r="S1074" s="20" t="str">
        <f xml:space="preserve"> O_Input!S1074</f>
        <v>GATEDS0014</v>
      </c>
      <c r="T1074" s="109"/>
    </row>
    <row r="1075" spans="1:20" x14ac:dyDescent="0.25">
      <c r="A1075" s="21">
        <f xml:space="preserve"> O_Input!A1075</f>
        <v>46216.426438310184</v>
      </c>
      <c r="B1075" s="20" t="str">
        <f xml:space="preserve"> O_Input!B1075</f>
        <v>TMS</v>
      </c>
      <c r="C1075" s="20" t="str">
        <f xml:space="preserve"> O_Input!C1075</f>
        <v>COST0001</v>
      </c>
      <c r="D1075" s="20" t="str">
        <f xml:space="preserve"> O_Input!D1075</f>
        <v>Opex</v>
      </c>
      <c r="E1075" s="68">
        <f xml:space="preserve"> O_Input!E1075</f>
        <v>0</v>
      </c>
      <c r="F1075" s="20" t="str">
        <f xml:space="preserve"> O_Input!F1075</f>
        <v>2038-39</v>
      </c>
      <c r="G1075" s="20" t="str">
        <f xml:space="preserve"> O_Input!G1075</f>
        <v>TOT</v>
      </c>
      <c r="H1075" s="20" t="str">
        <f xml:space="preserve"> O_Input!H1075</f>
        <v>ANNUAL</v>
      </c>
      <c r="I1075" s="20" t="str">
        <f xml:space="preserve"> O_Input!I1075</f>
        <v>ASSURED</v>
      </c>
      <c r="J1075" s="20" t="str">
        <f xml:space="preserve"> O_Input!J1075</f>
        <v>TC</v>
      </c>
      <c r="K1075" s="20" t="str">
        <f xml:space="preserve"> O_Input!K1075</f>
        <v>MARKET</v>
      </c>
      <c r="L1075" s="20" t="str">
        <f xml:space="preserve"> O_Input!L1075</f>
        <v>Latest</v>
      </c>
      <c r="M1075" s="20" t="str">
        <f xml:space="preserve"> O_Input!M1075</f>
        <v>09/07/2026 14:09:26</v>
      </c>
      <c r="N1075" s="20" t="str">
        <f xml:space="preserve"> O_Input!N1075</f>
        <v>£m</v>
      </c>
      <c r="O1075" s="20" t="str">
        <f xml:space="preserve"> O_Input!O1075</f>
        <v>MAIN</v>
      </c>
      <c r="P1075" s="20" t="str">
        <f xml:space="preserve"> O_Input!P1075</f>
        <v>2025-26</v>
      </c>
      <c r="Q1075" s="20" t="str">
        <f xml:space="preserve"> O_Input!Q1075</f>
        <v>ADDN1</v>
      </c>
      <c r="R1075" s="20" t="str">
        <f xml:space="preserve"> O_Input!R1075</f>
        <v>LGS</v>
      </c>
      <c r="S1075" s="20" t="str">
        <f xml:space="preserve"> O_Input!S1075</f>
        <v>GATEDS0014</v>
      </c>
      <c r="T1075" s="109"/>
    </row>
    <row r="1076" spans="1:20" x14ac:dyDescent="0.25">
      <c r="A1076" s="21">
        <f xml:space="preserve"> O_Input!A1076</f>
        <v>46216.426438310184</v>
      </c>
      <c r="B1076" s="20" t="str">
        <f xml:space="preserve"> O_Input!B1076</f>
        <v>TMS</v>
      </c>
      <c r="C1076" s="20" t="str">
        <f xml:space="preserve"> O_Input!C1076</f>
        <v>COST0001</v>
      </c>
      <c r="D1076" s="20" t="str">
        <f xml:space="preserve"> O_Input!D1076</f>
        <v>Opex</v>
      </c>
      <c r="E1076" s="68">
        <f xml:space="preserve"> O_Input!E1076</f>
        <v>0</v>
      </c>
      <c r="F1076" s="20" t="str">
        <f xml:space="preserve"> O_Input!F1076</f>
        <v>2038-39</v>
      </c>
      <c r="G1076" s="20" t="str">
        <f xml:space="preserve"> O_Input!G1076</f>
        <v>TOT</v>
      </c>
      <c r="H1076" s="20" t="str">
        <f xml:space="preserve"> O_Input!H1076</f>
        <v>ANNUAL</v>
      </c>
      <c r="I1076" s="20" t="str">
        <f xml:space="preserve"> O_Input!I1076</f>
        <v>ASSURED</v>
      </c>
      <c r="J1076" s="20" t="str">
        <f xml:space="preserve"> O_Input!J1076</f>
        <v>TC</v>
      </c>
      <c r="K1076" s="20" t="str">
        <f xml:space="preserve"> O_Input!K1076</f>
        <v>MARKET</v>
      </c>
      <c r="L1076" s="20" t="str">
        <f xml:space="preserve"> O_Input!L1076</f>
        <v>Latest</v>
      </c>
      <c r="M1076" s="20" t="str">
        <f xml:space="preserve"> O_Input!M1076</f>
        <v>09/07/2026 14:09:26</v>
      </c>
      <c r="N1076" s="20" t="str">
        <f xml:space="preserve"> O_Input!N1076</f>
        <v>£m</v>
      </c>
      <c r="O1076" s="20" t="str">
        <f xml:space="preserve"> O_Input!O1076</f>
        <v>MAIN</v>
      </c>
      <c r="P1076" s="20" t="str">
        <f xml:space="preserve"> O_Input!P1076</f>
        <v>2025-26</v>
      </c>
      <c r="Q1076" s="20" t="str">
        <f xml:space="preserve"> O_Input!Q1076</f>
        <v>ADDN2</v>
      </c>
      <c r="R1076" s="20" t="str">
        <f xml:space="preserve"> O_Input!R1076</f>
        <v>LGS</v>
      </c>
      <c r="S1076" s="20" t="str">
        <f xml:space="preserve"> O_Input!S1076</f>
        <v>GATEDS0014</v>
      </c>
      <c r="T1076" s="109"/>
    </row>
    <row r="1077" spans="1:20" x14ac:dyDescent="0.25">
      <c r="A1077" s="21">
        <f xml:space="preserve"> O_Input!A1077</f>
        <v>46216.426438310184</v>
      </c>
      <c r="B1077" s="20" t="str">
        <f xml:space="preserve"> O_Input!B1077</f>
        <v>TMS</v>
      </c>
      <c r="C1077" s="20" t="str">
        <f xml:space="preserve"> O_Input!C1077</f>
        <v>COST0001</v>
      </c>
      <c r="D1077" s="20" t="str">
        <f xml:space="preserve"> O_Input!D1077</f>
        <v>Opex</v>
      </c>
      <c r="E1077" s="68">
        <f xml:space="preserve"> O_Input!E1077</f>
        <v>0</v>
      </c>
      <c r="F1077" s="20" t="str">
        <f xml:space="preserve"> O_Input!F1077</f>
        <v>2038-39</v>
      </c>
      <c r="G1077" s="20" t="str">
        <f xml:space="preserve"> O_Input!G1077</f>
        <v>TOT</v>
      </c>
      <c r="H1077" s="20" t="str">
        <f xml:space="preserve"> O_Input!H1077</f>
        <v>ANNUAL</v>
      </c>
      <c r="I1077" s="20" t="str">
        <f xml:space="preserve"> O_Input!I1077</f>
        <v>ASSURED</v>
      </c>
      <c r="J1077" s="20" t="str">
        <f xml:space="preserve"> O_Input!J1077</f>
        <v>TC</v>
      </c>
      <c r="K1077" s="20" t="str">
        <f xml:space="preserve"> O_Input!K1077</f>
        <v>MARKET</v>
      </c>
      <c r="L1077" s="20" t="str">
        <f xml:space="preserve"> O_Input!L1077</f>
        <v>Latest</v>
      </c>
      <c r="M1077" s="20" t="str">
        <f xml:space="preserve"> O_Input!M1077</f>
        <v>09/07/2026 14:09:26</v>
      </c>
      <c r="N1077" s="20" t="str">
        <f xml:space="preserve"> O_Input!N1077</f>
        <v>£m</v>
      </c>
      <c r="O1077" s="20" t="str">
        <f xml:space="preserve"> O_Input!O1077</f>
        <v>MAIN</v>
      </c>
      <c r="P1077" s="20" t="str">
        <f xml:space="preserve"> O_Input!P1077</f>
        <v>2025-26</v>
      </c>
      <c r="Q1077" s="20" t="str">
        <f xml:space="preserve"> O_Input!Q1077</f>
        <v>BIO</v>
      </c>
      <c r="R1077" s="20" t="str">
        <f xml:space="preserve"> O_Input!R1077</f>
        <v>LGS</v>
      </c>
      <c r="S1077" s="20" t="str">
        <f xml:space="preserve"> O_Input!S1077</f>
        <v>GATEDS0014</v>
      </c>
      <c r="T1077" s="109"/>
    </row>
    <row r="1078" spans="1:20" x14ac:dyDescent="0.25">
      <c r="A1078" s="21">
        <f xml:space="preserve"> O_Input!A1078</f>
        <v>46216.426438310184</v>
      </c>
      <c r="B1078" s="20" t="str">
        <f xml:space="preserve"> O_Input!B1078</f>
        <v>TMS</v>
      </c>
      <c r="C1078" s="20" t="str">
        <f xml:space="preserve"> O_Input!C1078</f>
        <v>COST0001</v>
      </c>
      <c r="D1078" s="20" t="str">
        <f xml:space="preserve"> O_Input!D1078</f>
        <v>Opex</v>
      </c>
      <c r="E1078" s="68">
        <f xml:space="preserve"> O_Input!E1078</f>
        <v>0</v>
      </c>
      <c r="F1078" s="20" t="str">
        <f xml:space="preserve"> O_Input!F1078</f>
        <v>2038-39</v>
      </c>
      <c r="G1078" s="20" t="str">
        <f xml:space="preserve"> O_Input!G1078</f>
        <v>TOT</v>
      </c>
      <c r="H1078" s="20" t="str">
        <f xml:space="preserve"> O_Input!H1078</f>
        <v>ANNUAL</v>
      </c>
      <c r="I1078" s="20" t="str">
        <f xml:space="preserve"> O_Input!I1078</f>
        <v>ASSURED</v>
      </c>
      <c r="J1078" s="20" t="str">
        <f xml:space="preserve"> O_Input!J1078</f>
        <v>TC</v>
      </c>
      <c r="K1078" s="20" t="str">
        <f xml:space="preserve"> O_Input!K1078</f>
        <v>MARKET</v>
      </c>
      <c r="L1078" s="20" t="str">
        <f xml:space="preserve"> O_Input!L1078</f>
        <v>Latest</v>
      </c>
      <c r="M1078" s="20" t="str">
        <f xml:space="preserve"> O_Input!M1078</f>
        <v>09/07/2026 14:09:26</v>
      </c>
      <c r="N1078" s="20" t="str">
        <f xml:space="preserve"> O_Input!N1078</f>
        <v>£m</v>
      </c>
      <c r="O1078" s="20" t="str">
        <f xml:space="preserve"> O_Input!O1078</f>
        <v>MAIN</v>
      </c>
      <c r="P1078" s="20" t="str">
        <f xml:space="preserve"> O_Input!P1078</f>
        <v>2025-26</v>
      </c>
      <c r="Q1078" s="20" t="str">
        <f xml:space="preserve"> O_Input!Q1078</f>
        <v>TOT</v>
      </c>
      <c r="R1078" s="20" t="str">
        <f xml:space="preserve"> O_Input!R1078</f>
        <v>LGS</v>
      </c>
      <c r="S1078" s="20" t="str">
        <f xml:space="preserve"> O_Input!S1078</f>
        <v>GATEDS0014</v>
      </c>
      <c r="T1078" s="109"/>
    </row>
    <row r="1079" spans="1:20" x14ac:dyDescent="0.25">
      <c r="A1079" s="21">
        <f xml:space="preserve"> O_Input!A1079</f>
        <v>46216.426438310184</v>
      </c>
      <c r="B1079" s="20" t="str">
        <f xml:space="preserve"> O_Input!B1079</f>
        <v>TMS</v>
      </c>
      <c r="C1079" s="20" t="str">
        <f xml:space="preserve"> O_Input!C1079</f>
        <v>COST0001</v>
      </c>
      <c r="D1079" s="20" t="str">
        <f xml:space="preserve"> O_Input!D1079</f>
        <v>Opex</v>
      </c>
      <c r="E1079" s="68">
        <f xml:space="preserve"> O_Input!E1079</f>
        <v>0</v>
      </c>
      <c r="F1079" s="20" t="str">
        <f xml:space="preserve"> O_Input!F1079</f>
        <v>2038-39</v>
      </c>
      <c r="G1079" s="20" t="str">
        <f xml:space="preserve"> O_Input!G1079</f>
        <v>TOT</v>
      </c>
      <c r="H1079" s="20" t="str">
        <f xml:space="preserve"> O_Input!H1079</f>
        <v>ANNUAL</v>
      </c>
      <c r="I1079" s="20" t="str">
        <f xml:space="preserve"> O_Input!I1079</f>
        <v>ASSURED</v>
      </c>
      <c r="J1079" s="20" t="str">
        <f xml:space="preserve"> O_Input!J1079</f>
        <v>TC</v>
      </c>
      <c r="K1079" s="20" t="str">
        <f xml:space="preserve"> O_Input!K1079</f>
        <v>MARKET</v>
      </c>
      <c r="L1079" s="20" t="str">
        <f xml:space="preserve"> O_Input!L1079</f>
        <v>Latest</v>
      </c>
      <c r="M1079" s="20" t="str">
        <f xml:space="preserve"> O_Input!M1079</f>
        <v>09/07/2026 14:09:26</v>
      </c>
      <c r="N1079" s="20" t="str">
        <f xml:space="preserve"> O_Input!N1079</f>
        <v>£m</v>
      </c>
      <c r="O1079" s="20" t="str">
        <f xml:space="preserve"> O_Input!O1079</f>
        <v>MAIN</v>
      </c>
      <c r="P1079" s="20" t="str">
        <f xml:space="preserve"> O_Input!P1079</f>
        <v>2025-26</v>
      </c>
      <c r="Q1079" s="20" t="str">
        <f xml:space="preserve"> O_Input!Q1079</f>
        <v>WN</v>
      </c>
      <c r="R1079" s="20" t="str">
        <f xml:space="preserve"> O_Input!R1079</f>
        <v>LGS</v>
      </c>
      <c r="S1079" s="20" t="str">
        <f xml:space="preserve"> O_Input!S1079</f>
        <v>GATEDS0014</v>
      </c>
      <c r="T1079" s="109"/>
    </row>
    <row r="1080" spans="1:20" x14ac:dyDescent="0.25">
      <c r="A1080" s="21">
        <f xml:space="preserve"> O_Input!A1080</f>
        <v>46216.426438310184</v>
      </c>
      <c r="B1080" s="20" t="str">
        <f xml:space="preserve"> O_Input!B1080</f>
        <v>TMS</v>
      </c>
      <c r="C1080" s="20" t="str">
        <f xml:space="preserve"> O_Input!C1080</f>
        <v>COST0001</v>
      </c>
      <c r="D1080" s="20" t="str">
        <f xml:space="preserve"> O_Input!D1080</f>
        <v>Opex</v>
      </c>
      <c r="E1080" s="68">
        <f xml:space="preserve"> O_Input!E1080</f>
        <v>0</v>
      </c>
      <c r="F1080" s="20" t="str">
        <f xml:space="preserve"> O_Input!F1080</f>
        <v>2038-39</v>
      </c>
      <c r="G1080" s="20" t="str">
        <f xml:space="preserve"> O_Input!G1080</f>
        <v>TOT</v>
      </c>
      <c r="H1080" s="20" t="str">
        <f xml:space="preserve"> O_Input!H1080</f>
        <v>ANNUAL</v>
      </c>
      <c r="I1080" s="20" t="str">
        <f xml:space="preserve"> O_Input!I1080</f>
        <v>ASSURED</v>
      </c>
      <c r="J1080" s="20" t="str">
        <f xml:space="preserve"> O_Input!J1080</f>
        <v>TC</v>
      </c>
      <c r="K1080" s="20" t="str">
        <f xml:space="preserve"> O_Input!K1080</f>
        <v>MARKET</v>
      </c>
      <c r="L1080" s="20" t="str">
        <f xml:space="preserve"> O_Input!L1080</f>
        <v>Latest</v>
      </c>
      <c r="M1080" s="20" t="str">
        <f xml:space="preserve"> O_Input!M1080</f>
        <v>09/07/2026 14:09:26</v>
      </c>
      <c r="N1080" s="20" t="str">
        <f xml:space="preserve"> O_Input!N1080</f>
        <v>£m</v>
      </c>
      <c r="O1080" s="20" t="str">
        <f xml:space="preserve"> O_Input!O1080</f>
        <v>MAIN</v>
      </c>
      <c r="P1080" s="20" t="str">
        <f xml:space="preserve"> O_Input!P1080</f>
        <v>2025-26</v>
      </c>
      <c r="Q1080" s="20" t="str">
        <f xml:space="preserve"> O_Input!Q1080</f>
        <v>WR</v>
      </c>
      <c r="R1080" s="20" t="str">
        <f xml:space="preserve"> O_Input!R1080</f>
        <v>LGS</v>
      </c>
      <c r="S1080" s="20" t="str">
        <f xml:space="preserve"> O_Input!S1080</f>
        <v>GATEDS0014</v>
      </c>
      <c r="T1080" s="109"/>
    </row>
    <row r="1081" spans="1:20" x14ac:dyDescent="0.25">
      <c r="A1081" s="21">
        <f xml:space="preserve"> O_Input!A1081</f>
        <v>46216.426438310184</v>
      </c>
      <c r="B1081" s="20" t="str">
        <f xml:space="preserve"> O_Input!B1081</f>
        <v>TMS</v>
      </c>
      <c r="C1081" s="20" t="str">
        <f xml:space="preserve"> O_Input!C1081</f>
        <v>COST0001</v>
      </c>
      <c r="D1081" s="20" t="str">
        <f xml:space="preserve"> O_Input!D1081</f>
        <v>Opex</v>
      </c>
      <c r="E1081" s="68">
        <f xml:space="preserve"> O_Input!E1081</f>
        <v>0</v>
      </c>
      <c r="F1081" s="20" t="str">
        <f xml:space="preserve"> O_Input!F1081</f>
        <v>2038-39</v>
      </c>
      <c r="G1081" s="20" t="str">
        <f xml:space="preserve"> O_Input!G1081</f>
        <v>TOT</v>
      </c>
      <c r="H1081" s="20" t="str">
        <f xml:space="preserve"> O_Input!H1081</f>
        <v>ANNUAL</v>
      </c>
      <c r="I1081" s="20" t="str">
        <f xml:space="preserve"> O_Input!I1081</f>
        <v>ASSURED</v>
      </c>
      <c r="J1081" s="20" t="str">
        <f xml:space="preserve"> O_Input!J1081</f>
        <v>TC</v>
      </c>
      <c r="K1081" s="20" t="str">
        <f xml:space="preserve"> O_Input!K1081</f>
        <v>MARKET</v>
      </c>
      <c r="L1081" s="20" t="str">
        <f xml:space="preserve"> O_Input!L1081</f>
        <v>Latest</v>
      </c>
      <c r="M1081" s="20" t="str">
        <f xml:space="preserve"> O_Input!M1081</f>
        <v>09/07/2026 14:09:26</v>
      </c>
      <c r="N1081" s="20" t="str">
        <f xml:space="preserve"> O_Input!N1081</f>
        <v>£m</v>
      </c>
      <c r="O1081" s="20" t="str">
        <f xml:space="preserve"> O_Input!O1081</f>
        <v>MAIN</v>
      </c>
      <c r="P1081" s="20" t="str">
        <f xml:space="preserve"> O_Input!P1081</f>
        <v>2025-26</v>
      </c>
      <c r="Q1081" s="20" t="str">
        <f xml:space="preserve"> O_Input!Q1081</f>
        <v>WWN</v>
      </c>
      <c r="R1081" s="20" t="str">
        <f xml:space="preserve"> O_Input!R1081</f>
        <v>LGS</v>
      </c>
      <c r="S1081" s="20" t="str">
        <f xml:space="preserve"> O_Input!S1081</f>
        <v>GATEDS0014</v>
      </c>
      <c r="T1081" s="109"/>
    </row>
    <row r="1082" spans="1:20" x14ac:dyDescent="0.25">
      <c r="A1082" s="21">
        <f xml:space="preserve"> O_Input!A1082</f>
        <v>46216.426438310184</v>
      </c>
      <c r="B1082" s="20" t="str">
        <f xml:space="preserve"> O_Input!B1082</f>
        <v>TMS</v>
      </c>
      <c r="C1082" s="20" t="str">
        <f xml:space="preserve"> O_Input!C1082</f>
        <v>COST0001</v>
      </c>
      <c r="D1082" s="20" t="str">
        <f xml:space="preserve"> O_Input!D1082</f>
        <v>Opex</v>
      </c>
      <c r="E1082" s="68">
        <f xml:space="preserve"> O_Input!E1082</f>
        <v>0</v>
      </c>
      <c r="F1082" s="20" t="str">
        <f xml:space="preserve"> O_Input!F1082</f>
        <v>2039-40</v>
      </c>
      <c r="G1082" s="20" t="str">
        <f xml:space="preserve"> O_Input!G1082</f>
        <v>TOT</v>
      </c>
      <c r="H1082" s="20" t="str">
        <f xml:space="preserve"> O_Input!H1082</f>
        <v>ANNUAL</v>
      </c>
      <c r="I1082" s="20" t="str">
        <f xml:space="preserve"> O_Input!I1082</f>
        <v>ASSURED</v>
      </c>
      <c r="J1082" s="20" t="str">
        <f xml:space="preserve"> O_Input!J1082</f>
        <v>TC</v>
      </c>
      <c r="K1082" s="20" t="str">
        <f xml:space="preserve"> O_Input!K1082</f>
        <v>MARKET</v>
      </c>
      <c r="L1082" s="20" t="str">
        <f xml:space="preserve"> O_Input!L1082</f>
        <v>Latest</v>
      </c>
      <c r="M1082" s="20" t="str">
        <f xml:space="preserve"> O_Input!M1082</f>
        <v>09/07/2026 14:09:26</v>
      </c>
      <c r="N1082" s="20" t="str">
        <f xml:space="preserve"> O_Input!N1082</f>
        <v>£m</v>
      </c>
      <c r="O1082" s="20" t="str">
        <f xml:space="preserve"> O_Input!O1082</f>
        <v>MAIN</v>
      </c>
      <c r="P1082" s="20" t="str">
        <f xml:space="preserve"> O_Input!P1082</f>
        <v>2025-26</v>
      </c>
      <c r="Q1082" s="20" t="str">
        <f xml:space="preserve"> O_Input!Q1082</f>
        <v>ADDN1</v>
      </c>
      <c r="R1082" s="20" t="str">
        <f xml:space="preserve"> O_Input!R1082</f>
        <v>LGS</v>
      </c>
      <c r="S1082" s="20" t="str">
        <f xml:space="preserve"> O_Input!S1082</f>
        <v>GATEDS0014</v>
      </c>
      <c r="T1082" s="109"/>
    </row>
    <row r="1083" spans="1:20" x14ac:dyDescent="0.25">
      <c r="A1083" s="21">
        <f xml:space="preserve"> O_Input!A1083</f>
        <v>46216.426438310184</v>
      </c>
      <c r="B1083" s="20" t="str">
        <f xml:space="preserve"> O_Input!B1083</f>
        <v>TMS</v>
      </c>
      <c r="C1083" s="20" t="str">
        <f xml:space="preserve"> O_Input!C1083</f>
        <v>COST0001</v>
      </c>
      <c r="D1083" s="20" t="str">
        <f xml:space="preserve"> O_Input!D1083</f>
        <v>Opex</v>
      </c>
      <c r="E1083" s="68">
        <f xml:space="preserve"> O_Input!E1083</f>
        <v>0</v>
      </c>
      <c r="F1083" s="20" t="str">
        <f xml:space="preserve"> O_Input!F1083</f>
        <v>2039-40</v>
      </c>
      <c r="G1083" s="20" t="str">
        <f xml:space="preserve"> O_Input!G1083</f>
        <v>TOT</v>
      </c>
      <c r="H1083" s="20" t="str">
        <f xml:space="preserve"> O_Input!H1083</f>
        <v>ANNUAL</v>
      </c>
      <c r="I1083" s="20" t="str">
        <f xml:space="preserve"> O_Input!I1083</f>
        <v>ASSURED</v>
      </c>
      <c r="J1083" s="20" t="str">
        <f xml:space="preserve"> O_Input!J1083</f>
        <v>TC</v>
      </c>
      <c r="K1083" s="20" t="str">
        <f xml:space="preserve"> O_Input!K1083</f>
        <v>MARKET</v>
      </c>
      <c r="L1083" s="20" t="str">
        <f xml:space="preserve"> O_Input!L1083</f>
        <v>Latest</v>
      </c>
      <c r="M1083" s="20" t="str">
        <f xml:space="preserve"> O_Input!M1083</f>
        <v>09/07/2026 14:09:26</v>
      </c>
      <c r="N1083" s="20" t="str">
        <f xml:space="preserve"> O_Input!N1083</f>
        <v>£m</v>
      </c>
      <c r="O1083" s="20" t="str">
        <f xml:space="preserve"> O_Input!O1083</f>
        <v>MAIN</v>
      </c>
      <c r="P1083" s="20" t="str">
        <f xml:space="preserve"> O_Input!P1083</f>
        <v>2025-26</v>
      </c>
      <c r="Q1083" s="20" t="str">
        <f xml:space="preserve"> O_Input!Q1083</f>
        <v>ADDN2</v>
      </c>
      <c r="R1083" s="20" t="str">
        <f xml:space="preserve"> O_Input!R1083</f>
        <v>LGS</v>
      </c>
      <c r="S1083" s="20" t="str">
        <f xml:space="preserve"> O_Input!S1083</f>
        <v>GATEDS0014</v>
      </c>
      <c r="T1083" s="109"/>
    </row>
    <row r="1084" spans="1:20" x14ac:dyDescent="0.25">
      <c r="A1084" s="21">
        <f xml:space="preserve"> O_Input!A1084</f>
        <v>46216.426438310184</v>
      </c>
      <c r="B1084" s="20" t="str">
        <f xml:space="preserve"> O_Input!B1084</f>
        <v>TMS</v>
      </c>
      <c r="C1084" s="20" t="str">
        <f xml:space="preserve"> O_Input!C1084</f>
        <v>COST0001</v>
      </c>
      <c r="D1084" s="20" t="str">
        <f xml:space="preserve"> O_Input!D1084</f>
        <v>Opex</v>
      </c>
      <c r="E1084" s="68">
        <f xml:space="preserve"> O_Input!E1084</f>
        <v>0</v>
      </c>
      <c r="F1084" s="20" t="str">
        <f xml:space="preserve"> O_Input!F1084</f>
        <v>2039-40</v>
      </c>
      <c r="G1084" s="20" t="str">
        <f xml:space="preserve"> O_Input!G1084</f>
        <v>TOT</v>
      </c>
      <c r="H1084" s="20" t="str">
        <f xml:space="preserve"> O_Input!H1084</f>
        <v>ANNUAL</v>
      </c>
      <c r="I1084" s="20" t="str">
        <f xml:space="preserve"> O_Input!I1084</f>
        <v>ASSURED</v>
      </c>
      <c r="J1084" s="20" t="str">
        <f xml:space="preserve"> O_Input!J1084</f>
        <v>TC</v>
      </c>
      <c r="K1084" s="20" t="str">
        <f xml:space="preserve"> O_Input!K1084</f>
        <v>MARKET</v>
      </c>
      <c r="L1084" s="20" t="str">
        <f xml:space="preserve"> O_Input!L1084</f>
        <v>Latest</v>
      </c>
      <c r="M1084" s="20" t="str">
        <f xml:space="preserve"> O_Input!M1084</f>
        <v>09/07/2026 14:09:26</v>
      </c>
      <c r="N1084" s="20" t="str">
        <f xml:space="preserve"> O_Input!N1084</f>
        <v>£m</v>
      </c>
      <c r="O1084" s="20" t="str">
        <f xml:space="preserve"> O_Input!O1084</f>
        <v>MAIN</v>
      </c>
      <c r="P1084" s="20" t="str">
        <f xml:space="preserve"> O_Input!P1084</f>
        <v>2025-26</v>
      </c>
      <c r="Q1084" s="20" t="str">
        <f xml:space="preserve"> O_Input!Q1084</f>
        <v>BIO</v>
      </c>
      <c r="R1084" s="20" t="str">
        <f xml:space="preserve"> O_Input!R1084</f>
        <v>LGS</v>
      </c>
      <c r="S1084" s="20" t="str">
        <f xml:space="preserve"> O_Input!S1084</f>
        <v>GATEDS0014</v>
      </c>
      <c r="T1084" s="109"/>
    </row>
    <row r="1085" spans="1:20" x14ac:dyDescent="0.25">
      <c r="A1085" s="21">
        <f xml:space="preserve"> O_Input!A1085</f>
        <v>46216.426438310184</v>
      </c>
      <c r="B1085" s="20" t="str">
        <f xml:space="preserve"> O_Input!B1085</f>
        <v>TMS</v>
      </c>
      <c r="C1085" s="20" t="str">
        <f xml:space="preserve"> O_Input!C1085</f>
        <v>COST0001</v>
      </c>
      <c r="D1085" s="20" t="str">
        <f xml:space="preserve"> O_Input!D1085</f>
        <v>Opex</v>
      </c>
      <c r="E1085" s="68">
        <f xml:space="preserve"> O_Input!E1085</f>
        <v>0</v>
      </c>
      <c r="F1085" s="20" t="str">
        <f xml:space="preserve"> O_Input!F1085</f>
        <v>2039-40</v>
      </c>
      <c r="G1085" s="20" t="str">
        <f xml:space="preserve"> O_Input!G1085</f>
        <v>TOT</v>
      </c>
      <c r="H1085" s="20" t="str">
        <f xml:space="preserve"> O_Input!H1085</f>
        <v>ANNUAL</v>
      </c>
      <c r="I1085" s="20" t="str">
        <f xml:space="preserve"> O_Input!I1085</f>
        <v>ASSURED</v>
      </c>
      <c r="J1085" s="20" t="str">
        <f xml:space="preserve"> O_Input!J1085</f>
        <v>TC</v>
      </c>
      <c r="K1085" s="20" t="str">
        <f xml:space="preserve"> O_Input!K1085</f>
        <v>MARKET</v>
      </c>
      <c r="L1085" s="20" t="str">
        <f xml:space="preserve"> O_Input!L1085</f>
        <v>Latest</v>
      </c>
      <c r="M1085" s="20" t="str">
        <f xml:space="preserve"> O_Input!M1085</f>
        <v>09/07/2026 14:09:26</v>
      </c>
      <c r="N1085" s="20" t="str">
        <f xml:space="preserve"> O_Input!N1085</f>
        <v>£m</v>
      </c>
      <c r="O1085" s="20" t="str">
        <f xml:space="preserve"> O_Input!O1085</f>
        <v>MAIN</v>
      </c>
      <c r="P1085" s="20" t="str">
        <f xml:space="preserve"> O_Input!P1085</f>
        <v>2025-26</v>
      </c>
      <c r="Q1085" s="20" t="str">
        <f xml:space="preserve"> O_Input!Q1085</f>
        <v>TOT</v>
      </c>
      <c r="R1085" s="20" t="str">
        <f xml:space="preserve"> O_Input!R1085</f>
        <v>LGS</v>
      </c>
      <c r="S1085" s="20" t="str">
        <f xml:space="preserve"> O_Input!S1085</f>
        <v>GATEDS0014</v>
      </c>
      <c r="T1085" s="109"/>
    </row>
    <row r="1086" spans="1:20" x14ac:dyDescent="0.25">
      <c r="A1086" s="21">
        <f xml:space="preserve"> O_Input!A1086</f>
        <v>46216.426438310184</v>
      </c>
      <c r="B1086" s="20" t="str">
        <f xml:space="preserve"> O_Input!B1086</f>
        <v>TMS</v>
      </c>
      <c r="C1086" s="20" t="str">
        <f xml:space="preserve"> O_Input!C1086</f>
        <v>COST0001</v>
      </c>
      <c r="D1086" s="20" t="str">
        <f xml:space="preserve"> O_Input!D1086</f>
        <v>Opex</v>
      </c>
      <c r="E1086" s="68">
        <f xml:space="preserve"> O_Input!E1086</f>
        <v>0</v>
      </c>
      <c r="F1086" s="20" t="str">
        <f xml:space="preserve"> O_Input!F1086</f>
        <v>2039-40</v>
      </c>
      <c r="G1086" s="20" t="str">
        <f xml:space="preserve"> O_Input!G1086</f>
        <v>TOT</v>
      </c>
      <c r="H1086" s="20" t="str">
        <f xml:space="preserve"> O_Input!H1086</f>
        <v>ANNUAL</v>
      </c>
      <c r="I1086" s="20" t="str">
        <f xml:space="preserve"> O_Input!I1086</f>
        <v>ASSURED</v>
      </c>
      <c r="J1086" s="20" t="str">
        <f xml:space="preserve"> O_Input!J1086</f>
        <v>TC</v>
      </c>
      <c r="K1086" s="20" t="str">
        <f xml:space="preserve"> O_Input!K1086</f>
        <v>MARKET</v>
      </c>
      <c r="L1086" s="20" t="str">
        <f xml:space="preserve"> O_Input!L1086</f>
        <v>Latest</v>
      </c>
      <c r="M1086" s="20" t="str">
        <f xml:space="preserve"> O_Input!M1086</f>
        <v>09/07/2026 14:09:26</v>
      </c>
      <c r="N1086" s="20" t="str">
        <f xml:space="preserve"> O_Input!N1086</f>
        <v>£m</v>
      </c>
      <c r="O1086" s="20" t="str">
        <f xml:space="preserve"> O_Input!O1086</f>
        <v>MAIN</v>
      </c>
      <c r="P1086" s="20" t="str">
        <f xml:space="preserve"> O_Input!P1086</f>
        <v>2025-26</v>
      </c>
      <c r="Q1086" s="20" t="str">
        <f xml:space="preserve"> O_Input!Q1086</f>
        <v>WN</v>
      </c>
      <c r="R1086" s="20" t="str">
        <f xml:space="preserve"> O_Input!R1086</f>
        <v>LGS</v>
      </c>
      <c r="S1086" s="20" t="str">
        <f xml:space="preserve"> O_Input!S1086</f>
        <v>GATEDS0014</v>
      </c>
      <c r="T1086" s="109"/>
    </row>
    <row r="1087" spans="1:20" x14ac:dyDescent="0.25">
      <c r="A1087" s="21">
        <f xml:space="preserve"> O_Input!A1087</f>
        <v>46216.426438310184</v>
      </c>
      <c r="B1087" s="20" t="str">
        <f xml:space="preserve"> O_Input!B1087</f>
        <v>TMS</v>
      </c>
      <c r="C1087" s="20" t="str">
        <f xml:space="preserve"> O_Input!C1087</f>
        <v>COST0001</v>
      </c>
      <c r="D1087" s="20" t="str">
        <f xml:space="preserve"> O_Input!D1087</f>
        <v>Opex</v>
      </c>
      <c r="E1087" s="68">
        <f xml:space="preserve"> O_Input!E1087</f>
        <v>0</v>
      </c>
      <c r="F1087" s="20" t="str">
        <f xml:space="preserve"> O_Input!F1087</f>
        <v>2039-40</v>
      </c>
      <c r="G1087" s="20" t="str">
        <f xml:space="preserve"> O_Input!G1087</f>
        <v>TOT</v>
      </c>
      <c r="H1087" s="20" t="str">
        <f xml:space="preserve"> O_Input!H1087</f>
        <v>ANNUAL</v>
      </c>
      <c r="I1087" s="20" t="str">
        <f xml:space="preserve"> O_Input!I1087</f>
        <v>ASSURED</v>
      </c>
      <c r="J1087" s="20" t="str">
        <f xml:space="preserve"> O_Input!J1087</f>
        <v>TC</v>
      </c>
      <c r="K1087" s="20" t="str">
        <f xml:space="preserve"> O_Input!K1087</f>
        <v>MARKET</v>
      </c>
      <c r="L1087" s="20" t="str">
        <f xml:space="preserve"> O_Input!L1087</f>
        <v>Latest</v>
      </c>
      <c r="M1087" s="20" t="str">
        <f xml:space="preserve"> O_Input!M1087</f>
        <v>09/07/2026 14:09:26</v>
      </c>
      <c r="N1087" s="20" t="str">
        <f xml:space="preserve"> O_Input!N1087</f>
        <v>£m</v>
      </c>
      <c r="O1087" s="20" t="str">
        <f xml:space="preserve"> O_Input!O1087</f>
        <v>MAIN</v>
      </c>
      <c r="P1087" s="20" t="str">
        <f xml:space="preserve"> O_Input!P1087</f>
        <v>2025-26</v>
      </c>
      <c r="Q1087" s="20" t="str">
        <f xml:space="preserve"> O_Input!Q1087</f>
        <v>WR</v>
      </c>
      <c r="R1087" s="20" t="str">
        <f xml:space="preserve"> O_Input!R1087</f>
        <v>LGS</v>
      </c>
      <c r="S1087" s="20" t="str">
        <f xml:space="preserve"> O_Input!S1087</f>
        <v>GATEDS0014</v>
      </c>
      <c r="T1087" s="109"/>
    </row>
    <row r="1088" spans="1:20" x14ac:dyDescent="0.25">
      <c r="A1088" s="21">
        <f xml:space="preserve"> O_Input!A1088</f>
        <v>46216.426438310184</v>
      </c>
      <c r="B1088" s="20" t="str">
        <f xml:space="preserve"> O_Input!B1088</f>
        <v>TMS</v>
      </c>
      <c r="C1088" s="20" t="str">
        <f xml:space="preserve"> O_Input!C1088</f>
        <v>COST0001</v>
      </c>
      <c r="D1088" s="20" t="str">
        <f xml:space="preserve"> O_Input!D1088</f>
        <v>Opex</v>
      </c>
      <c r="E1088" s="68">
        <f xml:space="preserve"> O_Input!E1088</f>
        <v>0</v>
      </c>
      <c r="F1088" s="20" t="str">
        <f xml:space="preserve"> O_Input!F1088</f>
        <v>2039-40</v>
      </c>
      <c r="G1088" s="20" t="str">
        <f xml:space="preserve"> O_Input!G1088</f>
        <v>TOT</v>
      </c>
      <c r="H1088" s="20" t="str">
        <f xml:space="preserve"> O_Input!H1088</f>
        <v>ANNUAL</v>
      </c>
      <c r="I1088" s="20" t="str">
        <f xml:space="preserve"> O_Input!I1088</f>
        <v>ASSURED</v>
      </c>
      <c r="J1088" s="20" t="str">
        <f xml:space="preserve"> O_Input!J1088</f>
        <v>TC</v>
      </c>
      <c r="K1088" s="20" t="str">
        <f xml:space="preserve"> O_Input!K1088</f>
        <v>MARKET</v>
      </c>
      <c r="L1088" s="20" t="str">
        <f xml:space="preserve"> O_Input!L1088</f>
        <v>Latest</v>
      </c>
      <c r="M1088" s="20" t="str">
        <f xml:space="preserve"> O_Input!M1088</f>
        <v>09/07/2026 14:09:26</v>
      </c>
      <c r="N1088" s="20" t="str">
        <f xml:space="preserve"> O_Input!N1088</f>
        <v>£m</v>
      </c>
      <c r="O1088" s="20" t="str">
        <f xml:space="preserve"> O_Input!O1088</f>
        <v>MAIN</v>
      </c>
      <c r="P1088" s="20" t="str">
        <f xml:space="preserve"> O_Input!P1088</f>
        <v>2025-26</v>
      </c>
      <c r="Q1088" s="20" t="str">
        <f xml:space="preserve"> O_Input!Q1088</f>
        <v>WWN</v>
      </c>
      <c r="R1088" s="20" t="str">
        <f xml:space="preserve"> O_Input!R1088</f>
        <v>LGS</v>
      </c>
      <c r="S1088" s="20" t="str">
        <f xml:space="preserve"> O_Input!S1088</f>
        <v>GATEDS0014</v>
      </c>
      <c r="T1088" s="109"/>
    </row>
    <row r="1089" spans="1:20" x14ac:dyDescent="0.25">
      <c r="A1089" s="21">
        <f xml:space="preserve"> O_Input!A1089</f>
        <v>46216.426438310184</v>
      </c>
      <c r="B1089" s="20" t="str">
        <f xml:space="preserve"> O_Input!B1089</f>
        <v>TMS</v>
      </c>
      <c r="C1089" s="20" t="str">
        <f xml:space="preserve"> O_Input!C1089</f>
        <v>COST0002</v>
      </c>
      <c r="D1089" s="20" t="str">
        <f xml:space="preserve"> O_Input!D1089</f>
        <v>Capex</v>
      </c>
      <c r="E1089" s="68">
        <f xml:space="preserve"> O_Input!E1089</f>
        <v>0</v>
      </c>
      <c r="F1089" s="20" t="str">
        <f xml:space="preserve"> O_Input!F1089</f>
        <v>2025-26</v>
      </c>
      <c r="G1089" s="20" t="str">
        <f xml:space="preserve"> O_Input!G1089</f>
        <v>TOT</v>
      </c>
      <c r="H1089" s="20" t="str">
        <f xml:space="preserve"> O_Input!H1089</f>
        <v>ANNUAL</v>
      </c>
      <c r="I1089" s="20" t="str">
        <f xml:space="preserve"> O_Input!I1089</f>
        <v>ASSURED</v>
      </c>
      <c r="J1089" s="20" t="str">
        <f xml:space="preserve"> O_Input!J1089</f>
        <v>TC</v>
      </c>
      <c r="K1089" s="20" t="str">
        <f xml:space="preserve"> O_Input!K1089</f>
        <v>MARKET</v>
      </c>
      <c r="L1089" s="20" t="str">
        <f xml:space="preserve"> O_Input!L1089</f>
        <v>Latest</v>
      </c>
      <c r="M1089" s="20" t="str">
        <f xml:space="preserve"> O_Input!M1089</f>
        <v>09/07/2026 14:09:26</v>
      </c>
      <c r="N1089" s="20" t="str">
        <f xml:space="preserve"> O_Input!N1089</f>
        <v>£m</v>
      </c>
      <c r="O1089" s="20" t="str">
        <f xml:space="preserve"> O_Input!O1089</f>
        <v>MAIN</v>
      </c>
      <c r="P1089" s="20" t="str">
        <f xml:space="preserve"> O_Input!P1089</f>
        <v>2025-26</v>
      </c>
      <c r="Q1089" s="20" t="str">
        <f xml:space="preserve"> O_Input!Q1089</f>
        <v>ADDN1</v>
      </c>
      <c r="R1089" s="20" t="str">
        <f xml:space="preserve"> O_Input!R1089</f>
        <v>LGS</v>
      </c>
      <c r="S1089" s="20" t="str">
        <f xml:space="preserve"> O_Input!S1089</f>
        <v>GATEDS0014</v>
      </c>
      <c r="T1089" s="109"/>
    </row>
    <row r="1090" spans="1:20" x14ac:dyDescent="0.25">
      <c r="A1090" s="21">
        <f xml:space="preserve"> O_Input!A1090</f>
        <v>46216.426438310184</v>
      </c>
      <c r="B1090" s="20" t="str">
        <f xml:space="preserve"> O_Input!B1090</f>
        <v>TMS</v>
      </c>
      <c r="C1090" s="20" t="str">
        <f xml:space="preserve"> O_Input!C1090</f>
        <v>COST0002</v>
      </c>
      <c r="D1090" s="20" t="str">
        <f xml:space="preserve"> O_Input!D1090</f>
        <v>Capex</v>
      </c>
      <c r="E1090" s="68">
        <f xml:space="preserve"> O_Input!E1090</f>
        <v>0</v>
      </c>
      <c r="F1090" s="20" t="str">
        <f xml:space="preserve"> O_Input!F1090</f>
        <v>2025-26</v>
      </c>
      <c r="G1090" s="20" t="str">
        <f xml:space="preserve"> O_Input!G1090</f>
        <v>TOT</v>
      </c>
      <c r="H1090" s="20" t="str">
        <f xml:space="preserve"> O_Input!H1090</f>
        <v>ANNUAL</v>
      </c>
      <c r="I1090" s="20" t="str">
        <f xml:space="preserve"> O_Input!I1090</f>
        <v>ASSURED</v>
      </c>
      <c r="J1090" s="20" t="str">
        <f xml:space="preserve"> O_Input!J1090</f>
        <v>TC</v>
      </c>
      <c r="K1090" s="20" t="str">
        <f xml:space="preserve"> O_Input!K1090</f>
        <v>MARKET</v>
      </c>
      <c r="L1090" s="20" t="str">
        <f xml:space="preserve"> O_Input!L1090</f>
        <v>Latest</v>
      </c>
      <c r="M1090" s="20" t="str">
        <f xml:space="preserve"> O_Input!M1090</f>
        <v>09/07/2026 14:09:26</v>
      </c>
      <c r="N1090" s="20" t="str">
        <f xml:space="preserve"> O_Input!N1090</f>
        <v>£m</v>
      </c>
      <c r="O1090" s="20" t="str">
        <f xml:space="preserve"> O_Input!O1090</f>
        <v>MAIN</v>
      </c>
      <c r="P1090" s="20" t="str">
        <f xml:space="preserve"> O_Input!P1090</f>
        <v>2025-26</v>
      </c>
      <c r="Q1090" s="20" t="str">
        <f xml:space="preserve"> O_Input!Q1090</f>
        <v>ADDN2</v>
      </c>
      <c r="R1090" s="20" t="str">
        <f xml:space="preserve"> O_Input!R1090</f>
        <v>LGS</v>
      </c>
      <c r="S1090" s="20" t="str">
        <f xml:space="preserve"> O_Input!S1090</f>
        <v>GATEDS0014</v>
      </c>
      <c r="T1090" s="109"/>
    </row>
    <row r="1091" spans="1:20" x14ac:dyDescent="0.25">
      <c r="A1091" s="21">
        <f xml:space="preserve"> O_Input!A1091</f>
        <v>46216.426438310184</v>
      </c>
      <c r="B1091" s="20" t="str">
        <f xml:space="preserve"> O_Input!B1091</f>
        <v>TMS</v>
      </c>
      <c r="C1091" s="20" t="str">
        <f xml:space="preserve"> O_Input!C1091</f>
        <v>COST0002</v>
      </c>
      <c r="D1091" s="20" t="str">
        <f xml:space="preserve"> O_Input!D1091</f>
        <v>Capex</v>
      </c>
      <c r="E1091" s="68">
        <f xml:space="preserve"> O_Input!E1091</f>
        <v>0</v>
      </c>
      <c r="F1091" s="20" t="str">
        <f xml:space="preserve"> O_Input!F1091</f>
        <v>2025-26</v>
      </c>
      <c r="G1091" s="20" t="str">
        <f xml:space="preserve"> O_Input!G1091</f>
        <v>TOT</v>
      </c>
      <c r="H1091" s="20" t="str">
        <f xml:space="preserve"> O_Input!H1091</f>
        <v>ANNUAL</v>
      </c>
      <c r="I1091" s="20" t="str">
        <f xml:space="preserve"> O_Input!I1091</f>
        <v>ASSURED</v>
      </c>
      <c r="J1091" s="20" t="str">
        <f xml:space="preserve"> O_Input!J1091</f>
        <v>TC</v>
      </c>
      <c r="K1091" s="20" t="str">
        <f xml:space="preserve"> O_Input!K1091</f>
        <v>MARKET</v>
      </c>
      <c r="L1091" s="20" t="str">
        <f xml:space="preserve"> O_Input!L1091</f>
        <v>Latest</v>
      </c>
      <c r="M1091" s="20" t="str">
        <f xml:space="preserve"> O_Input!M1091</f>
        <v>09/07/2026 14:09:26</v>
      </c>
      <c r="N1091" s="20" t="str">
        <f xml:space="preserve"> O_Input!N1091</f>
        <v>£m</v>
      </c>
      <c r="O1091" s="20" t="str">
        <f xml:space="preserve"> O_Input!O1091</f>
        <v>MAIN</v>
      </c>
      <c r="P1091" s="20" t="str">
        <f xml:space="preserve"> O_Input!P1091</f>
        <v>2025-26</v>
      </c>
      <c r="Q1091" s="20" t="str">
        <f xml:space="preserve"> O_Input!Q1091</f>
        <v>BIO</v>
      </c>
      <c r="R1091" s="20" t="str">
        <f xml:space="preserve"> O_Input!R1091</f>
        <v>LGS</v>
      </c>
      <c r="S1091" s="20" t="str">
        <f xml:space="preserve"> O_Input!S1091</f>
        <v>GATEDS0014</v>
      </c>
      <c r="T1091" s="109"/>
    </row>
    <row r="1092" spans="1:20" x14ac:dyDescent="0.25">
      <c r="A1092" s="21">
        <f xml:space="preserve"> O_Input!A1092</f>
        <v>46216.426438310184</v>
      </c>
      <c r="B1092" s="20" t="str">
        <f xml:space="preserve"> O_Input!B1092</f>
        <v>TMS</v>
      </c>
      <c r="C1092" s="20" t="str">
        <f xml:space="preserve"> O_Input!C1092</f>
        <v>COST0002</v>
      </c>
      <c r="D1092" s="20" t="str">
        <f xml:space="preserve"> O_Input!D1092</f>
        <v>Capex</v>
      </c>
      <c r="E1092" s="68">
        <f xml:space="preserve"> O_Input!E1092</f>
        <v>0</v>
      </c>
      <c r="F1092" s="20" t="str">
        <f xml:space="preserve"> O_Input!F1092</f>
        <v>2025-26</v>
      </c>
      <c r="G1092" s="20" t="str">
        <f xml:space="preserve"> O_Input!G1092</f>
        <v>TOT</v>
      </c>
      <c r="H1092" s="20" t="str">
        <f xml:space="preserve"> O_Input!H1092</f>
        <v>ANNUAL</v>
      </c>
      <c r="I1092" s="20" t="str">
        <f xml:space="preserve"> O_Input!I1092</f>
        <v>ASSURED</v>
      </c>
      <c r="J1092" s="20" t="str">
        <f xml:space="preserve"> O_Input!J1092</f>
        <v>TC</v>
      </c>
      <c r="K1092" s="20" t="str">
        <f xml:space="preserve"> O_Input!K1092</f>
        <v>MARKET</v>
      </c>
      <c r="L1092" s="20" t="str">
        <f xml:space="preserve"> O_Input!L1092</f>
        <v>Latest</v>
      </c>
      <c r="M1092" s="20" t="str">
        <f xml:space="preserve"> O_Input!M1092</f>
        <v>09/07/2026 14:09:26</v>
      </c>
      <c r="N1092" s="20" t="str">
        <f xml:space="preserve"> O_Input!N1092</f>
        <v>£m</v>
      </c>
      <c r="O1092" s="20" t="str">
        <f xml:space="preserve"> O_Input!O1092</f>
        <v>MAIN</v>
      </c>
      <c r="P1092" s="20" t="str">
        <f xml:space="preserve"> O_Input!P1092</f>
        <v>2025-26</v>
      </c>
      <c r="Q1092" s="20" t="str">
        <f xml:space="preserve"> O_Input!Q1092</f>
        <v>TOT</v>
      </c>
      <c r="R1092" s="20" t="str">
        <f xml:space="preserve"> O_Input!R1092</f>
        <v>LGS</v>
      </c>
      <c r="S1092" s="20" t="str">
        <f xml:space="preserve"> O_Input!S1092</f>
        <v>GATEDS0014</v>
      </c>
      <c r="T1092" s="109"/>
    </row>
    <row r="1093" spans="1:20" x14ac:dyDescent="0.25">
      <c r="A1093" s="21">
        <f xml:space="preserve"> O_Input!A1093</f>
        <v>46216.426438310184</v>
      </c>
      <c r="B1093" s="20" t="str">
        <f xml:space="preserve"> O_Input!B1093</f>
        <v>TMS</v>
      </c>
      <c r="C1093" s="20" t="str">
        <f xml:space="preserve"> O_Input!C1093</f>
        <v>COST0002</v>
      </c>
      <c r="D1093" s="20" t="str">
        <f xml:space="preserve"> O_Input!D1093</f>
        <v>Capex</v>
      </c>
      <c r="E1093" s="68">
        <f xml:space="preserve"> O_Input!E1093</f>
        <v>0</v>
      </c>
      <c r="F1093" s="20" t="str">
        <f xml:space="preserve"> O_Input!F1093</f>
        <v>2025-26</v>
      </c>
      <c r="G1093" s="20" t="str">
        <f xml:space="preserve"> O_Input!G1093</f>
        <v>TOT</v>
      </c>
      <c r="H1093" s="20" t="str">
        <f xml:space="preserve"> O_Input!H1093</f>
        <v>ANNUAL</v>
      </c>
      <c r="I1093" s="20" t="str">
        <f xml:space="preserve"> O_Input!I1093</f>
        <v>ASSURED</v>
      </c>
      <c r="J1093" s="20" t="str">
        <f xml:space="preserve"> O_Input!J1093</f>
        <v>TC</v>
      </c>
      <c r="K1093" s="20" t="str">
        <f xml:space="preserve"> O_Input!K1093</f>
        <v>MARKET</v>
      </c>
      <c r="L1093" s="20" t="str">
        <f xml:space="preserve"> O_Input!L1093</f>
        <v>Latest</v>
      </c>
      <c r="M1093" s="20" t="str">
        <f xml:space="preserve"> O_Input!M1093</f>
        <v>09/07/2026 14:09:26</v>
      </c>
      <c r="N1093" s="20" t="str">
        <f xml:space="preserve"> O_Input!N1093</f>
        <v>£m</v>
      </c>
      <c r="O1093" s="20" t="str">
        <f xml:space="preserve"> O_Input!O1093</f>
        <v>MAIN</v>
      </c>
      <c r="P1093" s="20" t="str">
        <f xml:space="preserve"> O_Input!P1093</f>
        <v>2025-26</v>
      </c>
      <c r="Q1093" s="20" t="str">
        <f xml:space="preserve"> O_Input!Q1093</f>
        <v>WN</v>
      </c>
      <c r="R1093" s="20" t="str">
        <f xml:space="preserve"> O_Input!R1093</f>
        <v>LGS</v>
      </c>
      <c r="S1093" s="20" t="str">
        <f xml:space="preserve"> O_Input!S1093</f>
        <v>GATEDS0014</v>
      </c>
      <c r="T1093" s="109"/>
    </row>
    <row r="1094" spans="1:20" x14ac:dyDescent="0.25">
      <c r="A1094" s="21">
        <f xml:space="preserve"> O_Input!A1094</f>
        <v>46216.426438310184</v>
      </c>
      <c r="B1094" s="20" t="str">
        <f xml:space="preserve"> O_Input!B1094</f>
        <v>TMS</v>
      </c>
      <c r="C1094" s="20" t="str">
        <f xml:space="preserve"> O_Input!C1094</f>
        <v>COST0002</v>
      </c>
      <c r="D1094" s="20" t="str">
        <f xml:space="preserve"> O_Input!D1094</f>
        <v>Capex</v>
      </c>
      <c r="E1094" s="68">
        <f xml:space="preserve"> O_Input!E1094</f>
        <v>0</v>
      </c>
      <c r="F1094" s="20" t="str">
        <f xml:space="preserve"> O_Input!F1094</f>
        <v>2025-26</v>
      </c>
      <c r="G1094" s="20" t="str">
        <f xml:space="preserve"> O_Input!G1094</f>
        <v>TOT</v>
      </c>
      <c r="H1094" s="20" t="str">
        <f xml:space="preserve"> O_Input!H1094</f>
        <v>ANNUAL</v>
      </c>
      <c r="I1094" s="20" t="str">
        <f xml:space="preserve"> O_Input!I1094</f>
        <v>ASSURED</v>
      </c>
      <c r="J1094" s="20" t="str">
        <f xml:space="preserve"> O_Input!J1094</f>
        <v>TC</v>
      </c>
      <c r="K1094" s="20" t="str">
        <f xml:space="preserve"> O_Input!K1094</f>
        <v>MARKET</v>
      </c>
      <c r="L1094" s="20" t="str">
        <f xml:space="preserve"> O_Input!L1094</f>
        <v>Latest</v>
      </c>
      <c r="M1094" s="20" t="str">
        <f xml:space="preserve"> O_Input!M1094</f>
        <v>09/07/2026 14:09:26</v>
      </c>
      <c r="N1094" s="20" t="str">
        <f xml:space="preserve"> O_Input!N1094</f>
        <v>£m</v>
      </c>
      <c r="O1094" s="20" t="str">
        <f xml:space="preserve"> O_Input!O1094</f>
        <v>MAIN</v>
      </c>
      <c r="P1094" s="20" t="str">
        <f xml:space="preserve"> O_Input!P1094</f>
        <v>2025-26</v>
      </c>
      <c r="Q1094" s="20" t="str">
        <f xml:space="preserve"> O_Input!Q1094</f>
        <v>WR</v>
      </c>
      <c r="R1094" s="20" t="str">
        <f xml:space="preserve"> O_Input!R1094</f>
        <v>LGS</v>
      </c>
      <c r="S1094" s="20" t="str">
        <f xml:space="preserve"> O_Input!S1094</f>
        <v>GATEDS0014</v>
      </c>
      <c r="T1094" s="109"/>
    </row>
    <row r="1095" spans="1:20" x14ac:dyDescent="0.25">
      <c r="A1095" s="21">
        <f xml:space="preserve"> O_Input!A1095</f>
        <v>46216.426438310184</v>
      </c>
      <c r="B1095" s="20" t="str">
        <f xml:space="preserve"> O_Input!B1095</f>
        <v>TMS</v>
      </c>
      <c r="C1095" s="20" t="str">
        <f xml:space="preserve"> O_Input!C1095</f>
        <v>COST0002</v>
      </c>
      <c r="D1095" s="20" t="str">
        <f xml:space="preserve"> O_Input!D1095</f>
        <v>Capex</v>
      </c>
      <c r="E1095" s="68">
        <f xml:space="preserve"> O_Input!E1095</f>
        <v>0</v>
      </c>
      <c r="F1095" s="20" t="str">
        <f xml:space="preserve"> O_Input!F1095</f>
        <v>2025-26</v>
      </c>
      <c r="G1095" s="20" t="str">
        <f xml:space="preserve"> O_Input!G1095</f>
        <v>TOT</v>
      </c>
      <c r="H1095" s="20" t="str">
        <f xml:space="preserve"> O_Input!H1095</f>
        <v>ANNUAL</v>
      </c>
      <c r="I1095" s="20" t="str">
        <f xml:space="preserve"> O_Input!I1095</f>
        <v>ASSURED</v>
      </c>
      <c r="J1095" s="20" t="str">
        <f xml:space="preserve"> O_Input!J1095</f>
        <v>TC</v>
      </c>
      <c r="K1095" s="20" t="str">
        <f xml:space="preserve"> O_Input!K1095</f>
        <v>MARKET</v>
      </c>
      <c r="L1095" s="20" t="str">
        <f xml:space="preserve"> O_Input!L1095</f>
        <v>Latest</v>
      </c>
      <c r="M1095" s="20" t="str">
        <f xml:space="preserve"> O_Input!M1095</f>
        <v>09/07/2026 14:09:26</v>
      </c>
      <c r="N1095" s="20" t="str">
        <f xml:space="preserve"> O_Input!N1095</f>
        <v>£m</v>
      </c>
      <c r="O1095" s="20" t="str">
        <f xml:space="preserve"> O_Input!O1095</f>
        <v>MAIN</v>
      </c>
      <c r="P1095" s="20" t="str">
        <f xml:space="preserve"> O_Input!P1095</f>
        <v>2025-26</v>
      </c>
      <c r="Q1095" s="20" t="str">
        <f xml:space="preserve"> O_Input!Q1095</f>
        <v>WWN</v>
      </c>
      <c r="R1095" s="20" t="str">
        <f xml:space="preserve"> O_Input!R1095</f>
        <v>LGS</v>
      </c>
      <c r="S1095" s="20" t="str">
        <f xml:space="preserve"> O_Input!S1095</f>
        <v>GATEDS0014</v>
      </c>
      <c r="T1095" s="109"/>
    </row>
    <row r="1096" spans="1:20" x14ac:dyDescent="0.25">
      <c r="A1096" s="21">
        <f xml:space="preserve"> O_Input!A1096</f>
        <v>46216.426438310184</v>
      </c>
      <c r="B1096" s="20" t="str">
        <f xml:space="preserve"> O_Input!B1096</f>
        <v>TMS</v>
      </c>
      <c r="C1096" s="20" t="str">
        <f xml:space="preserve"> O_Input!C1096</f>
        <v>COST0002</v>
      </c>
      <c r="D1096" s="20" t="str">
        <f xml:space="preserve"> O_Input!D1096</f>
        <v>Capex</v>
      </c>
      <c r="E1096" s="68">
        <f xml:space="preserve"> O_Input!E1096</f>
        <v>0</v>
      </c>
      <c r="F1096" s="20" t="str">
        <f xml:space="preserve"> O_Input!F1096</f>
        <v>2026-27</v>
      </c>
      <c r="G1096" s="20" t="str">
        <f xml:space="preserve"> O_Input!G1096</f>
        <v>TOT</v>
      </c>
      <c r="H1096" s="20" t="str">
        <f xml:space="preserve"> O_Input!H1096</f>
        <v>ANNUAL</v>
      </c>
      <c r="I1096" s="20" t="str">
        <f xml:space="preserve"> O_Input!I1096</f>
        <v>ASSURED</v>
      </c>
      <c r="J1096" s="20" t="str">
        <f xml:space="preserve"> O_Input!J1096</f>
        <v>TC</v>
      </c>
      <c r="K1096" s="20" t="str">
        <f xml:space="preserve"> O_Input!K1096</f>
        <v>MARKET</v>
      </c>
      <c r="L1096" s="20" t="str">
        <f xml:space="preserve"> O_Input!L1096</f>
        <v>Latest</v>
      </c>
      <c r="M1096" s="20" t="str">
        <f xml:space="preserve"> O_Input!M1096</f>
        <v>09/07/2026 14:09:26</v>
      </c>
      <c r="N1096" s="20" t="str">
        <f xml:space="preserve"> O_Input!N1096</f>
        <v>£m</v>
      </c>
      <c r="O1096" s="20" t="str">
        <f xml:space="preserve"> O_Input!O1096</f>
        <v>MAIN</v>
      </c>
      <c r="P1096" s="20" t="str">
        <f xml:space="preserve"> O_Input!P1096</f>
        <v>2025-26</v>
      </c>
      <c r="Q1096" s="20" t="str">
        <f xml:space="preserve"> O_Input!Q1096</f>
        <v>ADDN1</v>
      </c>
      <c r="R1096" s="20" t="str">
        <f xml:space="preserve"> O_Input!R1096</f>
        <v>LGS</v>
      </c>
      <c r="S1096" s="20" t="str">
        <f xml:space="preserve"> O_Input!S1096</f>
        <v>GATEDS0014</v>
      </c>
      <c r="T1096" s="109"/>
    </row>
    <row r="1097" spans="1:20" x14ac:dyDescent="0.25">
      <c r="A1097" s="21">
        <f xml:space="preserve"> O_Input!A1097</f>
        <v>46216.426438310184</v>
      </c>
      <c r="B1097" s="20" t="str">
        <f xml:space="preserve"> O_Input!B1097</f>
        <v>TMS</v>
      </c>
      <c r="C1097" s="20" t="str">
        <f xml:space="preserve"> O_Input!C1097</f>
        <v>COST0002</v>
      </c>
      <c r="D1097" s="20" t="str">
        <f xml:space="preserve"> O_Input!D1097</f>
        <v>Capex</v>
      </c>
      <c r="E1097" s="68">
        <f xml:space="preserve"> O_Input!E1097</f>
        <v>0</v>
      </c>
      <c r="F1097" s="20" t="str">
        <f xml:space="preserve"> O_Input!F1097</f>
        <v>2026-27</v>
      </c>
      <c r="G1097" s="20" t="str">
        <f xml:space="preserve"> O_Input!G1097</f>
        <v>TOT</v>
      </c>
      <c r="H1097" s="20" t="str">
        <f xml:space="preserve"> O_Input!H1097</f>
        <v>ANNUAL</v>
      </c>
      <c r="I1097" s="20" t="str">
        <f xml:space="preserve"> O_Input!I1097</f>
        <v>ASSURED</v>
      </c>
      <c r="J1097" s="20" t="str">
        <f xml:space="preserve"> O_Input!J1097</f>
        <v>TC</v>
      </c>
      <c r="K1097" s="20" t="str">
        <f xml:space="preserve"> O_Input!K1097</f>
        <v>MARKET</v>
      </c>
      <c r="L1097" s="20" t="str">
        <f xml:space="preserve"> O_Input!L1097</f>
        <v>Latest</v>
      </c>
      <c r="M1097" s="20" t="str">
        <f xml:space="preserve"> O_Input!M1097</f>
        <v>09/07/2026 14:09:26</v>
      </c>
      <c r="N1097" s="20" t="str">
        <f xml:space="preserve"> O_Input!N1097</f>
        <v>£m</v>
      </c>
      <c r="O1097" s="20" t="str">
        <f xml:space="preserve"> O_Input!O1097</f>
        <v>MAIN</v>
      </c>
      <c r="P1097" s="20" t="str">
        <f xml:space="preserve"> O_Input!P1097</f>
        <v>2025-26</v>
      </c>
      <c r="Q1097" s="20" t="str">
        <f xml:space="preserve"> O_Input!Q1097</f>
        <v>ADDN2</v>
      </c>
      <c r="R1097" s="20" t="str">
        <f xml:space="preserve"> O_Input!R1097</f>
        <v>LGS</v>
      </c>
      <c r="S1097" s="20" t="str">
        <f xml:space="preserve"> O_Input!S1097</f>
        <v>GATEDS0014</v>
      </c>
      <c r="T1097" s="109"/>
    </row>
    <row r="1098" spans="1:20" x14ac:dyDescent="0.25">
      <c r="A1098" s="21">
        <f xml:space="preserve"> O_Input!A1098</f>
        <v>46216.426438310184</v>
      </c>
      <c r="B1098" s="20" t="str">
        <f xml:space="preserve"> O_Input!B1098</f>
        <v>TMS</v>
      </c>
      <c r="C1098" s="20" t="str">
        <f xml:space="preserve"> O_Input!C1098</f>
        <v>COST0002</v>
      </c>
      <c r="D1098" s="20" t="str">
        <f xml:space="preserve"> O_Input!D1098</f>
        <v>Capex</v>
      </c>
      <c r="E1098" s="68">
        <f xml:space="preserve"> O_Input!E1098</f>
        <v>0</v>
      </c>
      <c r="F1098" s="20" t="str">
        <f xml:space="preserve"> O_Input!F1098</f>
        <v>2026-27</v>
      </c>
      <c r="G1098" s="20" t="str">
        <f xml:space="preserve"> O_Input!G1098</f>
        <v>TOT</v>
      </c>
      <c r="H1098" s="20" t="str">
        <f xml:space="preserve"> O_Input!H1098</f>
        <v>ANNUAL</v>
      </c>
      <c r="I1098" s="20" t="str">
        <f xml:space="preserve"> O_Input!I1098</f>
        <v>ASSURED</v>
      </c>
      <c r="J1098" s="20" t="str">
        <f xml:space="preserve"> O_Input!J1098</f>
        <v>TC</v>
      </c>
      <c r="K1098" s="20" t="str">
        <f xml:space="preserve"> O_Input!K1098</f>
        <v>MARKET</v>
      </c>
      <c r="L1098" s="20" t="str">
        <f xml:space="preserve"> O_Input!L1098</f>
        <v>Latest</v>
      </c>
      <c r="M1098" s="20" t="str">
        <f xml:space="preserve"> O_Input!M1098</f>
        <v>09/07/2026 14:09:26</v>
      </c>
      <c r="N1098" s="20" t="str">
        <f xml:space="preserve"> O_Input!N1098</f>
        <v>£m</v>
      </c>
      <c r="O1098" s="20" t="str">
        <f xml:space="preserve"> O_Input!O1098</f>
        <v>MAIN</v>
      </c>
      <c r="P1098" s="20" t="str">
        <f xml:space="preserve"> O_Input!P1098</f>
        <v>2025-26</v>
      </c>
      <c r="Q1098" s="20" t="str">
        <f xml:space="preserve"> O_Input!Q1098</f>
        <v>BIO</v>
      </c>
      <c r="R1098" s="20" t="str">
        <f xml:space="preserve"> O_Input!R1098</f>
        <v>LGS</v>
      </c>
      <c r="S1098" s="20" t="str">
        <f xml:space="preserve"> O_Input!S1098</f>
        <v>GATEDS0014</v>
      </c>
      <c r="T1098" s="109"/>
    </row>
    <row r="1099" spans="1:20" x14ac:dyDescent="0.25">
      <c r="A1099" s="21">
        <f xml:space="preserve"> O_Input!A1099</f>
        <v>46216.426438310184</v>
      </c>
      <c r="B1099" s="20" t="str">
        <f xml:space="preserve"> O_Input!B1099</f>
        <v>TMS</v>
      </c>
      <c r="C1099" s="20" t="str">
        <f xml:space="preserve"> O_Input!C1099</f>
        <v>COST0002</v>
      </c>
      <c r="D1099" s="20" t="str">
        <f xml:space="preserve"> O_Input!D1099</f>
        <v>Capex</v>
      </c>
      <c r="E1099" s="68">
        <f xml:space="preserve"> O_Input!E1099</f>
        <v>0</v>
      </c>
      <c r="F1099" s="20" t="str">
        <f xml:space="preserve"> O_Input!F1099</f>
        <v>2026-27</v>
      </c>
      <c r="G1099" s="20" t="str">
        <f xml:space="preserve"> O_Input!G1099</f>
        <v>TOT</v>
      </c>
      <c r="H1099" s="20" t="str">
        <f xml:space="preserve"> O_Input!H1099</f>
        <v>ANNUAL</v>
      </c>
      <c r="I1099" s="20" t="str">
        <f xml:space="preserve"> O_Input!I1099</f>
        <v>ASSURED</v>
      </c>
      <c r="J1099" s="20" t="str">
        <f xml:space="preserve"> O_Input!J1099</f>
        <v>TC</v>
      </c>
      <c r="K1099" s="20" t="str">
        <f xml:space="preserve"> O_Input!K1099</f>
        <v>MARKET</v>
      </c>
      <c r="L1099" s="20" t="str">
        <f xml:space="preserve"> O_Input!L1099</f>
        <v>Latest</v>
      </c>
      <c r="M1099" s="20" t="str">
        <f xml:space="preserve"> O_Input!M1099</f>
        <v>09/07/2026 14:09:26</v>
      </c>
      <c r="N1099" s="20" t="str">
        <f xml:space="preserve"> O_Input!N1099</f>
        <v>£m</v>
      </c>
      <c r="O1099" s="20" t="str">
        <f xml:space="preserve"> O_Input!O1099</f>
        <v>MAIN</v>
      </c>
      <c r="P1099" s="20" t="str">
        <f xml:space="preserve"> O_Input!P1099</f>
        <v>2025-26</v>
      </c>
      <c r="Q1099" s="20" t="str">
        <f xml:space="preserve"> O_Input!Q1099</f>
        <v>TOT</v>
      </c>
      <c r="R1099" s="20" t="str">
        <f xml:space="preserve"> O_Input!R1099</f>
        <v>LGS</v>
      </c>
      <c r="S1099" s="20" t="str">
        <f xml:space="preserve"> O_Input!S1099</f>
        <v>GATEDS0014</v>
      </c>
      <c r="T1099" s="109"/>
    </row>
    <row r="1100" spans="1:20" x14ac:dyDescent="0.25">
      <c r="A1100" s="21">
        <f xml:space="preserve"> O_Input!A1100</f>
        <v>46216.426438310184</v>
      </c>
      <c r="B1100" s="20" t="str">
        <f xml:space="preserve"> O_Input!B1100</f>
        <v>TMS</v>
      </c>
      <c r="C1100" s="20" t="str">
        <f xml:space="preserve"> O_Input!C1100</f>
        <v>COST0002</v>
      </c>
      <c r="D1100" s="20" t="str">
        <f xml:space="preserve"> O_Input!D1100</f>
        <v>Capex</v>
      </c>
      <c r="E1100" s="68">
        <f xml:space="preserve"> O_Input!E1100</f>
        <v>0</v>
      </c>
      <c r="F1100" s="20" t="str">
        <f xml:space="preserve"> O_Input!F1100</f>
        <v>2026-27</v>
      </c>
      <c r="G1100" s="20" t="str">
        <f xml:space="preserve"> O_Input!G1100</f>
        <v>TOT</v>
      </c>
      <c r="H1100" s="20" t="str">
        <f xml:space="preserve"> O_Input!H1100</f>
        <v>ANNUAL</v>
      </c>
      <c r="I1100" s="20" t="str">
        <f xml:space="preserve"> O_Input!I1100</f>
        <v>ASSURED</v>
      </c>
      <c r="J1100" s="20" t="str">
        <f xml:space="preserve"> O_Input!J1100</f>
        <v>TC</v>
      </c>
      <c r="K1100" s="20" t="str">
        <f xml:space="preserve"> O_Input!K1100</f>
        <v>MARKET</v>
      </c>
      <c r="L1100" s="20" t="str">
        <f xml:space="preserve"> O_Input!L1100</f>
        <v>Latest</v>
      </c>
      <c r="M1100" s="20" t="str">
        <f xml:space="preserve"> O_Input!M1100</f>
        <v>09/07/2026 14:09:26</v>
      </c>
      <c r="N1100" s="20" t="str">
        <f xml:space="preserve"> O_Input!N1100</f>
        <v>£m</v>
      </c>
      <c r="O1100" s="20" t="str">
        <f xml:space="preserve"> O_Input!O1100</f>
        <v>MAIN</v>
      </c>
      <c r="P1100" s="20" t="str">
        <f xml:space="preserve"> O_Input!P1100</f>
        <v>2025-26</v>
      </c>
      <c r="Q1100" s="20" t="str">
        <f xml:space="preserve"> O_Input!Q1100</f>
        <v>WN</v>
      </c>
      <c r="R1100" s="20" t="str">
        <f xml:space="preserve"> O_Input!R1100</f>
        <v>LGS</v>
      </c>
      <c r="S1100" s="20" t="str">
        <f xml:space="preserve"> O_Input!S1100</f>
        <v>GATEDS0014</v>
      </c>
      <c r="T1100" s="109"/>
    </row>
    <row r="1101" spans="1:20" x14ac:dyDescent="0.25">
      <c r="A1101" s="21">
        <f xml:space="preserve"> O_Input!A1101</f>
        <v>46216.426438310184</v>
      </c>
      <c r="B1101" s="20" t="str">
        <f xml:space="preserve"> O_Input!B1101</f>
        <v>TMS</v>
      </c>
      <c r="C1101" s="20" t="str">
        <f xml:space="preserve"> O_Input!C1101</f>
        <v>COST0002</v>
      </c>
      <c r="D1101" s="20" t="str">
        <f xml:space="preserve"> O_Input!D1101</f>
        <v>Capex</v>
      </c>
      <c r="E1101" s="68">
        <f xml:space="preserve"> O_Input!E1101</f>
        <v>0</v>
      </c>
      <c r="F1101" s="20" t="str">
        <f xml:space="preserve"> O_Input!F1101</f>
        <v>2026-27</v>
      </c>
      <c r="G1101" s="20" t="str">
        <f xml:space="preserve"> O_Input!G1101</f>
        <v>TOT</v>
      </c>
      <c r="H1101" s="20" t="str">
        <f xml:space="preserve"> O_Input!H1101</f>
        <v>ANNUAL</v>
      </c>
      <c r="I1101" s="20" t="str">
        <f xml:space="preserve"> O_Input!I1101</f>
        <v>ASSURED</v>
      </c>
      <c r="J1101" s="20" t="str">
        <f xml:space="preserve"> O_Input!J1101</f>
        <v>TC</v>
      </c>
      <c r="K1101" s="20" t="str">
        <f xml:space="preserve"> O_Input!K1101</f>
        <v>MARKET</v>
      </c>
      <c r="L1101" s="20" t="str">
        <f xml:space="preserve"> O_Input!L1101</f>
        <v>Latest</v>
      </c>
      <c r="M1101" s="20" t="str">
        <f xml:space="preserve"> O_Input!M1101</f>
        <v>09/07/2026 14:09:26</v>
      </c>
      <c r="N1101" s="20" t="str">
        <f xml:space="preserve"> O_Input!N1101</f>
        <v>£m</v>
      </c>
      <c r="O1101" s="20" t="str">
        <f xml:space="preserve"> O_Input!O1101</f>
        <v>MAIN</v>
      </c>
      <c r="P1101" s="20" t="str">
        <f xml:space="preserve"> O_Input!P1101</f>
        <v>2025-26</v>
      </c>
      <c r="Q1101" s="20" t="str">
        <f xml:space="preserve"> O_Input!Q1101</f>
        <v>WR</v>
      </c>
      <c r="R1101" s="20" t="str">
        <f xml:space="preserve"> O_Input!R1101</f>
        <v>LGS</v>
      </c>
      <c r="S1101" s="20" t="str">
        <f xml:space="preserve"> O_Input!S1101</f>
        <v>GATEDS0014</v>
      </c>
      <c r="T1101" s="109"/>
    </row>
    <row r="1102" spans="1:20" x14ac:dyDescent="0.25">
      <c r="A1102" s="21">
        <f xml:space="preserve"> O_Input!A1102</f>
        <v>46216.426438310184</v>
      </c>
      <c r="B1102" s="20" t="str">
        <f xml:space="preserve"> O_Input!B1102</f>
        <v>TMS</v>
      </c>
      <c r="C1102" s="20" t="str">
        <f xml:space="preserve"> O_Input!C1102</f>
        <v>COST0002</v>
      </c>
      <c r="D1102" s="20" t="str">
        <f xml:space="preserve"> O_Input!D1102</f>
        <v>Capex</v>
      </c>
      <c r="E1102" s="68">
        <f xml:space="preserve"> O_Input!E1102</f>
        <v>0</v>
      </c>
      <c r="F1102" s="20" t="str">
        <f xml:space="preserve"> O_Input!F1102</f>
        <v>2026-27</v>
      </c>
      <c r="G1102" s="20" t="str">
        <f xml:space="preserve"> O_Input!G1102</f>
        <v>TOT</v>
      </c>
      <c r="H1102" s="20" t="str">
        <f xml:space="preserve"> O_Input!H1102</f>
        <v>ANNUAL</v>
      </c>
      <c r="I1102" s="20" t="str">
        <f xml:space="preserve"> O_Input!I1102</f>
        <v>ASSURED</v>
      </c>
      <c r="J1102" s="20" t="str">
        <f xml:space="preserve"> O_Input!J1102</f>
        <v>TC</v>
      </c>
      <c r="K1102" s="20" t="str">
        <f xml:space="preserve"> O_Input!K1102</f>
        <v>MARKET</v>
      </c>
      <c r="L1102" s="20" t="str">
        <f xml:space="preserve"> O_Input!L1102</f>
        <v>Latest</v>
      </c>
      <c r="M1102" s="20" t="str">
        <f xml:space="preserve"> O_Input!M1102</f>
        <v>09/07/2026 14:09:26</v>
      </c>
      <c r="N1102" s="20" t="str">
        <f xml:space="preserve"> O_Input!N1102</f>
        <v>£m</v>
      </c>
      <c r="O1102" s="20" t="str">
        <f xml:space="preserve"> O_Input!O1102</f>
        <v>MAIN</v>
      </c>
      <c r="P1102" s="20" t="str">
        <f xml:space="preserve"> O_Input!P1102</f>
        <v>2025-26</v>
      </c>
      <c r="Q1102" s="20" t="str">
        <f xml:space="preserve"> O_Input!Q1102</f>
        <v>WWN</v>
      </c>
      <c r="R1102" s="20" t="str">
        <f xml:space="preserve"> O_Input!R1102</f>
        <v>LGS</v>
      </c>
      <c r="S1102" s="20" t="str">
        <f xml:space="preserve"> O_Input!S1102</f>
        <v>GATEDS0014</v>
      </c>
      <c r="T1102" s="109"/>
    </row>
    <row r="1103" spans="1:20" x14ac:dyDescent="0.25">
      <c r="A1103" s="21">
        <f xml:space="preserve"> O_Input!A1103</f>
        <v>46216.426438310184</v>
      </c>
      <c r="B1103" s="20" t="str">
        <f xml:space="preserve"> O_Input!B1103</f>
        <v>TMS</v>
      </c>
      <c r="C1103" s="20" t="str">
        <f xml:space="preserve"> O_Input!C1103</f>
        <v>COST0002</v>
      </c>
      <c r="D1103" s="20" t="str">
        <f xml:space="preserve"> O_Input!D1103</f>
        <v>Capex</v>
      </c>
      <c r="E1103" s="68">
        <f xml:space="preserve"> O_Input!E1103</f>
        <v>0</v>
      </c>
      <c r="F1103" s="20" t="str">
        <f xml:space="preserve"> O_Input!F1103</f>
        <v>2027-28</v>
      </c>
      <c r="G1103" s="20" t="str">
        <f xml:space="preserve"> O_Input!G1103</f>
        <v>TOT</v>
      </c>
      <c r="H1103" s="20" t="str">
        <f xml:space="preserve"> O_Input!H1103</f>
        <v>ANNUAL</v>
      </c>
      <c r="I1103" s="20" t="str">
        <f xml:space="preserve"> O_Input!I1103</f>
        <v>ASSURED</v>
      </c>
      <c r="J1103" s="20" t="str">
        <f xml:space="preserve"> O_Input!J1103</f>
        <v>TC</v>
      </c>
      <c r="K1103" s="20" t="str">
        <f xml:space="preserve"> O_Input!K1103</f>
        <v>MARKET</v>
      </c>
      <c r="L1103" s="20" t="str">
        <f xml:space="preserve"> O_Input!L1103</f>
        <v>Latest</v>
      </c>
      <c r="M1103" s="20" t="str">
        <f xml:space="preserve"> O_Input!M1103</f>
        <v>09/07/2026 14:09:26</v>
      </c>
      <c r="N1103" s="20" t="str">
        <f xml:space="preserve"> O_Input!N1103</f>
        <v>£m</v>
      </c>
      <c r="O1103" s="20" t="str">
        <f xml:space="preserve"> O_Input!O1103</f>
        <v>MAIN</v>
      </c>
      <c r="P1103" s="20" t="str">
        <f xml:space="preserve"> O_Input!P1103</f>
        <v>2025-26</v>
      </c>
      <c r="Q1103" s="20" t="str">
        <f xml:space="preserve"> O_Input!Q1103</f>
        <v>ADDN1</v>
      </c>
      <c r="R1103" s="20" t="str">
        <f xml:space="preserve"> O_Input!R1103</f>
        <v>LGS</v>
      </c>
      <c r="S1103" s="20" t="str">
        <f xml:space="preserve"> O_Input!S1103</f>
        <v>GATEDS0014</v>
      </c>
      <c r="T1103" s="109"/>
    </row>
    <row r="1104" spans="1:20" x14ac:dyDescent="0.25">
      <c r="A1104" s="21">
        <f xml:space="preserve"> O_Input!A1104</f>
        <v>46216.426438310184</v>
      </c>
      <c r="B1104" s="20" t="str">
        <f xml:space="preserve"> O_Input!B1104</f>
        <v>TMS</v>
      </c>
      <c r="C1104" s="20" t="str">
        <f xml:space="preserve"> O_Input!C1104</f>
        <v>COST0002</v>
      </c>
      <c r="D1104" s="20" t="str">
        <f xml:space="preserve"> O_Input!D1104</f>
        <v>Capex</v>
      </c>
      <c r="E1104" s="68">
        <f xml:space="preserve"> O_Input!E1104</f>
        <v>0</v>
      </c>
      <c r="F1104" s="20" t="str">
        <f xml:space="preserve"> O_Input!F1104</f>
        <v>2027-28</v>
      </c>
      <c r="G1104" s="20" t="str">
        <f xml:space="preserve"> O_Input!G1104</f>
        <v>TOT</v>
      </c>
      <c r="H1104" s="20" t="str">
        <f xml:space="preserve"> O_Input!H1104</f>
        <v>ANNUAL</v>
      </c>
      <c r="I1104" s="20" t="str">
        <f xml:space="preserve"> O_Input!I1104</f>
        <v>ASSURED</v>
      </c>
      <c r="J1104" s="20" t="str">
        <f xml:space="preserve"> O_Input!J1104</f>
        <v>TC</v>
      </c>
      <c r="K1104" s="20" t="str">
        <f xml:space="preserve"> O_Input!K1104</f>
        <v>MARKET</v>
      </c>
      <c r="L1104" s="20" t="str">
        <f xml:space="preserve"> O_Input!L1104</f>
        <v>Latest</v>
      </c>
      <c r="M1104" s="20" t="str">
        <f xml:space="preserve"> O_Input!M1104</f>
        <v>09/07/2026 14:09:26</v>
      </c>
      <c r="N1104" s="20" t="str">
        <f xml:space="preserve"> O_Input!N1104</f>
        <v>£m</v>
      </c>
      <c r="O1104" s="20" t="str">
        <f xml:space="preserve"> O_Input!O1104</f>
        <v>MAIN</v>
      </c>
      <c r="P1104" s="20" t="str">
        <f xml:space="preserve"> O_Input!P1104</f>
        <v>2025-26</v>
      </c>
      <c r="Q1104" s="20" t="str">
        <f xml:space="preserve"> O_Input!Q1104</f>
        <v>ADDN2</v>
      </c>
      <c r="R1104" s="20" t="str">
        <f xml:space="preserve"> O_Input!R1104</f>
        <v>LGS</v>
      </c>
      <c r="S1104" s="20" t="str">
        <f xml:space="preserve"> O_Input!S1104</f>
        <v>GATEDS0014</v>
      </c>
      <c r="T1104" s="109"/>
    </row>
    <row r="1105" spans="1:20" x14ac:dyDescent="0.25">
      <c r="A1105" s="21">
        <f xml:space="preserve"> O_Input!A1105</f>
        <v>46216.426438310184</v>
      </c>
      <c r="B1105" s="20" t="str">
        <f xml:space="preserve"> O_Input!B1105</f>
        <v>TMS</v>
      </c>
      <c r="C1105" s="20" t="str">
        <f xml:space="preserve"> O_Input!C1105</f>
        <v>COST0002</v>
      </c>
      <c r="D1105" s="20" t="str">
        <f xml:space="preserve"> O_Input!D1105</f>
        <v>Capex</v>
      </c>
      <c r="E1105" s="68">
        <f xml:space="preserve"> O_Input!E1105</f>
        <v>0</v>
      </c>
      <c r="F1105" s="20" t="str">
        <f xml:space="preserve"> O_Input!F1105</f>
        <v>2027-28</v>
      </c>
      <c r="G1105" s="20" t="str">
        <f xml:space="preserve"> O_Input!G1105</f>
        <v>TOT</v>
      </c>
      <c r="H1105" s="20" t="str">
        <f xml:space="preserve"> O_Input!H1105</f>
        <v>ANNUAL</v>
      </c>
      <c r="I1105" s="20" t="str">
        <f xml:space="preserve"> O_Input!I1105</f>
        <v>ASSURED</v>
      </c>
      <c r="J1105" s="20" t="str">
        <f xml:space="preserve"> O_Input!J1105</f>
        <v>TC</v>
      </c>
      <c r="K1105" s="20" t="str">
        <f xml:space="preserve"> O_Input!K1105</f>
        <v>MARKET</v>
      </c>
      <c r="L1105" s="20" t="str">
        <f xml:space="preserve"> O_Input!L1105</f>
        <v>Latest</v>
      </c>
      <c r="M1105" s="20" t="str">
        <f xml:space="preserve"> O_Input!M1105</f>
        <v>09/07/2026 14:09:26</v>
      </c>
      <c r="N1105" s="20" t="str">
        <f xml:space="preserve"> O_Input!N1105</f>
        <v>£m</v>
      </c>
      <c r="O1105" s="20" t="str">
        <f xml:space="preserve"> O_Input!O1105</f>
        <v>MAIN</v>
      </c>
      <c r="P1105" s="20" t="str">
        <f xml:space="preserve"> O_Input!P1105</f>
        <v>2025-26</v>
      </c>
      <c r="Q1105" s="20" t="str">
        <f xml:space="preserve"> O_Input!Q1105</f>
        <v>BIO</v>
      </c>
      <c r="R1105" s="20" t="str">
        <f xml:space="preserve"> O_Input!R1105</f>
        <v>LGS</v>
      </c>
      <c r="S1105" s="20" t="str">
        <f xml:space="preserve"> O_Input!S1105</f>
        <v>GATEDS0014</v>
      </c>
      <c r="T1105" s="109"/>
    </row>
    <row r="1106" spans="1:20" x14ac:dyDescent="0.25">
      <c r="A1106" s="21">
        <f xml:space="preserve"> O_Input!A1106</f>
        <v>46216.426438310184</v>
      </c>
      <c r="B1106" s="20" t="str">
        <f xml:space="preserve"> O_Input!B1106</f>
        <v>TMS</v>
      </c>
      <c r="C1106" s="20" t="str">
        <f xml:space="preserve"> O_Input!C1106</f>
        <v>COST0002</v>
      </c>
      <c r="D1106" s="20" t="str">
        <f xml:space="preserve"> O_Input!D1106</f>
        <v>Capex</v>
      </c>
      <c r="E1106" s="68">
        <f xml:space="preserve"> O_Input!E1106</f>
        <v>0</v>
      </c>
      <c r="F1106" s="20" t="str">
        <f xml:space="preserve"> O_Input!F1106</f>
        <v>2027-28</v>
      </c>
      <c r="G1106" s="20" t="str">
        <f xml:space="preserve"> O_Input!G1106</f>
        <v>TOT</v>
      </c>
      <c r="H1106" s="20" t="str">
        <f xml:space="preserve"> O_Input!H1106</f>
        <v>ANNUAL</v>
      </c>
      <c r="I1106" s="20" t="str">
        <f xml:space="preserve"> O_Input!I1106</f>
        <v>ASSURED</v>
      </c>
      <c r="J1106" s="20" t="str">
        <f xml:space="preserve"> O_Input!J1106</f>
        <v>TC</v>
      </c>
      <c r="K1106" s="20" t="str">
        <f xml:space="preserve"> O_Input!K1106</f>
        <v>MARKET</v>
      </c>
      <c r="L1106" s="20" t="str">
        <f xml:space="preserve"> O_Input!L1106</f>
        <v>Latest</v>
      </c>
      <c r="M1106" s="20" t="str">
        <f xml:space="preserve"> O_Input!M1106</f>
        <v>09/07/2026 14:09:26</v>
      </c>
      <c r="N1106" s="20" t="str">
        <f xml:space="preserve"> O_Input!N1106</f>
        <v>£m</v>
      </c>
      <c r="O1106" s="20" t="str">
        <f xml:space="preserve"> O_Input!O1106</f>
        <v>MAIN</v>
      </c>
      <c r="P1106" s="20" t="str">
        <f xml:space="preserve"> O_Input!P1106</f>
        <v>2025-26</v>
      </c>
      <c r="Q1106" s="20" t="str">
        <f xml:space="preserve"> O_Input!Q1106</f>
        <v>TOT</v>
      </c>
      <c r="R1106" s="20" t="str">
        <f xml:space="preserve"> O_Input!R1106</f>
        <v>LGS</v>
      </c>
      <c r="S1106" s="20" t="str">
        <f xml:space="preserve"> O_Input!S1106</f>
        <v>GATEDS0014</v>
      </c>
      <c r="T1106" s="109"/>
    </row>
    <row r="1107" spans="1:20" x14ac:dyDescent="0.25">
      <c r="A1107" s="21">
        <f xml:space="preserve"> O_Input!A1107</f>
        <v>46216.426438310184</v>
      </c>
      <c r="B1107" s="20" t="str">
        <f xml:space="preserve"> O_Input!B1107</f>
        <v>TMS</v>
      </c>
      <c r="C1107" s="20" t="str">
        <f xml:space="preserve"> O_Input!C1107</f>
        <v>COST0002</v>
      </c>
      <c r="D1107" s="20" t="str">
        <f xml:space="preserve"> O_Input!D1107</f>
        <v>Capex</v>
      </c>
      <c r="E1107" s="68">
        <f xml:space="preserve"> O_Input!E1107</f>
        <v>0</v>
      </c>
      <c r="F1107" s="20" t="str">
        <f xml:space="preserve"> O_Input!F1107</f>
        <v>2027-28</v>
      </c>
      <c r="G1107" s="20" t="str">
        <f xml:space="preserve"> O_Input!G1107</f>
        <v>TOT</v>
      </c>
      <c r="H1107" s="20" t="str">
        <f xml:space="preserve"> O_Input!H1107</f>
        <v>ANNUAL</v>
      </c>
      <c r="I1107" s="20" t="str">
        <f xml:space="preserve"> O_Input!I1107</f>
        <v>ASSURED</v>
      </c>
      <c r="J1107" s="20" t="str">
        <f xml:space="preserve"> O_Input!J1107</f>
        <v>TC</v>
      </c>
      <c r="K1107" s="20" t="str">
        <f xml:space="preserve"> O_Input!K1107</f>
        <v>MARKET</v>
      </c>
      <c r="L1107" s="20" t="str">
        <f xml:space="preserve"> O_Input!L1107</f>
        <v>Latest</v>
      </c>
      <c r="M1107" s="20" t="str">
        <f xml:space="preserve"> O_Input!M1107</f>
        <v>09/07/2026 14:09:26</v>
      </c>
      <c r="N1107" s="20" t="str">
        <f xml:space="preserve"> O_Input!N1107</f>
        <v>£m</v>
      </c>
      <c r="O1107" s="20" t="str">
        <f xml:space="preserve"> O_Input!O1107</f>
        <v>MAIN</v>
      </c>
      <c r="P1107" s="20" t="str">
        <f xml:space="preserve"> O_Input!P1107</f>
        <v>2025-26</v>
      </c>
      <c r="Q1107" s="20" t="str">
        <f xml:space="preserve"> O_Input!Q1107</f>
        <v>WN</v>
      </c>
      <c r="R1107" s="20" t="str">
        <f xml:space="preserve"> O_Input!R1107</f>
        <v>LGS</v>
      </c>
      <c r="S1107" s="20" t="str">
        <f xml:space="preserve"> O_Input!S1107</f>
        <v>GATEDS0014</v>
      </c>
      <c r="T1107" s="109"/>
    </row>
    <row r="1108" spans="1:20" x14ac:dyDescent="0.25">
      <c r="A1108" s="21">
        <f xml:space="preserve"> O_Input!A1108</f>
        <v>46216.426438310184</v>
      </c>
      <c r="B1108" s="20" t="str">
        <f xml:space="preserve"> O_Input!B1108</f>
        <v>TMS</v>
      </c>
      <c r="C1108" s="20" t="str">
        <f xml:space="preserve"> O_Input!C1108</f>
        <v>COST0002</v>
      </c>
      <c r="D1108" s="20" t="str">
        <f xml:space="preserve"> O_Input!D1108</f>
        <v>Capex</v>
      </c>
      <c r="E1108" s="68">
        <f xml:space="preserve"> O_Input!E1108</f>
        <v>0</v>
      </c>
      <c r="F1108" s="20" t="str">
        <f xml:space="preserve"> O_Input!F1108</f>
        <v>2027-28</v>
      </c>
      <c r="G1108" s="20" t="str">
        <f xml:space="preserve"> O_Input!G1108</f>
        <v>TOT</v>
      </c>
      <c r="H1108" s="20" t="str">
        <f xml:space="preserve"> O_Input!H1108</f>
        <v>ANNUAL</v>
      </c>
      <c r="I1108" s="20" t="str">
        <f xml:space="preserve"> O_Input!I1108</f>
        <v>ASSURED</v>
      </c>
      <c r="J1108" s="20" t="str">
        <f xml:space="preserve"> O_Input!J1108</f>
        <v>TC</v>
      </c>
      <c r="K1108" s="20" t="str">
        <f xml:space="preserve"> O_Input!K1108</f>
        <v>MARKET</v>
      </c>
      <c r="L1108" s="20" t="str">
        <f xml:space="preserve"> O_Input!L1108</f>
        <v>Latest</v>
      </c>
      <c r="M1108" s="20" t="str">
        <f xml:space="preserve"> O_Input!M1108</f>
        <v>09/07/2026 14:09:26</v>
      </c>
      <c r="N1108" s="20" t="str">
        <f xml:space="preserve"> O_Input!N1108</f>
        <v>£m</v>
      </c>
      <c r="O1108" s="20" t="str">
        <f xml:space="preserve"> O_Input!O1108</f>
        <v>MAIN</v>
      </c>
      <c r="P1108" s="20" t="str">
        <f xml:space="preserve"> O_Input!P1108</f>
        <v>2025-26</v>
      </c>
      <c r="Q1108" s="20" t="str">
        <f xml:space="preserve"> O_Input!Q1108</f>
        <v>WR</v>
      </c>
      <c r="R1108" s="20" t="str">
        <f xml:space="preserve"> O_Input!R1108</f>
        <v>LGS</v>
      </c>
      <c r="S1108" s="20" t="str">
        <f xml:space="preserve"> O_Input!S1108</f>
        <v>GATEDS0014</v>
      </c>
      <c r="T1108" s="109"/>
    </row>
    <row r="1109" spans="1:20" x14ac:dyDescent="0.25">
      <c r="A1109" s="21">
        <f xml:space="preserve"> O_Input!A1109</f>
        <v>46216.426438310184</v>
      </c>
      <c r="B1109" s="20" t="str">
        <f xml:space="preserve"> O_Input!B1109</f>
        <v>TMS</v>
      </c>
      <c r="C1109" s="20" t="str">
        <f xml:space="preserve"> O_Input!C1109</f>
        <v>COST0002</v>
      </c>
      <c r="D1109" s="20" t="str">
        <f xml:space="preserve"> O_Input!D1109</f>
        <v>Capex</v>
      </c>
      <c r="E1109" s="68">
        <f xml:space="preserve"> O_Input!E1109</f>
        <v>0</v>
      </c>
      <c r="F1109" s="20" t="str">
        <f xml:space="preserve"> O_Input!F1109</f>
        <v>2027-28</v>
      </c>
      <c r="G1109" s="20" t="str">
        <f xml:space="preserve"> O_Input!G1109</f>
        <v>TOT</v>
      </c>
      <c r="H1109" s="20" t="str">
        <f xml:space="preserve"> O_Input!H1109</f>
        <v>ANNUAL</v>
      </c>
      <c r="I1109" s="20" t="str">
        <f xml:space="preserve"> O_Input!I1109</f>
        <v>ASSURED</v>
      </c>
      <c r="J1109" s="20" t="str">
        <f xml:space="preserve"> O_Input!J1109</f>
        <v>TC</v>
      </c>
      <c r="K1109" s="20" t="str">
        <f xml:space="preserve"> O_Input!K1109</f>
        <v>MARKET</v>
      </c>
      <c r="L1109" s="20" t="str">
        <f xml:space="preserve"> O_Input!L1109</f>
        <v>Latest</v>
      </c>
      <c r="M1109" s="20" t="str">
        <f xml:space="preserve"> O_Input!M1109</f>
        <v>09/07/2026 14:09:26</v>
      </c>
      <c r="N1109" s="20" t="str">
        <f xml:space="preserve"> O_Input!N1109</f>
        <v>£m</v>
      </c>
      <c r="O1109" s="20" t="str">
        <f xml:space="preserve"> O_Input!O1109</f>
        <v>MAIN</v>
      </c>
      <c r="P1109" s="20" t="str">
        <f xml:space="preserve"> O_Input!P1109</f>
        <v>2025-26</v>
      </c>
      <c r="Q1109" s="20" t="str">
        <f xml:space="preserve"> O_Input!Q1109</f>
        <v>WWN</v>
      </c>
      <c r="R1109" s="20" t="str">
        <f xml:space="preserve"> O_Input!R1109</f>
        <v>LGS</v>
      </c>
      <c r="S1109" s="20" t="str">
        <f xml:space="preserve"> O_Input!S1109</f>
        <v>GATEDS0014</v>
      </c>
      <c r="T1109" s="109"/>
    </row>
    <row r="1110" spans="1:20" x14ac:dyDescent="0.25">
      <c r="A1110" s="21">
        <f xml:space="preserve"> O_Input!A1110</f>
        <v>46216.426438310184</v>
      </c>
      <c r="B1110" s="20" t="str">
        <f xml:space="preserve"> O_Input!B1110</f>
        <v>TMS</v>
      </c>
      <c r="C1110" s="20" t="str">
        <f xml:space="preserve"> O_Input!C1110</f>
        <v>COST0002</v>
      </c>
      <c r="D1110" s="20" t="str">
        <f xml:space="preserve"> O_Input!D1110</f>
        <v>Capex</v>
      </c>
      <c r="E1110" s="68">
        <f xml:space="preserve"> O_Input!E1110</f>
        <v>0</v>
      </c>
      <c r="F1110" s="20" t="str">
        <f xml:space="preserve"> O_Input!F1110</f>
        <v>2028-29</v>
      </c>
      <c r="G1110" s="20" t="str">
        <f xml:space="preserve"> O_Input!G1110</f>
        <v>TOT</v>
      </c>
      <c r="H1110" s="20" t="str">
        <f xml:space="preserve"> O_Input!H1110</f>
        <v>ANNUAL</v>
      </c>
      <c r="I1110" s="20" t="str">
        <f xml:space="preserve"> O_Input!I1110</f>
        <v>ASSURED</v>
      </c>
      <c r="J1110" s="20" t="str">
        <f xml:space="preserve"> O_Input!J1110</f>
        <v>TC</v>
      </c>
      <c r="K1110" s="20" t="str">
        <f xml:space="preserve"> O_Input!K1110</f>
        <v>MARKET</v>
      </c>
      <c r="L1110" s="20" t="str">
        <f xml:space="preserve"> O_Input!L1110</f>
        <v>Latest</v>
      </c>
      <c r="M1110" s="20" t="str">
        <f xml:space="preserve"> O_Input!M1110</f>
        <v>09/07/2026 14:09:26</v>
      </c>
      <c r="N1110" s="20" t="str">
        <f xml:space="preserve"> O_Input!N1110</f>
        <v>£m</v>
      </c>
      <c r="O1110" s="20" t="str">
        <f xml:space="preserve"> O_Input!O1110</f>
        <v>MAIN</v>
      </c>
      <c r="P1110" s="20" t="str">
        <f xml:space="preserve"> O_Input!P1110</f>
        <v>2025-26</v>
      </c>
      <c r="Q1110" s="20" t="str">
        <f xml:space="preserve"> O_Input!Q1110</f>
        <v>ADDN1</v>
      </c>
      <c r="R1110" s="20" t="str">
        <f xml:space="preserve"> O_Input!R1110</f>
        <v>LGS</v>
      </c>
      <c r="S1110" s="20" t="str">
        <f xml:space="preserve"> O_Input!S1110</f>
        <v>GATEDS0014</v>
      </c>
      <c r="T1110" s="109"/>
    </row>
    <row r="1111" spans="1:20" x14ac:dyDescent="0.25">
      <c r="A1111" s="21">
        <f xml:space="preserve"> O_Input!A1111</f>
        <v>46216.426438310184</v>
      </c>
      <c r="B1111" s="20" t="str">
        <f xml:space="preserve"> O_Input!B1111</f>
        <v>TMS</v>
      </c>
      <c r="C1111" s="20" t="str">
        <f xml:space="preserve"> O_Input!C1111</f>
        <v>COST0002</v>
      </c>
      <c r="D1111" s="20" t="str">
        <f xml:space="preserve"> O_Input!D1111</f>
        <v>Capex</v>
      </c>
      <c r="E1111" s="68">
        <f xml:space="preserve"> O_Input!E1111</f>
        <v>0</v>
      </c>
      <c r="F1111" s="20" t="str">
        <f xml:space="preserve"> O_Input!F1111</f>
        <v>2028-29</v>
      </c>
      <c r="G1111" s="20" t="str">
        <f xml:space="preserve"> O_Input!G1111</f>
        <v>TOT</v>
      </c>
      <c r="H1111" s="20" t="str">
        <f xml:space="preserve"> O_Input!H1111</f>
        <v>ANNUAL</v>
      </c>
      <c r="I1111" s="20" t="str">
        <f xml:space="preserve"> O_Input!I1111</f>
        <v>ASSURED</v>
      </c>
      <c r="J1111" s="20" t="str">
        <f xml:space="preserve"> O_Input!J1111</f>
        <v>TC</v>
      </c>
      <c r="K1111" s="20" t="str">
        <f xml:space="preserve"> O_Input!K1111</f>
        <v>MARKET</v>
      </c>
      <c r="L1111" s="20" t="str">
        <f xml:space="preserve"> O_Input!L1111</f>
        <v>Latest</v>
      </c>
      <c r="M1111" s="20" t="str">
        <f xml:space="preserve"> O_Input!M1111</f>
        <v>09/07/2026 14:09:26</v>
      </c>
      <c r="N1111" s="20" t="str">
        <f xml:space="preserve"> O_Input!N1111</f>
        <v>£m</v>
      </c>
      <c r="O1111" s="20" t="str">
        <f xml:space="preserve"> O_Input!O1111</f>
        <v>MAIN</v>
      </c>
      <c r="P1111" s="20" t="str">
        <f xml:space="preserve"> O_Input!P1111</f>
        <v>2025-26</v>
      </c>
      <c r="Q1111" s="20" t="str">
        <f xml:space="preserve"> O_Input!Q1111</f>
        <v>ADDN2</v>
      </c>
      <c r="R1111" s="20" t="str">
        <f xml:space="preserve"> O_Input!R1111</f>
        <v>LGS</v>
      </c>
      <c r="S1111" s="20" t="str">
        <f xml:space="preserve"> O_Input!S1111</f>
        <v>GATEDS0014</v>
      </c>
      <c r="T1111" s="109"/>
    </row>
    <row r="1112" spans="1:20" x14ac:dyDescent="0.25">
      <c r="A1112" s="21">
        <f xml:space="preserve"> O_Input!A1112</f>
        <v>46216.426438310184</v>
      </c>
      <c r="B1112" s="20" t="str">
        <f xml:space="preserve"> O_Input!B1112</f>
        <v>TMS</v>
      </c>
      <c r="C1112" s="20" t="str">
        <f xml:space="preserve"> O_Input!C1112</f>
        <v>COST0002</v>
      </c>
      <c r="D1112" s="20" t="str">
        <f xml:space="preserve"> O_Input!D1112</f>
        <v>Capex</v>
      </c>
      <c r="E1112" s="68">
        <f xml:space="preserve"> O_Input!E1112</f>
        <v>0</v>
      </c>
      <c r="F1112" s="20" t="str">
        <f xml:space="preserve"> O_Input!F1112</f>
        <v>2028-29</v>
      </c>
      <c r="G1112" s="20" t="str">
        <f xml:space="preserve"> O_Input!G1112</f>
        <v>TOT</v>
      </c>
      <c r="H1112" s="20" t="str">
        <f xml:space="preserve"> O_Input!H1112</f>
        <v>ANNUAL</v>
      </c>
      <c r="I1112" s="20" t="str">
        <f xml:space="preserve"> O_Input!I1112</f>
        <v>ASSURED</v>
      </c>
      <c r="J1112" s="20" t="str">
        <f xml:space="preserve"> O_Input!J1112</f>
        <v>TC</v>
      </c>
      <c r="K1112" s="20" t="str">
        <f xml:space="preserve"> O_Input!K1112</f>
        <v>MARKET</v>
      </c>
      <c r="L1112" s="20" t="str">
        <f xml:space="preserve"> O_Input!L1112</f>
        <v>Latest</v>
      </c>
      <c r="M1112" s="20" t="str">
        <f xml:space="preserve"> O_Input!M1112</f>
        <v>09/07/2026 14:09:26</v>
      </c>
      <c r="N1112" s="20" t="str">
        <f xml:space="preserve"> O_Input!N1112</f>
        <v>£m</v>
      </c>
      <c r="O1112" s="20" t="str">
        <f xml:space="preserve"> O_Input!O1112</f>
        <v>MAIN</v>
      </c>
      <c r="P1112" s="20" t="str">
        <f xml:space="preserve"> O_Input!P1112</f>
        <v>2025-26</v>
      </c>
      <c r="Q1112" s="20" t="str">
        <f xml:space="preserve"> O_Input!Q1112</f>
        <v>BIO</v>
      </c>
      <c r="R1112" s="20" t="str">
        <f xml:space="preserve"> O_Input!R1112</f>
        <v>LGS</v>
      </c>
      <c r="S1112" s="20" t="str">
        <f xml:space="preserve"> O_Input!S1112</f>
        <v>GATEDS0014</v>
      </c>
      <c r="T1112" s="109"/>
    </row>
    <row r="1113" spans="1:20" x14ac:dyDescent="0.25">
      <c r="A1113" s="21">
        <f xml:space="preserve"> O_Input!A1113</f>
        <v>46216.426438310184</v>
      </c>
      <c r="B1113" s="20" t="str">
        <f xml:space="preserve"> O_Input!B1113</f>
        <v>TMS</v>
      </c>
      <c r="C1113" s="20" t="str">
        <f xml:space="preserve"> O_Input!C1113</f>
        <v>COST0002</v>
      </c>
      <c r="D1113" s="20" t="str">
        <f xml:space="preserve"> O_Input!D1113</f>
        <v>Capex</v>
      </c>
      <c r="E1113" s="68">
        <f xml:space="preserve"> O_Input!E1113</f>
        <v>0</v>
      </c>
      <c r="F1113" s="20" t="str">
        <f xml:space="preserve"> O_Input!F1113</f>
        <v>2028-29</v>
      </c>
      <c r="G1113" s="20" t="str">
        <f xml:space="preserve"> O_Input!G1113</f>
        <v>TOT</v>
      </c>
      <c r="H1113" s="20" t="str">
        <f xml:space="preserve"> O_Input!H1113</f>
        <v>ANNUAL</v>
      </c>
      <c r="I1113" s="20" t="str">
        <f xml:space="preserve"> O_Input!I1113</f>
        <v>ASSURED</v>
      </c>
      <c r="J1113" s="20" t="str">
        <f xml:space="preserve"> O_Input!J1113</f>
        <v>TC</v>
      </c>
      <c r="K1113" s="20" t="str">
        <f xml:space="preserve"> O_Input!K1113</f>
        <v>MARKET</v>
      </c>
      <c r="L1113" s="20" t="str">
        <f xml:space="preserve"> O_Input!L1113</f>
        <v>Latest</v>
      </c>
      <c r="M1113" s="20" t="str">
        <f xml:space="preserve"> O_Input!M1113</f>
        <v>09/07/2026 14:09:26</v>
      </c>
      <c r="N1113" s="20" t="str">
        <f xml:space="preserve"> O_Input!N1113</f>
        <v>£m</v>
      </c>
      <c r="O1113" s="20" t="str">
        <f xml:space="preserve"> O_Input!O1113</f>
        <v>MAIN</v>
      </c>
      <c r="P1113" s="20" t="str">
        <f xml:space="preserve"> O_Input!P1113</f>
        <v>2025-26</v>
      </c>
      <c r="Q1113" s="20" t="str">
        <f xml:space="preserve"> O_Input!Q1113</f>
        <v>TOT</v>
      </c>
      <c r="R1113" s="20" t="str">
        <f xml:space="preserve"> O_Input!R1113</f>
        <v>LGS</v>
      </c>
      <c r="S1113" s="20" t="str">
        <f xml:space="preserve"> O_Input!S1113</f>
        <v>GATEDS0014</v>
      </c>
      <c r="T1113" s="109"/>
    </row>
    <row r="1114" spans="1:20" x14ac:dyDescent="0.25">
      <c r="A1114" s="21">
        <f xml:space="preserve"> O_Input!A1114</f>
        <v>46216.426438310184</v>
      </c>
      <c r="B1114" s="20" t="str">
        <f xml:space="preserve"> O_Input!B1114</f>
        <v>TMS</v>
      </c>
      <c r="C1114" s="20" t="str">
        <f xml:space="preserve"> O_Input!C1114</f>
        <v>COST0002</v>
      </c>
      <c r="D1114" s="20" t="str">
        <f xml:space="preserve"> O_Input!D1114</f>
        <v>Capex</v>
      </c>
      <c r="E1114" s="68">
        <f xml:space="preserve"> O_Input!E1114</f>
        <v>0</v>
      </c>
      <c r="F1114" s="20" t="str">
        <f xml:space="preserve"> O_Input!F1114</f>
        <v>2028-29</v>
      </c>
      <c r="G1114" s="20" t="str">
        <f xml:space="preserve"> O_Input!G1114</f>
        <v>TOT</v>
      </c>
      <c r="H1114" s="20" t="str">
        <f xml:space="preserve"> O_Input!H1114</f>
        <v>ANNUAL</v>
      </c>
      <c r="I1114" s="20" t="str">
        <f xml:space="preserve"> O_Input!I1114</f>
        <v>ASSURED</v>
      </c>
      <c r="J1114" s="20" t="str">
        <f xml:space="preserve"> O_Input!J1114</f>
        <v>TC</v>
      </c>
      <c r="K1114" s="20" t="str">
        <f xml:space="preserve"> O_Input!K1114</f>
        <v>MARKET</v>
      </c>
      <c r="L1114" s="20" t="str">
        <f xml:space="preserve"> O_Input!L1114</f>
        <v>Latest</v>
      </c>
      <c r="M1114" s="20" t="str">
        <f xml:space="preserve"> O_Input!M1114</f>
        <v>09/07/2026 14:09:26</v>
      </c>
      <c r="N1114" s="20" t="str">
        <f xml:space="preserve"> O_Input!N1114</f>
        <v>£m</v>
      </c>
      <c r="O1114" s="20" t="str">
        <f xml:space="preserve"> O_Input!O1114</f>
        <v>MAIN</v>
      </c>
      <c r="P1114" s="20" t="str">
        <f xml:space="preserve"> O_Input!P1114</f>
        <v>2025-26</v>
      </c>
      <c r="Q1114" s="20" t="str">
        <f xml:space="preserve"> O_Input!Q1114</f>
        <v>WN</v>
      </c>
      <c r="R1114" s="20" t="str">
        <f xml:space="preserve"> O_Input!R1114</f>
        <v>LGS</v>
      </c>
      <c r="S1114" s="20" t="str">
        <f xml:space="preserve"> O_Input!S1114</f>
        <v>GATEDS0014</v>
      </c>
      <c r="T1114" s="109"/>
    </row>
    <row r="1115" spans="1:20" x14ac:dyDescent="0.25">
      <c r="A1115" s="21">
        <f xml:space="preserve"> O_Input!A1115</f>
        <v>46216.426438310184</v>
      </c>
      <c r="B1115" s="20" t="str">
        <f xml:space="preserve"> O_Input!B1115</f>
        <v>TMS</v>
      </c>
      <c r="C1115" s="20" t="str">
        <f xml:space="preserve"> O_Input!C1115</f>
        <v>COST0002</v>
      </c>
      <c r="D1115" s="20" t="str">
        <f xml:space="preserve"> O_Input!D1115</f>
        <v>Capex</v>
      </c>
      <c r="E1115" s="68">
        <f xml:space="preserve"> O_Input!E1115</f>
        <v>0</v>
      </c>
      <c r="F1115" s="20" t="str">
        <f xml:space="preserve"> O_Input!F1115</f>
        <v>2028-29</v>
      </c>
      <c r="G1115" s="20" t="str">
        <f xml:space="preserve"> O_Input!G1115</f>
        <v>TOT</v>
      </c>
      <c r="H1115" s="20" t="str">
        <f xml:space="preserve"> O_Input!H1115</f>
        <v>ANNUAL</v>
      </c>
      <c r="I1115" s="20" t="str">
        <f xml:space="preserve"> O_Input!I1115</f>
        <v>ASSURED</v>
      </c>
      <c r="J1115" s="20" t="str">
        <f xml:space="preserve"> O_Input!J1115</f>
        <v>TC</v>
      </c>
      <c r="K1115" s="20" t="str">
        <f xml:space="preserve"> O_Input!K1115</f>
        <v>MARKET</v>
      </c>
      <c r="L1115" s="20" t="str">
        <f xml:space="preserve"> O_Input!L1115</f>
        <v>Latest</v>
      </c>
      <c r="M1115" s="20" t="str">
        <f xml:space="preserve"> O_Input!M1115</f>
        <v>09/07/2026 14:09:26</v>
      </c>
      <c r="N1115" s="20" t="str">
        <f xml:space="preserve"> O_Input!N1115</f>
        <v>£m</v>
      </c>
      <c r="O1115" s="20" t="str">
        <f xml:space="preserve"> O_Input!O1115</f>
        <v>MAIN</v>
      </c>
      <c r="P1115" s="20" t="str">
        <f xml:space="preserve"> O_Input!P1115</f>
        <v>2025-26</v>
      </c>
      <c r="Q1115" s="20" t="str">
        <f xml:space="preserve"> O_Input!Q1115</f>
        <v>WR</v>
      </c>
      <c r="R1115" s="20" t="str">
        <f xml:space="preserve"> O_Input!R1115</f>
        <v>LGS</v>
      </c>
      <c r="S1115" s="20" t="str">
        <f xml:space="preserve"> O_Input!S1115</f>
        <v>GATEDS0014</v>
      </c>
      <c r="T1115" s="109"/>
    </row>
    <row r="1116" spans="1:20" x14ac:dyDescent="0.25">
      <c r="A1116" s="21">
        <f xml:space="preserve"> O_Input!A1116</f>
        <v>46216.426438310184</v>
      </c>
      <c r="B1116" s="20" t="str">
        <f xml:space="preserve"> O_Input!B1116</f>
        <v>TMS</v>
      </c>
      <c r="C1116" s="20" t="str">
        <f xml:space="preserve"> O_Input!C1116</f>
        <v>COST0002</v>
      </c>
      <c r="D1116" s="20" t="str">
        <f xml:space="preserve"> O_Input!D1116</f>
        <v>Capex</v>
      </c>
      <c r="E1116" s="68">
        <f xml:space="preserve"> O_Input!E1116</f>
        <v>0</v>
      </c>
      <c r="F1116" s="20" t="str">
        <f xml:space="preserve"> O_Input!F1116</f>
        <v>2028-29</v>
      </c>
      <c r="G1116" s="20" t="str">
        <f xml:space="preserve"> O_Input!G1116</f>
        <v>TOT</v>
      </c>
      <c r="H1116" s="20" t="str">
        <f xml:space="preserve"> O_Input!H1116</f>
        <v>ANNUAL</v>
      </c>
      <c r="I1116" s="20" t="str">
        <f xml:space="preserve"> O_Input!I1116</f>
        <v>ASSURED</v>
      </c>
      <c r="J1116" s="20" t="str">
        <f xml:space="preserve"> O_Input!J1116</f>
        <v>TC</v>
      </c>
      <c r="K1116" s="20" t="str">
        <f xml:space="preserve"> O_Input!K1116</f>
        <v>MARKET</v>
      </c>
      <c r="L1116" s="20" t="str">
        <f xml:space="preserve"> O_Input!L1116</f>
        <v>Latest</v>
      </c>
      <c r="M1116" s="20" t="str">
        <f xml:space="preserve"> O_Input!M1116</f>
        <v>09/07/2026 14:09:26</v>
      </c>
      <c r="N1116" s="20" t="str">
        <f xml:space="preserve"> O_Input!N1116</f>
        <v>£m</v>
      </c>
      <c r="O1116" s="20" t="str">
        <f xml:space="preserve"> O_Input!O1116</f>
        <v>MAIN</v>
      </c>
      <c r="P1116" s="20" t="str">
        <f xml:space="preserve"> O_Input!P1116</f>
        <v>2025-26</v>
      </c>
      <c r="Q1116" s="20" t="str">
        <f xml:space="preserve"> O_Input!Q1116</f>
        <v>WWN</v>
      </c>
      <c r="R1116" s="20" t="str">
        <f xml:space="preserve"> O_Input!R1116</f>
        <v>LGS</v>
      </c>
      <c r="S1116" s="20" t="str">
        <f xml:space="preserve"> O_Input!S1116</f>
        <v>GATEDS0014</v>
      </c>
      <c r="T1116" s="109"/>
    </row>
    <row r="1117" spans="1:20" x14ac:dyDescent="0.25">
      <c r="A1117" s="21">
        <f xml:space="preserve"> O_Input!A1117</f>
        <v>46216.426438310184</v>
      </c>
      <c r="B1117" s="20" t="str">
        <f xml:space="preserve"> O_Input!B1117</f>
        <v>TMS</v>
      </c>
      <c r="C1117" s="20" t="str">
        <f xml:space="preserve"> O_Input!C1117</f>
        <v>COST0002</v>
      </c>
      <c r="D1117" s="20" t="str">
        <f xml:space="preserve"> O_Input!D1117</f>
        <v>Capex</v>
      </c>
      <c r="E1117" s="68">
        <f xml:space="preserve"> O_Input!E1117</f>
        <v>0</v>
      </c>
      <c r="F1117" s="20" t="str">
        <f xml:space="preserve"> O_Input!F1117</f>
        <v>2029-30</v>
      </c>
      <c r="G1117" s="20" t="str">
        <f xml:space="preserve"> O_Input!G1117</f>
        <v>TOT</v>
      </c>
      <c r="H1117" s="20" t="str">
        <f xml:space="preserve"> O_Input!H1117</f>
        <v>ANNUAL</v>
      </c>
      <c r="I1117" s="20" t="str">
        <f xml:space="preserve"> O_Input!I1117</f>
        <v>ASSURED</v>
      </c>
      <c r="J1117" s="20" t="str">
        <f xml:space="preserve"> O_Input!J1117</f>
        <v>TC</v>
      </c>
      <c r="K1117" s="20" t="str">
        <f xml:space="preserve"> O_Input!K1117</f>
        <v>MARKET</v>
      </c>
      <c r="L1117" s="20" t="str">
        <f xml:space="preserve"> O_Input!L1117</f>
        <v>Latest</v>
      </c>
      <c r="M1117" s="20" t="str">
        <f xml:space="preserve"> O_Input!M1117</f>
        <v>09/07/2026 14:09:26</v>
      </c>
      <c r="N1117" s="20" t="str">
        <f xml:space="preserve"> O_Input!N1117</f>
        <v>£m</v>
      </c>
      <c r="O1117" s="20" t="str">
        <f xml:space="preserve"> O_Input!O1117</f>
        <v>MAIN</v>
      </c>
      <c r="P1117" s="20" t="str">
        <f xml:space="preserve"> O_Input!P1117</f>
        <v>2025-26</v>
      </c>
      <c r="Q1117" s="20" t="str">
        <f xml:space="preserve"> O_Input!Q1117</f>
        <v>ADDN1</v>
      </c>
      <c r="R1117" s="20" t="str">
        <f xml:space="preserve"> O_Input!R1117</f>
        <v>LGS</v>
      </c>
      <c r="S1117" s="20" t="str">
        <f xml:space="preserve"> O_Input!S1117</f>
        <v>GATEDS0014</v>
      </c>
      <c r="T1117" s="109"/>
    </row>
    <row r="1118" spans="1:20" x14ac:dyDescent="0.25">
      <c r="A1118" s="21">
        <f xml:space="preserve"> O_Input!A1118</f>
        <v>46216.426438310184</v>
      </c>
      <c r="B1118" s="20" t="str">
        <f xml:space="preserve"> O_Input!B1118</f>
        <v>TMS</v>
      </c>
      <c r="C1118" s="20" t="str">
        <f xml:space="preserve"> O_Input!C1118</f>
        <v>COST0002</v>
      </c>
      <c r="D1118" s="20" t="str">
        <f xml:space="preserve"> O_Input!D1118</f>
        <v>Capex</v>
      </c>
      <c r="E1118" s="68">
        <f xml:space="preserve"> O_Input!E1118</f>
        <v>0</v>
      </c>
      <c r="F1118" s="20" t="str">
        <f xml:space="preserve"> O_Input!F1118</f>
        <v>2029-30</v>
      </c>
      <c r="G1118" s="20" t="str">
        <f xml:space="preserve"> O_Input!G1118</f>
        <v>TOT</v>
      </c>
      <c r="H1118" s="20" t="str">
        <f xml:space="preserve"> O_Input!H1118</f>
        <v>ANNUAL</v>
      </c>
      <c r="I1118" s="20" t="str">
        <f xml:space="preserve"> O_Input!I1118</f>
        <v>ASSURED</v>
      </c>
      <c r="J1118" s="20" t="str">
        <f xml:space="preserve"> O_Input!J1118</f>
        <v>TC</v>
      </c>
      <c r="K1118" s="20" t="str">
        <f xml:space="preserve"> O_Input!K1118</f>
        <v>MARKET</v>
      </c>
      <c r="L1118" s="20" t="str">
        <f xml:space="preserve"> O_Input!L1118</f>
        <v>Latest</v>
      </c>
      <c r="M1118" s="20" t="str">
        <f xml:space="preserve"> O_Input!M1118</f>
        <v>09/07/2026 14:09:26</v>
      </c>
      <c r="N1118" s="20" t="str">
        <f xml:space="preserve"> O_Input!N1118</f>
        <v>£m</v>
      </c>
      <c r="O1118" s="20" t="str">
        <f xml:space="preserve"> O_Input!O1118</f>
        <v>MAIN</v>
      </c>
      <c r="P1118" s="20" t="str">
        <f xml:space="preserve"> O_Input!P1118</f>
        <v>2025-26</v>
      </c>
      <c r="Q1118" s="20" t="str">
        <f xml:space="preserve"> O_Input!Q1118</f>
        <v>ADDN2</v>
      </c>
      <c r="R1118" s="20" t="str">
        <f xml:space="preserve"> O_Input!R1118</f>
        <v>LGS</v>
      </c>
      <c r="S1118" s="20" t="str">
        <f xml:space="preserve"> O_Input!S1118</f>
        <v>GATEDS0014</v>
      </c>
      <c r="T1118" s="109"/>
    </row>
    <row r="1119" spans="1:20" x14ac:dyDescent="0.25">
      <c r="A1119" s="21">
        <f xml:space="preserve"> O_Input!A1119</f>
        <v>46216.426438310184</v>
      </c>
      <c r="B1119" s="20" t="str">
        <f xml:space="preserve"> O_Input!B1119</f>
        <v>TMS</v>
      </c>
      <c r="C1119" s="20" t="str">
        <f xml:space="preserve"> O_Input!C1119</f>
        <v>COST0002</v>
      </c>
      <c r="D1119" s="20" t="str">
        <f xml:space="preserve"> O_Input!D1119</f>
        <v>Capex</v>
      </c>
      <c r="E1119" s="68">
        <f xml:space="preserve"> O_Input!E1119</f>
        <v>0</v>
      </c>
      <c r="F1119" s="20" t="str">
        <f xml:space="preserve"> O_Input!F1119</f>
        <v>2029-30</v>
      </c>
      <c r="G1119" s="20" t="str">
        <f xml:space="preserve"> O_Input!G1119</f>
        <v>TOT</v>
      </c>
      <c r="H1119" s="20" t="str">
        <f xml:space="preserve"> O_Input!H1119</f>
        <v>ANNUAL</v>
      </c>
      <c r="I1119" s="20" t="str">
        <f xml:space="preserve"> O_Input!I1119</f>
        <v>ASSURED</v>
      </c>
      <c r="J1119" s="20" t="str">
        <f xml:space="preserve"> O_Input!J1119</f>
        <v>TC</v>
      </c>
      <c r="K1119" s="20" t="str">
        <f xml:space="preserve"> O_Input!K1119</f>
        <v>MARKET</v>
      </c>
      <c r="L1119" s="20" t="str">
        <f xml:space="preserve"> O_Input!L1119</f>
        <v>Latest</v>
      </c>
      <c r="M1119" s="20" t="str">
        <f xml:space="preserve"> O_Input!M1119</f>
        <v>09/07/2026 14:09:26</v>
      </c>
      <c r="N1119" s="20" t="str">
        <f xml:space="preserve"> O_Input!N1119</f>
        <v>£m</v>
      </c>
      <c r="O1119" s="20" t="str">
        <f xml:space="preserve"> O_Input!O1119</f>
        <v>MAIN</v>
      </c>
      <c r="P1119" s="20" t="str">
        <f xml:space="preserve"> O_Input!P1119</f>
        <v>2025-26</v>
      </c>
      <c r="Q1119" s="20" t="str">
        <f xml:space="preserve"> O_Input!Q1119</f>
        <v>BIO</v>
      </c>
      <c r="R1119" s="20" t="str">
        <f xml:space="preserve"> O_Input!R1119</f>
        <v>LGS</v>
      </c>
      <c r="S1119" s="20" t="str">
        <f xml:space="preserve"> O_Input!S1119</f>
        <v>GATEDS0014</v>
      </c>
      <c r="T1119" s="109"/>
    </row>
    <row r="1120" spans="1:20" x14ac:dyDescent="0.25">
      <c r="A1120" s="21">
        <f xml:space="preserve"> O_Input!A1120</f>
        <v>46216.426438310184</v>
      </c>
      <c r="B1120" s="20" t="str">
        <f xml:space="preserve"> O_Input!B1120</f>
        <v>TMS</v>
      </c>
      <c r="C1120" s="20" t="str">
        <f xml:space="preserve"> O_Input!C1120</f>
        <v>COST0002</v>
      </c>
      <c r="D1120" s="20" t="str">
        <f xml:space="preserve"> O_Input!D1120</f>
        <v>Capex</v>
      </c>
      <c r="E1120" s="68">
        <f xml:space="preserve"> O_Input!E1120</f>
        <v>0</v>
      </c>
      <c r="F1120" s="20" t="str">
        <f xml:space="preserve"> O_Input!F1120</f>
        <v>2029-30</v>
      </c>
      <c r="G1120" s="20" t="str">
        <f xml:space="preserve"> O_Input!G1120</f>
        <v>TOT</v>
      </c>
      <c r="H1120" s="20" t="str">
        <f xml:space="preserve"> O_Input!H1120</f>
        <v>ANNUAL</v>
      </c>
      <c r="I1120" s="20" t="str">
        <f xml:space="preserve"> O_Input!I1120</f>
        <v>ASSURED</v>
      </c>
      <c r="J1120" s="20" t="str">
        <f xml:space="preserve"> O_Input!J1120</f>
        <v>TC</v>
      </c>
      <c r="K1120" s="20" t="str">
        <f xml:space="preserve"> O_Input!K1120</f>
        <v>MARKET</v>
      </c>
      <c r="L1120" s="20" t="str">
        <f xml:space="preserve"> O_Input!L1120</f>
        <v>Latest</v>
      </c>
      <c r="M1120" s="20" t="str">
        <f xml:space="preserve"> O_Input!M1120</f>
        <v>09/07/2026 14:09:26</v>
      </c>
      <c r="N1120" s="20" t="str">
        <f xml:space="preserve"> O_Input!N1120</f>
        <v>£m</v>
      </c>
      <c r="O1120" s="20" t="str">
        <f xml:space="preserve"> O_Input!O1120</f>
        <v>MAIN</v>
      </c>
      <c r="P1120" s="20" t="str">
        <f xml:space="preserve"> O_Input!P1120</f>
        <v>2025-26</v>
      </c>
      <c r="Q1120" s="20" t="str">
        <f xml:space="preserve"> O_Input!Q1120</f>
        <v>TOT</v>
      </c>
      <c r="R1120" s="20" t="str">
        <f xml:space="preserve"> O_Input!R1120</f>
        <v>LGS</v>
      </c>
      <c r="S1120" s="20" t="str">
        <f xml:space="preserve"> O_Input!S1120</f>
        <v>GATEDS0014</v>
      </c>
      <c r="T1120" s="109"/>
    </row>
    <row r="1121" spans="1:20" x14ac:dyDescent="0.25">
      <c r="A1121" s="21">
        <f xml:space="preserve"> O_Input!A1121</f>
        <v>46216.426438310184</v>
      </c>
      <c r="B1121" s="20" t="str">
        <f xml:space="preserve"> O_Input!B1121</f>
        <v>TMS</v>
      </c>
      <c r="C1121" s="20" t="str">
        <f xml:space="preserve"> O_Input!C1121</f>
        <v>COST0002</v>
      </c>
      <c r="D1121" s="20" t="str">
        <f xml:space="preserve"> O_Input!D1121</f>
        <v>Capex</v>
      </c>
      <c r="E1121" s="68">
        <f xml:space="preserve"> O_Input!E1121</f>
        <v>0</v>
      </c>
      <c r="F1121" s="20" t="str">
        <f xml:space="preserve"> O_Input!F1121</f>
        <v>2029-30</v>
      </c>
      <c r="G1121" s="20" t="str">
        <f xml:space="preserve"> O_Input!G1121</f>
        <v>TOT</v>
      </c>
      <c r="H1121" s="20" t="str">
        <f xml:space="preserve"> O_Input!H1121</f>
        <v>ANNUAL</v>
      </c>
      <c r="I1121" s="20" t="str">
        <f xml:space="preserve"> O_Input!I1121</f>
        <v>ASSURED</v>
      </c>
      <c r="J1121" s="20" t="str">
        <f xml:space="preserve"> O_Input!J1121</f>
        <v>TC</v>
      </c>
      <c r="K1121" s="20" t="str">
        <f xml:space="preserve"> O_Input!K1121</f>
        <v>MARKET</v>
      </c>
      <c r="L1121" s="20" t="str">
        <f xml:space="preserve"> O_Input!L1121</f>
        <v>Latest</v>
      </c>
      <c r="M1121" s="20" t="str">
        <f xml:space="preserve"> O_Input!M1121</f>
        <v>09/07/2026 14:09:26</v>
      </c>
      <c r="N1121" s="20" t="str">
        <f xml:space="preserve"> O_Input!N1121</f>
        <v>£m</v>
      </c>
      <c r="O1121" s="20" t="str">
        <f xml:space="preserve"> O_Input!O1121</f>
        <v>MAIN</v>
      </c>
      <c r="P1121" s="20" t="str">
        <f xml:space="preserve"> O_Input!P1121</f>
        <v>2025-26</v>
      </c>
      <c r="Q1121" s="20" t="str">
        <f xml:space="preserve"> O_Input!Q1121</f>
        <v>WN</v>
      </c>
      <c r="R1121" s="20" t="str">
        <f xml:space="preserve"> O_Input!R1121</f>
        <v>LGS</v>
      </c>
      <c r="S1121" s="20" t="str">
        <f xml:space="preserve"> O_Input!S1121</f>
        <v>GATEDS0014</v>
      </c>
      <c r="T1121" s="109"/>
    </row>
    <row r="1122" spans="1:20" x14ac:dyDescent="0.25">
      <c r="A1122" s="21">
        <f xml:space="preserve"> O_Input!A1122</f>
        <v>46216.426438310184</v>
      </c>
      <c r="B1122" s="20" t="str">
        <f xml:space="preserve"> O_Input!B1122</f>
        <v>TMS</v>
      </c>
      <c r="C1122" s="20" t="str">
        <f xml:space="preserve"> O_Input!C1122</f>
        <v>COST0002</v>
      </c>
      <c r="D1122" s="20" t="str">
        <f xml:space="preserve"> O_Input!D1122</f>
        <v>Capex</v>
      </c>
      <c r="E1122" s="68">
        <f xml:space="preserve"> O_Input!E1122</f>
        <v>0</v>
      </c>
      <c r="F1122" s="20" t="str">
        <f xml:space="preserve"> O_Input!F1122</f>
        <v>2029-30</v>
      </c>
      <c r="G1122" s="20" t="str">
        <f xml:space="preserve"> O_Input!G1122</f>
        <v>TOT</v>
      </c>
      <c r="H1122" s="20" t="str">
        <f xml:space="preserve"> O_Input!H1122</f>
        <v>ANNUAL</v>
      </c>
      <c r="I1122" s="20" t="str">
        <f xml:space="preserve"> O_Input!I1122</f>
        <v>ASSURED</v>
      </c>
      <c r="J1122" s="20" t="str">
        <f xml:space="preserve"> O_Input!J1122</f>
        <v>TC</v>
      </c>
      <c r="K1122" s="20" t="str">
        <f xml:space="preserve"> O_Input!K1122</f>
        <v>MARKET</v>
      </c>
      <c r="L1122" s="20" t="str">
        <f xml:space="preserve"> O_Input!L1122</f>
        <v>Latest</v>
      </c>
      <c r="M1122" s="20" t="str">
        <f xml:space="preserve"> O_Input!M1122</f>
        <v>09/07/2026 14:09:26</v>
      </c>
      <c r="N1122" s="20" t="str">
        <f xml:space="preserve"> O_Input!N1122</f>
        <v>£m</v>
      </c>
      <c r="O1122" s="20" t="str">
        <f xml:space="preserve"> O_Input!O1122</f>
        <v>MAIN</v>
      </c>
      <c r="P1122" s="20" t="str">
        <f xml:space="preserve"> O_Input!P1122</f>
        <v>2025-26</v>
      </c>
      <c r="Q1122" s="20" t="str">
        <f xml:space="preserve"> O_Input!Q1122</f>
        <v>WR</v>
      </c>
      <c r="R1122" s="20" t="str">
        <f xml:space="preserve"> O_Input!R1122</f>
        <v>LGS</v>
      </c>
      <c r="S1122" s="20" t="str">
        <f xml:space="preserve"> O_Input!S1122</f>
        <v>GATEDS0014</v>
      </c>
      <c r="T1122" s="109"/>
    </row>
    <row r="1123" spans="1:20" x14ac:dyDescent="0.25">
      <c r="A1123" s="21">
        <f xml:space="preserve"> O_Input!A1123</f>
        <v>46216.426438310184</v>
      </c>
      <c r="B1123" s="20" t="str">
        <f xml:space="preserve"> O_Input!B1123</f>
        <v>TMS</v>
      </c>
      <c r="C1123" s="20" t="str">
        <f xml:space="preserve"> O_Input!C1123</f>
        <v>COST0002</v>
      </c>
      <c r="D1123" s="20" t="str">
        <f xml:space="preserve"> O_Input!D1123</f>
        <v>Capex</v>
      </c>
      <c r="E1123" s="68">
        <f xml:space="preserve"> O_Input!E1123</f>
        <v>0</v>
      </c>
      <c r="F1123" s="20" t="str">
        <f xml:space="preserve"> O_Input!F1123</f>
        <v>2029-30</v>
      </c>
      <c r="G1123" s="20" t="str">
        <f xml:space="preserve"> O_Input!G1123</f>
        <v>TOT</v>
      </c>
      <c r="H1123" s="20" t="str">
        <f xml:space="preserve"> O_Input!H1123</f>
        <v>ANNUAL</v>
      </c>
      <c r="I1123" s="20" t="str">
        <f xml:space="preserve"> O_Input!I1123</f>
        <v>ASSURED</v>
      </c>
      <c r="J1123" s="20" t="str">
        <f xml:space="preserve"> O_Input!J1123</f>
        <v>TC</v>
      </c>
      <c r="K1123" s="20" t="str">
        <f xml:space="preserve"> O_Input!K1123</f>
        <v>MARKET</v>
      </c>
      <c r="L1123" s="20" t="str">
        <f xml:space="preserve"> O_Input!L1123</f>
        <v>Latest</v>
      </c>
      <c r="M1123" s="20" t="str">
        <f xml:space="preserve"> O_Input!M1123</f>
        <v>09/07/2026 14:09:26</v>
      </c>
      <c r="N1123" s="20" t="str">
        <f xml:space="preserve"> O_Input!N1123</f>
        <v>£m</v>
      </c>
      <c r="O1123" s="20" t="str">
        <f xml:space="preserve"> O_Input!O1123</f>
        <v>MAIN</v>
      </c>
      <c r="P1123" s="20" t="str">
        <f xml:space="preserve"> O_Input!P1123</f>
        <v>2025-26</v>
      </c>
      <c r="Q1123" s="20" t="str">
        <f xml:space="preserve"> O_Input!Q1123</f>
        <v>WWN</v>
      </c>
      <c r="R1123" s="20" t="str">
        <f xml:space="preserve"> O_Input!R1123</f>
        <v>LGS</v>
      </c>
      <c r="S1123" s="20" t="str">
        <f xml:space="preserve"> O_Input!S1123</f>
        <v>GATEDS0014</v>
      </c>
      <c r="T1123" s="109"/>
    </row>
    <row r="1124" spans="1:20" x14ac:dyDescent="0.25">
      <c r="A1124" s="21">
        <f xml:space="preserve"> O_Input!A1124</f>
        <v>46216.426438310184</v>
      </c>
      <c r="B1124" s="20" t="str">
        <f xml:space="preserve"> O_Input!B1124</f>
        <v>TMS</v>
      </c>
      <c r="C1124" s="20" t="str">
        <f xml:space="preserve"> O_Input!C1124</f>
        <v>COST0003</v>
      </c>
      <c r="D1124" s="20" t="str">
        <f xml:space="preserve"> O_Input!D1124</f>
        <v>Totex</v>
      </c>
      <c r="E1124" s="68">
        <f xml:space="preserve"> O_Input!E1124</f>
        <v>0</v>
      </c>
      <c r="F1124" s="20" t="str">
        <f xml:space="preserve"> O_Input!F1124</f>
        <v>2025-26</v>
      </c>
      <c r="G1124" s="20" t="str">
        <f xml:space="preserve"> O_Input!G1124</f>
        <v>TOT</v>
      </c>
      <c r="H1124" s="20" t="str">
        <f xml:space="preserve"> O_Input!H1124</f>
        <v>ANNUAL</v>
      </c>
      <c r="I1124" s="20" t="str">
        <f xml:space="preserve"> O_Input!I1124</f>
        <v>ASSURED</v>
      </c>
      <c r="J1124" s="20" t="str">
        <f xml:space="preserve"> O_Input!J1124</f>
        <v>TC</v>
      </c>
      <c r="K1124" s="20" t="str">
        <f xml:space="preserve"> O_Input!K1124</f>
        <v>MARKET</v>
      </c>
      <c r="L1124" s="20" t="str">
        <f xml:space="preserve"> O_Input!L1124</f>
        <v>Latest</v>
      </c>
      <c r="M1124" s="20" t="str">
        <f xml:space="preserve"> O_Input!M1124</f>
        <v>09/07/2026 14:09:26</v>
      </c>
      <c r="N1124" s="20" t="str">
        <f xml:space="preserve"> O_Input!N1124</f>
        <v>£m</v>
      </c>
      <c r="O1124" s="20" t="str">
        <f xml:space="preserve"> O_Input!O1124</f>
        <v>MAIN</v>
      </c>
      <c r="P1124" s="20" t="str">
        <f xml:space="preserve"> O_Input!P1124</f>
        <v>2025-26</v>
      </c>
      <c r="Q1124" s="20" t="str">
        <f xml:space="preserve"> O_Input!Q1124</f>
        <v>ADDN1</v>
      </c>
      <c r="R1124" s="20" t="str">
        <f xml:space="preserve"> O_Input!R1124</f>
        <v>LGS</v>
      </c>
      <c r="S1124" s="20" t="str">
        <f xml:space="preserve"> O_Input!S1124</f>
        <v>GATEDS0014</v>
      </c>
      <c r="T1124" s="109"/>
    </row>
    <row r="1125" spans="1:20" x14ac:dyDescent="0.25">
      <c r="A1125" s="21">
        <f xml:space="preserve"> O_Input!A1125</f>
        <v>46216.426438310184</v>
      </c>
      <c r="B1125" s="20" t="str">
        <f xml:space="preserve"> O_Input!B1125</f>
        <v>TMS</v>
      </c>
      <c r="C1125" s="20" t="str">
        <f xml:space="preserve"> O_Input!C1125</f>
        <v>COST0003</v>
      </c>
      <c r="D1125" s="20" t="str">
        <f xml:space="preserve"> O_Input!D1125</f>
        <v>Totex</v>
      </c>
      <c r="E1125" s="68">
        <f xml:space="preserve"> O_Input!E1125</f>
        <v>0</v>
      </c>
      <c r="F1125" s="20" t="str">
        <f xml:space="preserve"> O_Input!F1125</f>
        <v>2025-26</v>
      </c>
      <c r="G1125" s="20" t="str">
        <f xml:space="preserve"> O_Input!G1125</f>
        <v>TOT</v>
      </c>
      <c r="H1125" s="20" t="str">
        <f xml:space="preserve"> O_Input!H1125</f>
        <v>ANNUAL</v>
      </c>
      <c r="I1125" s="20" t="str">
        <f xml:space="preserve"> O_Input!I1125</f>
        <v>ASSURED</v>
      </c>
      <c r="J1125" s="20" t="str">
        <f xml:space="preserve"> O_Input!J1125</f>
        <v>TC</v>
      </c>
      <c r="K1125" s="20" t="str">
        <f xml:space="preserve"> O_Input!K1125</f>
        <v>MARKET</v>
      </c>
      <c r="L1125" s="20" t="str">
        <f xml:space="preserve"> O_Input!L1125</f>
        <v>Latest</v>
      </c>
      <c r="M1125" s="20" t="str">
        <f xml:space="preserve"> O_Input!M1125</f>
        <v>09/07/2026 14:09:26</v>
      </c>
      <c r="N1125" s="20" t="str">
        <f xml:space="preserve"> O_Input!N1125</f>
        <v>£m</v>
      </c>
      <c r="O1125" s="20" t="str">
        <f xml:space="preserve"> O_Input!O1125</f>
        <v>MAIN</v>
      </c>
      <c r="P1125" s="20" t="str">
        <f xml:space="preserve"> O_Input!P1125</f>
        <v>2025-26</v>
      </c>
      <c r="Q1125" s="20" t="str">
        <f xml:space="preserve"> O_Input!Q1125</f>
        <v>ADDN2</v>
      </c>
      <c r="R1125" s="20" t="str">
        <f xml:space="preserve"> O_Input!R1125</f>
        <v>LGS</v>
      </c>
      <c r="S1125" s="20" t="str">
        <f xml:space="preserve"> O_Input!S1125</f>
        <v>GATEDS0014</v>
      </c>
      <c r="T1125" s="109"/>
    </row>
    <row r="1126" spans="1:20" x14ac:dyDescent="0.25">
      <c r="A1126" s="21">
        <f xml:space="preserve"> O_Input!A1126</f>
        <v>46216.426438310184</v>
      </c>
      <c r="B1126" s="20" t="str">
        <f xml:space="preserve"> O_Input!B1126</f>
        <v>TMS</v>
      </c>
      <c r="C1126" s="20" t="str">
        <f xml:space="preserve"> O_Input!C1126</f>
        <v>COST0003</v>
      </c>
      <c r="D1126" s="20" t="str">
        <f xml:space="preserve"> O_Input!D1126</f>
        <v>Totex</v>
      </c>
      <c r="E1126" s="68">
        <f xml:space="preserve"> O_Input!E1126</f>
        <v>0</v>
      </c>
      <c r="F1126" s="20" t="str">
        <f xml:space="preserve"> O_Input!F1126</f>
        <v>2025-26</v>
      </c>
      <c r="G1126" s="20" t="str">
        <f xml:space="preserve"> O_Input!G1126</f>
        <v>TOT</v>
      </c>
      <c r="H1126" s="20" t="str">
        <f xml:space="preserve"> O_Input!H1126</f>
        <v>ANNUAL</v>
      </c>
      <c r="I1126" s="20" t="str">
        <f xml:space="preserve"> O_Input!I1126</f>
        <v>ASSURED</v>
      </c>
      <c r="J1126" s="20" t="str">
        <f xml:space="preserve"> O_Input!J1126</f>
        <v>TC</v>
      </c>
      <c r="K1126" s="20" t="str">
        <f xml:space="preserve"> O_Input!K1126</f>
        <v>MARKET</v>
      </c>
      <c r="L1126" s="20" t="str">
        <f xml:space="preserve"> O_Input!L1126</f>
        <v>Latest</v>
      </c>
      <c r="M1126" s="20" t="str">
        <f xml:space="preserve"> O_Input!M1126</f>
        <v>09/07/2026 14:09:26</v>
      </c>
      <c r="N1126" s="20" t="str">
        <f xml:space="preserve"> O_Input!N1126</f>
        <v>£m</v>
      </c>
      <c r="O1126" s="20" t="str">
        <f xml:space="preserve"> O_Input!O1126</f>
        <v>MAIN</v>
      </c>
      <c r="P1126" s="20" t="str">
        <f xml:space="preserve"> O_Input!P1126</f>
        <v>2025-26</v>
      </c>
      <c r="Q1126" s="20" t="str">
        <f xml:space="preserve"> O_Input!Q1126</f>
        <v>BIO</v>
      </c>
      <c r="R1126" s="20" t="str">
        <f xml:space="preserve"> O_Input!R1126</f>
        <v>LGS</v>
      </c>
      <c r="S1126" s="20" t="str">
        <f xml:space="preserve"> O_Input!S1126</f>
        <v>GATEDS0014</v>
      </c>
      <c r="T1126" s="109"/>
    </row>
    <row r="1127" spans="1:20" x14ac:dyDescent="0.25">
      <c r="A1127" s="21">
        <f xml:space="preserve"> O_Input!A1127</f>
        <v>46216.426438310184</v>
      </c>
      <c r="B1127" s="20" t="str">
        <f xml:space="preserve"> O_Input!B1127</f>
        <v>TMS</v>
      </c>
      <c r="C1127" s="20" t="str">
        <f xml:space="preserve"> O_Input!C1127</f>
        <v>COST0003</v>
      </c>
      <c r="D1127" s="20" t="str">
        <f xml:space="preserve"> O_Input!D1127</f>
        <v>Totex</v>
      </c>
      <c r="E1127" s="68">
        <f xml:space="preserve"> O_Input!E1127</f>
        <v>0</v>
      </c>
      <c r="F1127" s="20" t="str">
        <f xml:space="preserve"> O_Input!F1127</f>
        <v>2025-26</v>
      </c>
      <c r="G1127" s="20" t="str">
        <f xml:space="preserve"> O_Input!G1127</f>
        <v>TOT</v>
      </c>
      <c r="H1127" s="20" t="str">
        <f xml:space="preserve"> O_Input!H1127</f>
        <v>ANNUAL</v>
      </c>
      <c r="I1127" s="20" t="str">
        <f xml:space="preserve"> O_Input!I1127</f>
        <v>ASSURED</v>
      </c>
      <c r="J1127" s="20" t="str">
        <f xml:space="preserve"> O_Input!J1127</f>
        <v>TC</v>
      </c>
      <c r="K1127" s="20" t="str">
        <f xml:space="preserve"> O_Input!K1127</f>
        <v>MARKET</v>
      </c>
      <c r="L1127" s="20" t="str">
        <f xml:space="preserve"> O_Input!L1127</f>
        <v>Latest</v>
      </c>
      <c r="M1127" s="20" t="str">
        <f xml:space="preserve"> O_Input!M1127</f>
        <v>09/07/2026 14:09:26</v>
      </c>
      <c r="N1127" s="20" t="str">
        <f xml:space="preserve"> O_Input!N1127</f>
        <v>£m</v>
      </c>
      <c r="O1127" s="20" t="str">
        <f xml:space="preserve"> O_Input!O1127</f>
        <v>MAIN</v>
      </c>
      <c r="P1127" s="20" t="str">
        <f xml:space="preserve"> O_Input!P1127</f>
        <v>2025-26</v>
      </c>
      <c r="Q1127" s="20" t="str">
        <f xml:space="preserve"> O_Input!Q1127</f>
        <v>TOT</v>
      </c>
      <c r="R1127" s="20" t="str">
        <f xml:space="preserve"> O_Input!R1127</f>
        <v>LGS</v>
      </c>
      <c r="S1127" s="20" t="str">
        <f xml:space="preserve"> O_Input!S1127</f>
        <v>GATEDS0014</v>
      </c>
      <c r="T1127" s="109"/>
    </row>
    <row r="1128" spans="1:20" x14ac:dyDescent="0.25">
      <c r="A1128" s="21">
        <f xml:space="preserve"> O_Input!A1128</f>
        <v>46216.426438310184</v>
      </c>
      <c r="B1128" s="20" t="str">
        <f xml:space="preserve"> O_Input!B1128</f>
        <v>TMS</v>
      </c>
      <c r="C1128" s="20" t="str">
        <f xml:space="preserve"> O_Input!C1128</f>
        <v>COST0003</v>
      </c>
      <c r="D1128" s="20" t="str">
        <f xml:space="preserve"> O_Input!D1128</f>
        <v>Totex</v>
      </c>
      <c r="E1128" s="68">
        <f xml:space="preserve"> O_Input!E1128</f>
        <v>0</v>
      </c>
      <c r="F1128" s="20" t="str">
        <f xml:space="preserve"> O_Input!F1128</f>
        <v>2025-26</v>
      </c>
      <c r="G1128" s="20" t="str">
        <f xml:space="preserve"> O_Input!G1128</f>
        <v>TOT</v>
      </c>
      <c r="H1128" s="20" t="str">
        <f xml:space="preserve"> O_Input!H1128</f>
        <v>ANNUAL</v>
      </c>
      <c r="I1128" s="20" t="str">
        <f xml:space="preserve"> O_Input!I1128</f>
        <v>ASSURED</v>
      </c>
      <c r="J1128" s="20" t="str">
        <f xml:space="preserve"> O_Input!J1128</f>
        <v>TC</v>
      </c>
      <c r="K1128" s="20" t="str">
        <f xml:space="preserve"> O_Input!K1128</f>
        <v>MARKET</v>
      </c>
      <c r="L1128" s="20" t="str">
        <f xml:space="preserve"> O_Input!L1128</f>
        <v>Latest</v>
      </c>
      <c r="M1128" s="20" t="str">
        <f xml:space="preserve"> O_Input!M1128</f>
        <v>09/07/2026 14:09:26</v>
      </c>
      <c r="N1128" s="20" t="str">
        <f xml:space="preserve"> O_Input!N1128</f>
        <v>£m</v>
      </c>
      <c r="O1128" s="20" t="str">
        <f xml:space="preserve"> O_Input!O1128</f>
        <v>MAIN</v>
      </c>
      <c r="P1128" s="20" t="str">
        <f xml:space="preserve"> O_Input!P1128</f>
        <v>2025-26</v>
      </c>
      <c r="Q1128" s="20" t="str">
        <f xml:space="preserve"> O_Input!Q1128</f>
        <v>WN</v>
      </c>
      <c r="R1128" s="20" t="str">
        <f xml:space="preserve"> O_Input!R1128</f>
        <v>LGS</v>
      </c>
      <c r="S1128" s="20" t="str">
        <f xml:space="preserve"> O_Input!S1128</f>
        <v>GATEDS0014</v>
      </c>
      <c r="T1128" s="109"/>
    </row>
    <row r="1129" spans="1:20" x14ac:dyDescent="0.25">
      <c r="A1129" s="21">
        <f xml:space="preserve"> O_Input!A1129</f>
        <v>46216.426438310184</v>
      </c>
      <c r="B1129" s="20" t="str">
        <f xml:space="preserve"> O_Input!B1129</f>
        <v>TMS</v>
      </c>
      <c r="C1129" s="20" t="str">
        <f xml:space="preserve"> O_Input!C1129</f>
        <v>COST0003</v>
      </c>
      <c r="D1129" s="20" t="str">
        <f xml:space="preserve"> O_Input!D1129</f>
        <v>Totex</v>
      </c>
      <c r="E1129" s="68">
        <f xml:space="preserve"> O_Input!E1129</f>
        <v>0</v>
      </c>
      <c r="F1129" s="20" t="str">
        <f xml:space="preserve"> O_Input!F1129</f>
        <v>2025-26</v>
      </c>
      <c r="G1129" s="20" t="str">
        <f xml:space="preserve"> O_Input!G1129</f>
        <v>TOT</v>
      </c>
      <c r="H1129" s="20" t="str">
        <f xml:space="preserve"> O_Input!H1129</f>
        <v>ANNUAL</v>
      </c>
      <c r="I1129" s="20" t="str">
        <f xml:space="preserve"> O_Input!I1129</f>
        <v>ASSURED</v>
      </c>
      <c r="J1129" s="20" t="str">
        <f xml:space="preserve"> O_Input!J1129</f>
        <v>TC</v>
      </c>
      <c r="K1129" s="20" t="str">
        <f xml:space="preserve"> O_Input!K1129</f>
        <v>MARKET</v>
      </c>
      <c r="L1129" s="20" t="str">
        <f xml:space="preserve"> O_Input!L1129</f>
        <v>Latest</v>
      </c>
      <c r="M1129" s="20" t="str">
        <f xml:space="preserve"> O_Input!M1129</f>
        <v>09/07/2026 14:09:26</v>
      </c>
      <c r="N1129" s="20" t="str">
        <f xml:space="preserve"> O_Input!N1129</f>
        <v>£m</v>
      </c>
      <c r="O1129" s="20" t="str">
        <f xml:space="preserve"> O_Input!O1129</f>
        <v>MAIN</v>
      </c>
      <c r="P1129" s="20" t="str">
        <f xml:space="preserve"> O_Input!P1129</f>
        <v>2025-26</v>
      </c>
      <c r="Q1129" s="20" t="str">
        <f xml:space="preserve"> O_Input!Q1129</f>
        <v>WR</v>
      </c>
      <c r="R1129" s="20" t="str">
        <f xml:space="preserve"> O_Input!R1129</f>
        <v>LGS</v>
      </c>
      <c r="S1129" s="20" t="str">
        <f xml:space="preserve"> O_Input!S1129</f>
        <v>GATEDS0014</v>
      </c>
      <c r="T1129" s="109"/>
    </row>
    <row r="1130" spans="1:20" x14ac:dyDescent="0.25">
      <c r="A1130" s="21">
        <f xml:space="preserve"> O_Input!A1130</f>
        <v>46216.426438310184</v>
      </c>
      <c r="B1130" s="20" t="str">
        <f xml:space="preserve"> O_Input!B1130</f>
        <v>TMS</v>
      </c>
      <c r="C1130" s="20" t="str">
        <f xml:space="preserve"> O_Input!C1130</f>
        <v>COST0003</v>
      </c>
      <c r="D1130" s="20" t="str">
        <f xml:space="preserve"> O_Input!D1130</f>
        <v>Totex</v>
      </c>
      <c r="E1130" s="68">
        <f xml:space="preserve"> O_Input!E1130</f>
        <v>0</v>
      </c>
      <c r="F1130" s="20" t="str">
        <f xml:space="preserve"> O_Input!F1130</f>
        <v>2025-26</v>
      </c>
      <c r="G1130" s="20" t="str">
        <f xml:space="preserve"> O_Input!G1130</f>
        <v>TOT</v>
      </c>
      <c r="H1130" s="20" t="str">
        <f xml:space="preserve"> O_Input!H1130</f>
        <v>ANNUAL</v>
      </c>
      <c r="I1130" s="20" t="str">
        <f xml:space="preserve"> O_Input!I1130</f>
        <v>ASSURED</v>
      </c>
      <c r="J1130" s="20" t="str">
        <f xml:space="preserve"> O_Input!J1130</f>
        <v>TC</v>
      </c>
      <c r="K1130" s="20" t="str">
        <f xml:space="preserve"> O_Input!K1130</f>
        <v>MARKET</v>
      </c>
      <c r="L1130" s="20" t="str">
        <f xml:space="preserve"> O_Input!L1130</f>
        <v>Latest</v>
      </c>
      <c r="M1130" s="20" t="str">
        <f xml:space="preserve"> O_Input!M1130</f>
        <v>09/07/2026 14:09:26</v>
      </c>
      <c r="N1130" s="20" t="str">
        <f xml:space="preserve"> O_Input!N1130</f>
        <v>£m</v>
      </c>
      <c r="O1130" s="20" t="str">
        <f xml:space="preserve"> O_Input!O1130</f>
        <v>MAIN</v>
      </c>
      <c r="P1130" s="20" t="str">
        <f xml:space="preserve"> O_Input!P1130</f>
        <v>2025-26</v>
      </c>
      <c r="Q1130" s="20" t="str">
        <f xml:space="preserve"> O_Input!Q1130</f>
        <v>WWN</v>
      </c>
      <c r="R1130" s="20" t="str">
        <f xml:space="preserve"> O_Input!R1130</f>
        <v>LGS</v>
      </c>
      <c r="S1130" s="20" t="str">
        <f xml:space="preserve"> O_Input!S1130</f>
        <v>GATEDS0014</v>
      </c>
      <c r="T1130" s="109"/>
    </row>
    <row r="1131" spans="1:20" x14ac:dyDescent="0.25">
      <c r="A1131" s="21">
        <f xml:space="preserve"> O_Input!A1131</f>
        <v>46216.426438310184</v>
      </c>
      <c r="B1131" s="20" t="str">
        <f xml:space="preserve"> O_Input!B1131</f>
        <v>TMS</v>
      </c>
      <c r="C1131" s="20" t="str">
        <f xml:space="preserve"> O_Input!C1131</f>
        <v>COST0003</v>
      </c>
      <c r="D1131" s="20" t="str">
        <f xml:space="preserve"> O_Input!D1131</f>
        <v>Totex</v>
      </c>
      <c r="E1131" s="68">
        <f xml:space="preserve"> O_Input!E1131</f>
        <v>0</v>
      </c>
      <c r="F1131" s="20" t="str">
        <f xml:space="preserve"> O_Input!F1131</f>
        <v>2026-27</v>
      </c>
      <c r="G1131" s="20" t="str">
        <f xml:space="preserve"> O_Input!G1131</f>
        <v>TOT</v>
      </c>
      <c r="H1131" s="20" t="str">
        <f xml:space="preserve"> O_Input!H1131</f>
        <v>ANNUAL</v>
      </c>
      <c r="I1131" s="20" t="str">
        <f xml:space="preserve"> O_Input!I1131</f>
        <v>ASSURED</v>
      </c>
      <c r="J1131" s="20" t="str">
        <f xml:space="preserve"> O_Input!J1131</f>
        <v>TC</v>
      </c>
      <c r="K1131" s="20" t="str">
        <f xml:space="preserve"> O_Input!K1131</f>
        <v>MARKET</v>
      </c>
      <c r="L1131" s="20" t="str">
        <f xml:space="preserve"> O_Input!L1131</f>
        <v>Latest</v>
      </c>
      <c r="M1131" s="20" t="str">
        <f xml:space="preserve"> O_Input!M1131</f>
        <v>09/07/2026 14:09:26</v>
      </c>
      <c r="N1131" s="20" t="str">
        <f xml:space="preserve"> O_Input!N1131</f>
        <v>£m</v>
      </c>
      <c r="O1131" s="20" t="str">
        <f xml:space="preserve"> O_Input!O1131</f>
        <v>MAIN</v>
      </c>
      <c r="P1131" s="20" t="str">
        <f xml:space="preserve"> O_Input!P1131</f>
        <v>2025-26</v>
      </c>
      <c r="Q1131" s="20" t="str">
        <f xml:space="preserve"> O_Input!Q1131</f>
        <v>ADDN1</v>
      </c>
      <c r="R1131" s="20" t="str">
        <f xml:space="preserve"> O_Input!R1131</f>
        <v>LGS</v>
      </c>
      <c r="S1131" s="20" t="str">
        <f xml:space="preserve"> O_Input!S1131</f>
        <v>GATEDS0014</v>
      </c>
      <c r="T1131" s="109"/>
    </row>
    <row r="1132" spans="1:20" x14ac:dyDescent="0.25">
      <c r="A1132" s="21">
        <f xml:space="preserve"> O_Input!A1132</f>
        <v>46216.426438310184</v>
      </c>
      <c r="B1132" s="20" t="str">
        <f xml:space="preserve"> O_Input!B1132</f>
        <v>TMS</v>
      </c>
      <c r="C1132" s="20" t="str">
        <f xml:space="preserve"> O_Input!C1132</f>
        <v>COST0003</v>
      </c>
      <c r="D1132" s="20" t="str">
        <f xml:space="preserve"> O_Input!D1132</f>
        <v>Totex</v>
      </c>
      <c r="E1132" s="68">
        <f xml:space="preserve"> O_Input!E1132</f>
        <v>0</v>
      </c>
      <c r="F1132" s="20" t="str">
        <f xml:space="preserve"> O_Input!F1132</f>
        <v>2026-27</v>
      </c>
      <c r="G1132" s="20" t="str">
        <f xml:space="preserve"> O_Input!G1132</f>
        <v>TOT</v>
      </c>
      <c r="H1132" s="20" t="str">
        <f xml:space="preserve"> O_Input!H1132</f>
        <v>ANNUAL</v>
      </c>
      <c r="I1132" s="20" t="str">
        <f xml:space="preserve"> O_Input!I1132</f>
        <v>ASSURED</v>
      </c>
      <c r="J1132" s="20" t="str">
        <f xml:space="preserve"> O_Input!J1132</f>
        <v>TC</v>
      </c>
      <c r="K1132" s="20" t="str">
        <f xml:space="preserve"> O_Input!K1132</f>
        <v>MARKET</v>
      </c>
      <c r="L1132" s="20" t="str">
        <f xml:space="preserve"> O_Input!L1132</f>
        <v>Latest</v>
      </c>
      <c r="M1132" s="20" t="str">
        <f xml:space="preserve"> O_Input!M1132</f>
        <v>09/07/2026 14:09:26</v>
      </c>
      <c r="N1132" s="20" t="str">
        <f xml:space="preserve"> O_Input!N1132</f>
        <v>£m</v>
      </c>
      <c r="O1132" s="20" t="str">
        <f xml:space="preserve"> O_Input!O1132</f>
        <v>MAIN</v>
      </c>
      <c r="P1132" s="20" t="str">
        <f xml:space="preserve"> O_Input!P1132</f>
        <v>2025-26</v>
      </c>
      <c r="Q1132" s="20" t="str">
        <f xml:space="preserve"> O_Input!Q1132</f>
        <v>ADDN2</v>
      </c>
      <c r="R1132" s="20" t="str">
        <f xml:space="preserve"> O_Input!R1132</f>
        <v>LGS</v>
      </c>
      <c r="S1132" s="20" t="str">
        <f xml:space="preserve"> O_Input!S1132</f>
        <v>GATEDS0014</v>
      </c>
      <c r="T1132" s="109"/>
    </row>
    <row r="1133" spans="1:20" x14ac:dyDescent="0.25">
      <c r="A1133" s="21">
        <f xml:space="preserve"> O_Input!A1133</f>
        <v>46216.426438310184</v>
      </c>
      <c r="B1133" s="20" t="str">
        <f xml:space="preserve"> O_Input!B1133</f>
        <v>TMS</v>
      </c>
      <c r="C1133" s="20" t="str">
        <f xml:space="preserve"> O_Input!C1133</f>
        <v>COST0003</v>
      </c>
      <c r="D1133" s="20" t="str">
        <f xml:space="preserve"> O_Input!D1133</f>
        <v>Totex</v>
      </c>
      <c r="E1133" s="68">
        <f xml:space="preserve"> O_Input!E1133</f>
        <v>0</v>
      </c>
      <c r="F1133" s="20" t="str">
        <f xml:space="preserve"> O_Input!F1133</f>
        <v>2026-27</v>
      </c>
      <c r="G1133" s="20" t="str">
        <f xml:space="preserve"> O_Input!G1133</f>
        <v>TOT</v>
      </c>
      <c r="H1133" s="20" t="str">
        <f xml:space="preserve"> O_Input!H1133</f>
        <v>ANNUAL</v>
      </c>
      <c r="I1133" s="20" t="str">
        <f xml:space="preserve"> O_Input!I1133</f>
        <v>ASSURED</v>
      </c>
      <c r="J1133" s="20" t="str">
        <f xml:space="preserve"> O_Input!J1133</f>
        <v>TC</v>
      </c>
      <c r="K1133" s="20" t="str">
        <f xml:space="preserve"> O_Input!K1133</f>
        <v>MARKET</v>
      </c>
      <c r="L1133" s="20" t="str">
        <f xml:space="preserve"> O_Input!L1133</f>
        <v>Latest</v>
      </c>
      <c r="M1133" s="20" t="str">
        <f xml:space="preserve"> O_Input!M1133</f>
        <v>09/07/2026 14:09:26</v>
      </c>
      <c r="N1133" s="20" t="str">
        <f xml:space="preserve"> O_Input!N1133</f>
        <v>£m</v>
      </c>
      <c r="O1133" s="20" t="str">
        <f xml:space="preserve"> O_Input!O1133</f>
        <v>MAIN</v>
      </c>
      <c r="P1133" s="20" t="str">
        <f xml:space="preserve"> O_Input!P1133</f>
        <v>2025-26</v>
      </c>
      <c r="Q1133" s="20" t="str">
        <f xml:space="preserve"> O_Input!Q1133</f>
        <v>BIO</v>
      </c>
      <c r="R1133" s="20" t="str">
        <f xml:space="preserve"> O_Input!R1133</f>
        <v>LGS</v>
      </c>
      <c r="S1133" s="20" t="str">
        <f xml:space="preserve"> O_Input!S1133</f>
        <v>GATEDS0014</v>
      </c>
      <c r="T1133" s="109"/>
    </row>
    <row r="1134" spans="1:20" x14ac:dyDescent="0.25">
      <c r="A1134" s="21">
        <f xml:space="preserve"> O_Input!A1134</f>
        <v>46216.426438310184</v>
      </c>
      <c r="B1134" s="20" t="str">
        <f xml:space="preserve"> O_Input!B1134</f>
        <v>TMS</v>
      </c>
      <c r="C1134" s="20" t="str">
        <f xml:space="preserve"> O_Input!C1134</f>
        <v>COST0003</v>
      </c>
      <c r="D1134" s="20" t="str">
        <f xml:space="preserve"> O_Input!D1134</f>
        <v>Totex</v>
      </c>
      <c r="E1134" s="68">
        <f xml:space="preserve"> O_Input!E1134</f>
        <v>0</v>
      </c>
      <c r="F1134" s="20" t="str">
        <f xml:space="preserve"> O_Input!F1134</f>
        <v>2026-27</v>
      </c>
      <c r="G1134" s="20" t="str">
        <f xml:space="preserve"> O_Input!G1134</f>
        <v>TOT</v>
      </c>
      <c r="H1134" s="20" t="str">
        <f xml:space="preserve"> O_Input!H1134</f>
        <v>ANNUAL</v>
      </c>
      <c r="I1134" s="20" t="str">
        <f xml:space="preserve"> O_Input!I1134</f>
        <v>ASSURED</v>
      </c>
      <c r="J1134" s="20" t="str">
        <f xml:space="preserve"> O_Input!J1134</f>
        <v>TC</v>
      </c>
      <c r="K1134" s="20" t="str">
        <f xml:space="preserve"> O_Input!K1134</f>
        <v>MARKET</v>
      </c>
      <c r="L1134" s="20" t="str">
        <f xml:space="preserve"> O_Input!L1134</f>
        <v>Latest</v>
      </c>
      <c r="M1134" s="20" t="str">
        <f xml:space="preserve"> O_Input!M1134</f>
        <v>09/07/2026 14:09:26</v>
      </c>
      <c r="N1134" s="20" t="str">
        <f xml:space="preserve"> O_Input!N1134</f>
        <v>£m</v>
      </c>
      <c r="O1134" s="20" t="str">
        <f xml:space="preserve"> O_Input!O1134</f>
        <v>MAIN</v>
      </c>
      <c r="P1134" s="20" t="str">
        <f xml:space="preserve"> O_Input!P1134</f>
        <v>2025-26</v>
      </c>
      <c r="Q1134" s="20" t="str">
        <f xml:space="preserve"> O_Input!Q1134</f>
        <v>TOT</v>
      </c>
      <c r="R1134" s="20" t="str">
        <f xml:space="preserve"> O_Input!R1134</f>
        <v>LGS</v>
      </c>
      <c r="S1134" s="20" t="str">
        <f xml:space="preserve"> O_Input!S1134</f>
        <v>GATEDS0014</v>
      </c>
      <c r="T1134" s="109"/>
    </row>
    <row r="1135" spans="1:20" x14ac:dyDescent="0.25">
      <c r="A1135" s="21">
        <f xml:space="preserve"> O_Input!A1135</f>
        <v>46216.426438310184</v>
      </c>
      <c r="B1135" s="20" t="str">
        <f xml:space="preserve"> O_Input!B1135</f>
        <v>TMS</v>
      </c>
      <c r="C1135" s="20" t="str">
        <f xml:space="preserve"> O_Input!C1135</f>
        <v>COST0003</v>
      </c>
      <c r="D1135" s="20" t="str">
        <f xml:space="preserve"> O_Input!D1135</f>
        <v>Totex</v>
      </c>
      <c r="E1135" s="68">
        <f xml:space="preserve"> O_Input!E1135</f>
        <v>0</v>
      </c>
      <c r="F1135" s="20" t="str">
        <f xml:space="preserve"> O_Input!F1135</f>
        <v>2026-27</v>
      </c>
      <c r="G1135" s="20" t="str">
        <f xml:space="preserve"> O_Input!G1135</f>
        <v>TOT</v>
      </c>
      <c r="H1135" s="20" t="str">
        <f xml:space="preserve"> O_Input!H1135</f>
        <v>ANNUAL</v>
      </c>
      <c r="I1135" s="20" t="str">
        <f xml:space="preserve"> O_Input!I1135</f>
        <v>ASSURED</v>
      </c>
      <c r="J1135" s="20" t="str">
        <f xml:space="preserve"> O_Input!J1135</f>
        <v>TC</v>
      </c>
      <c r="K1135" s="20" t="str">
        <f xml:space="preserve"> O_Input!K1135</f>
        <v>MARKET</v>
      </c>
      <c r="L1135" s="20" t="str">
        <f xml:space="preserve"> O_Input!L1135</f>
        <v>Latest</v>
      </c>
      <c r="M1135" s="20" t="str">
        <f xml:space="preserve"> O_Input!M1135</f>
        <v>09/07/2026 14:09:26</v>
      </c>
      <c r="N1135" s="20" t="str">
        <f xml:space="preserve"> O_Input!N1135</f>
        <v>£m</v>
      </c>
      <c r="O1135" s="20" t="str">
        <f xml:space="preserve"> O_Input!O1135</f>
        <v>MAIN</v>
      </c>
      <c r="P1135" s="20" t="str">
        <f xml:space="preserve"> O_Input!P1135</f>
        <v>2025-26</v>
      </c>
      <c r="Q1135" s="20" t="str">
        <f xml:space="preserve"> O_Input!Q1135</f>
        <v>WN</v>
      </c>
      <c r="R1135" s="20" t="str">
        <f xml:space="preserve"> O_Input!R1135</f>
        <v>LGS</v>
      </c>
      <c r="S1135" s="20" t="str">
        <f xml:space="preserve"> O_Input!S1135</f>
        <v>GATEDS0014</v>
      </c>
      <c r="T1135" s="109"/>
    </row>
    <row r="1136" spans="1:20" x14ac:dyDescent="0.25">
      <c r="A1136" s="21">
        <f xml:space="preserve"> O_Input!A1136</f>
        <v>46216.426438310184</v>
      </c>
      <c r="B1136" s="20" t="str">
        <f xml:space="preserve"> O_Input!B1136</f>
        <v>TMS</v>
      </c>
      <c r="C1136" s="20" t="str">
        <f xml:space="preserve"> O_Input!C1136</f>
        <v>COST0003</v>
      </c>
      <c r="D1136" s="20" t="str">
        <f xml:space="preserve"> O_Input!D1136</f>
        <v>Totex</v>
      </c>
      <c r="E1136" s="68">
        <f xml:space="preserve"> O_Input!E1136</f>
        <v>0</v>
      </c>
      <c r="F1136" s="20" t="str">
        <f xml:space="preserve"> O_Input!F1136</f>
        <v>2026-27</v>
      </c>
      <c r="G1136" s="20" t="str">
        <f xml:space="preserve"> O_Input!G1136</f>
        <v>TOT</v>
      </c>
      <c r="H1136" s="20" t="str">
        <f xml:space="preserve"> O_Input!H1136</f>
        <v>ANNUAL</v>
      </c>
      <c r="I1136" s="20" t="str">
        <f xml:space="preserve"> O_Input!I1136</f>
        <v>ASSURED</v>
      </c>
      <c r="J1136" s="20" t="str">
        <f xml:space="preserve"> O_Input!J1136</f>
        <v>TC</v>
      </c>
      <c r="K1136" s="20" t="str">
        <f xml:space="preserve"> O_Input!K1136</f>
        <v>MARKET</v>
      </c>
      <c r="L1136" s="20" t="str">
        <f xml:space="preserve"> O_Input!L1136</f>
        <v>Latest</v>
      </c>
      <c r="M1136" s="20" t="str">
        <f xml:space="preserve"> O_Input!M1136</f>
        <v>09/07/2026 14:09:26</v>
      </c>
      <c r="N1136" s="20" t="str">
        <f xml:space="preserve"> O_Input!N1136</f>
        <v>£m</v>
      </c>
      <c r="O1136" s="20" t="str">
        <f xml:space="preserve"> O_Input!O1136</f>
        <v>MAIN</v>
      </c>
      <c r="P1136" s="20" t="str">
        <f xml:space="preserve"> O_Input!P1136</f>
        <v>2025-26</v>
      </c>
      <c r="Q1136" s="20" t="str">
        <f xml:space="preserve"> O_Input!Q1136</f>
        <v>WR</v>
      </c>
      <c r="R1136" s="20" t="str">
        <f xml:space="preserve"> O_Input!R1136</f>
        <v>LGS</v>
      </c>
      <c r="S1136" s="20" t="str">
        <f xml:space="preserve"> O_Input!S1136</f>
        <v>GATEDS0014</v>
      </c>
      <c r="T1136" s="109"/>
    </row>
    <row r="1137" spans="1:20" x14ac:dyDescent="0.25">
      <c r="A1137" s="21">
        <f xml:space="preserve"> O_Input!A1137</f>
        <v>46216.426438310184</v>
      </c>
      <c r="B1137" s="20" t="str">
        <f xml:space="preserve"> O_Input!B1137</f>
        <v>TMS</v>
      </c>
      <c r="C1137" s="20" t="str">
        <f xml:space="preserve"> O_Input!C1137</f>
        <v>COST0003</v>
      </c>
      <c r="D1137" s="20" t="str">
        <f xml:space="preserve"> O_Input!D1137</f>
        <v>Totex</v>
      </c>
      <c r="E1137" s="68">
        <f xml:space="preserve"> O_Input!E1137</f>
        <v>0</v>
      </c>
      <c r="F1137" s="20" t="str">
        <f xml:space="preserve"> O_Input!F1137</f>
        <v>2026-27</v>
      </c>
      <c r="G1137" s="20" t="str">
        <f xml:space="preserve"> O_Input!G1137</f>
        <v>TOT</v>
      </c>
      <c r="H1137" s="20" t="str">
        <f xml:space="preserve"> O_Input!H1137</f>
        <v>ANNUAL</v>
      </c>
      <c r="I1137" s="20" t="str">
        <f xml:space="preserve"> O_Input!I1137</f>
        <v>ASSURED</v>
      </c>
      <c r="J1137" s="20" t="str">
        <f xml:space="preserve"> O_Input!J1137</f>
        <v>TC</v>
      </c>
      <c r="K1137" s="20" t="str">
        <f xml:space="preserve"> O_Input!K1137</f>
        <v>MARKET</v>
      </c>
      <c r="L1137" s="20" t="str">
        <f xml:space="preserve"> O_Input!L1137</f>
        <v>Latest</v>
      </c>
      <c r="M1137" s="20" t="str">
        <f xml:space="preserve"> O_Input!M1137</f>
        <v>09/07/2026 14:09:26</v>
      </c>
      <c r="N1137" s="20" t="str">
        <f xml:space="preserve"> O_Input!N1137</f>
        <v>£m</v>
      </c>
      <c r="O1137" s="20" t="str">
        <f xml:space="preserve"> O_Input!O1137</f>
        <v>MAIN</v>
      </c>
      <c r="P1137" s="20" t="str">
        <f xml:space="preserve"> O_Input!P1137</f>
        <v>2025-26</v>
      </c>
      <c r="Q1137" s="20" t="str">
        <f xml:space="preserve"> O_Input!Q1137</f>
        <v>WWN</v>
      </c>
      <c r="R1137" s="20" t="str">
        <f xml:space="preserve"> O_Input!R1137</f>
        <v>LGS</v>
      </c>
      <c r="S1137" s="20" t="str">
        <f xml:space="preserve"> O_Input!S1137</f>
        <v>GATEDS0014</v>
      </c>
      <c r="T1137" s="109"/>
    </row>
    <row r="1138" spans="1:20" x14ac:dyDescent="0.25">
      <c r="A1138" s="21">
        <f xml:space="preserve"> O_Input!A1138</f>
        <v>46216.426438310184</v>
      </c>
      <c r="B1138" s="20" t="str">
        <f xml:space="preserve"> O_Input!B1138</f>
        <v>TMS</v>
      </c>
      <c r="C1138" s="20" t="str">
        <f xml:space="preserve"> O_Input!C1138</f>
        <v>COST0003</v>
      </c>
      <c r="D1138" s="20" t="str">
        <f xml:space="preserve"> O_Input!D1138</f>
        <v>Totex</v>
      </c>
      <c r="E1138" s="68">
        <f xml:space="preserve"> O_Input!E1138</f>
        <v>0</v>
      </c>
      <c r="F1138" s="20" t="str">
        <f xml:space="preserve"> O_Input!F1138</f>
        <v>2027-28</v>
      </c>
      <c r="G1138" s="20" t="str">
        <f xml:space="preserve"> O_Input!G1138</f>
        <v>TOT</v>
      </c>
      <c r="H1138" s="20" t="str">
        <f xml:space="preserve"> O_Input!H1138</f>
        <v>ANNUAL</v>
      </c>
      <c r="I1138" s="20" t="str">
        <f xml:space="preserve"> O_Input!I1138</f>
        <v>ASSURED</v>
      </c>
      <c r="J1138" s="20" t="str">
        <f xml:space="preserve"> O_Input!J1138</f>
        <v>TC</v>
      </c>
      <c r="K1138" s="20" t="str">
        <f xml:space="preserve"> O_Input!K1138</f>
        <v>MARKET</v>
      </c>
      <c r="L1138" s="20" t="str">
        <f xml:space="preserve"> O_Input!L1138</f>
        <v>Latest</v>
      </c>
      <c r="M1138" s="20" t="str">
        <f xml:space="preserve"> O_Input!M1138</f>
        <v>09/07/2026 14:09:26</v>
      </c>
      <c r="N1138" s="20" t="str">
        <f xml:space="preserve"> O_Input!N1138</f>
        <v>£m</v>
      </c>
      <c r="O1138" s="20" t="str">
        <f xml:space="preserve"> O_Input!O1138</f>
        <v>MAIN</v>
      </c>
      <c r="P1138" s="20" t="str">
        <f xml:space="preserve"> O_Input!P1138</f>
        <v>2025-26</v>
      </c>
      <c r="Q1138" s="20" t="str">
        <f xml:space="preserve"> O_Input!Q1138</f>
        <v>ADDN1</v>
      </c>
      <c r="R1138" s="20" t="str">
        <f xml:space="preserve"> O_Input!R1138</f>
        <v>LGS</v>
      </c>
      <c r="S1138" s="20" t="str">
        <f xml:space="preserve"> O_Input!S1138</f>
        <v>GATEDS0014</v>
      </c>
      <c r="T1138" s="109"/>
    </row>
    <row r="1139" spans="1:20" x14ac:dyDescent="0.25">
      <c r="A1139" s="21">
        <f xml:space="preserve"> O_Input!A1139</f>
        <v>46216.426438310184</v>
      </c>
      <c r="B1139" s="20" t="str">
        <f xml:space="preserve"> O_Input!B1139</f>
        <v>TMS</v>
      </c>
      <c r="C1139" s="20" t="str">
        <f xml:space="preserve"> O_Input!C1139</f>
        <v>COST0003</v>
      </c>
      <c r="D1139" s="20" t="str">
        <f xml:space="preserve"> O_Input!D1139</f>
        <v>Totex</v>
      </c>
      <c r="E1139" s="68">
        <f xml:space="preserve"> O_Input!E1139</f>
        <v>0</v>
      </c>
      <c r="F1139" s="20" t="str">
        <f xml:space="preserve"> O_Input!F1139</f>
        <v>2027-28</v>
      </c>
      <c r="G1139" s="20" t="str">
        <f xml:space="preserve"> O_Input!G1139</f>
        <v>TOT</v>
      </c>
      <c r="H1139" s="20" t="str">
        <f xml:space="preserve"> O_Input!H1139</f>
        <v>ANNUAL</v>
      </c>
      <c r="I1139" s="20" t="str">
        <f xml:space="preserve"> O_Input!I1139</f>
        <v>ASSURED</v>
      </c>
      <c r="J1139" s="20" t="str">
        <f xml:space="preserve"> O_Input!J1139</f>
        <v>TC</v>
      </c>
      <c r="K1139" s="20" t="str">
        <f xml:space="preserve"> O_Input!K1139</f>
        <v>MARKET</v>
      </c>
      <c r="L1139" s="20" t="str">
        <f xml:space="preserve"> O_Input!L1139</f>
        <v>Latest</v>
      </c>
      <c r="M1139" s="20" t="str">
        <f xml:space="preserve"> O_Input!M1139</f>
        <v>09/07/2026 14:09:26</v>
      </c>
      <c r="N1139" s="20" t="str">
        <f xml:space="preserve"> O_Input!N1139</f>
        <v>£m</v>
      </c>
      <c r="O1139" s="20" t="str">
        <f xml:space="preserve"> O_Input!O1139</f>
        <v>MAIN</v>
      </c>
      <c r="P1139" s="20" t="str">
        <f xml:space="preserve"> O_Input!P1139</f>
        <v>2025-26</v>
      </c>
      <c r="Q1139" s="20" t="str">
        <f xml:space="preserve"> O_Input!Q1139</f>
        <v>ADDN2</v>
      </c>
      <c r="R1139" s="20" t="str">
        <f xml:space="preserve"> O_Input!R1139</f>
        <v>LGS</v>
      </c>
      <c r="S1139" s="20" t="str">
        <f xml:space="preserve"> O_Input!S1139</f>
        <v>GATEDS0014</v>
      </c>
      <c r="T1139" s="109"/>
    </row>
    <row r="1140" spans="1:20" x14ac:dyDescent="0.25">
      <c r="A1140" s="21">
        <f xml:space="preserve"> O_Input!A1140</f>
        <v>46216.426438310184</v>
      </c>
      <c r="B1140" s="20" t="str">
        <f xml:space="preserve"> O_Input!B1140</f>
        <v>TMS</v>
      </c>
      <c r="C1140" s="20" t="str">
        <f xml:space="preserve"> O_Input!C1140</f>
        <v>COST0003</v>
      </c>
      <c r="D1140" s="20" t="str">
        <f xml:space="preserve"> O_Input!D1140</f>
        <v>Totex</v>
      </c>
      <c r="E1140" s="68">
        <f xml:space="preserve"> O_Input!E1140</f>
        <v>0</v>
      </c>
      <c r="F1140" s="20" t="str">
        <f xml:space="preserve"> O_Input!F1140</f>
        <v>2027-28</v>
      </c>
      <c r="G1140" s="20" t="str">
        <f xml:space="preserve"> O_Input!G1140</f>
        <v>TOT</v>
      </c>
      <c r="H1140" s="20" t="str">
        <f xml:space="preserve"> O_Input!H1140</f>
        <v>ANNUAL</v>
      </c>
      <c r="I1140" s="20" t="str">
        <f xml:space="preserve"> O_Input!I1140</f>
        <v>ASSURED</v>
      </c>
      <c r="J1140" s="20" t="str">
        <f xml:space="preserve"> O_Input!J1140</f>
        <v>TC</v>
      </c>
      <c r="K1140" s="20" t="str">
        <f xml:space="preserve"> O_Input!K1140</f>
        <v>MARKET</v>
      </c>
      <c r="L1140" s="20" t="str">
        <f xml:space="preserve"> O_Input!L1140</f>
        <v>Latest</v>
      </c>
      <c r="M1140" s="20" t="str">
        <f xml:space="preserve"> O_Input!M1140</f>
        <v>09/07/2026 14:09:26</v>
      </c>
      <c r="N1140" s="20" t="str">
        <f xml:space="preserve"> O_Input!N1140</f>
        <v>£m</v>
      </c>
      <c r="O1140" s="20" t="str">
        <f xml:space="preserve"> O_Input!O1140</f>
        <v>MAIN</v>
      </c>
      <c r="P1140" s="20" t="str">
        <f xml:space="preserve"> O_Input!P1140</f>
        <v>2025-26</v>
      </c>
      <c r="Q1140" s="20" t="str">
        <f xml:space="preserve"> O_Input!Q1140</f>
        <v>BIO</v>
      </c>
      <c r="R1140" s="20" t="str">
        <f xml:space="preserve"> O_Input!R1140</f>
        <v>LGS</v>
      </c>
      <c r="S1140" s="20" t="str">
        <f xml:space="preserve"> O_Input!S1140</f>
        <v>GATEDS0014</v>
      </c>
      <c r="T1140" s="109"/>
    </row>
    <row r="1141" spans="1:20" x14ac:dyDescent="0.25">
      <c r="A1141" s="21">
        <f xml:space="preserve"> O_Input!A1141</f>
        <v>46216.426438310184</v>
      </c>
      <c r="B1141" s="20" t="str">
        <f xml:space="preserve"> O_Input!B1141</f>
        <v>TMS</v>
      </c>
      <c r="C1141" s="20" t="str">
        <f xml:space="preserve"> O_Input!C1141</f>
        <v>COST0003</v>
      </c>
      <c r="D1141" s="20" t="str">
        <f xml:space="preserve"> O_Input!D1141</f>
        <v>Totex</v>
      </c>
      <c r="E1141" s="68">
        <f xml:space="preserve"> O_Input!E1141</f>
        <v>0</v>
      </c>
      <c r="F1141" s="20" t="str">
        <f xml:space="preserve"> O_Input!F1141</f>
        <v>2027-28</v>
      </c>
      <c r="G1141" s="20" t="str">
        <f xml:space="preserve"> O_Input!G1141</f>
        <v>TOT</v>
      </c>
      <c r="H1141" s="20" t="str">
        <f xml:space="preserve"> O_Input!H1141</f>
        <v>ANNUAL</v>
      </c>
      <c r="I1141" s="20" t="str">
        <f xml:space="preserve"> O_Input!I1141</f>
        <v>ASSURED</v>
      </c>
      <c r="J1141" s="20" t="str">
        <f xml:space="preserve"> O_Input!J1141</f>
        <v>TC</v>
      </c>
      <c r="K1141" s="20" t="str">
        <f xml:space="preserve"> O_Input!K1141</f>
        <v>MARKET</v>
      </c>
      <c r="L1141" s="20" t="str">
        <f xml:space="preserve"> O_Input!L1141</f>
        <v>Latest</v>
      </c>
      <c r="M1141" s="20" t="str">
        <f xml:space="preserve"> O_Input!M1141</f>
        <v>09/07/2026 14:09:26</v>
      </c>
      <c r="N1141" s="20" t="str">
        <f xml:space="preserve"> O_Input!N1141</f>
        <v>£m</v>
      </c>
      <c r="O1141" s="20" t="str">
        <f xml:space="preserve"> O_Input!O1141</f>
        <v>MAIN</v>
      </c>
      <c r="P1141" s="20" t="str">
        <f xml:space="preserve"> O_Input!P1141</f>
        <v>2025-26</v>
      </c>
      <c r="Q1141" s="20" t="str">
        <f xml:space="preserve"> O_Input!Q1141</f>
        <v>TOT</v>
      </c>
      <c r="R1141" s="20" t="str">
        <f xml:space="preserve"> O_Input!R1141</f>
        <v>LGS</v>
      </c>
      <c r="S1141" s="20" t="str">
        <f xml:space="preserve"> O_Input!S1141</f>
        <v>GATEDS0014</v>
      </c>
      <c r="T1141" s="109"/>
    </row>
    <row r="1142" spans="1:20" x14ac:dyDescent="0.25">
      <c r="A1142" s="21">
        <f xml:space="preserve"> O_Input!A1142</f>
        <v>46216.426438310184</v>
      </c>
      <c r="B1142" s="20" t="str">
        <f xml:space="preserve"> O_Input!B1142</f>
        <v>TMS</v>
      </c>
      <c r="C1142" s="20" t="str">
        <f xml:space="preserve"> O_Input!C1142</f>
        <v>COST0003</v>
      </c>
      <c r="D1142" s="20" t="str">
        <f xml:space="preserve"> O_Input!D1142</f>
        <v>Totex</v>
      </c>
      <c r="E1142" s="68">
        <f xml:space="preserve"> O_Input!E1142</f>
        <v>0</v>
      </c>
      <c r="F1142" s="20" t="str">
        <f xml:space="preserve"> O_Input!F1142</f>
        <v>2027-28</v>
      </c>
      <c r="G1142" s="20" t="str">
        <f xml:space="preserve"> O_Input!G1142</f>
        <v>TOT</v>
      </c>
      <c r="H1142" s="20" t="str">
        <f xml:space="preserve"> O_Input!H1142</f>
        <v>ANNUAL</v>
      </c>
      <c r="I1142" s="20" t="str">
        <f xml:space="preserve"> O_Input!I1142</f>
        <v>ASSURED</v>
      </c>
      <c r="J1142" s="20" t="str">
        <f xml:space="preserve"> O_Input!J1142</f>
        <v>TC</v>
      </c>
      <c r="K1142" s="20" t="str">
        <f xml:space="preserve"> O_Input!K1142</f>
        <v>MARKET</v>
      </c>
      <c r="L1142" s="20" t="str">
        <f xml:space="preserve"> O_Input!L1142</f>
        <v>Latest</v>
      </c>
      <c r="M1142" s="20" t="str">
        <f xml:space="preserve"> O_Input!M1142</f>
        <v>09/07/2026 14:09:26</v>
      </c>
      <c r="N1142" s="20" t="str">
        <f xml:space="preserve"> O_Input!N1142</f>
        <v>£m</v>
      </c>
      <c r="O1142" s="20" t="str">
        <f xml:space="preserve"> O_Input!O1142</f>
        <v>MAIN</v>
      </c>
      <c r="P1142" s="20" t="str">
        <f xml:space="preserve"> O_Input!P1142</f>
        <v>2025-26</v>
      </c>
      <c r="Q1142" s="20" t="str">
        <f xml:space="preserve"> O_Input!Q1142</f>
        <v>WN</v>
      </c>
      <c r="R1142" s="20" t="str">
        <f xml:space="preserve"> O_Input!R1142</f>
        <v>LGS</v>
      </c>
      <c r="S1142" s="20" t="str">
        <f xml:space="preserve"> O_Input!S1142</f>
        <v>GATEDS0014</v>
      </c>
      <c r="T1142" s="109"/>
    </row>
    <row r="1143" spans="1:20" x14ac:dyDescent="0.25">
      <c r="A1143" s="21">
        <f xml:space="preserve"> O_Input!A1143</f>
        <v>46216.426438310184</v>
      </c>
      <c r="B1143" s="20" t="str">
        <f xml:space="preserve"> O_Input!B1143</f>
        <v>TMS</v>
      </c>
      <c r="C1143" s="20" t="str">
        <f xml:space="preserve"> O_Input!C1143</f>
        <v>COST0003</v>
      </c>
      <c r="D1143" s="20" t="str">
        <f xml:space="preserve"> O_Input!D1143</f>
        <v>Totex</v>
      </c>
      <c r="E1143" s="68">
        <f xml:space="preserve"> O_Input!E1143</f>
        <v>0</v>
      </c>
      <c r="F1143" s="20" t="str">
        <f xml:space="preserve"> O_Input!F1143</f>
        <v>2027-28</v>
      </c>
      <c r="G1143" s="20" t="str">
        <f xml:space="preserve"> O_Input!G1143</f>
        <v>TOT</v>
      </c>
      <c r="H1143" s="20" t="str">
        <f xml:space="preserve"> O_Input!H1143</f>
        <v>ANNUAL</v>
      </c>
      <c r="I1143" s="20" t="str">
        <f xml:space="preserve"> O_Input!I1143</f>
        <v>ASSURED</v>
      </c>
      <c r="J1143" s="20" t="str">
        <f xml:space="preserve"> O_Input!J1143</f>
        <v>TC</v>
      </c>
      <c r="K1143" s="20" t="str">
        <f xml:space="preserve"> O_Input!K1143</f>
        <v>MARKET</v>
      </c>
      <c r="L1143" s="20" t="str">
        <f xml:space="preserve"> O_Input!L1143</f>
        <v>Latest</v>
      </c>
      <c r="M1143" s="20" t="str">
        <f xml:space="preserve"> O_Input!M1143</f>
        <v>09/07/2026 14:09:26</v>
      </c>
      <c r="N1143" s="20" t="str">
        <f xml:space="preserve"> O_Input!N1143</f>
        <v>£m</v>
      </c>
      <c r="O1143" s="20" t="str">
        <f xml:space="preserve"> O_Input!O1143</f>
        <v>MAIN</v>
      </c>
      <c r="P1143" s="20" t="str">
        <f xml:space="preserve"> O_Input!P1143</f>
        <v>2025-26</v>
      </c>
      <c r="Q1143" s="20" t="str">
        <f xml:space="preserve"> O_Input!Q1143</f>
        <v>WR</v>
      </c>
      <c r="R1143" s="20" t="str">
        <f xml:space="preserve"> O_Input!R1143</f>
        <v>LGS</v>
      </c>
      <c r="S1143" s="20" t="str">
        <f xml:space="preserve"> O_Input!S1143</f>
        <v>GATEDS0014</v>
      </c>
      <c r="T1143" s="109"/>
    </row>
    <row r="1144" spans="1:20" x14ac:dyDescent="0.25">
      <c r="A1144" s="21">
        <f xml:space="preserve"> O_Input!A1144</f>
        <v>46216.426438310184</v>
      </c>
      <c r="B1144" s="20" t="str">
        <f xml:space="preserve"> O_Input!B1144</f>
        <v>TMS</v>
      </c>
      <c r="C1144" s="20" t="str">
        <f xml:space="preserve"> O_Input!C1144</f>
        <v>COST0003</v>
      </c>
      <c r="D1144" s="20" t="str">
        <f xml:space="preserve"> O_Input!D1144</f>
        <v>Totex</v>
      </c>
      <c r="E1144" s="68">
        <f xml:space="preserve"> O_Input!E1144</f>
        <v>0</v>
      </c>
      <c r="F1144" s="20" t="str">
        <f xml:space="preserve"> O_Input!F1144</f>
        <v>2027-28</v>
      </c>
      <c r="G1144" s="20" t="str">
        <f xml:space="preserve"> O_Input!G1144</f>
        <v>TOT</v>
      </c>
      <c r="H1144" s="20" t="str">
        <f xml:space="preserve"> O_Input!H1144</f>
        <v>ANNUAL</v>
      </c>
      <c r="I1144" s="20" t="str">
        <f xml:space="preserve"> O_Input!I1144</f>
        <v>ASSURED</v>
      </c>
      <c r="J1144" s="20" t="str">
        <f xml:space="preserve"> O_Input!J1144</f>
        <v>TC</v>
      </c>
      <c r="K1144" s="20" t="str">
        <f xml:space="preserve"> O_Input!K1144</f>
        <v>MARKET</v>
      </c>
      <c r="L1144" s="20" t="str">
        <f xml:space="preserve"> O_Input!L1144</f>
        <v>Latest</v>
      </c>
      <c r="M1144" s="20" t="str">
        <f xml:space="preserve"> O_Input!M1144</f>
        <v>09/07/2026 14:09:26</v>
      </c>
      <c r="N1144" s="20" t="str">
        <f xml:space="preserve"> O_Input!N1144</f>
        <v>£m</v>
      </c>
      <c r="O1144" s="20" t="str">
        <f xml:space="preserve"> O_Input!O1144</f>
        <v>MAIN</v>
      </c>
      <c r="P1144" s="20" t="str">
        <f xml:space="preserve"> O_Input!P1144</f>
        <v>2025-26</v>
      </c>
      <c r="Q1144" s="20" t="str">
        <f xml:space="preserve"> O_Input!Q1144</f>
        <v>WWN</v>
      </c>
      <c r="R1144" s="20" t="str">
        <f xml:space="preserve"> O_Input!R1144</f>
        <v>LGS</v>
      </c>
      <c r="S1144" s="20" t="str">
        <f xml:space="preserve"> O_Input!S1144</f>
        <v>GATEDS0014</v>
      </c>
      <c r="T1144" s="109"/>
    </row>
    <row r="1145" spans="1:20" x14ac:dyDescent="0.25">
      <c r="A1145" s="21">
        <f xml:space="preserve"> O_Input!A1145</f>
        <v>46216.426438310184</v>
      </c>
      <c r="B1145" s="20" t="str">
        <f xml:space="preserve"> O_Input!B1145</f>
        <v>TMS</v>
      </c>
      <c r="C1145" s="20" t="str">
        <f xml:space="preserve"> O_Input!C1145</f>
        <v>COST0003</v>
      </c>
      <c r="D1145" s="20" t="str">
        <f xml:space="preserve"> O_Input!D1145</f>
        <v>Totex</v>
      </c>
      <c r="E1145" s="68">
        <f xml:space="preserve"> O_Input!E1145</f>
        <v>0</v>
      </c>
      <c r="F1145" s="20" t="str">
        <f xml:space="preserve"> O_Input!F1145</f>
        <v>2028-29</v>
      </c>
      <c r="G1145" s="20" t="str">
        <f xml:space="preserve"> O_Input!G1145</f>
        <v>TOT</v>
      </c>
      <c r="H1145" s="20" t="str">
        <f xml:space="preserve"> O_Input!H1145</f>
        <v>ANNUAL</v>
      </c>
      <c r="I1145" s="20" t="str">
        <f xml:space="preserve"> O_Input!I1145</f>
        <v>ASSURED</v>
      </c>
      <c r="J1145" s="20" t="str">
        <f xml:space="preserve"> O_Input!J1145</f>
        <v>TC</v>
      </c>
      <c r="K1145" s="20" t="str">
        <f xml:space="preserve"> O_Input!K1145</f>
        <v>MARKET</v>
      </c>
      <c r="L1145" s="20" t="str">
        <f xml:space="preserve"> O_Input!L1145</f>
        <v>Latest</v>
      </c>
      <c r="M1145" s="20" t="str">
        <f xml:space="preserve"> O_Input!M1145</f>
        <v>09/07/2026 14:09:26</v>
      </c>
      <c r="N1145" s="20" t="str">
        <f xml:space="preserve"> O_Input!N1145</f>
        <v>£m</v>
      </c>
      <c r="O1145" s="20" t="str">
        <f xml:space="preserve"> O_Input!O1145</f>
        <v>MAIN</v>
      </c>
      <c r="P1145" s="20" t="str">
        <f xml:space="preserve"> O_Input!P1145</f>
        <v>2025-26</v>
      </c>
      <c r="Q1145" s="20" t="str">
        <f xml:space="preserve"> O_Input!Q1145</f>
        <v>ADDN1</v>
      </c>
      <c r="R1145" s="20" t="str">
        <f xml:space="preserve"> O_Input!R1145</f>
        <v>LGS</v>
      </c>
      <c r="S1145" s="20" t="str">
        <f xml:space="preserve"> O_Input!S1145</f>
        <v>GATEDS0014</v>
      </c>
      <c r="T1145" s="109"/>
    </row>
    <row r="1146" spans="1:20" x14ac:dyDescent="0.25">
      <c r="A1146" s="21">
        <f xml:space="preserve"> O_Input!A1146</f>
        <v>46216.426438310184</v>
      </c>
      <c r="B1146" s="20" t="str">
        <f xml:space="preserve"> O_Input!B1146</f>
        <v>TMS</v>
      </c>
      <c r="C1146" s="20" t="str">
        <f xml:space="preserve"> O_Input!C1146</f>
        <v>COST0003</v>
      </c>
      <c r="D1146" s="20" t="str">
        <f xml:space="preserve"> O_Input!D1146</f>
        <v>Totex</v>
      </c>
      <c r="E1146" s="68">
        <f xml:space="preserve"> O_Input!E1146</f>
        <v>0</v>
      </c>
      <c r="F1146" s="20" t="str">
        <f xml:space="preserve"> O_Input!F1146</f>
        <v>2028-29</v>
      </c>
      <c r="G1146" s="20" t="str">
        <f xml:space="preserve"> O_Input!G1146</f>
        <v>TOT</v>
      </c>
      <c r="H1146" s="20" t="str">
        <f xml:space="preserve"> O_Input!H1146</f>
        <v>ANNUAL</v>
      </c>
      <c r="I1146" s="20" t="str">
        <f xml:space="preserve"> O_Input!I1146</f>
        <v>ASSURED</v>
      </c>
      <c r="J1146" s="20" t="str">
        <f xml:space="preserve"> O_Input!J1146</f>
        <v>TC</v>
      </c>
      <c r="K1146" s="20" t="str">
        <f xml:space="preserve"> O_Input!K1146</f>
        <v>MARKET</v>
      </c>
      <c r="L1146" s="20" t="str">
        <f xml:space="preserve"> O_Input!L1146</f>
        <v>Latest</v>
      </c>
      <c r="M1146" s="20" t="str">
        <f xml:space="preserve"> O_Input!M1146</f>
        <v>09/07/2026 14:09:26</v>
      </c>
      <c r="N1146" s="20" t="str">
        <f xml:space="preserve"> O_Input!N1146</f>
        <v>£m</v>
      </c>
      <c r="O1146" s="20" t="str">
        <f xml:space="preserve"> O_Input!O1146</f>
        <v>MAIN</v>
      </c>
      <c r="P1146" s="20" t="str">
        <f xml:space="preserve"> O_Input!P1146</f>
        <v>2025-26</v>
      </c>
      <c r="Q1146" s="20" t="str">
        <f xml:space="preserve"> O_Input!Q1146</f>
        <v>ADDN2</v>
      </c>
      <c r="R1146" s="20" t="str">
        <f xml:space="preserve"> O_Input!R1146</f>
        <v>LGS</v>
      </c>
      <c r="S1146" s="20" t="str">
        <f xml:space="preserve"> O_Input!S1146</f>
        <v>GATEDS0014</v>
      </c>
      <c r="T1146" s="109"/>
    </row>
    <row r="1147" spans="1:20" x14ac:dyDescent="0.25">
      <c r="A1147" s="21">
        <f xml:space="preserve"> O_Input!A1147</f>
        <v>46216.426438310184</v>
      </c>
      <c r="B1147" s="20" t="str">
        <f xml:space="preserve"> O_Input!B1147</f>
        <v>TMS</v>
      </c>
      <c r="C1147" s="20" t="str">
        <f xml:space="preserve"> O_Input!C1147</f>
        <v>COST0003</v>
      </c>
      <c r="D1147" s="20" t="str">
        <f xml:space="preserve"> O_Input!D1147</f>
        <v>Totex</v>
      </c>
      <c r="E1147" s="68">
        <f xml:space="preserve"> O_Input!E1147</f>
        <v>0</v>
      </c>
      <c r="F1147" s="20" t="str">
        <f xml:space="preserve"> O_Input!F1147</f>
        <v>2028-29</v>
      </c>
      <c r="G1147" s="20" t="str">
        <f xml:space="preserve"> O_Input!G1147</f>
        <v>TOT</v>
      </c>
      <c r="H1147" s="20" t="str">
        <f xml:space="preserve"> O_Input!H1147</f>
        <v>ANNUAL</v>
      </c>
      <c r="I1147" s="20" t="str">
        <f xml:space="preserve"> O_Input!I1147</f>
        <v>ASSURED</v>
      </c>
      <c r="J1147" s="20" t="str">
        <f xml:space="preserve"> O_Input!J1147</f>
        <v>TC</v>
      </c>
      <c r="K1147" s="20" t="str">
        <f xml:space="preserve"> O_Input!K1147</f>
        <v>MARKET</v>
      </c>
      <c r="L1147" s="20" t="str">
        <f xml:space="preserve"> O_Input!L1147</f>
        <v>Latest</v>
      </c>
      <c r="M1147" s="20" t="str">
        <f xml:space="preserve"> O_Input!M1147</f>
        <v>09/07/2026 14:09:26</v>
      </c>
      <c r="N1147" s="20" t="str">
        <f xml:space="preserve"> O_Input!N1147</f>
        <v>£m</v>
      </c>
      <c r="O1147" s="20" t="str">
        <f xml:space="preserve"> O_Input!O1147</f>
        <v>MAIN</v>
      </c>
      <c r="P1147" s="20" t="str">
        <f xml:space="preserve"> O_Input!P1147</f>
        <v>2025-26</v>
      </c>
      <c r="Q1147" s="20" t="str">
        <f xml:space="preserve"> O_Input!Q1147</f>
        <v>BIO</v>
      </c>
      <c r="R1147" s="20" t="str">
        <f xml:space="preserve"> O_Input!R1147</f>
        <v>LGS</v>
      </c>
      <c r="S1147" s="20" t="str">
        <f xml:space="preserve"> O_Input!S1147</f>
        <v>GATEDS0014</v>
      </c>
      <c r="T1147" s="109"/>
    </row>
    <row r="1148" spans="1:20" x14ac:dyDescent="0.25">
      <c r="A1148" s="21">
        <f xml:space="preserve"> O_Input!A1148</f>
        <v>46216.426438310184</v>
      </c>
      <c r="B1148" s="20" t="str">
        <f xml:space="preserve"> O_Input!B1148</f>
        <v>TMS</v>
      </c>
      <c r="C1148" s="20" t="str">
        <f xml:space="preserve"> O_Input!C1148</f>
        <v>COST0003</v>
      </c>
      <c r="D1148" s="20" t="str">
        <f xml:space="preserve"> O_Input!D1148</f>
        <v>Totex</v>
      </c>
      <c r="E1148" s="68">
        <f xml:space="preserve"> O_Input!E1148</f>
        <v>0</v>
      </c>
      <c r="F1148" s="20" t="str">
        <f xml:space="preserve"> O_Input!F1148</f>
        <v>2028-29</v>
      </c>
      <c r="G1148" s="20" t="str">
        <f xml:space="preserve"> O_Input!G1148</f>
        <v>TOT</v>
      </c>
      <c r="H1148" s="20" t="str">
        <f xml:space="preserve"> O_Input!H1148</f>
        <v>ANNUAL</v>
      </c>
      <c r="I1148" s="20" t="str">
        <f xml:space="preserve"> O_Input!I1148</f>
        <v>ASSURED</v>
      </c>
      <c r="J1148" s="20" t="str">
        <f xml:space="preserve"> O_Input!J1148</f>
        <v>TC</v>
      </c>
      <c r="K1148" s="20" t="str">
        <f xml:space="preserve"> O_Input!K1148</f>
        <v>MARKET</v>
      </c>
      <c r="L1148" s="20" t="str">
        <f xml:space="preserve"> O_Input!L1148</f>
        <v>Latest</v>
      </c>
      <c r="M1148" s="20" t="str">
        <f xml:space="preserve"> O_Input!M1148</f>
        <v>09/07/2026 14:09:26</v>
      </c>
      <c r="N1148" s="20" t="str">
        <f xml:space="preserve"> O_Input!N1148</f>
        <v>£m</v>
      </c>
      <c r="O1148" s="20" t="str">
        <f xml:space="preserve"> O_Input!O1148</f>
        <v>MAIN</v>
      </c>
      <c r="P1148" s="20" t="str">
        <f xml:space="preserve"> O_Input!P1148</f>
        <v>2025-26</v>
      </c>
      <c r="Q1148" s="20" t="str">
        <f xml:space="preserve"> O_Input!Q1148</f>
        <v>TOT</v>
      </c>
      <c r="R1148" s="20" t="str">
        <f xml:space="preserve"> O_Input!R1148</f>
        <v>LGS</v>
      </c>
      <c r="S1148" s="20" t="str">
        <f xml:space="preserve"> O_Input!S1148</f>
        <v>GATEDS0014</v>
      </c>
      <c r="T1148" s="109"/>
    </row>
    <row r="1149" spans="1:20" x14ac:dyDescent="0.25">
      <c r="A1149" s="21">
        <f xml:space="preserve"> O_Input!A1149</f>
        <v>46216.426438310184</v>
      </c>
      <c r="B1149" s="20" t="str">
        <f xml:space="preserve"> O_Input!B1149</f>
        <v>TMS</v>
      </c>
      <c r="C1149" s="20" t="str">
        <f xml:space="preserve"> O_Input!C1149</f>
        <v>COST0003</v>
      </c>
      <c r="D1149" s="20" t="str">
        <f xml:space="preserve"> O_Input!D1149</f>
        <v>Totex</v>
      </c>
      <c r="E1149" s="68">
        <f xml:space="preserve"> O_Input!E1149</f>
        <v>0</v>
      </c>
      <c r="F1149" s="20" t="str">
        <f xml:space="preserve"> O_Input!F1149</f>
        <v>2028-29</v>
      </c>
      <c r="G1149" s="20" t="str">
        <f xml:space="preserve"> O_Input!G1149</f>
        <v>TOT</v>
      </c>
      <c r="H1149" s="20" t="str">
        <f xml:space="preserve"> O_Input!H1149</f>
        <v>ANNUAL</v>
      </c>
      <c r="I1149" s="20" t="str">
        <f xml:space="preserve"> O_Input!I1149</f>
        <v>ASSURED</v>
      </c>
      <c r="J1149" s="20" t="str">
        <f xml:space="preserve"> O_Input!J1149</f>
        <v>TC</v>
      </c>
      <c r="K1149" s="20" t="str">
        <f xml:space="preserve"> O_Input!K1149</f>
        <v>MARKET</v>
      </c>
      <c r="L1149" s="20" t="str">
        <f xml:space="preserve"> O_Input!L1149</f>
        <v>Latest</v>
      </c>
      <c r="M1149" s="20" t="str">
        <f xml:space="preserve"> O_Input!M1149</f>
        <v>09/07/2026 14:09:26</v>
      </c>
      <c r="N1149" s="20" t="str">
        <f xml:space="preserve"> O_Input!N1149</f>
        <v>£m</v>
      </c>
      <c r="O1149" s="20" t="str">
        <f xml:space="preserve"> O_Input!O1149</f>
        <v>MAIN</v>
      </c>
      <c r="P1149" s="20" t="str">
        <f xml:space="preserve"> O_Input!P1149</f>
        <v>2025-26</v>
      </c>
      <c r="Q1149" s="20" t="str">
        <f xml:space="preserve"> O_Input!Q1149</f>
        <v>WN</v>
      </c>
      <c r="R1149" s="20" t="str">
        <f xml:space="preserve"> O_Input!R1149</f>
        <v>LGS</v>
      </c>
      <c r="S1149" s="20" t="str">
        <f xml:space="preserve"> O_Input!S1149</f>
        <v>GATEDS0014</v>
      </c>
      <c r="T1149" s="109"/>
    </row>
    <row r="1150" spans="1:20" x14ac:dyDescent="0.25">
      <c r="A1150" s="21">
        <f xml:space="preserve"> O_Input!A1150</f>
        <v>46216.426438310184</v>
      </c>
      <c r="B1150" s="20" t="str">
        <f xml:space="preserve"> O_Input!B1150</f>
        <v>TMS</v>
      </c>
      <c r="C1150" s="20" t="str">
        <f xml:space="preserve"> O_Input!C1150</f>
        <v>COST0003</v>
      </c>
      <c r="D1150" s="20" t="str">
        <f xml:space="preserve"> O_Input!D1150</f>
        <v>Totex</v>
      </c>
      <c r="E1150" s="68">
        <f xml:space="preserve"> O_Input!E1150</f>
        <v>0</v>
      </c>
      <c r="F1150" s="20" t="str">
        <f xml:space="preserve"> O_Input!F1150</f>
        <v>2028-29</v>
      </c>
      <c r="G1150" s="20" t="str">
        <f xml:space="preserve"> O_Input!G1150</f>
        <v>TOT</v>
      </c>
      <c r="H1150" s="20" t="str">
        <f xml:space="preserve"> O_Input!H1150</f>
        <v>ANNUAL</v>
      </c>
      <c r="I1150" s="20" t="str">
        <f xml:space="preserve"> O_Input!I1150</f>
        <v>ASSURED</v>
      </c>
      <c r="J1150" s="20" t="str">
        <f xml:space="preserve"> O_Input!J1150</f>
        <v>TC</v>
      </c>
      <c r="K1150" s="20" t="str">
        <f xml:space="preserve"> O_Input!K1150</f>
        <v>MARKET</v>
      </c>
      <c r="L1150" s="20" t="str">
        <f xml:space="preserve"> O_Input!L1150</f>
        <v>Latest</v>
      </c>
      <c r="M1150" s="20" t="str">
        <f xml:space="preserve"> O_Input!M1150</f>
        <v>09/07/2026 14:09:26</v>
      </c>
      <c r="N1150" s="20" t="str">
        <f xml:space="preserve"> O_Input!N1150</f>
        <v>£m</v>
      </c>
      <c r="O1150" s="20" t="str">
        <f xml:space="preserve"> O_Input!O1150</f>
        <v>MAIN</v>
      </c>
      <c r="P1150" s="20" t="str">
        <f xml:space="preserve"> O_Input!P1150</f>
        <v>2025-26</v>
      </c>
      <c r="Q1150" s="20" t="str">
        <f xml:space="preserve"> O_Input!Q1150</f>
        <v>WR</v>
      </c>
      <c r="R1150" s="20" t="str">
        <f xml:space="preserve"> O_Input!R1150</f>
        <v>LGS</v>
      </c>
      <c r="S1150" s="20" t="str">
        <f xml:space="preserve"> O_Input!S1150</f>
        <v>GATEDS0014</v>
      </c>
      <c r="T1150" s="109"/>
    </row>
    <row r="1151" spans="1:20" x14ac:dyDescent="0.25">
      <c r="A1151" s="21">
        <f xml:space="preserve"> O_Input!A1151</f>
        <v>46216.426438310184</v>
      </c>
      <c r="B1151" s="20" t="str">
        <f xml:space="preserve"> O_Input!B1151</f>
        <v>TMS</v>
      </c>
      <c r="C1151" s="20" t="str">
        <f xml:space="preserve"> O_Input!C1151</f>
        <v>COST0003</v>
      </c>
      <c r="D1151" s="20" t="str">
        <f xml:space="preserve"> O_Input!D1151</f>
        <v>Totex</v>
      </c>
      <c r="E1151" s="68">
        <f xml:space="preserve"> O_Input!E1151</f>
        <v>0</v>
      </c>
      <c r="F1151" s="20" t="str">
        <f xml:space="preserve"> O_Input!F1151</f>
        <v>2028-29</v>
      </c>
      <c r="G1151" s="20" t="str">
        <f xml:space="preserve"> O_Input!G1151</f>
        <v>TOT</v>
      </c>
      <c r="H1151" s="20" t="str">
        <f xml:space="preserve"> O_Input!H1151</f>
        <v>ANNUAL</v>
      </c>
      <c r="I1151" s="20" t="str">
        <f xml:space="preserve"> O_Input!I1151</f>
        <v>ASSURED</v>
      </c>
      <c r="J1151" s="20" t="str">
        <f xml:space="preserve"> O_Input!J1151</f>
        <v>TC</v>
      </c>
      <c r="K1151" s="20" t="str">
        <f xml:space="preserve"> O_Input!K1151</f>
        <v>MARKET</v>
      </c>
      <c r="L1151" s="20" t="str">
        <f xml:space="preserve"> O_Input!L1151</f>
        <v>Latest</v>
      </c>
      <c r="M1151" s="20" t="str">
        <f xml:space="preserve"> O_Input!M1151</f>
        <v>09/07/2026 14:09:26</v>
      </c>
      <c r="N1151" s="20" t="str">
        <f xml:space="preserve"> O_Input!N1151</f>
        <v>£m</v>
      </c>
      <c r="O1151" s="20" t="str">
        <f xml:space="preserve"> O_Input!O1151</f>
        <v>MAIN</v>
      </c>
      <c r="P1151" s="20" t="str">
        <f xml:space="preserve"> O_Input!P1151</f>
        <v>2025-26</v>
      </c>
      <c r="Q1151" s="20" t="str">
        <f xml:space="preserve"> O_Input!Q1151</f>
        <v>WWN</v>
      </c>
      <c r="R1151" s="20" t="str">
        <f xml:space="preserve"> O_Input!R1151</f>
        <v>LGS</v>
      </c>
      <c r="S1151" s="20" t="str">
        <f xml:space="preserve"> O_Input!S1151</f>
        <v>GATEDS0014</v>
      </c>
      <c r="T1151" s="109"/>
    </row>
    <row r="1152" spans="1:20" x14ac:dyDescent="0.25">
      <c r="A1152" s="21">
        <f xml:space="preserve"> O_Input!A1152</f>
        <v>46216.426438310184</v>
      </c>
      <c r="B1152" s="20" t="str">
        <f xml:space="preserve"> O_Input!B1152</f>
        <v>TMS</v>
      </c>
      <c r="C1152" s="20" t="str">
        <f xml:space="preserve"> O_Input!C1152</f>
        <v>COST0003</v>
      </c>
      <c r="D1152" s="20" t="str">
        <f xml:space="preserve"> O_Input!D1152</f>
        <v>Totex</v>
      </c>
      <c r="E1152" s="68">
        <f xml:space="preserve"> O_Input!E1152</f>
        <v>0</v>
      </c>
      <c r="F1152" s="20" t="str">
        <f xml:space="preserve"> O_Input!F1152</f>
        <v>2029-30</v>
      </c>
      <c r="G1152" s="20" t="str">
        <f xml:space="preserve"> O_Input!G1152</f>
        <v>TOT</v>
      </c>
      <c r="H1152" s="20" t="str">
        <f xml:space="preserve"> O_Input!H1152</f>
        <v>ANNUAL</v>
      </c>
      <c r="I1152" s="20" t="str">
        <f xml:space="preserve"> O_Input!I1152</f>
        <v>ASSURED</v>
      </c>
      <c r="J1152" s="20" t="str">
        <f xml:space="preserve"> O_Input!J1152</f>
        <v>TC</v>
      </c>
      <c r="K1152" s="20" t="str">
        <f xml:space="preserve"> O_Input!K1152</f>
        <v>MARKET</v>
      </c>
      <c r="L1152" s="20" t="str">
        <f xml:space="preserve"> O_Input!L1152</f>
        <v>Latest</v>
      </c>
      <c r="M1152" s="20" t="str">
        <f xml:space="preserve"> O_Input!M1152</f>
        <v>09/07/2026 14:09:26</v>
      </c>
      <c r="N1152" s="20" t="str">
        <f xml:space="preserve"> O_Input!N1152</f>
        <v>£m</v>
      </c>
      <c r="O1152" s="20" t="str">
        <f xml:space="preserve"> O_Input!O1152</f>
        <v>MAIN</v>
      </c>
      <c r="P1152" s="20" t="str">
        <f xml:space="preserve"> O_Input!P1152</f>
        <v>2025-26</v>
      </c>
      <c r="Q1152" s="20" t="str">
        <f xml:space="preserve"> O_Input!Q1152</f>
        <v>ADDN1</v>
      </c>
      <c r="R1152" s="20" t="str">
        <f xml:space="preserve"> O_Input!R1152</f>
        <v>LGS</v>
      </c>
      <c r="S1152" s="20" t="str">
        <f xml:space="preserve"> O_Input!S1152</f>
        <v>GATEDS0014</v>
      </c>
      <c r="T1152" s="109"/>
    </row>
    <row r="1153" spans="1:20" x14ac:dyDescent="0.25">
      <c r="A1153" s="21">
        <f xml:space="preserve"> O_Input!A1153</f>
        <v>46216.426438310184</v>
      </c>
      <c r="B1153" s="20" t="str">
        <f xml:space="preserve"> O_Input!B1153</f>
        <v>TMS</v>
      </c>
      <c r="C1153" s="20" t="str">
        <f xml:space="preserve"> O_Input!C1153</f>
        <v>COST0003</v>
      </c>
      <c r="D1153" s="20" t="str">
        <f xml:space="preserve"> O_Input!D1153</f>
        <v>Totex</v>
      </c>
      <c r="E1153" s="68">
        <f xml:space="preserve"> O_Input!E1153</f>
        <v>0</v>
      </c>
      <c r="F1153" s="20" t="str">
        <f xml:space="preserve"> O_Input!F1153</f>
        <v>2029-30</v>
      </c>
      <c r="G1153" s="20" t="str">
        <f xml:space="preserve"> O_Input!G1153</f>
        <v>TOT</v>
      </c>
      <c r="H1153" s="20" t="str">
        <f xml:space="preserve"> O_Input!H1153</f>
        <v>ANNUAL</v>
      </c>
      <c r="I1153" s="20" t="str">
        <f xml:space="preserve"> O_Input!I1153</f>
        <v>ASSURED</v>
      </c>
      <c r="J1153" s="20" t="str">
        <f xml:space="preserve"> O_Input!J1153</f>
        <v>TC</v>
      </c>
      <c r="K1153" s="20" t="str">
        <f xml:space="preserve"> O_Input!K1153</f>
        <v>MARKET</v>
      </c>
      <c r="L1153" s="20" t="str">
        <f xml:space="preserve"> O_Input!L1153</f>
        <v>Latest</v>
      </c>
      <c r="M1153" s="20" t="str">
        <f xml:space="preserve"> O_Input!M1153</f>
        <v>09/07/2026 14:09:26</v>
      </c>
      <c r="N1153" s="20" t="str">
        <f xml:space="preserve"> O_Input!N1153</f>
        <v>£m</v>
      </c>
      <c r="O1153" s="20" t="str">
        <f xml:space="preserve"> O_Input!O1153</f>
        <v>MAIN</v>
      </c>
      <c r="P1153" s="20" t="str">
        <f xml:space="preserve"> O_Input!P1153</f>
        <v>2025-26</v>
      </c>
      <c r="Q1153" s="20" t="str">
        <f xml:space="preserve"> O_Input!Q1153</f>
        <v>ADDN2</v>
      </c>
      <c r="R1153" s="20" t="str">
        <f xml:space="preserve"> O_Input!R1153</f>
        <v>LGS</v>
      </c>
      <c r="S1153" s="20" t="str">
        <f xml:space="preserve"> O_Input!S1153</f>
        <v>GATEDS0014</v>
      </c>
      <c r="T1153" s="109"/>
    </row>
    <row r="1154" spans="1:20" x14ac:dyDescent="0.25">
      <c r="A1154" s="21">
        <f xml:space="preserve"> O_Input!A1154</f>
        <v>46216.426438310184</v>
      </c>
      <c r="B1154" s="20" t="str">
        <f xml:space="preserve"> O_Input!B1154</f>
        <v>TMS</v>
      </c>
      <c r="C1154" s="20" t="str">
        <f xml:space="preserve"> O_Input!C1154</f>
        <v>COST0003</v>
      </c>
      <c r="D1154" s="20" t="str">
        <f xml:space="preserve"> O_Input!D1154</f>
        <v>Totex</v>
      </c>
      <c r="E1154" s="68">
        <f xml:space="preserve"> O_Input!E1154</f>
        <v>0</v>
      </c>
      <c r="F1154" s="20" t="str">
        <f xml:space="preserve"> O_Input!F1154</f>
        <v>2029-30</v>
      </c>
      <c r="G1154" s="20" t="str">
        <f xml:space="preserve"> O_Input!G1154</f>
        <v>TOT</v>
      </c>
      <c r="H1154" s="20" t="str">
        <f xml:space="preserve"> O_Input!H1154</f>
        <v>ANNUAL</v>
      </c>
      <c r="I1154" s="20" t="str">
        <f xml:space="preserve"> O_Input!I1154</f>
        <v>ASSURED</v>
      </c>
      <c r="J1154" s="20" t="str">
        <f xml:space="preserve"> O_Input!J1154</f>
        <v>TC</v>
      </c>
      <c r="K1154" s="20" t="str">
        <f xml:space="preserve"> O_Input!K1154</f>
        <v>MARKET</v>
      </c>
      <c r="L1154" s="20" t="str">
        <f xml:space="preserve"> O_Input!L1154</f>
        <v>Latest</v>
      </c>
      <c r="M1154" s="20" t="str">
        <f xml:space="preserve"> O_Input!M1154</f>
        <v>09/07/2026 14:09:26</v>
      </c>
      <c r="N1154" s="20" t="str">
        <f xml:space="preserve"> O_Input!N1154</f>
        <v>£m</v>
      </c>
      <c r="O1154" s="20" t="str">
        <f xml:space="preserve"> O_Input!O1154</f>
        <v>MAIN</v>
      </c>
      <c r="P1154" s="20" t="str">
        <f xml:space="preserve"> O_Input!P1154</f>
        <v>2025-26</v>
      </c>
      <c r="Q1154" s="20" t="str">
        <f xml:space="preserve"> O_Input!Q1154</f>
        <v>BIO</v>
      </c>
      <c r="R1154" s="20" t="str">
        <f xml:space="preserve"> O_Input!R1154</f>
        <v>LGS</v>
      </c>
      <c r="S1154" s="20" t="str">
        <f xml:space="preserve"> O_Input!S1154</f>
        <v>GATEDS0014</v>
      </c>
      <c r="T1154" s="109"/>
    </row>
    <row r="1155" spans="1:20" x14ac:dyDescent="0.25">
      <c r="A1155" s="21">
        <f xml:space="preserve"> O_Input!A1155</f>
        <v>46216.426438310184</v>
      </c>
      <c r="B1155" s="20" t="str">
        <f xml:space="preserve"> O_Input!B1155</f>
        <v>TMS</v>
      </c>
      <c r="C1155" s="20" t="str">
        <f xml:space="preserve"> O_Input!C1155</f>
        <v>COST0003</v>
      </c>
      <c r="D1155" s="20" t="str">
        <f xml:space="preserve"> O_Input!D1155</f>
        <v>Totex</v>
      </c>
      <c r="E1155" s="68">
        <f xml:space="preserve"> O_Input!E1155</f>
        <v>0</v>
      </c>
      <c r="F1155" s="20" t="str">
        <f xml:space="preserve"> O_Input!F1155</f>
        <v>2029-30</v>
      </c>
      <c r="G1155" s="20" t="str">
        <f xml:space="preserve"> O_Input!G1155</f>
        <v>TOT</v>
      </c>
      <c r="H1155" s="20" t="str">
        <f xml:space="preserve"> O_Input!H1155</f>
        <v>ANNUAL</v>
      </c>
      <c r="I1155" s="20" t="str">
        <f xml:space="preserve"> O_Input!I1155</f>
        <v>ASSURED</v>
      </c>
      <c r="J1155" s="20" t="str">
        <f xml:space="preserve"> O_Input!J1155</f>
        <v>TC</v>
      </c>
      <c r="K1155" s="20" t="str">
        <f xml:space="preserve"> O_Input!K1155</f>
        <v>MARKET</v>
      </c>
      <c r="L1155" s="20" t="str">
        <f xml:space="preserve"> O_Input!L1155</f>
        <v>Latest</v>
      </c>
      <c r="M1155" s="20" t="str">
        <f xml:space="preserve"> O_Input!M1155</f>
        <v>09/07/2026 14:09:26</v>
      </c>
      <c r="N1155" s="20" t="str">
        <f xml:space="preserve"> O_Input!N1155</f>
        <v>£m</v>
      </c>
      <c r="O1155" s="20" t="str">
        <f xml:space="preserve"> O_Input!O1155</f>
        <v>MAIN</v>
      </c>
      <c r="P1155" s="20" t="str">
        <f xml:space="preserve"> O_Input!P1155</f>
        <v>2025-26</v>
      </c>
      <c r="Q1155" s="20" t="str">
        <f xml:space="preserve"> O_Input!Q1155</f>
        <v>TOT</v>
      </c>
      <c r="R1155" s="20" t="str">
        <f xml:space="preserve"> O_Input!R1155</f>
        <v>LGS</v>
      </c>
      <c r="S1155" s="20" t="str">
        <f xml:space="preserve"> O_Input!S1155</f>
        <v>GATEDS0014</v>
      </c>
      <c r="T1155" s="109"/>
    </row>
    <row r="1156" spans="1:20" x14ac:dyDescent="0.25">
      <c r="A1156" s="21">
        <f xml:space="preserve"> O_Input!A1156</f>
        <v>46216.426438310184</v>
      </c>
      <c r="B1156" s="20" t="str">
        <f xml:space="preserve"> O_Input!B1156</f>
        <v>TMS</v>
      </c>
      <c r="C1156" s="20" t="str">
        <f xml:space="preserve"> O_Input!C1156</f>
        <v>COST0003</v>
      </c>
      <c r="D1156" s="20" t="str">
        <f xml:space="preserve"> O_Input!D1156</f>
        <v>Totex</v>
      </c>
      <c r="E1156" s="68">
        <f xml:space="preserve"> O_Input!E1156</f>
        <v>0</v>
      </c>
      <c r="F1156" s="20" t="str">
        <f xml:space="preserve"> O_Input!F1156</f>
        <v>2029-30</v>
      </c>
      <c r="G1156" s="20" t="str">
        <f xml:space="preserve"> O_Input!G1156</f>
        <v>TOT</v>
      </c>
      <c r="H1156" s="20" t="str">
        <f xml:space="preserve"> O_Input!H1156</f>
        <v>ANNUAL</v>
      </c>
      <c r="I1156" s="20" t="str">
        <f xml:space="preserve"> O_Input!I1156</f>
        <v>ASSURED</v>
      </c>
      <c r="J1156" s="20" t="str">
        <f xml:space="preserve"> O_Input!J1156</f>
        <v>TC</v>
      </c>
      <c r="K1156" s="20" t="str">
        <f xml:space="preserve"> O_Input!K1156</f>
        <v>MARKET</v>
      </c>
      <c r="L1156" s="20" t="str">
        <f xml:space="preserve"> O_Input!L1156</f>
        <v>Latest</v>
      </c>
      <c r="M1156" s="20" t="str">
        <f xml:space="preserve"> O_Input!M1156</f>
        <v>09/07/2026 14:09:26</v>
      </c>
      <c r="N1156" s="20" t="str">
        <f xml:space="preserve"> O_Input!N1156</f>
        <v>£m</v>
      </c>
      <c r="O1156" s="20" t="str">
        <f xml:space="preserve"> O_Input!O1156</f>
        <v>MAIN</v>
      </c>
      <c r="P1156" s="20" t="str">
        <f xml:space="preserve"> O_Input!P1156</f>
        <v>2025-26</v>
      </c>
      <c r="Q1156" s="20" t="str">
        <f xml:space="preserve"> O_Input!Q1156</f>
        <v>WN</v>
      </c>
      <c r="R1156" s="20" t="str">
        <f xml:space="preserve"> O_Input!R1156</f>
        <v>LGS</v>
      </c>
      <c r="S1156" s="20" t="str">
        <f xml:space="preserve"> O_Input!S1156</f>
        <v>GATEDS0014</v>
      </c>
      <c r="T1156" s="109"/>
    </row>
    <row r="1157" spans="1:20" x14ac:dyDescent="0.25">
      <c r="A1157" s="21">
        <f xml:space="preserve"> O_Input!A1157</f>
        <v>46216.426438310184</v>
      </c>
      <c r="B1157" s="20" t="str">
        <f xml:space="preserve"> O_Input!B1157</f>
        <v>TMS</v>
      </c>
      <c r="C1157" s="20" t="str">
        <f xml:space="preserve"> O_Input!C1157</f>
        <v>COST0003</v>
      </c>
      <c r="D1157" s="20" t="str">
        <f xml:space="preserve"> O_Input!D1157</f>
        <v>Totex</v>
      </c>
      <c r="E1157" s="68">
        <f xml:space="preserve"> O_Input!E1157</f>
        <v>0</v>
      </c>
      <c r="F1157" s="20" t="str">
        <f xml:space="preserve"> O_Input!F1157</f>
        <v>2029-30</v>
      </c>
      <c r="G1157" s="20" t="str">
        <f xml:space="preserve"> O_Input!G1157</f>
        <v>TOT</v>
      </c>
      <c r="H1157" s="20" t="str">
        <f xml:space="preserve"> O_Input!H1157</f>
        <v>ANNUAL</v>
      </c>
      <c r="I1157" s="20" t="str">
        <f xml:space="preserve"> O_Input!I1157</f>
        <v>ASSURED</v>
      </c>
      <c r="J1157" s="20" t="str">
        <f xml:space="preserve"> O_Input!J1157</f>
        <v>TC</v>
      </c>
      <c r="K1157" s="20" t="str">
        <f xml:space="preserve"> O_Input!K1157</f>
        <v>MARKET</v>
      </c>
      <c r="L1157" s="20" t="str">
        <f xml:space="preserve"> O_Input!L1157</f>
        <v>Latest</v>
      </c>
      <c r="M1157" s="20" t="str">
        <f xml:space="preserve"> O_Input!M1157</f>
        <v>09/07/2026 14:09:26</v>
      </c>
      <c r="N1157" s="20" t="str">
        <f xml:space="preserve"> O_Input!N1157</f>
        <v>£m</v>
      </c>
      <c r="O1157" s="20" t="str">
        <f xml:space="preserve"> O_Input!O1157</f>
        <v>MAIN</v>
      </c>
      <c r="P1157" s="20" t="str">
        <f xml:space="preserve"> O_Input!P1157</f>
        <v>2025-26</v>
      </c>
      <c r="Q1157" s="20" t="str">
        <f xml:space="preserve"> O_Input!Q1157</f>
        <v>WR</v>
      </c>
      <c r="R1157" s="20" t="str">
        <f xml:space="preserve"> O_Input!R1157</f>
        <v>LGS</v>
      </c>
      <c r="S1157" s="20" t="str">
        <f xml:space="preserve"> O_Input!S1157</f>
        <v>GATEDS0014</v>
      </c>
      <c r="T1157" s="109"/>
    </row>
    <row r="1158" spans="1:20" x14ac:dyDescent="0.25">
      <c r="A1158" s="21">
        <f xml:space="preserve"> O_Input!A1158</f>
        <v>46216.426438310184</v>
      </c>
      <c r="B1158" s="20" t="str">
        <f xml:space="preserve"> O_Input!B1158</f>
        <v>TMS</v>
      </c>
      <c r="C1158" s="20" t="str">
        <f xml:space="preserve"> O_Input!C1158</f>
        <v>COST0003</v>
      </c>
      <c r="D1158" s="20" t="str">
        <f xml:space="preserve"> O_Input!D1158</f>
        <v>Totex</v>
      </c>
      <c r="E1158" s="68">
        <f xml:space="preserve"> O_Input!E1158</f>
        <v>0</v>
      </c>
      <c r="F1158" s="20" t="str">
        <f xml:space="preserve"> O_Input!F1158</f>
        <v>2029-30</v>
      </c>
      <c r="G1158" s="20" t="str">
        <f xml:space="preserve"> O_Input!G1158</f>
        <v>TOT</v>
      </c>
      <c r="H1158" s="20" t="str">
        <f xml:space="preserve"> O_Input!H1158</f>
        <v>ANNUAL</v>
      </c>
      <c r="I1158" s="20" t="str">
        <f xml:space="preserve"> O_Input!I1158</f>
        <v>ASSURED</v>
      </c>
      <c r="J1158" s="20" t="str">
        <f xml:space="preserve"> O_Input!J1158</f>
        <v>TC</v>
      </c>
      <c r="K1158" s="20" t="str">
        <f xml:space="preserve"> O_Input!K1158</f>
        <v>MARKET</v>
      </c>
      <c r="L1158" s="20" t="str">
        <f xml:space="preserve"> O_Input!L1158</f>
        <v>Latest</v>
      </c>
      <c r="M1158" s="20" t="str">
        <f xml:space="preserve"> O_Input!M1158</f>
        <v>09/07/2026 14:09:26</v>
      </c>
      <c r="N1158" s="20" t="str">
        <f xml:space="preserve"> O_Input!N1158</f>
        <v>£m</v>
      </c>
      <c r="O1158" s="20" t="str">
        <f xml:space="preserve"> O_Input!O1158</f>
        <v>MAIN</v>
      </c>
      <c r="P1158" s="20" t="str">
        <f xml:space="preserve"> O_Input!P1158</f>
        <v>2025-26</v>
      </c>
      <c r="Q1158" s="20" t="str">
        <f xml:space="preserve"> O_Input!Q1158</f>
        <v>WWN</v>
      </c>
      <c r="R1158" s="20" t="str">
        <f xml:space="preserve"> O_Input!R1158</f>
        <v>LGS</v>
      </c>
      <c r="S1158" s="20" t="str">
        <f xml:space="preserve"> O_Input!S1158</f>
        <v>GATEDS0014</v>
      </c>
      <c r="T1158" s="109"/>
    </row>
    <row r="1159" spans="1:20" x14ac:dyDescent="0.25">
      <c r="A1159" s="21">
        <f xml:space="preserve"> O_Input!A1159</f>
        <v>46216.426438310184</v>
      </c>
      <c r="B1159" s="20" t="str">
        <f xml:space="preserve"> O_Input!B1159</f>
        <v>TMS</v>
      </c>
      <c r="C1159" s="20" t="str">
        <f xml:space="preserve"> O_Input!C1159</f>
        <v>COST0003</v>
      </c>
      <c r="D1159" s="20" t="str">
        <f xml:space="preserve"> O_Input!D1159</f>
        <v>Totex</v>
      </c>
      <c r="E1159" s="68">
        <f xml:space="preserve"> O_Input!E1159</f>
        <v>0</v>
      </c>
      <c r="F1159" s="20" t="str">
        <f xml:space="preserve"> O_Input!F1159</f>
        <v>2030-31</v>
      </c>
      <c r="G1159" s="20" t="str">
        <f xml:space="preserve"> O_Input!G1159</f>
        <v>TOT</v>
      </c>
      <c r="H1159" s="20" t="str">
        <f xml:space="preserve"> O_Input!H1159</f>
        <v>ANNUAL</v>
      </c>
      <c r="I1159" s="20" t="str">
        <f xml:space="preserve"> O_Input!I1159</f>
        <v>ASSURED</v>
      </c>
      <c r="J1159" s="20" t="str">
        <f xml:space="preserve"> O_Input!J1159</f>
        <v>TC</v>
      </c>
      <c r="K1159" s="20" t="str">
        <f xml:space="preserve"> O_Input!K1159</f>
        <v>MARKET</v>
      </c>
      <c r="L1159" s="20" t="str">
        <f xml:space="preserve"> O_Input!L1159</f>
        <v>Latest</v>
      </c>
      <c r="M1159" s="20" t="str">
        <f xml:space="preserve"> O_Input!M1159</f>
        <v>09/07/2026 14:09:26</v>
      </c>
      <c r="N1159" s="20" t="str">
        <f xml:space="preserve"> O_Input!N1159</f>
        <v>£m</v>
      </c>
      <c r="O1159" s="20" t="str">
        <f xml:space="preserve"> O_Input!O1159</f>
        <v>MAIN</v>
      </c>
      <c r="P1159" s="20" t="str">
        <f xml:space="preserve"> O_Input!P1159</f>
        <v>2025-26</v>
      </c>
      <c r="Q1159" s="20" t="str">
        <f xml:space="preserve"> O_Input!Q1159</f>
        <v>ADDN1</v>
      </c>
      <c r="R1159" s="20" t="str">
        <f xml:space="preserve"> O_Input!R1159</f>
        <v>LGS</v>
      </c>
      <c r="S1159" s="20" t="str">
        <f xml:space="preserve"> O_Input!S1159</f>
        <v>GATEDS0014</v>
      </c>
      <c r="T1159" s="109"/>
    </row>
    <row r="1160" spans="1:20" x14ac:dyDescent="0.25">
      <c r="A1160" s="21">
        <f xml:space="preserve"> O_Input!A1160</f>
        <v>46216.426438310184</v>
      </c>
      <c r="B1160" s="20" t="str">
        <f xml:space="preserve"> O_Input!B1160</f>
        <v>TMS</v>
      </c>
      <c r="C1160" s="20" t="str">
        <f xml:space="preserve"> O_Input!C1160</f>
        <v>COST0003</v>
      </c>
      <c r="D1160" s="20" t="str">
        <f xml:space="preserve"> O_Input!D1160</f>
        <v>Totex</v>
      </c>
      <c r="E1160" s="68">
        <f xml:space="preserve"> O_Input!E1160</f>
        <v>0</v>
      </c>
      <c r="F1160" s="20" t="str">
        <f xml:space="preserve"> O_Input!F1160</f>
        <v>2030-31</v>
      </c>
      <c r="G1160" s="20" t="str">
        <f xml:space="preserve"> O_Input!G1160</f>
        <v>TOT</v>
      </c>
      <c r="H1160" s="20" t="str">
        <f xml:space="preserve"> O_Input!H1160</f>
        <v>ANNUAL</v>
      </c>
      <c r="I1160" s="20" t="str">
        <f xml:space="preserve"> O_Input!I1160</f>
        <v>ASSURED</v>
      </c>
      <c r="J1160" s="20" t="str">
        <f xml:space="preserve"> O_Input!J1160</f>
        <v>TC</v>
      </c>
      <c r="K1160" s="20" t="str">
        <f xml:space="preserve"> O_Input!K1160</f>
        <v>MARKET</v>
      </c>
      <c r="L1160" s="20" t="str">
        <f xml:space="preserve"> O_Input!L1160</f>
        <v>Latest</v>
      </c>
      <c r="M1160" s="20" t="str">
        <f xml:space="preserve"> O_Input!M1160</f>
        <v>09/07/2026 14:09:26</v>
      </c>
      <c r="N1160" s="20" t="str">
        <f xml:space="preserve"> O_Input!N1160</f>
        <v>£m</v>
      </c>
      <c r="O1160" s="20" t="str">
        <f xml:space="preserve"> O_Input!O1160</f>
        <v>MAIN</v>
      </c>
      <c r="P1160" s="20" t="str">
        <f xml:space="preserve"> O_Input!P1160</f>
        <v>2025-26</v>
      </c>
      <c r="Q1160" s="20" t="str">
        <f xml:space="preserve"> O_Input!Q1160</f>
        <v>ADDN2</v>
      </c>
      <c r="R1160" s="20" t="str">
        <f xml:space="preserve"> O_Input!R1160</f>
        <v>LGS</v>
      </c>
      <c r="S1160" s="20" t="str">
        <f xml:space="preserve"> O_Input!S1160</f>
        <v>GATEDS0014</v>
      </c>
      <c r="T1160" s="109"/>
    </row>
    <row r="1161" spans="1:20" x14ac:dyDescent="0.25">
      <c r="A1161" s="21">
        <f xml:space="preserve"> O_Input!A1161</f>
        <v>46216.426438310184</v>
      </c>
      <c r="B1161" s="20" t="str">
        <f xml:space="preserve"> O_Input!B1161</f>
        <v>TMS</v>
      </c>
      <c r="C1161" s="20" t="str">
        <f xml:space="preserve"> O_Input!C1161</f>
        <v>COST0003</v>
      </c>
      <c r="D1161" s="20" t="str">
        <f xml:space="preserve"> O_Input!D1161</f>
        <v>Totex</v>
      </c>
      <c r="E1161" s="68">
        <f xml:space="preserve"> O_Input!E1161</f>
        <v>0</v>
      </c>
      <c r="F1161" s="20" t="str">
        <f xml:space="preserve"> O_Input!F1161</f>
        <v>2030-31</v>
      </c>
      <c r="G1161" s="20" t="str">
        <f xml:space="preserve"> O_Input!G1161</f>
        <v>TOT</v>
      </c>
      <c r="H1161" s="20" t="str">
        <f xml:space="preserve"> O_Input!H1161</f>
        <v>ANNUAL</v>
      </c>
      <c r="I1161" s="20" t="str">
        <f xml:space="preserve"> O_Input!I1161</f>
        <v>ASSURED</v>
      </c>
      <c r="J1161" s="20" t="str">
        <f xml:space="preserve"> O_Input!J1161</f>
        <v>TC</v>
      </c>
      <c r="K1161" s="20" t="str">
        <f xml:space="preserve"> O_Input!K1161</f>
        <v>MARKET</v>
      </c>
      <c r="L1161" s="20" t="str">
        <f xml:space="preserve"> O_Input!L1161</f>
        <v>Latest</v>
      </c>
      <c r="M1161" s="20" t="str">
        <f xml:space="preserve"> O_Input!M1161</f>
        <v>09/07/2026 14:09:26</v>
      </c>
      <c r="N1161" s="20" t="str">
        <f xml:space="preserve"> O_Input!N1161</f>
        <v>£m</v>
      </c>
      <c r="O1161" s="20" t="str">
        <f xml:space="preserve"> O_Input!O1161</f>
        <v>MAIN</v>
      </c>
      <c r="P1161" s="20" t="str">
        <f xml:space="preserve"> O_Input!P1161</f>
        <v>2025-26</v>
      </c>
      <c r="Q1161" s="20" t="str">
        <f xml:space="preserve"> O_Input!Q1161</f>
        <v>BIO</v>
      </c>
      <c r="R1161" s="20" t="str">
        <f xml:space="preserve"> O_Input!R1161</f>
        <v>LGS</v>
      </c>
      <c r="S1161" s="20" t="str">
        <f xml:space="preserve"> O_Input!S1161</f>
        <v>GATEDS0014</v>
      </c>
      <c r="T1161" s="109"/>
    </row>
    <row r="1162" spans="1:20" x14ac:dyDescent="0.25">
      <c r="A1162" s="21">
        <f xml:space="preserve"> O_Input!A1162</f>
        <v>46216.426438310184</v>
      </c>
      <c r="B1162" s="20" t="str">
        <f xml:space="preserve"> O_Input!B1162</f>
        <v>TMS</v>
      </c>
      <c r="C1162" s="20" t="str">
        <f xml:space="preserve"> O_Input!C1162</f>
        <v>COST0003</v>
      </c>
      <c r="D1162" s="20" t="str">
        <f xml:space="preserve"> O_Input!D1162</f>
        <v>Totex</v>
      </c>
      <c r="E1162" s="68">
        <f xml:space="preserve"> O_Input!E1162</f>
        <v>0</v>
      </c>
      <c r="F1162" s="20" t="str">
        <f xml:space="preserve"> O_Input!F1162</f>
        <v>2030-31</v>
      </c>
      <c r="G1162" s="20" t="str">
        <f xml:space="preserve"> O_Input!G1162</f>
        <v>TOT</v>
      </c>
      <c r="H1162" s="20" t="str">
        <f xml:space="preserve"> O_Input!H1162</f>
        <v>ANNUAL</v>
      </c>
      <c r="I1162" s="20" t="str">
        <f xml:space="preserve"> O_Input!I1162</f>
        <v>ASSURED</v>
      </c>
      <c r="J1162" s="20" t="str">
        <f xml:space="preserve"> O_Input!J1162</f>
        <v>TC</v>
      </c>
      <c r="K1162" s="20" t="str">
        <f xml:space="preserve"> O_Input!K1162</f>
        <v>MARKET</v>
      </c>
      <c r="L1162" s="20" t="str">
        <f xml:space="preserve"> O_Input!L1162</f>
        <v>Latest</v>
      </c>
      <c r="M1162" s="20" t="str">
        <f xml:space="preserve"> O_Input!M1162</f>
        <v>09/07/2026 14:09:26</v>
      </c>
      <c r="N1162" s="20" t="str">
        <f xml:space="preserve"> O_Input!N1162</f>
        <v>£m</v>
      </c>
      <c r="O1162" s="20" t="str">
        <f xml:space="preserve"> O_Input!O1162</f>
        <v>MAIN</v>
      </c>
      <c r="P1162" s="20" t="str">
        <f xml:space="preserve"> O_Input!P1162</f>
        <v>2025-26</v>
      </c>
      <c r="Q1162" s="20" t="str">
        <f xml:space="preserve"> O_Input!Q1162</f>
        <v>TOT</v>
      </c>
      <c r="R1162" s="20" t="str">
        <f xml:space="preserve"> O_Input!R1162</f>
        <v>LGS</v>
      </c>
      <c r="S1162" s="20" t="str">
        <f xml:space="preserve"> O_Input!S1162</f>
        <v>GATEDS0014</v>
      </c>
      <c r="T1162" s="109"/>
    </row>
    <row r="1163" spans="1:20" x14ac:dyDescent="0.25">
      <c r="A1163" s="21">
        <f xml:space="preserve"> O_Input!A1163</f>
        <v>46216.426438310184</v>
      </c>
      <c r="B1163" s="20" t="str">
        <f xml:space="preserve"> O_Input!B1163</f>
        <v>TMS</v>
      </c>
      <c r="C1163" s="20" t="str">
        <f xml:space="preserve"> O_Input!C1163</f>
        <v>COST0003</v>
      </c>
      <c r="D1163" s="20" t="str">
        <f xml:space="preserve"> O_Input!D1163</f>
        <v>Totex</v>
      </c>
      <c r="E1163" s="68">
        <f xml:space="preserve"> O_Input!E1163</f>
        <v>0</v>
      </c>
      <c r="F1163" s="20" t="str">
        <f xml:space="preserve"> O_Input!F1163</f>
        <v>2030-31</v>
      </c>
      <c r="G1163" s="20" t="str">
        <f xml:space="preserve"> O_Input!G1163</f>
        <v>TOT</v>
      </c>
      <c r="H1163" s="20" t="str">
        <f xml:space="preserve"> O_Input!H1163</f>
        <v>ANNUAL</v>
      </c>
      <c r="I1163" s="20" t="str">
        <f xml:space="preserve"> O_Input!I1163</f>
        <v>ASSURED</v>
      </c>
      <c r="J1163" s="20" t="str">
        <f xml:space="preserve"> O_Input!J1163</f>
        <v>TC</v>
      </c>
      <c r="K1163" s="20" t="str">
        <f xml:space="preserve"> O_Input!K1163</f>
        <v>MARKET</v>
      </c>
      <c r="L1163" s="20" t="str">
        <f xml:space="preserve"> O_Input!L1163</f>
        <v>Latest</v>
      </c>
      <c r="M1163" s="20" t="str">
        <f xml:space="preserve"> O_Input!M1163</f>
        <v>09/07/2026 14:09:26</v>
      </c>
      <c r="N1163" s="20" t="str">
        <f xml:space="preserve"> O_Input!N1163</f>
        <v>£m</v>
      </c>
      <c r="O1163" s="20" t="str">
        <f xml:space="preserve"> O_Input!O1163</f>
        <v>MAIN</v>
      </c>
      <c r="P1163" s="20" t="str">
        <f xml:space="preserve"> O_Input!P1163</f>
        <v>2025-26</v>
      </c>
      <c r="Q1163" s="20" t="str">
        <f xml:space="preserve"> O_Input!Q1163</f>
        <v>WN</v>
      </c>
      <c r="R1163" s="20" t="str">
        <f xml:space="preserve"> O_Input!R1163</f>
        <v>LGS</v>
      </c>
      <c r="S1163" s="20" t="str">
        <f xml:space="preserve"> O_Input!S1163</f>
        <v>GATEDS0014</v>
      </c>
      <c r="T1163" s="109"/>
    </row>
    <row r="1164" spans="1:20" x14ac:dyDescent="0.25">
      <c r="A1164" s="21">
        <f xml:space="preserve"> O_Input!A1164</f>
        <v>46216.426438310184</v>
      </c>
      <c r="B1164" s="20" t="str">
        <f xml:space="preserve"> O_Input!B1164</f>
        <v>TMS</v>
      </c>
      <c r="C1164" s="20" t="str">
        <f xml:space="preserve"> O_Input!C1164</f>
        <v>COST0003</v>
      </c>
      <c r="D1164" s="20" t="str">
        <f xml:space="preserve"> O_Input!D1164</f>
        <v>Totex</v>
      </c>
      <c r="E1164" s="68">
        <f xml:space="preserve"> O_Input!E1164</f>
        <v>0</v>
      </c>
      <c r="F1164" s="20" t="str">
        <f xml:space="preserve"> O_Input!F1164</f>
        <v>2030-31</v>
      </c>
      <c r="G1164" s="20" t="str">
        <f xml:space="preserve"> O_Input!G1164</f>
        <v>TOT</v>
      </c>
      <c r="H1164" s="20" t="str">
        <f xml:space="preserve"> O_Input!H1164</f>
        <v>ANNUAL</v>
      </c>
      <c r="I1164" s="20" t="str">
        <f xml:space="preserve"> O_Input!I1164</f>
        <v>ASSURED</v>
      </c>
      <c r="J1164" s="20" t="str">
        <f xml:space="preserve"> O_Input!J1164</f>
        <v>TC</v>
      </c>
      <c r="K1164" s="20" t="str">
        <f xml:space="preserve"> O_Input!K1164</f>
        <v>MARKET</v>
      </c>
      <c r="L1164" s="20" t="str">
        <f xml:space="preserve"> O_Input!L1164</f>
        <v>Latest</v>
      </c>
      <c r="M1164" s="20" t="str">
        <f xml:space="preserve"> O_Input!M1164</f>
        <v>09/07/2026 14:09:26</v>
      </c>
      <c r="N1164" s="20" t="str">
        <f xml:space="preserve"> O_Input!N1164</f>
        <v>£m</v>
      </c>
      <c r="O1164" s="20" t="str">
        <f xml:space="preserve"> O_Input!O1164</f>
        <v>MAIN</v>
      </c>
      <c r="P1164" s="20" t="str">
        <f xml:space="preserve"> O_Input!P1164</f>
        <v>2025-26</v>
      </c>
      <c r="Q1164" s="20" t="str">
        <f xml:space="preserve"> O_Input!Q1164</f>
        <v>WR</v>
      </c>
      <c r="R1164" s="20" t="str">
        <f xml:space="preserve"> O_Input!R1164</f>
        <v>LGS</v>
      </c>
      <c r="S1164" s="20" t="str">
        <f xml:space="preserve"> O_Input!S1164</f>
        <v>GATEDS0014</v>
      </c>
      <c r="T1164" s="109"/>
    </row>
    <row r="1165" spans="1:20" x14ac:dyDescent="0.25">
      <c r="A1165" s="21">
        <f xml:space="preserve"> O_Input!A1165</f>
        <v>46216.426438310184</v>
      </c>
      <c r="B1165" s="20" t="str">
        <f xml:space="preserve"> O_Input!B1165</f>
        <v>TMS</v>
      </c>
      <c r="C1165" s="20" t="str">
        <f xml:space="preserve"> O_Input!C1165</f>
        <v>COST0003</v>
      </c>
      <c r="D1165" s="20" t="str">
        <f xml:space="preserve"> O_Input!D1165</f>
        <v>Totex</v>
      </c>
      <c r="E1165" s="68">
        <f xml:space="preserve"> O_Input!E1165</f>
        <v>0</v>
      </c>
      <c r="F1165" s="20" t="str">
        <f xml:space="preserve"> O_Input!F1165</f>
        <v>2030-31</v>
      </c>
      <c r="G1165" s="20" t="str">
        <f xml:space="preserve"> O_Input!G1165</f>
        <v>TOT</v>
      </c>
      <c r="H1165" s="20" t="str">
        <f xml:space="preserve"> O_Input!H1165</f>
        <v>ANNUAL</v>
      </c>
      <c r="I1165" s="20" t="str">
        <f xml:space="preserve"> O_Input!I1165</f>
        <v>ASSURED</v>
      </c>
      <c r="J1165" s="20" t="str">
        <f xml:space="preserve"> O_Input!J1165</f>
        <v>TC</v>
      </c>
      <c r="K1165" s="20" t="str">
        <f xml:space="preserve"> O_Input!K1165</f>
        <v>MARKET</v>
      </c>
      <c r="L1165" s="20" t="str">
        <f xml:space="preserve"> O_Input!L1165</f>
        <v>Latest</v>
      </c>
      <c r="M1165" s="20" t="str">
        <f xml:space="preserve"> O_Input!M1165</f>
        <v>09/07/2026 14:09:26</v>
      </c>
      <c r="N1165" s="20" t="str">
        <f xml:space="preserve"> O_Input!N1165</f>
        <v>£m</v>
      </c>
      <c r="O1165" s="20" t="str">
        <f xml:space="preserve"> O_Input!O1165</f>
        <v>MAIN</v>
      </c>
      <c r="P1165" s="20" t="str">
        <f xml:space="preserve"> O_Input!P1165</f>
        <v>2025-26</v>
      </c>
      <c r="Q1165" s="20" t="str">
        <f xml:space="preserve"> O_Input!Q1165</f>
        <v>WWN</v>
      </c>
      <c r="R1165" s="20" t="str">
        <f xml:space="preserve"> O_Input!R1165</f>
        <v>LGS</v>
      </c>
      <c r="S1165" s="20" t="str">
        <f xml:space="preserve"> O_Input!S1165</f>
        <v>GATEDS0014</v>
      </c>
      <c r="T1165" s="109"/>
    </row>
    <row r="1166" spans="1:20" x14ac:dyDescent="0.25">
      <c r="A1166" s="21">
        <f xml:space="preserve"> O_Input!A1166</f>
        <v>46216.426438310184</v>
      </c>
      <c r="B1166" s="20" t="str">
        <f xml:space="preserve"> O_Input!B1166</f>
        <v>TMS</v>
      </c>
      <c r="C1166" s="20" t="str">
        <f xml:space="preserve"> O_Input!C1166</f>
        <v>COST0003</v>
      </c>
      <c r="D1166" s="20" t="str">
        <f xml:space="preserve"> O_Input!D1166</f>
        <v>Totex</v>
      </c>
      <c r="E1166" s="68">
        <f xml:space="preserve"> O_Input!E1166</f>
        <v>0</v>
      </c>
      <c r="F1166" s="20" t="str">
        <f xml:space="preserve"> O_Input!F1166</f>
        <v>2031-32</v>
      </c>
      <c r="G1166" s="20" t="str">
        <f xml:space="preserve"> O_Input!G1166</f>
        <v>TOT</v>
      </c>
      <c r="H1166" s="20" t="str">
        <f xml:space="preserve"> O_Input!H1166</f>
        <v>ANNUAL</v>
      </c>
      <c r="I1166" s="20" t="str">
        <f xml:space="preserve"> O_Input!I1166</f>
        <v>ASSURED</v>
      </c>
      <c r="J1166" s="20" t="str">
        <f xml:space="preserve"> O_Input!J1166</f>
        <v>TC</v>
      </c>
      <c r="K1166" s="20" t="str">
        <f xml:space="preserve"> O_Input!K1166</f>
        <v>MARKET</v>
      </c>
      <c r="L1166" s="20" t="str">
        <f xml:space="preserve"> O_Input!L1166</f>
        <v>Latest</v>
      </c>
      <c r="M1166" s="20" t="str">
        <f xml:space="preserve"> O_Input!M1166</f>
        <v>09/07/2026 14:09:26</v>
      </c>
      <c r="N1166" s="20" t="str">
        <f xml:space="preserve"> O_Input!N1166</f>
        <v>£m</v>
      </c>
      <c r="O1166" s="20" t="str">
        <f xml:space="preserve"> O_Input!O1166</f>
        <v>MAIN</v>
      </c>
      <c r="P1166" s="20" t="str">
        <f xml:space="preserve"> O_Input!P1166</f>
        <v>2025-26</v>
      </c>
      <c r="Q1166" s="20" t="str">
        <f xml:space="preserve"> O_Input!Q1166</f>
        <v>ADDN1</v>
      </c>
      <c r="R1166" s="20" t="str">
        <f xml:space="preserve"> O_Input!R1166</f>
        <v>LGS</v>
      </c>
      <c r="S1166" s="20" t="str">
        <f xml:space="preserve"> O_Input!S1166</f>
        <v>GATEDS0014</v>
      </c>
      <c r="T1166" s="109"/>
    </row>
    <row r="1167" spans="1:20" x14ac:dyDescent="0.25">
      <c r="A1167" s="21">
        <f xml:space="preserve"> O_Input!A1167</f>
        <v>46216.426438310184</v>
      </c>
      <c r="B1167" s="20" t="str">
        <f xml:space="preserve"> O_Input!B1167</f>
        <v>TMS</v>
      </c>
      <c r="C1167" s="20" t="str">
        <f xml:space="preserve"> O_Input!C1167</f>
        <v>COST0003</v>
      </c>
      <c r="D1167" s="20" t="str">
        <f xml:space="preserve"> O_Input!D1167</f>
        <v>Totex</v>
      </c>
      <c r="E1167" s="68">
        <f xml:space="preserve"> O_Input!E1167</f>
        <v>0</v>
      </c>
      <c r="F1167" s="20" t="str">
        <f xml:space="preserve"> O_Input!F1167</f>
        <v>2031-32</v>
      </c>
      <c r="G1167" s="20" t="str">
        <f xml:space="preserve"> O_Input!G1167</f>
        <v>TOT</v>
      </c>
      <c r="H1167" s="20" t="str">
        <f xml:space="preserve"> O_Input!H1167</f>
        <v>ANNUAL</v>
      </c>
      <c r="I1167" s="20" t="str">
        <f xml:space="preserve"> O_Input!I1167</f>
        <v>ASSURED</v>
      </c>
      <c r="J1167" s="20" t="str">
        <f xml:space="preserve"> O_Input!J1167</f>
        <v>TC</v>
      </c>
      <c r="K1167" s="20" t="str">
        <f xml:space="preserve"> O_Input!K1167</f>
        <v>MARKET</v>
      </c>
      <c r="L1167" s="20" t="str">
        <f xml:space="preserve"> O_Input!L1167</f>
        <v>Latest</v>
      </c>
      <c r="M1167" s="20" t="str">
        <f xml:space="preserve"> O_Input!M1167</f>
        <v>09/07/2026 14:09:26</v>
      </c>
      <c r="N1167" s="20" t="str">
        <f xml:space="preserve"> O_Input!N1167</f>
        <v>£m</v>
      </c>
      <c r="O1167" s="20" t="str">
        <f xml:space="preserve"> O_Input!O1167</f>
        <v>MAIN</v>
      </c>
      <c r="P1167" s="20" t="str">
        <f xml:space="preserve"> O_Input!P1167</f>
        <v>2025-26</v>
      </c>
      <c r="Q1167" s="20" t="str">
        <f xml:space="preserve"> O_Input!Q1167</f>
        <v>ADDN2</v>
      </c>
      <c r="R1167" s="20" t="str">
        <f xml:space="preserve"> O_Input!R1167</f>
        <v>LGS</v>
      </c>
      <c r="S1167" s="20" t="str">
        <f xml:space="preserve"> O_Input!S1167</f>
        <v>GATEDS0014</v>
      </c>
      <c r="T1167" s="109"/>
    </row>
    <row r="1168" spans="1:20" x14ac:dyDescent="0.25">
      <c r="A1168" s="21">
        <f xml:space="preserve"> O_Input!A1168</f>
        <v>46216.426438310184</v>
      </c>
      <c r="B1168" s="20" t="str">
        <f xml:space="preserve"> O_Input!B1168</f>
        <v>TMS</v>
      </c>
      <c r="C1168" s="20" t="str">
        <f xml:space="preserve"> O_Input!C1168</f>
        <v>COST0003</v>
      </c>
      <c r="D1168" s="20" t="str">
        <f xml:space="preserve"> O_Input!D1168</f>
        <v>Totex</v>
      </c>
      <c r="E1168" s="68">
        <f xml:space="preserve"> O_Input!E1168</f>
        <v>0</v>
      </c>
      <c r="F1168" s="20" t="str">
        <f xml:space="preserve"> O_Input!F1168</f>
        <v>2031-32</v>
      </c>
      <c r="G1168" s="20" t="str">
        <f xml:space="preserve"> O_Input!G1168</f>
        <v>TOT</v>
      </c>
      <c r="H1168" s="20" t="str">
        <f xml:space="preserve"> O_Input!H1168</f>
        <v>ANNUAL</v>
      </c>
      <c r="I1168" s="20" t="str">
        <f xml:space="preserve"> O_Input!I1168</f>
        <v>ASSURED</v>
      </c>
      <c r="J1168" s="20" t="str">
        <f xml:space="preserve"> O_Input!J1168</f>
        <v>TC</v>
      </c>
      <c r="K1168" s="20" t="str">
        <f xml:space="preserve"> O_Input!K1168</f>
        <v>MARKET</v>
      </c>
      <c r="L1168" s="20" t="str">
        <f xml:space="preserve"> O_Input!L1168</f>
        <v>Latest</v>
      </c>
      <c r="M1168" s="20" t="str">
        <f xml:space="preserve"> O_Input!M1168</f>
        <v>09/07/2026 14:09:26</v>
      </c>
      <c r="N1168" s="20" t="str">
        <f xml:space="preserve"> O_Input!N1168</f>
        <v>£m</v>
      </c>
      <c r="O1168" s="20" t="str">
        <f xml:space="preserve"> O_Input!O1168</f>
        <v>MAIN</v>
      </c>
      <c r="P1168" s="20" t="str">
        <f xml:space="preserve"> O_Input!P1168</f>
        <v>2025-26</v>
      </c>
      <c r="Q1168" s="20" t="str">
        <f xml:space="preserve"> O_Input!Q1168</f>
        <v>BIO</v>
      </c>
      <c r="R1168" s="20" t="str">
        <f xml:space="preserve"> O_Input!R1168</f>
        <v>LGS</v>
      </c>
      <c r="S1168" s="20" t="str">
        <f xml:space="preserve"> O_Input!S1168</f>
        <v>GATEDS0014</v>
      </c>
      <c r="T1168" s="109"/>
    </row>
    <row r="1169" spans="1:20" x14ac:dyDescent="0.25">
      <c r="A1169" s="21">
        <f xml:space="preserve"> O_Input!A1169</f>
        <v>46216.426438310184</v>
      </c>
      <c r="B1169" s="20" t="str">
        <f xml:space="preserve"> O_Input!B1169</f>
        <v>TMS</v>
      </c>
      <c r="C1169" s="20" t="str">
        <f xml:space="preserve"> O_Input!C1169</f>
        <v>COST0003</v>
      </c>
      <c r="D1169" s="20" t="str">
        <f xml:space="preserve"> O_Input!D1169</f>
        <v>Totex</v>
      </c>
      <c r="E1169" s="68">
        <f xml:space="preserve"> O_Input!E1169</f>
        <v>0</v>
      </c>
      <c r="F1169" s="20" t="str">
        <f xml:space="preserve"> O_Input!F1169</f>
        <v>2031-32</v>
      </c>
      <c r="G1169" s="20" t="str">
        <f xml:space="preserve"> O_Input!G1169</f>
        <v>TOT</v>
      </c>
      <c r="H1169" s="20" t="str">
        <f xml:space="preserve"> O_Input!H1169</f>
        <v>ANNUAL</v>
      </c>
      <c r="I1169" s="20" t="str">
        <f xml:space="preserve"> O_Input!I1169</f>
        <v>ASSURED</v>
      </c>
      <c r="J1169" s="20" t="str">
        <f xml:space="preserve"> O_Input!J1169</f>
        <v>TC</v>
      </c>
      <c r="K1169" s="20" t="str">
        <f xml:space="preserve"> O_Input!K1169</f>
        <v>MARKET</v>
      </c>
      <c r="L1169" s="20" t="str">
        <f xml:space="preserve"> O_Input!L1169</f>
        <v>Latest</v>
      </c>
      <c r="M1169" s="20" t="str">
        <f xml:space="preserve"> O_Input!M1169</f>
        <v>09/07/2026 14:09:26</v>
      </c>
      <c r="N1169" s="20" t="str">
        <f xml:space="preserve"> O_Input!N1169</f>
        <v>£m</v>
      </c>
      <c r="O1169" s="20" t="str">
        <f xml:space="preserve"> O_Input!O1169</f>
        <v>MAIN</v>
      </c>
      <c r="P1169" s="20" t="str">
        <f xml:space="preserve"> O_Input!P1169</f>
        <v>2025-26</v>
      </c>
      <c r="Q1169" s="20" t="str">
        <f xml:space="preserve"> O_Input!Q1169</f>
        <v>TOT</v>
      </c>
      <c r="R1169" s="20" t="str">
        <f xml:space="preserve"> O_Input!R1169</f>
        <v>LGS</v>
      </c>
      <c r="S1169" s="20" t="str">
        <f xml:space="preserve"> O_Input!S1169</f>
        <v>GATEDS0014</v>
      </c>
      <c r="T1169" s="109"/>
    </row>
    <row r="1170" spans="1:20" x14ac:dyDescent="0.25">
      <c r="A1170" s="21">
        <f xml:space="preserve"> O_Input!A1170</f>
        <v>46216.426438310184</v>
      </c>
      <c r="B1170" s="20" t="str">
        <f xml:space="preserve"> O_Input!B1170</f>
        <v>TMS</v>
      </c>
      <c r="C1170" s="20" t="str">
        <f xml:space="preserve"> O_Input!C1170</f>
        <v>COST0003</v>
      </c>
      <c r="D1170" s="20" t="str">
        <f xml:space="preserve"> O_Input!D1170</f>
        <v>Totex</v>
      </c>
      <c r="E1170" s="68">
        <f xml:space="preserve"> O_Input!E1170</f>
        <v>0</v>
      </c>
      <c r="F1170" s="20" t="str">
        <f xml:space="preserve"> O_Input!F1170</f>
        <v>2031-32</v>
      </c>
      <c r="G1170" s="20" t="str">
        <f xml:space="preserve"> O_Input!G1170</f>
        <v>TOT</v>
      </c>
      <c r="H1170" s="20" t="str">
        <f xml:space="preserve"> O_Input!H1170</f>
        <v>ANNUAL</v>
      </c>
      <c r="I1170" s="20" t="str">
        <f xml:space="preserve"> O_Input!I1170</f>
        <v>ASSURED</v>
      </c>
      <c r="J1170" s="20" t="str">
        <f xml:space="preserve"> O_Input!J1170</f>
        <v>TC</v>
      </c>
      <c r="K1170" s="20" t="str">
        <f xml:space="preserve"> O_Input!K1170</f>
        <v>MARKET</v>
      </c>
      <c r="L1170" s="20" t="str">
        <f xml:space="preserve"> O_Input!L1170</f>
        <v>Latest</v>
      </c>
      <c r="M1170" s="20" t="str">
        <f xml:space="preserve"> O_Input!M1170</f>
        <v>09/07/2026 14:09:26</v>
      </c>
      <c r="N1170" s="20" t="str">
        <f xml:space="preserve"> O_Input!N1170</f>
        <v>£m</v>
      </c>
      <c r="O1170" s="20" t="str">
        <f xml:space="preserve"> O_Input!O1170</f>
        <v>MAIN</v>
      </c>
      <c r="P1170" s="20" t="str">
        <f xml:space="preserve"> O_Input!P1170</f>
        <v>2025-26</v>
      </c>
      <c r="Q1170" s="20" t="str">
        <f xml:space="preserve"> O_Input!Q1170</f>
        <v>WN</v>
      </c>
      <c r="R1170" s="20" t="str">
        <f xml:space="preserve"> O_Input!R1170</f>
        <v>LGS</v>
      </c>
      <c r="S1170" s="20" t="str">
        <f xml:space="preserve"> O_Input!S1170</f>
        <v>GATEDS0014</v>
      </c>
      <c r="T1170" s="109"/>
    </row>
    <row r="1171" spans="1:20" x14ac:dyDescent="0.25">
      <c r="A1171" s="21">
        <f xml:space="preserve"> O_Input!A1171</f>
        <v>46216.426438310184</v>
      </c>
      <c r="B1171" s="20" t="str">
        <f xml:space="preserve"> O_Input!B1171</f>
        <v>TMS</v>
      </c>
      <c r="C1171" s="20" t="str">
        <f xml:space="preserve"> O_Input!C1171</f>
        <v>COST0003</v>
      </c>
      <c r="D1171" s="20" t="str">
        <f xml:space="preserve"> O_Input!D1171</f>
        <v>Totex</v>
      </c>
      <c r="E1171" s="68">
        <f xml:space="preserve"> O_Input!E1171</f>
        <v>0</v>
      </c>
      <c r="F1171" s="20" t="str">
        <f xml:space="preserve"> O_Input!F1171</f>
        <v>2031-32</v>
      </c>
      <c r="G1171" s="20" t="str">
        <f xml:space="preserve"> O_Input!G1171</f>
        <v>TOT</v>
      </c>
      <c r="H1171" s="20" t="str">
        <f xml:space="preserve"> O_Input!H1171</f>
        <v>ANNUAL</v>
      </c>
      <c r="I1171" s="20" t="str">
        <f xml:space="preserve"> O_Input!I1171</f>
        <v>ASSURED</v>
      </c>
      <c r="J1171" s="20" t="str">
        <f xml:space="preserve"> O_Input!J1171</f>
        <v>TC</v>
      </c>
      <c r="K1171" s="20" t="str">
        <f xml:space="preserve"> O_Input!K1171</f>
        <v>MARKET</v>
      </c>
      <c r="L1171" s="20" t="str">
        <f xml:space="preserve"> O_Input!L1171</f>
        <v>Latest</v>
      </c>
      <c r="M1171" s="20" t="str">
        <f xml:space="preserve"> O_Input!M1171</f>
        <v>09/07/2026 14:09:26</v>
      </c>
      <c r="N1171" s="20" t="str">
        <f xml:space="preserve"> O_Input!N1171</f>
        <v>£m</v>
      </c>
      <c r="O1171" s="20" t="str">
        <f xml:space="preserve"> O_Input!O1171</f>
        <v>MAIN</v>
      </c>
      <c r="P1171" s="20" t="str">
        <f xml:space="preserve"> O_Input!P1171</f>
        <v>2025-26</v>
      </c>
      <c r="Q1171" s="20" t="str">
        <f xml:space="preserve"> O_Input!Q1171</f>
        <v>WR</v>
      </c>
      <c r="R1171" s="20" t="str">
        <f xml:space="preserve"> O_Input!R1171</f>
        <v>LGS</v>
      </c>
      <c r="S1171" s="20" t="str">
        <f xml:space="preserve"> O_Input!S1171</f>
        <v>GATEDS0014</v>
      </c>
      <c r="T1171" s="109"/>
    </row>
    <row r="1172" spans="1:20" x14ac:dyDescent="0.25">
      <c r="A1172" s="21">
        <f xml:space="preserve"> O_Input!A1172</f>
        <v>46216.426438310184</v>
      </c>
      <c r="B1172" s="20" t="str">
        <f xml:space="preserve"> O_Input!B1172</f>
        <v>TMS</v>
      </c>
      <c r="C1172" s="20" t="str">
        <f xml:space="preserve"> O_Input!C1172</f>
        <v>COST0003</v>
      </c>
      <c r="D1172" s="20" t="str">
        <f xml:space="preserve"> O_Input!D1172</f>
        <v>Totex</v>
      </c>
      <c r="E1172" s="68">
        <f xml:space="preserve"> O_Input!E1172</f>
        <v>0</v>
      </c>
      <c r="F1172" s="20" t="str">
        <f xml:space="preserve"> O_Input!F1172</f>
        <v>2031-32</v>
      </c>
      <c r="G1172" s="20" t="str">
        <f xml:space="preserve"> O_Input!G1172</f>
        <v>TOT</v>
      </c>
      <c r="H1172" s="20" t="str">
        <f xml:space="preserve"> O_Input!H1172</f>
        <v>ANNUAL</v>
      </c>
      <c r="I1172" s="20" t="str">
        <f xml:space="preserve"> O_Input!I1172</f>
        <v>ASSURED</v>
      </c>
      <c r="J1172" s="20" t="str">
        <f xml:space="preserve"> O_Input!J1172</f>
        <v>TC</v>
      </c>
      <c r="K1172" s="20" t="str">
        <f xml:space="preserve"> O_Input!K1172</f>
        <v>MARKET</v>
      </c>
      <c r="L1172" s="20" t="str">
        <f xml:space="preserve"> O_Input!L1172</f>
        <v>Latest</v>
      </c>
      <c r="M1172" s="20" t="str">
        <f xml:space="preserve"> O_Input!M1172</f>
        <v>09/07/2026 14:09:26</v>
      </c>
      <c r="N1172" s="20" t="str">
        <f xml:space="preserve"> O_Input!N1172</f>
        <v>£m</v>
      </c>
      <c r="O1172" s="20" t="str">
        <f xml:space="preserve"> O_Input!O1172</f>
        <v>MAIN</v>
      </c>
      <c r="P1172" s="20" t="str">
        <f xml:space="preserve"> O_Input!P1172</f>
        <v>2025-26</v>
      </c>
      <c r="Q1172" s="20" t="str">
        <f xml:space="preserve"> O_Input!Q1172</f>
        <v>WWN</v>
      </c>
      <c r="R1172" s="20" t="str">
        <f xml:space="preserve"> O_Input!R1172</f>
        <v>LGS</v>
      </c>
      <c r="S1172" s="20" t="str">
        <f xml:space="preserve"> O_Input!S1172</f>
        <v>GATEDS0014</v>
      </c>
      <c r="T1172" s="109"/>
    </row>
    <row r="1173" spans="1:20" x14ac:dyDescent="0.25">
      <c r="A1173" s="21">
        <f xml:space="preserve"> O_Input!A1173</f>
        <v>46216.426438310184</v>
      </c>
      <c r="B1173" s="20" t="str">
        <f xml:space="preserve"> O_Input!B1173</f>
        <v>TMS</v>
      </c>
      <c r="C1173" s="20" t="str">
        <f xml:space="preserve"> O_Input!C1173</f>
        <v>COST0003</v>
      </c>
      <c r="D1173" s="20" t="str">
        <f xml:space="preserve"> O_Input!D1173</f>
        <v>Totex</v>
      </c>
      <c r="E1173" s="68">
        <f xml:space="preserve"> O_Input!E1173</f>
        <v>0</v>
      </c>
      <c r="F1173" s="20" t="str">
        <f xml:space="preserve"> O_Input!F1173</f>
        <v>2032-33</v>
      </c>
      <c r="G1173" s="20" t="str">
        <f xml:space="preserve"> O_Input!G1173</f>
        <v>TOT</v>
      </c>
      <c r="H1173" s="20" t="str">
        <f xml:space="preserve"> O_Input!H1173</f>
        <v>ANNUAL</v>
      </c>
      <c r="I1173" s="20" t="str">
        <f xml:space="preserve"> O_Input!I1173</f>
        <v>ASSURED</v>
      </c>
      <c r="J1173" s="20" t="str">
        <f xml:space="preserve"> O_Input!J1173</f>
        <v>TC</v>
      </c>
      <c r="K1173" s="20" t="str">
        <f xml:space="preserve"> O_Input!K1173</f>
        <v>MARKET</v>
      </c>
      <c r="L1173" s="20" t="str">
        <f xml:space="preserve"> O_Input!L1173</f>
        <v>Latest</v>
      </c>
      <c r="M1173" s="20" t="str">
        <f xml:space="preserve"> O_Input!M1173</f>
        <v>09/07/2026 14:09:26</v>
      </c>
      <c r="N1173" s="20" t="str">
        <f xml:space="preserve"> O_Input!N1173</f>
        <v>£m</v>
      </c>
      <c r="O1173" s="20" t="str">
        <f xml:space="preserve"> O_Input!O1173</f>
        <v>MAIN</v>
      </c>
      <c r="P1173" s="20" t="str">
        <f xml:space="preserve"> O_Input!P1173</f>
        <v>2025-26</v>
      </c>
      <c r="Q1173" s="20" t="str">
        <f xml:space="preserve"> O_Input!Q1173</f>
        <v>ADDN1</v>
      </c>
      <c r="R1173" s="20" t="str">
        <f xml:space="preserve"> O_Input!R1173</f>
        <v>LGS</v>
      </c>
      <c r="S1173" s="20" t="str">
        <f xml:space="preserve"> O_Input!S1173</f>
        <v>GATEDS0014</v>
      </c>
      <c r="T1173" s="109"/>
    </row>
    <row r="1174" spans="1:20" x14ac:dyDescent="0.25">
      <c r="A1174" s="21">
        <f xml:space="preserve"> O_Input!A1174</f>
        <v>46216.426438310184</v>
      </c>
      <c r="B1174" s="20" t="str">
        <f xml:space="preserve"> O_Input!B1174</f>
        <v>TMS</v>
      </c>
      <c r="C1174" s="20" t="str">
        <f xml:space="preserve"> O_Input!C1174</f>
        <v>COST0003</v>
      </c>
      <c r="D1174" s="20" t="str">
        <f xml:space="preserve"> O_Input!D1174</f>
        <v>Totex</v>
      </c>
      <c r="E1174" s="68">
        <f xml:space="preserve"> O_Input!E1174</f>
        <v>0</v>
      </c>
      <c r="F1174" s="20" t="str">
        <f xml:space="preserve"> O_Input!F1174</f>
        <v>2032-33</v>
      </c>
      <c r="G1174" s="20" t="str">
        <f xml:space="preserve"> O_Input!G1174</f>
        <v>TOT</v>
      </c>
      <c r="H1174" s="20" t="str">
        <f xml:space="preserve"> O_Input!H1174</f>
        <v>ANNUAL</v>
      </c>
      <c r="I1174" s="20" t="str">
        <f xml:space="preserve"> O_Input!I1174</f>
        <v>ASSURED</v>
      </c>
      <c r="J1174" s="20" t="str">
        <f xml:space="preserve"> O_Input!J1174</f>
        <v>TC</v>
      </c>
      <c r="K1174" s="20" t="str">
        <f xml:space="preserve"> O_Input!K1174</f>
        <v>MARKET</v>
      </c>
      <c r="L1174" s="20" t="str">
        <f xml:space="preserve"> O_Input!L1174</f>
        <v>Latest</v>
      </c>
      <c r="M1174" s="20" t="str">
        <f xml:space="preserve"> O_Input!M1174</f>
        <v>09/07/2026 14:09:26</v>
      </c>
      <c r="N1174" s="20" t="str">
        <f xml:space="preserve"> O_Input!N1174</f>
        <v>£m</v>
      </c>
      <c r="O1174" s="20" t="str">
        <f xml:space="preserve"> O_Input!O1174</f>
        <v>MAIN</v>
      </c>
      <c r="P1174" s="20" t="str">
        <f xml:space="preserve"> O_Input!P1174</f>
        <v>2025-26</v>
      </c>
      <c r="Q1174" s="20" t="str">
        <f xml:space="preserve"> O_Input!Q1174</f>
        <v>ADDN2</v>
      </c>
      <c r="R1174" s="20" t="str">
        <f xml:space="preserve"> O_Input!R1174</f>
        <v>LGS</v>
      </c>
      <c r="S1174" s="20" t="str">
        <f xml:space="preserve"> O_Input!S1174</f>
        <v>GATEDS0014</v>
      </c>
      <c r="T1174" s="109"/>
    </row>
    <row r="1175" spans="1:20" x14ac:dyDescent="0.25">
      <c r="A1175" s="21">
        <f xml:space="preserve"> O_Input!A1175</f>
        <v>46216.426438310184</v>
      </c>
      <c r="B1175" s="20" t="str">
        <f xml:space="preserve"> O_Input!B1175</f>
        <v>TMS</v>
      </c>
      <c r="C1175" s="20" t="str">
        <f xml:space="preserve"> O_Input!C1175</f>
        <v>COST0003</v>
      </c>
      <c r="D1175" s="20" t="str">
        <f xml:space="preserve"> O_Input!D1175</f>
        <v>Totex</v>
      </c>
      <c r="E1175" s="68">
        <f xml:space="preserve"> O_Input!E1175</f>
        <v>0</v>
      </c>
      <c r="F1175" s="20" t="str">
        <f xml:space="preserve"> O_Input!F1175</f>
        <v>2032-33</v>
      </c>
      <c r="G1175" s="20" t="str">
        <f xml:space="preserve"> O_Input!G1175</f>
        <v>TOT</v>
      </c>
      <c r="H1175" s="20" t="str">
        <f xml:space="preserve"> O_Input!H1175</f>
        <v>ANNUAL</v>
      </c>
      <c r="I1175" s="20" t="str">
        <f xml:space="preserve"> O_Input!I1175</f>
        <v>ASSURED</v>
      </c>
      <c r="J1175" s="20" t="str">
        <f xml:space="preserve"> O_Input!J1175</f>
        <v>TC</v>
      </c>
      <c r="K1175" s="20" t="str">
        <f xml:space="preserve"> O_Input!K1175</f>
        <v>MARKET</v>
      </c>
      <c r="L1175" s="20" t="str">
        <f xml:space="preserve"> O_Input!L1175</f>
        <v>Latest</v>
      </c>
      <c r="M1175" s="20" t="str">
        <f xml:space="preserve"> O_Input!M1175</f>
        <v>09/07/2026 14:09:26</v>
      </c>
      <c r="N1175" s="20" t="str">
        <f xml:space="preserve"> O_Input!N1175</f>
        <v>£m</v>
      </c>
      <c r="O1175" s="20" t="str">
        <f xml:space="preserve"> O_Input!O1175</f>
        <v>MAIN</v>
      </c>
      <c r="P1175" s="20" t="str">
        <f xml:space="preserve"> O_Input!P1175</f>
        <v>2025-26</v>
      </c>
      <c r="Q1175" s="20" t="str">
        <f xml:space="preserve"> O_Input!Q1175</f>
        <v>BIO</v>
      </c>
      <c r="R1175" s="20" t="str">
        <f xml:space="preserve"> O_Input!R1175</f>
        <v>LGS</v>
      </c>
      <c r="S1175" s="20" t="str">
        <f xml:space="preserve"> O_Input!S1175</f>
        <v>GATEDS0014</v>
      </c>
      <c r="T1175" s="109"/>
    </row>
    <row r="1176" spans="1:20" x14ac:dyDescent="0.25">
      <c r="A1176" s="21">
        <f xml:space="preserve"> O_Input!A1176</f>
        <v>46216.426438310184</v>
      </c>
      <c r="B1176" s="20" t="str">
        <f xml:space="preserve"> O_Input!B1176</f>
        <v>TMS</v>
      </c>
      <c r="C1176" s="20" t="str">
        <f xml:space="preserve"> O_Input!C1176</f>
        <v>COST0003</v>
      </c>
      <c r="D1176" s="20" t="str">
        <f xml:space="preserve"> O_Input!D1176</f>
        <v>Totex</v>
      </c>
      <c r="E1176" s="68">
        <f xml:space="preserve"> O_Input!E1176</f>
        <v>0</v>
      </c>
      <c r="F1176" s="20" t="str">
        <f xml:space="preserve"> O_Input!F1176</f>
        <v>2032-33</v>
      </c>
      <c r="G1176" s="20" t="str">
        <f xml:space="preserve"> O_Input!G1176</f>
        <v>TOT</v>
      </c>
      <c r="H1176" s="20" t="str">
        <f xml:space="preserve"> O_Input!H1176</f>
        <v>ANNUAL</v>
      </c>
      <c r="I1176" s="20" t="str">
        <f xml:space="preserve"> O_Input!I1176</f>
        <v>ASSURED</v>
      </c>
      <c r="J1176" s="20" t="str">
        <f xml:space="preserve"> O_Input!J1176</f>
        <v>TC</v>
      </c>
      <c r="K1176" s="20" t="str">
        <f xml:space="preserve"> O_Input!K1176</f>
        <v>MARKET</v>
      </c>
      <c r="L1176" s="20" t="str">
        <f xml:space="preserve"> O_Input!L1176</f>
        <v>Latest</v>
      </c>
      <c r="M1176" s="20" t="str">
        <f xml:space="preserve"> O_Input!M1176</f>
        <v>09/07/2026 14:09:26</v>
      </c>
      <c r="N1176" s="20" t="str">
        <f xml:space="preserve"> O_Input!N1176</f>
        <v>£m</v>
      </c>
      <c r="O1176" s="20" t="str">
        <f xml:space="preserve"> O_Input!O1176</f>
        <v>MAIN</v>
      </c>
      <c r="P1176" s="20" t="str">
        <f xml:space="preserve"> O_Input!P1176</f>
        <v>2025-26</v>
      </c>
      <c r="Q1176" s="20" t="str">
        <f xml:space="preserve"> O_Input!Q1176</f>
        <v>TOT</v>
      </c>
      <c r="R1176" s="20" t="str">
        <f xml:space="preserve"> O_Input!R1176</f>
        <v>LGS</v>
      </c>
      <c r="S1176" s="20" t="str">
        <f xml:space="preserve"> O_Input!S1176</f>
        <v>GATEDS0014</v>
      </c>
      <c r="T1176" s="109"/>
    </row>
    <row r="1177" spans="1:20" x14ac:dyDescent="0.25">
      <c r="A1177" s="21">
        <f xml:space="preserve"> O_Input!A1177</f>
        <v>46216.426438310184</v>
      </c>
      <c r="B1177" s="20" t="str">
        <f xml:space="preserve"> O_Input!B1177</f>
        <v>TMS</v>
      </c>
      <c r="C1177" s="20" t="str">
        <f xml:space="preserve"> O_Input!C1177</f>
        <v>COST0003</v>
      </c>
      <c r="D1177" s="20" t="str">
        <f xml:space="preserve"> O_Input!D1177</f>
        <v>Totex</v>
      </c>
      <c r="E1177" s="68">
        <f xml:space="preserve"> O_Input!E1177</f>
        <v>0</v>
      </c>
      <c r="F1177" s="20" t="str">
        <f xml:space="preserve"> O_Input!F1177</f>
        <v>2032-33</v>
      </c>
      <c r="G1177" s="20" t="str">
        <f xml:space="preserve"> O_Input!G1177</f>
        <v>TOT</v>
      </c>
      <c r="H1177" s="20" t="str">
        <f xml:space="preserve"> O_Input!H1177</f>
        <v>ANNUAL</v>
      </c>
      <c r="I1177" s="20" t="str">
        <f xml:space="preserve"> O_Input!I1177</f>
        <v>ASSURED</v>
      </c>
      <c r="J1177" s="20" t="str">
        <f xml:space="preserve"> O_Input!J1177</f>
        <v>TC</v>
      </c>
      <c r="K1177" s="20" t="str">
        <f xml:space="preserve"> O_Input!K1177</f>
        <v>MARKET</v>
      </c>
      <c r="L1177" s="20" t="str">
        <f xml:space="preserve"> O_Input!L1177</f>
        <v>Latest</v>
      </c>
      <c r="M1177" s="20" t="str">
        <f xml:space="preserve"> O_Input!M1177</f>
        <v>09/07/2026 14:09:26</v>
      </c>
      <c r="N1177" s="20" t="str">
        <f xml:space="preserve"> O_Input!N1177</f>
        <v>£m</v>
      </c>
      <c r="O1177" s="20" t="str">
        <f xml:space="preserve"> O_Input!O1177</f>
        <v>MAIN</v>
      </c>
      <c r="P1177" s="20" t="str">
        <f xml:space="preserve"> O_Input!P1177</f>
        <v>2025-26</v>
      </c>
      <c r="Q1177" s="20" t="str">
        <f xml:space="preserve"> O_Input!Q1177</f>
        <v>WN</v>
      </c>
      <c r="R1177" s="20" t="str">
        <f xml:space="preserve"> O_Input!R1177</f>
        <v>LGS</v>
      </c>
      <c r="S1177" s="20" t="str">
        <f xml:space="preserve"> O_Input!S1177</f>
        <v>GATEDS0014</v>
      </c>
      <c r="T1177" s="109"/>
    </row>
    <row r="1178" spans="1:20" x14ac:dyDescent="0.25">
      <c r="A1178" s="21">
        <f xml:space="preserve"> O_Input!A1178</f>
        <v>46216.426438310184</v>
      </c>
      <c r="B1178" s="20" t="str">
        <f xml:space="preserve"> O_Input!B1178</f>
        <v>TMS</v>
      </c>
      <c r="C1178" s="20" t="str">
        <f xml:space="preserve"> O_Input!C1178</f>
        <v>COST0003</v>
      </c>
      <c r="D1178" s="20" t="str">
        <f xml:space="preserve"> O_Input!D1178</f>
        <v>Totex</v>
      </c>
      <c r="E1178" s="68">
        <f xml:space="preserve"> O_Input!E1178</f>
        <v>0</v>
      </c>
      <c r="F1178" s="20" t="str">
        <f xml:space="preserve"> O_Input!F1178</f>
        <v>2032-33</v>
      </c>
      <c r="G1178" s="20" t="str">
        <f xml:space="preserve"> O_Input!G1178</f>
        <v>TOT</v>
      </c>
      <c r="H1178" s="20" t="str">
        <f xml:space="preserve"> O_Input!H1178</f>
        <v>ANNUAL</v>
      </c>
      <c r="I1178" s="20" t="str">
        <f xml:space="preserve"> O_Input!I1178</f>
        <v>ASSURED</v>
      </c>
      <c r="J1178" s="20" t="str">
        <f xml:space="preserve"> O_Input!J1178</f>
        <v>TC</v>
      </c>
      <c r="K1178" s="20" t="str">
        <f xml:space="preserve"> O_Input!K1178</f>
        <v>MARKET</v>
      </c>
      <c r="L1178" s="20" t="str">
        <f xml:space="preserve"> O_Input!L1178</f>
        <v>Latest</v>
      </c>
      <c r="M1178" s="20" t="str">
        <f xml:space="preserve"> O_Input!M1178</f>
        <v>09/07/2026 14:09:26</v>
      </c>
      <c r="N1178" s="20" t="str">
        <f xml:space="preserve"> O_Input!N1178</f>
        <v>£m</v>
      </c>
      <c r="O1178" s="20" t="str">
        <f xml:space="preserve"> O_Input!O1178</f>
        <v>MAIN</v>
      </c>
      <c r="P1178" s="20" t="str">
        <f xml:space="preserve"> O_Input!P1178</f>
        <v>2025-26</v>
      </c>
      <c r="Q1178" s="20" t="str">
        <f xml:space="preserve"> O_Input!Q1178</f>
        <v>WR</v>
      </c>
      <c r="R1178" s="20" t="str">
        <f xml:space="preserve"> O_Input!R1178</f>
        <v>LGS</v>
      </c>
      <c r="S1178" s="20" t="str">
        <f xml:space="preserve"> O_Input!S1178</f>
        <v>GATEDS0014</v>
      </c>
      <c r="T1178" s="109"/>
    </row>
    <row r="1179" spans="1:20" x14ac:dyDescent="0.25">
      <c r="A1179" s="21">
        <f xml:space="preserve"> O_Input!A1179</f>
        <v>46216.426438310184</v>
      </c>
      <c r="B1179" s="20" t="str">
        <f xml:space="preserve"> O_Input!B1179</f>
        <v>TMS</v>
      </c>
      <c r="C1179" s="20" t="str">
        <f xml:space="preserve"> O_Input!C1179</f>
        <v>COST0003</v>
      </c>
      <c r="D1179" s="20" t="str">
        <f xml:space="preserve"> O_Input!D1179</f>
        <v>Totex</v>
      </c>
      <c r="E1179" s="68">
        <f xml:space="preserve"> O_Input!E1179</f>
        <v>0</v>
      </c>
      <c r="F1179" s="20" t="str">
        <f xml:space="preserve"> O_Input!F1179</f>
        <v>2032-33</v>
      </c>
      <c r="G1179" s="20" t="str">
        <f xml:space="preserve"> O_Input!G1179</f>
        <v>TOT</v>
      </c>
      <c r="H1179" s="20" t="str">
        <f xml:space="preserve"> O_Input!H1179</f>
        <v>ANNUAL</v>
      </c>
      <c r="I1179" s="20" t="str">
        <f xml:space="preserve"> O_Input!I1179</f>
        <v>ASSURED</v>
      </c>
      <c r="J1179" s="20" t="str">
        <f xml:space="preserve"> O_Input!J1179</f>
        <v>TC</v>
      </c>
      <c r="K1179" s="20" t="str">
        <f xml:space="preserve"> O_Input!K1179</f>
        <v>MARKET</v>
      </c>
      <c r="L1179" s="20" t="str">
        <f xml:space="preserve"> O_Input!L1179</f>
        <v>Latest</v>
      </c>
      <c r="M1179" s="20" t="str">
        <f xml:space="preserve"> O_Input!M1179</f>
        <v>09/07/2026 14:09:26</v>
      </c>
      <c r="N1179" s="20" t="str">
        <f xml:space="preserve"> O_Input!N1179</f>
        <v>£m</v>
      </c>
      <c r="O1179" s="20" t="str">
        <f xml:space="preserve"> O_Input!O1179</f>
        <v>MAIN</v>
      </c>
      <c r="P1179" s="20" t="str">
        <f xml:space="preserve"> O_Input!P1179</f>
        <v>2025-26</v>
      </c>
      <c r="Q1179" s="20" t="str">
        <f xml:space="preserve"> O_Input!Q1179</f>
        <v>WWN</v>
      </c>
      <c r="R1179" s="20" t="str">
        <f xml:space="preserve"> O_Input!R1179</f>
        <v>LGS</v>
      </c>
      <c r="S1179" s="20" t="str">
        <f xml:space="preserve"> O_Input!S1179</f>
        <v>GATEDS0014</v>
      </c>
      <c r="T1179" s="109"/>
    </row>
    <row r="1180" spans="1:20" x14ac:dyDescent="0.25">
      <c r="A1180" s="21">
        <f xml:space="preserve"> O_Input!A1180</f>
        <v>46216.426438310184</v>
      </c>
      <c r="B1180" s="20" t="str">
        <f xml:space="preserve"> O_Input!B1180</f>
        <v>TMS</v>
      </c>
      <c r="C1180" s="20" t="str">
        <f xml:space="preserve"> O_Input!C1180</f>
        <v>COST0003</v>
      </c>
      <c r="D1180" s="20" t="str">
        <f xml:space="preserve"> O_Input!D1180</f>
        <v>Totex</v>
      </c>
      <c r="E1180" s="68">
        <f xml:space="preserve"> O_Input!E1180</f>
        <v>0</v>
      </c>
      <c r="F1180" s="20" t="str">
        <f xml:space="preserve"> O_Input!F1180</f>
        <v>2033-34</v>
      </c>
      <c r="G1180" s="20" t="str">
        <f xml:space="preserve"> O_Input!G1180</f>
        <v>TOT</v>
      </c>
      <c r="H1180" s="20" t="str">
        <f xml:space="preserve"> O_Input!H1180</f>
        <v>ANNUAL</v>
      </c>
      <c r="I1180" s="20" t="str">
        <f xml:space="preserve"> O_Input!I1180</f>
        <v>ASSURED</v>
      </c>
      <c r="J1180" s="20" t="str">
        <f xml:space="preserve"> O_Input!J1180</f>
        <v>TC</v>
      </c>
      <c r="K1180" s="20" t="str">
        <f xml:space="preserve"> O_Input!K1180</f>
        <v>MARKET</v>
      </c>
      <c r="L1180" s="20" t="str">
        <f xml:space="preserve"> O_Input!L1180</f>
        <v>Latest</v>
      </c>
      <c r="M1180" s="20" t="str">
        <f xml:space="preserve"> O_Input!M1180</f>
        <v>09/07/2026 14:09:26</v>
      </c>
      <c r="N1180" s="20" t="str">
        <f xml:space="preserve"> O_Input!N1180</f>
        <v>£m</v>
      </c>
      <c r="O1180" s="20" t="str">
        <f xml:space="preserve"> O_Input!O1180</f>
        <v>MAIN</v>
      </c>
      <c r="P1180" s="20" t="str">
        <f xml:space="preserve"> O_Input!P1180</f>
        <v>2025-26</v>
      </c>
      <c r="Q1180" s="20" t="str">
        <f xml:space="preserve"> O_Input!Q1180</f>
        <v>ADDN1</v>
      </c>
      <c r="R1180" s="20" t="str">
        <f xml:space="preserve"> O_Input!R1180</f>
        <v>LGS</v>
      </c>
      <c r="S1180" s="20" t="str">
        <f xml:space="preserve"> O_Input!S1180</f>
        <v>GATEDS0014</v>
      </c>
      <c r="T1180" s="109"/>
    </row>
    <row r="1181" spans="1:20" x14ac:dyDescent="0.25">
      <c r="A1181" s="21">
        <f xml:space="preserve"> O_Input!A1181</f>
        <v>46216.426438310184</v>
      </c>
      <c r="B1181" s="20" t="str">
        <f xml:space="preserve"> O_Input!B1181</f>
        <v>TMS</v>
      </c>
      <c r="C1181" s="20" t="str">
        <f xml:space="preserve"> O_Input!C1181</f>
        <v>COST0003</v>
      </c>
      <c r="D1181" s="20" t="str">
        <f xml:space="preserve"> O_Input!D1181</f>
        <v>Totex</v>
      </c>
      <c r="E1181" s="68">
        <f xml:space="preserve"> O_Input!E1181</f>
        <v>0</v>
      </c>
      <c r="F1181" s="20" t="str">
        <f xml:space="preserve"> O_Input!F1181</f>
        <v>2033-34</v>
      </c>
      <c r="G1181" s="20" t="str">
        <f xml:space="preserve"> O_Input!G1181</f>
        <v>TOT</v>
      </c>
      <c r="H1181" s="20" t="str">
        <f xml:space="preserve"> O_Input!H1181</f>
        <v>ANNUAL</v>
      </c>
      <c r="I1181" s="20" t="str">
        <f xml:space="preserve"> O_Input!I1181</f>
        <v>ASSURED</v>
      </c>
      <c r="J1181" s="20" t="str">
        <f xml:space="preserve"> O_Input!J1181</f>
        <v>TC</v>
      </c>
      <c r="K1181" s="20" t="str">
        <f xml:space="preserve"> O_Input!K1181</f>
        <v>MARKET</v>
      </c>
      <c r="L1181" s="20" t="str">
        <f xml:space="preserve"> O_Input!L1181</f>
        <v>Latest</v>
      </c>
      <c r="M1181" s="20" t="str">
        <f xml:space="preserve"> O_Input!M1181</f>
        <v>09/07/2026 14:09:26</v>
      </c>
      <c r="N1181" s="20" t="str">
        <f xml:space="preserve"> O_Input!N1181</f>
        <v>£m</v>
      </c>
      <c r="O1181" s="20" t="str">
        <f xml:space="preserve"> O_Input!O1181</f>
        <v>MAIN</v>
      </c>
      <c r="P1181" s="20" t="str">
        <f xml:space="preserve"> O_Input!P1181</f>
        <v>2025-26</v>
      </c>
      <c r="Q1181" s="20" t="str">
        <f xml:space="preserve"> O_Input!Q1181</f>
        <v>ADDN2</v>
      </c>
      <c r="R1181" s="20" t="str">
        <f xml:space="preserve"> O_Input!R1181</f>
        <v>LGS</v>
      </c>
      <c r="S1181" s="20" t="str">
        <f xml:space="preserve"> O_Input!S1181</f>
        <v>GATEDS0014</v>
      </c>
      <c r="T1181" s="109"/>
    </row>
    <row r="1182" spans="1:20" x14ac:dyDescent="0.25">
      <c r="A1182" s="21">
        <f xml:space="preserve"> O_Input!A1182</f>
        <v>46216.426438310184</v>
      </c>
      <c r="B1182" s="20" t="str">
        <f xml:space="preserve"> O_Input!B1182</f>
        <v>TMS</v>
      </c>
      <c r="C1182" s="20" t="str">
        <f xml:space="preserve"> O_Input!C1182</f>
        <v>COST0003</v>
      </c>
      <c r="D1182" s="20" t="str">
        <f xml:space="preserve"> O_Input!D1182</f>
        <v>Totex</v>
      </c>
      <c r="E1182" s="68">
        <f xml:space="preserve"> O_Input!E1182</f>
        <v>0</v>
      </c>
      <c r="F1182" s="20" t="str">
        <f xml:space="preserve"> O_Input!F1182</f>
        <v>2033-34</v>
      </c>
      <c r="G1182" s="20" t="str">
        <f xml:space="preserve"> O_Input!G1182</f>
        <v>TOT</v>
      </c>
      <c r="H1182" s="20" t="str">
        <f xml:space="preserve"> O_Input!H1182</f>
        <v>ANNUAL</v>
      </c>
      <c r="I1182" s="20" t="str">
        <f xml:space="preserve"> O_Input!I1182</f>
        <v>ASSURED</v>
      </c>
      <c r="J1182" s="20" t="str">
        <f xml:space="preserve"> O_Input!J1182</f>
        <v>TC</v>
      </c>
      <c r="K1182" s="20" t="str">
        <f xml:space="preserve"> O_Input!K1182</f>
        <v>MARKET</v>
      </c>
      <c r="L1182" s="20" t="str">
        <f xml:space="preserve"> O_Input!L1182</f>
        <v>Latest</v>
      </c>
      <c r="M1182" s="20" t="str">
        <f xml:space="preserve"> O_Input!M1182</f>
        <v>09/07/2026 14:09:26</v>
      </c>
      <c r="N1182" s="20" t="str">
        <f xml:space="preserve"> O_Input!N1182</f>
        <v>£m</v>
      </c>
      <c r="O1182" s="20" t="str">
        <f xml:space="preserve"> O_Input!O1182</f>
        <v>MAIN</v>
      </c>
      <c r="P1182" s="20" t="str">
        <f xml:space="preserve"> O_Input!P1182</f>
        <v>2025-26</v>
      </c>
      <c r="Q1182" s="20" t="str">
        <f xml:space="preserve"> O_Input!Q1182</f>
        <v>BIO</v>
      </c>
      <c r="R1182" s="20" t="str">
        <f xml:space="preserve"> O_Input!R1182</f>
        <v>LGS</v>
      </c>
      <c r="S1182" s="20" t="str">
        <f xml:space="preserve"> O_Input!S1182</f>
        <v>GATEDS0014</v>
      </c>
      <c r="T1182" s="109"/>
    </row>
    <row r="1183" spans="1:20" x14ac:dyDescent="0.25">
      <c r="A1183" s="21">
        <f xml:space="preserve"> O_Input!A1183</f>
        <v>46216.426438310184</v>
      </c>
      <c r="B1183" s="20" t="str">
        <f xml:space="preserve"> O_Input!B1183</f>
        <v>TMS</v>
      </c>
      <c r="C1183" s="20" t="str">
        <f xml:space="preserve"> O_Input!C1183</f>
        <v>COST0003</v>
      </c>
      <c r="D1183" s="20" t="str">
        <f xml:space="preserve"> O_Input!D1183</f>
        <v>Totex</v>
      </c>
      <c r="E1183" s="68">
        <f xml:space="preserve"> O_Input!E1183</f>
        <v>0</v>
      </c>
      <c r="F1183" s="20" t="str">
        <f xml:space="preserve"> O_Input!F1183</f>
        <v>2033-34</v>
      </c>
      <c r="G1183" s="20" t="str">
        <f xml:space="preserve"> O_Input!G1183</f>
        <v>TOT</v>
      </c>
      <c r="H1183" s="20" t="str">
        <f xml:space="preserve"> O_Input!H1183</f>
        <v>ANNUAL</v>
      </c>
      <c r="I1183" s="20" t="str">
        <f xml:space="preserve"> O_Input!I1183</f>
        <v>ASSURED</v>
      </c>
      <c r="J1183" s="20" t="str">
        <f xml:space="preserve"> O_Input!J1183</f>
        <v>TC</v>
      </c>
      <c r="K1183" s="20" t="str">
        <f xml:space="preserve"> O_Input!K1183</f>
        <v>MARKET</v>
      </c>
      <c r="L1183" s="20" t="str">
        <f xml:space="preserve"> O_Input!L1183</f>
        <v>Latest</v>
      </c>
      <c r="M1183" s="20" t="str">
        <f xml:space="preserve"> O_Input!M1183</f>
        <v>09/07/2026 14:09:26</v>
      </c>
      <c r="N1183" s="20" t="str">
        <f xml:space="preserve"> O_Input!N1183</f>
        <v>£m</v>
      </c>
      <c r="O1183" s="20" t="str">
        <f xml:space="preserve"> O_Input!O1183</f>
        <v>MAIN</v>
      </c>
      <c r="P1183" s="20" t="str">
        <f xml:space="preserve"> O_Input!P1183</f>
        <v>2025-26</v>
      </c>
      <c r="Q1183" s="20" t="str">
        <f xml:space="preserve"> O_Input!Q1183</f>
        <v>TOT</v>
      </c>
      <c r="R1183" s="20" t="str">
        <f xml:space="preserve"> O_Input!R1183</f>
        <v>LGS</v>
      </c>
      <c r="S1183" s="20" t="str">
        <f xml:space="preserve"> O_Input!S1183</f>
        <v>GATEDS0014</v>
      </c>
      <c r="T1183" s="109"/>
    </row>
    <row r="1184" spans="1:20" x14ac:dyDescent="0.25">
      <c r="A1184" s="21">
        <f xml:space="preserve"> O_Input!A1184</f>
        <v>46216.426438310184</v>
      </c>
      <c r="B1184" s="20" t="str">
        <f xml:space="preserve"> O_Input!B1184</f>
        <v>TMS</v>
      </c>
      <c r="C1184" s="20" t="str">
        <f xml:space="preserve"> O_Input!C1184</f>
        <v>COST0003</v>
      </c>
      <c r="D1184" s="20" t="str">
        <f xml:space="preserve"> O_Input!D1184</f>
        <v>Totex</v>
      </c>
      <c r="E1184" s="68">
        <f xml:space="preserve"> O_Input!E1184</f>
        <v>0</v>
      </c>
      <c r="F1184" s="20" t="str">
        <f xml:space="preserve"> O_Input!F1184</f>
        <v>2033-34</v>
      </c>
      <c r="G1184" s="20" t="str">
        <f xml:space="preserve"> O_Input!G1184</f>
        <v>TOT</v>
      </c>
      <c r="H1184" s="20" t="str">
        <f xml:space="preserve"> O_Input!H1184</f>
        <v>ANNUAL</v>
      </c>
      <c r="I1184" s="20" t="str">
        <f xml:space="preserve"> O_Input!I1184</f>
        <v>ASSURED</v>
      </c>
      <c r="J1184" s="20" t="str">
        <f xml:space="preserve"> O_Input!J1184</f>
        <v>TC</v>
      </c>
      <c r="K1184" s="20" t="str">
        <f xml:space="preserve"> O_Input!K1184</f>
        <v>MARKET</v>
      </c>
      <c r="L1184" s="20" t="str">
        <f xml:space="preserve"> O_Input!L1184</f>
        <v>Latest</v>
      </c>
      <c r="M1184" s="20" t="str">
        <f xml:space="preserve"> O_Input!M1184</f>
        <v>09/07/2026 14:09:26</v>
      </c>
      <c r="N1184" s="20" t="str">
        <f xml:space="preserve"> O_Input!N1184</f>
        <v>£m</v>
      </c>
      <c r="O1184" s="20" t="str">
        <f xml:space="preserve"> O_Input!O1184</f>
        <v>MAIN</v>
      </c>
      <c r="P1184" s="20" t="str">
        <f xml:space="preserve"> O_Input!P1184</f>
        <v>2025-26</v>
      </c>
      <c r="Q1184" s="20" t="str">
        <f xml:space="preserve"> O_Input!Q1184</f>
        <v>WN</v>
      </c>
      <c r="R1184" s="20" t="str">
        <f xml:space="preserve"> O_Input!R1184</f>
        <v>LGS</v>
      </c>
      <c r="S1184" s="20" t="str">
        <f xml:space="preserve"> O_Input!S1184</f>
        <v>GATEDS0014</v>
      </c>
      <c r="T1184" s="109"/>
    </row>
    <row r="1185" spans="1:22" x14ac:dyDescent="0.25">
      <c r="A1185" s="21">
        <f xml:space="preserve"> O_Input!A1185</f>
        <v>46216.426438310184</v>
      </c>
      <c r="B1185" s="20" t="str">
        <f xml:space="preserve"> O_Input!B1185</f>
        <v>TMS</v>
      </c>
      <c r="C1185" s="20" t="str">
        <f xml:space="preserve"> O_Input!C1185</f>
        <v>COST0003</v>
      </c>
      <c r="D1185" s="20" t="str">
        <f xml:space="preserve"> O_Input!D1185</f>
        <v>Totex</v>
      </c>
      <c r="E1185" s="68">
        <f xml:space="preserve"> O_Input!E1185</f>
        <v>0</v>
      </c>
      <c r="F1185" s="20" t="str">
        <f xml:space="preserve"> O_Input!F1185</f>
        <v>2033-34</v>
      </c>
      <c r="G1185" s="20" t="str">
        <f xml:space="preserve"> O_Input!G1185</f>
        <v>TOT</v>
      </c>
      <c r="H1185" s="20" t="str">
        <f xml:space="preserve"> O_Input!H1185</f>
        <v>ANNUAL</v>
      </c>
      <c r="I1185" s="20" t="str">
        <f xml:space="preserve"> O_Input!I1185</f>
        <v>ASSURED</v>
      </c>
      <c r="J1185" s="20" t="str">
        <f xml:space="preserve"> O_Input!J1185</f>
        <v>TC</v>
      </c>
      <c r="K1185" s="20" t="str">
        <f xml:space="preserve"> O_Input!K1185</f>
        <v>MARKET</v>
      </c>
      <c r="L1185" s="20" t="str">
        <f xml:space="preserve"> O_Input!L1185</f>
        <v>Latest</v>
      </c>
      <c r="M1185" s="20" t="str">
        <f xml:space="preserve"> O_Input!M1185</f>
        <v>09/07/2026 14:09:26</v>
      </c>
      <c r="N1185" s="20" t="str">
        <f xml:space="preserve"> O_Input!N1185</f>
        <v>£m</v>
      </c>
      <c r="O1185" s="20" t="str">
        <f xml:space="preserve"> O_Input!O1185</f>
        <v>MAIN</v>
      </c>
      <c r="P1185" s="20" t="str">
        <f xml:space="preserve"> O_Input!P1185</f>
        <v>2025-26</v>
      </c>
      <c r="Q1185" s="20" t="str">
        <f xml:space="preserve"> O_Input!Q1185</f>
        <v>WR</v>
      </c>
      <c r="R1185" s="20" t="str">
        <f xml:space="preserve"> O_Input!R1185</f>
        <v>LGS</v>
      </c>
      <c r="S1185" s="20" t="str">
        <f xml:space="preserve"> O_Input!S1185</f>
        <v>GATEDS0014</v>
      </c>
      <c r="T1185" s="109"/>
    </row>
    <row r="1186" spans="1:22" x14ac:dyDescent="0.25">
      <c r="A1186" s="21">
        <f xml:space="preserve"> O_Input!A1186</f>
        <v>46216.426438310184</v>
      </c>
      <c r="B1186" s="20" t="str">
        <f xml:space="preserve"> O_Input!B1186</f>
        <v>TMS</v>
      </c>
      <c r="C1186" s="20" t="str">
        <f xml:space="preserve"> O_Input!C1186</f>
        <v>COST0003</v>
      </c>
      <c r="D1186" s="20" t="str">
        <f xml:space="preserve"> O_Input!D1186</f>
        <v>Totex</v>
      </c>
      <c r="E1186" s="68">
        <f xml:space="preserve"> O_Input!E1186</f>
        <v>0</v>
      </c>
      <c r="F1186" s="20" t="str">
        <f xml:space="preserve"> O_Input!F1186</f>
        <v>2033-34</v>
      </c>
      <c r="G1186" s="20" t="str">
        <f xml:space="preserve"> O_Input!G1186</f>
        <v>TOT</v>
      </c>
      <c r="H1186" s="20" t="str">
        <f xml:space="preserve"> O_Input!H1186</f>
        <v>ANNUAL</v>
      </c>
      <c r="I1186" s="20" t="str">
        <f xml:space="preserve"> O_Input!I1186</f>
        <v>ASSURED</v>
      </c>
      <c r="J1186" s="20" t="str">
        <f xml:space="preserve"> O_Input!J1186</f>
        <v>TC</v>
      </c>
      <c r="K1186" s="20" t="str">
        <f xml:space="preserve"> O_Input!K1186</f>
        <v>MARKET</v>
      </c>
      <c r="L1186" s="20" t="str">
        <f xml:space="preserve"> O_Input!L1186</f>
        <v>Latest</v>
      </c>
      <c r="M1186" s="20" t="str">
        <f xml:space="preserve"> O_Input!M1186</f>
        <v>09/07/2026 14:09:26</v>
      </c>
      <c r="N1186" s="20" t="str">
        <f xml:space="preserve"> O_Input!N1186</f>
        <v>£m</v>
      </c>
      <c r="O1186" s="20" t="str">
        <f xml:space="preserve"> O_Input!O1186</f>
        <v>MAIN</v>
      </c>
      <c r="P1186" s="20" t="str">
        <f xml:space="preserve"> O_Input!P1186</f>
        <v>2025-26</v>
      </c>
      <c r="Q1186" s="20" t="str">
        <f xml:space="preserve"> O_Input!Q1186</f>
        <v>WWN</v>
      </c>
      <c r="R1186" s="20" t="str">
        <f xml:space="preserve"> O_Input!R1186</f>
        <v>LGS</v>
      </c>
      <c r="S1186" s="20" t="str">
        <f xml:space="preserve"> O_Input!S1186</f>
        <v>GATEDS0014</v>
      </c>
      <c r="T1186" s="109"/>
    </row>
    <row r="1187" spans="1:22" x14ac:dyDescent="0.25">
      <c r="A1187" s="21">
        <f xml:space="preserve"> O_Input!A1187</f>
        <v>46216.426438310184</v>
      </c>
      <c r="B1187" s="20" t="str">
        <f xml:space="preserve"> O_Input!B1187</f>
        <v>TMS</v>
      </c>
      <c r="C1187" s="20" t="str">
        <f xml:space="preserve"> O_Input!C1187</f>
        <v>COST0003</v>
      </c>
      <c r="D1187" s="20" t="str">
        <f xml:space="preserve"> O_Input!D1187</f>
        <v>Totex</v>
      </c>
      <c r="E1187" s="68">
        <f xml:space="preserve"> O_Input!E1187</f>
        <v>0</v>
      </c>
      <c r="F1187" s="20" t="str">
        <f xml:space="preserve"> O_Input!F1187</f>
        <v>2034-35</v>
      </c>
      <c r="G1187" s="20" t="str">
        <f xml:space="preserve"> O_Input!G1187</f>
        <v>TOT</v>
      </c>
      <c r="H1187" s="20" t="str">
        <f xml:space="preserve"> O_Input!H1187</f>
        <v>ANNUAL</v>
      </c>
      <c r="I1187" s="20" t="str">
        <f xml:space="preserve"> O_Input!I1187</f>
        <v>ASSURED</v>
      </c>
      <c r="J1187" s="20" t="str">
        <f xml:space="preserve"> O_Input!J1187</f>
        <v>TC</v>
      </c>
      <c r="K1187" s="20" t="str">
        <f xml:space="preserve"> O_Input!K1187</f>
        <v>MARKET</v>
      </c>
      <c r="L1187" s="20" t="str">
        <f xml:space="preserve"> O_Input!L1187</f>
        <v>Latest</v>
      </c>
      <c r="M1187" s="20" t="str">
        <f xml:space="preserve"> O_Input!M1187</f>
        <v>09/07/2026 14:09:26</v>
      </c>
      <c r="N1187" s="20" t="str">
        <f xml:space="preserve"> O_Input!N1187</f>
        <v>£m</v>
      </c>
      <c r="O1187" s="20" t="str">
        <f xml:space="preserve"> O_Input!O1187</f>
        <v>MAIN</v>
      </c>
      <c r="P1187" s="20" t="str">
        <f xml:space="preserve"> O_Input!P1187</f>
        <v>2025-26</v>
      </c>
      <c r="Q1187" s="20" t="str">
        <f xml:space="preserve"> O_Input!Q1187</f>
        <v>ADDN1</v>
      </c>
      <c r="R1187" s="20" t="str">
        <f xml:space="preserve"> O_Input!R1187</f>
        <v>LGS</v>
      </c>
      <c r="S1187" s="20" t="str">
        <f xml:space="preserve"> O_Input!S1187</f>
        <v>GATEDS0014</v>
      </c>
      <c r="T1187" s="109"/>
    </row>
    <row r="1188" spans="1:22" x14ac:dyDescent="0.25">
      <c r="A1188" s="21">
        <f xml:space="preserve"> O_Input!A1188</f>
        <v>46216.426438310184</v>
      </c>
      <c r="B1188" s="20" t="str">
        <f xml:space="preserve"> O_Input!B1188</f>
        <v>TMS</v>
      </c>
      <c r="C1188" s="20" t="str">
        <f xml:space="preserve"> O_Input!C1188</f>
        <v>COST0003</v>
      </c>
      <c r="D1188" s="20" t="str">
        <f xml:space="preserve"> O_Input!D1188</f>
        <v>Totex</v>
      </c>
      <c r="E1188" s="68">
        <f xml:space="preserve"> O_Input!E1188</f>
        <v>0</v>
      </c>
      <c r="F1188" s="20" t="str">
        <f xml:space="preserve"> O_Input!F1188</f>
        <v>2034-35</v>
      </c>
      <c r="G1188" s="20" t="str">
        <f xml:space="preserve"> O_Input!G1188</f>
        <v>TOT</v>
      </c>
      <c r="H1188" s="20" t="str">
        <f xml:space="preserve"> O_Input!H1188</f>
        <v>ANNUAL</v>
      </c>
      <c r="I1188" s="20" t="str">
        <f xml:space="preserve"> O_Input!I1188</f>
        <v>ASSURED</v>
      </c>
      <c r="J1188" s="20" t="str">
        <f xml:space="preserve"> O_Input!J1188</f>
        <v>TC</v>
      </c>
      <c r="K1188" s="20" t="str">
        <f xml:space="preserve"> O_Input!K1188</f>
        <v>MARKET</v>
      </c>
      <c r="L1188" s="20" t="str">
        <f xml:space="preserve"> O_Input!L1188</f>
        <v>Latest</v>
      </c>
      <c r="M1188" s="20" t="str">
        <f xml:space="preserve"> O_Input!M1188</f>
        <v>09/07/2026 14:09:26</v>
      </c>
      <c r="N1188" s="20" t="str">
        <f xml:space="preserve"> O_Input!N1188</f>
        <v>£m</v>
      </c>
      <c r="O1188" s="20" t="str">
        <f xml:space="preserve"> O_Input!O1188</f>
        <v>MAIN</v>
      </c>
      <c r="P1188" s="20" t="str">
        <f xml:space="preserve"> O_Input!P1188</f>
        <v>2025-26</v>
      </c>
      <c r="Q1188" s="20" t="str">
        <f xml:space="preserve"> O_Input!Q1188</f>
        <v>ADDN2</v>
      </c>
      <c r="R1188" s="20" t="str">
        <f xml:space="preserve"> O_Input!R1188</f>
        <v>LGS</v>
      </c>
      <c r="S1188" s="20" t="str">
        <f xml:space="preserve"> O_Input!S1188</f>
        <v>GATEDS0014</v>
      </c>
      <c r="T1188" s="109"/>
    </row>
    <row r="1189" spans="1:22" x14ac:dyDescent="0.25">
      <c r="A1189" s="21">
        <f xml:space="preserve"> O_Input!A1189</f>
        <v>46216.426438310184</v>
      </c>
      <c r="B1189" s="20" t="str">
        <f xml:space="preserve"> O_Input!B1189</f>
        <v>TMS</v>
      </c>
      <c r="C1189" s="20" t="str">
        <f xml:space="preserve"> O_Input!C1189</f>
        <v>COST0003</v>
      </c>
      <c r="D1189" s="20" t="str">
        <f xml:space="preserve"> O_Input!D1189</f>
        <v>Totex</v>
      </c>
      <c r="E1189" s="68">
        <f xml:space="preserve"> O_Input!E1189</f>
        <v>0</v>
      </c>
      <c r="F1189" s="20" t="str">
        <f xml:space="preserve"> O_Input!F1189</f>
        <v>2034-35</v>
      </c>
      <c r="G1189" s="20" t="str">
        <f xml:space="preserve"> O_Input!G1189</f>
        <v>TOT</v>
      </c>
      <c r="H1189" s="20" t="str">
        <f xml:space="preserve"> O_Input!H1189</f>
        <v>ANNUAL</v>
      </c>
      <c r="I1189" s="20" t="str">
        <f xml:space="preserve"> O_Input!I1189</f>
        <v>ASSURED</v>
      </c>
      <c r="J1189" s="20" t="str">
        <f xml:space="preserve"> O_Input!J1189</f>
        <v>TC</v>
      </c>
      <c r="K1189" s="20" t="str">
        <f xml:space="preserve"> O_Input!K1189</f>
        <v>MARKET</v>
      </c>
      <c r="L1189" s="20" t="str">
        <f xml:space="preserve"> O_Input!L1189</f>
        <v>Latest</v>
      </c>
      <c r="M1189" s="20" t="str">
        <f xml:space="preserve"> O_Input!M1189</f>
        <v>09/07/2026 14:09:26</v>
      </c>
      <c r="N1189" s="20" t="str">
        <f xml:space="preserve"> O_Input!N1189</f>
        <v>£m</v>
      </c>
      <c r="O1189" s="20" t="str">
        <f xml:space="preserve"> O_Input!O1189</f>
        <v>MAIN</v>
      </c>
      <c r="P1189" s="20" t="str">
        <f xml:space="preserve"> O_Input!P1189</f>
        <v>2025-26</v>
      </c>
      <c r="Q1189" s="20" t="str">
        <f xml:space="preserve"> O_Input!Q1189</f>
        <v>BIO</v>
      </c>
      <c r="R1189" s="20" t="str">
        <f xml:space="preserve"> O_Input!R1189</f>
        <v>LGS</v>
      </c>
      <c r="S1189" s="20" t="str">
        <f xml:space="preserve"> O_Input!S1189</f>
        <v>GATEDS0014</v>
      </c>
      <c r="T1189" s="109"/>
    </row>
    <row r="1190" spans="1:22" x14ac:dyDescent="0.25">
      <c r="A1190" s="21">
        <f xml:space="preserve"> O_Input!A1190</f>
        <v>46216.426438310184</v>
      </c>
      <c r="B1190" s="20" t="str">
        <f xml:space="preserve"> O_Input!B1190</f>
        <v>TMS</v>
      </c>
      <c r="C1190" s="20" t="str">
        <f xml:space="preserve"> O_Input!C1190</f>
        <v>COST0003</v>
      </c>
      <c r="D1190" s="20" t="str">
        <f xml:space="preserve"> O_Input!D1190</f>
        <v>Totex</v>
      </c>
      <c r="E1190" s="68">
        <f xml:space="preserve"> O_Input!E1190</f>
        <v>0</v>
      </c>
      <c r="F1190" s="20" t="str">
        <f xml:space="preserve"> O_Input!F1190</f>
        <v>2034-35</v>
      </c>
      <c r="G1190" s="20" t="str">
        <f xml:space="preserve"> O_Input!G1190</f>
        <v>TOT</v>
      </c>
      <c r="H1190" s="20" t="str">
        <f xml:space="preserve"> O_Input!H1190</f>
        <v>ANNUAL</v>
      </c>
      <c r="I1190" s="20" t="str">
        <f xml:space="preserve"> O_Input!I1190</f>
        <v>ASSURED</v>
      </c>
      <c r="J1190" s="20" t="str">
        <f xml:space="preserve"> O_Input!J1190</f>
        <v>TC</v>
      </c>
      <c r="K1190" s="20" t="str">
        <f xml:space="preserve"> O_Input!K1190</f>
        <v>MARKET</v>
      </c>
      <c r="L1190" s="20" t="str">
        <f xml:space="preserve"> O_Input!L1190</f>
        <v>Latest</v>
      </c>
      <c r="M1190" s="20" t="str">
        <f xml:space="preserve"> O_Input!M1190</f>
        <v>09/07/2026 14:09:26</v>
      </c>
      <c r="N1190" s="20" t="str">
        <f xml:space="preserve"> O_Input!N1190</f>
        <v>£m</v>
      </c>
      <c r="O1190" s="20" t="str">
        <f xml:space="preserve"> O_Input!O1190</f>
        <v>MAIN</v>
      </c>
      <c r="P1190" s="20" t="str">
        <f xml:space="preserve"> O_Input!P1190</f>
        <v>2025-26</v>
      </c>
      <c r="Q1190" s="20" t="str">
        <f xml:space="preserve"> O_Input!Q1190</f>
        <v>TOT</v>
      </c>
      <c r="R1190" s="20" t="str">
        <f xml:space="preserve"> O_Input!R1190</f>
        <v>LGS</v>
      </c>
      <c r="S1190" s="20" t="str">
        <f xml:space="preserve"> O_Input!S1190</f>
        <v>GATEDS0014</v>
      </c>
      <c r="T1190" s="109"/>
    </row>
    <row r="1191" spans="1:22" x14ac:dyDescent="0.25">
      <c r="A1191" s="21">
        <f xml:space="preserve"> O_Input!A1191</f>
        <v>46216.426438310184</v>
      </c>
      <c r="B1191" s="20" t="str">
        <f xml:space="preserve"> O_Input!B1191</f>
        <v>TMS</v>
      </c>
      <c r="C1191" s="20" t="str">
        <f xml:space="preserve"> O_Input!C1191</f>
        <v>COST0003</v>
      </c>
      <c r="D1191" s="20" t="str">
        <f xml:space="preserve"> O_Input!D1191</f>
        <v>Totex</v>
      </c>
      <c r="E1191" s="68">
        <f xml:space="preserve"> O_Input!E1191</f>
        <v>0</v>
      </c>
      <c r="F1191" s="20" t="str">
        <f xml:space="preserve"> O_Input!F1191</f>
        <v>2034-35</v>
      </c>
      <c r="G1191" s="20" t="str">
        <f xml:space="preserve"> O_Input!G1191</f>
        <v>TOT</v>
      </c>
      <c r="H1191" s="20" t="str">
        <f xml:space="preserve"> O_Input!H1191</f>
        <v>ANNUAL</v>
      </c>
      <c r="I1191" s="20" t="str">
        <f xml:space="preserve"> O_Input!I1191</f>
        <v>ASSURED</v>
      </c>
      <c r="J1191" s="20" t="str">
        <f xml:space="preserve"> O_Input!J1191</f>
        <v>TC</v>
      </c>
      <c r="K1191" s="20" t="str">
        <f xml:space="preserve"> O_Input!K1191</f>
        <v>MARKET</v>
      </c>
      <c r="L1191" s="20" t="str">
        <f xml:space="preserve"> O_Input!L1191</f>
        <v>Latest</v>
      </c>
      <c r="M1191" s="20" t="str">
        <f xml:space="preserve"> O_Input!M1191</f>
        <v>09/07/2026 14:09:26</v>
      </c>
      <c r="N1191" s="20" t="str">
        <f xml:space="preserve"> O_Input!N1191</f>
        <v>£m</v>
      </c>
      <c r="O1191" s="20" t="str">
        <f xml:space="preserve"> O_Input!O1191</f>
        <v>MAIN</v>
      </c>
      <c r="P1191" s="20" t="str">
        <f xml:space="preserve"> O_Input!P1191</f>
        <v>2025-26</v>
      </c>
      <c r="Q1191" s="20" t="str">
        <f xml:space="preserve"> O_Input!Q1191</f>
        <v>WN</v>
      </c>
      <c r="R1191" s="20" t="str">
        <f xml:space="preserve"> O_Input!R1191</f>
        <v>LGS</v>
      </c>
      <c r="S1191" s="20" t="str">
        <f xml:space="preserve"> O_Input!S1191</f>
        <v>GATEDS0014</v>
      </c>
      <c r="T1191" s="109"/>
    </row>
    <row r="1192" spans="1:22" x14ac:dyDescent="0.25">
      <c r="A1192" s="21">
        <f xml:space="preserve"> O_Input!A1192</f>
        <v>46216.426438310184</v>
      </c>
      <c r="B1192" s="20" t="str">
        <f xml:space="preserve"> O_Input!B1192</f>
        <v>TMS</v>
      </c>
      <c r="C1192" s="20" t="str">
        <f xml:space="preserve"> O_Input!C1192</f>
        <v>COST0003</v>
      </c>
      <c r="D1192" s="20" t="str">
        <f xml:space="preserve"> O_Input!D1192</f>
        <v>Totex</v>
      </c>
      <c r="E1192" s="68">
        <f xml:space="preserve"> O_Input!E1192</f>
        <v>0</v>
      </c>
      <c r="F1192" s="20" t="str">
        <f xml:space="preserve"> O_Input!F1192</f>
        <v>2034-35</v>
      </c>
      <c r="G1192" s="20" t="str">
        <f xml:space="preserve"> O_Input!G1192</f>
        <v>TOT</v>
      </c>
      <c r="H1192" s="20" t="str">
        <f xml:space="preserve"> O_Input!H1192</f>
        <v>ANNUAL</v>
      </c>
      <c r="I1192" s="20" t="str">
        <f xml:space="preserve"> O_Input!I1192</f>
        <v>ASSURED</v>
      </c>
      <c r="J1192" s="20" t="str">
        <f xml:space="preserve"> O_Input!J1192</f>
        <v>TC</v>
      </c>
      <c r="K1192" s="20" t="str">
        <f xml:space="preserve"> O_Input!K1192</f>
        <v>MARKET</v>
      </c>
      <c r="L1192" s="20" t="str">
        <f xml:space="preserve"> O_Input!L1192</f>
        <v>Latest</v>
      </c>
      <c r="M1192" s="20" t="str">
        <f xml:space="preserve"> O_Input!M1192</f>
        <v>09/07/2026 14:09:26</v>
      </c>
      <c r="N1192" s="20" t="str">
        <f xml:space="preserve"> O_Input!N1192</f>
        <v>£m</v>
      </c>
      <c r="O1192" s="20" t="str">
        <f xml:space="preserve"> O_Input!O1192</f>
        <v>MAIN</v>
      </c>
      <c r="P1192" s="20" t="str">
        <f xml:space="preserve"> O_Input!P1192</f>
        <v>2025-26</v>
      </c>
      <c r="Q1192" s="20" t="str">
        <f xml:space="preserve"> O_Input!Q1192</f>
        <v>WR</v>
      </c>
      <c r="R1192" s="20" t="str">
        <f xml:space="preserve"> O_Input!R1192</f>
        <v>LGS</v>
      </c>
      <c r="S1192" s="20" t="str">
        <f xml:space="preserve"> O_Input!S1192</f>
        <v>GATEDS0014</v>
      </c>
      <c r="T1192" s="109"/>
    </row>
    <row r="1193" spans="1:22" x14ac:dyDescent="0.25">
      <c r="A1193" s="21">
        <f xml:space="preserve"> O_Input!A1193</f>
        <v>46216.426438310184</v>
      </c>
      <c r="B1193" s="20" t="str">
        <f xml:space="preserve"> O_Input!B1193</f>
        <v>TMS</v>
      </c>
      <c r="C1193" s="20" t="str">
        <f xml:space="preserve"> O_Input!C1193</f>
        <v>COST0003</v>
      </c>
      <c r="D1193" s="20" t="str">
        <f xml:space="preserve"> O_Input!D1193</f>
        <v>Totex</v>
      </c>
      <c r="E1193" s="68">
        <f xml:space="preserve"> O_Input!E1193</f>
        <v>0</v>
      </c>
      <c r="F1193" s="20" t="str">
        <f xml:space="preserve"> O_Input!F1193</f>
        <v>2034-35</v>
      </c>
      <c r="G1193" s="20" t="str">
        <f xml:space="preserve"> O_Input!G1193</f>
        <v>TOT</v>
      </c>
      <c r="H1193" s="20" t="str">
        <f xml:space="preserve"> O_Input!H1193</f>
        <v>ANNUAL</v>
      </c>
      <c r="I1193" s="20" t="str">
        <f xml:space="preserve"> O_Input!I1193</f>
        <v>ASSURED</v>
      </c>
      <c r="J1193" s="20" t="str">
        <f xml:space="preserve"> O_Input!J1193</f>
        <v>TC</v>
      </c>
      <c r="K1193" s="20" t="str">
        <f xml:space="preserve"> O_Input!K1193</f>
        <v>MARKET</v>
      </c>
      <c r="L1193" s="20" t="str">
        <f xml:space="preserve"> O_Input!L1193</f>
        <v>Latest</v>
      </c>
      <c r="M1193" s="20" t="str">
        <f xml:space="preserve"> O_Input!M1193</f>
        <v>09/07/2026 14:09:26</v>
      </c>
      <c r="N1193" s="20" t="str">
        <f xml:space="preserve"> O_Input!N1193</f>
        <v>£m</v>
      </c>
      <c r="O1193" s="20" t="str">
        <f xml:space="preserve"> O_Input!O1193</f>
        <v>MAIN</v>
      </c>
      <c r="P1193" s="20" t="str">
        <f xml:space="preserve"> O_Input!P1193</f>
        <v>2025-26</v>
      </c>
      <c r="Q1193" s="20" t="str">
        <f xml:space="preserve"> O_Input!Q1193</f>
        <v>WWN</v>
      </c>
      <c r="R1193" s="20" t="str">
        <f xml:space="preserve"> O_Input!R1193</f>
        <v>LGS</v>
      </c>
      <c r="S1193" s="20" t="str">
        <f xml:space="preserve"> O_Input!S1193</f>
        <v>GATEDS0014</v>
      </c>
      <c r="T1193" s="109"/>
      <c r="V1193" s="20">
        <f>SUM(T1191,T1193,T1195,T1199,T1201,T1203,T1207,T1211,T1215)</f>
        <v>0</v>
      </c>
    </row>
    <row r="1194" spans="1:22" x14ac:dyDescent="0.25">
      <c r="A1194" s="21">
        <f xml:space="preserve"> O_Input!A1194</f>
        <v>46216.426438310184</v>
      </c>
      <c r="B1194" s="20" t="str">
        <f xml:space="preserve"> O_Input!B1194</f>
        <v>TMS</v>
      </c>
      <c r="C1194" s="20" t="str">
        <f xml:space="preserve"> O_Input!C1194</f>
        <v>COST0003</v>
      </c>
      <c r="D1194" s="20" t="str">
        <f xml:space="preserve"> O_Input!D1194</f>
        <v>Totex</v>
      </c>
      <c r="E1194" s="68">
        <f xml:space="preserve"> O_Input!E1194</f>
        <v>0</v>
      </c>
      <c r="F1194" s="20" t="str">
        <f xml:space="preserve"> O_Input!F1194</f>
        <v>2035-36</v>
      </c>
      <c r="G1194" s="20" t="str">
        <f xml:space="preserve"> O_Input!G1194</f>
        <v>TOT</v>
      </c>
      <c r="H1194" s="20" t="str">
        <f xml:space="preserve"> O_Input!H1194</f>
        <v>ANNUAL</v>
      </c>
      <c r="I1194" s="20" t="str">
        <f xml:space="preserve"> O_Input!I1194</f>
        <v>ASSURED</v>
      </c>
      <c r="J1194" s="20" t="str">
        <f xml:space="preserve"> O_Input!J1194</f>
        <v>TC</v>
      </c>
      <c r="K1194" s="20" t="str">
        <f xml:space="preserve"> O_Input!K1194</f>
        <v>MARKET</v>
      </c>
      <c r="L1194" s="20" t="str">
        <f xml:space="preserve"> O_Input!L1194</f>
        <v>Latest</v>
      </c>
      <c r="M1194" s="20" t="str">
        <f xml:space="preserve"> O_Input!M1194</f>
        <v>09/07/2026 14:09:26</v>
      </c>
      <c r="N1194" s="20" t="str">
        <f xml:space="preserve"> O_Input!N1194</f>
        <v>£m</v>
      </c>
      <c r="O1194" s="20" t="str">
        <f xml:space="preserve"> O_Input!O1194</f>
        <v>MAIN</v>
      </c>
      <c r="P1194" s="20" t="str">
        <f xml:space="preserve"> O_Input!P1194</f>
        <v>2025-26</v>
      </c>
      <c r="Q1194" s="20" t="str">
        <f xml:space="preserve"> O_Input!Q1194</f>
        <v>ADDN1</v>
      </c>
      <c r="R1194" s="20" t="str">
        <f xml:space="preserve"> O_Input!R1194</f>
        <v>LGS</v>
      </c>
      <c r="S1194" s="20" t="str">
        <f xml:space="preserve"> O_Input!S1194</f>
        <v>GATEDS0014</v>
      </c>
      <c r="T1194" s="109"/>
    </row>
    <row r="1195" spans="1:22" x14ac:dyDescent="0.25">
      <c r="A1195" s="21">
        <f xml:space="preserve"> O_Input!A1195</f>
        <v>46216.426438310184</v>
      </c>
      <c r="B1195" s="20" t="str">
        <f xml:space="preserve"> O_Input!B1195</f>
        <v>TMS</v>
      </c>
      <c r="C1195" s="20" t="str">
        <f xml:space="preserve"> O_Input!C1195</f>
        <v>COST0003</v>
      </c>
      <c r="D1195" s="20" t="str">
        <f xml:space="preserve"> O_Input!D1195</f>
        <v>Totex</v>
      </c>
      <c r="E1195" s="68">
        <f xml:space="preserve"> O_Input!E1195</f>
        <v>0</v>
      </c>
      <c r="F1195" s="20" t="str">
        <f xml:space="preserve"> O_Input!F1195</f>
        <v>2035-36</v>
      </c>
      <c r="G1195" s="20" t="str">
        <f xml:space="preserve"> O_Input!G1195</f>
        <v>TOT</v>
      </c>
      <c r="H1195" s="20" t="str">
        <f xml:space="preserve"> O_Input!H1195</f>
        <v>ANNUAL</v>
      </c>
      <c r="I1195" s="20" t="str">
        <f xml:space="preserve"> O_Input!I1195</f>
        <v>ASSURED</v>
      </c>
      <c r="J1195" s="20" t="str">
        <f xml:space="preserve"> O_Input!J1195</f>
        <v>TC</v>
      </c>
      <c r="K1195" s="20" t="str">
        <f xml:space="preserve"> O_Input!K1195</f>
        <v>MARKET</v>
      </c>
      <c r="L1195" s="20" t="str">
        <f xml:space="preserve"> O_Input!L1195</f>
        <v>Latest</v>
      </c>
      <c r="M1195" s="20" t="str">
        <f xml:space="preserve"> O_Input!M1195</f>
        <v>09/07/2026 14:09:26</v>
      </c>
      <c r="N1195" s="20" t="str">
        <f xml:space="preserve"> O_Input!N1195</f>
        <v>£m</v>
      </c>
      <c r="O1195" s="20" t="str">
        <f xml:space="preserve"> O_Input!O1195</f>
        <v>MAIN</v>
      </c>
      <c r="P1195" s="20" t="str">
        <f xml:space="preserve"> O_Input!P1195</f>
        <v>2025-26</v>
      </c>
      <c r="Q1195" s="20" t="str">
        <f xml:space="preserve"> O_Input!Q1195</f>
        <v>ADDN2</v>
      </c>
      <c r="R1195" s="20" t="str">
        <f xml:space="preserve"> O_Input!R1195</f>
        <v>LGS</v>
      </c>
      <c r="S1195" s="20" t="str">
        <f xml:space="preserve"> O_Input!S1195</f>
        <v>GATEDS0014</v>
      </c>
      <c r="T1195" s="109"/>
    </row>
    <row r="1196" spans="1:22" x14ac:dyDescent="0.25">
      <c r="A1196" s="21">
        <f xml:space="preserve"> O_Input!A1196</f>
        <v>46216.426438310184</v>
      </c>
      <c r="B1196" s="20" t="str">
        <f xml:space="preserve"> O_Input!B1196</f>
        <v>TMS</v>
      </c>
      <c r="C1196" s="20" t="str">
        <f xml:space="preserve"> O_Input!C1196</f>
        <v>COST0003</v>
      </c>
      <c r="D1196" s="20" t="str">
        <f xml:space="preserve"> O_Input!D1196</f>
        <v>Totex</v>
      </c>
      <c r="E1196" s="68">
        <f xml:space="preserve"> O_Input!E1196</f>
        <v>0</v>
      </c>
      <c r="F1196" s="20" t="str">
        <f xml:space="preserve"> O_Input!F1196</f>
        <v>2035-36</v>
      </c>
      <c r="G1196" s="20" t="str">
        <f xml:space="preserve"> O_Input!G1196</f>
        <v>TOT</v>
      </c>
      <c r="H1196" s="20" t="str">
        <f xml:space="preserve"> O_Input!H1196</f>
        <v>ANNUAL</v>
      </c>
      <c r="I1196" s="20" t="str">
        <f xml:space="preserve"> O_Input!I1196</f>
        <v>ASSURED</v>
      </c>
      <c r="J1196" s="20" t="str">
        <f xml:space="preserve"> O_Input!J1196</f>
        <v>TC</v>
      </c>
      <c r="K1196" s="20" t="str">
        <f xml:space="preserve"> O_Input!K1196</f>
        <v>MARKET</v>
      </c>
      <c r="L1196" s="20" t="str">
        <f xml:space="preserve"> O_Input!L1196</f>
        <v>Latest</v>
      </c>
      <c r="M1196" s="20" t="str">
        <f xml:space="preserve"> O_Input!M1196</f>
        <v>09/07/2026 14:09:26</v>
      </c>
      <c r="N1196" s="20" t="str">
        <f xml:space="preserve"> O_Input!N1196</f>
        <v>£m</v>
      </c>
      <c r="O1196" s="20" t="str">
        <f xml:space="preserve"> O_Input!O1196</f>
        <v>MAIN</v>
      </c>
      <c r="P1196" s="20" t="str">
        <f xml:space="preserve"> O_Input!P1196</f>
        <v>2025-26</v>
      </c>
      <c r="Q1196" s="20" t="str">
        <f xml:space="preserve"> O_Input!Q1196</f>
        <v>BIO</v>
      </c>
      <c r="R1196" s="20" t="str">
        <f xml:space="preserve"> O_Input!R1196</f>
        <v>LGS</v>
      </c>
      <c r="S1196" s="20" t="str">
        <f xml:space="preserve"> O_Input!S1196</f>
        <v>GATEDS0014</v>
      </c>
      <c r="T1196" s="109"/>
    </row>
    <row r="1197" spans="1:22" x14ac:dyDescent="0.25">
      <c r="A1197" s="21">
        <f xml:space="preserve"> O_Input!A1197</f>
        <v>46216.426438310184</v>
      </c>
      <c r="B1197" s="20" t="str">
        <f xml:space="preserve"> O_Input!B1197</f>
        <v>TMS</v>
      </c>
      <c r="C1197" s="20" t="str">
        <f xml:space="preserve"> O_Input!C1197</f>
        <v>COST0003</v>
      </c>
      <c r="D1197" s="20" t="str">
        <f xml:space="preserve"> O_Input!D1197</f>
        <v>Totex</v>
      </c>
      <c r="E1197" s="68">
        <f xml:space="preserve"> O_Input!E1197</f>
        <v>0</v>
      </c>
      <c r="F1197" s="20" t="str">
        <f xml:space="preserve"> O_Input!F1197</f>
        <v>2035-36</v>
      </c>
      <c r="G1197" s="20" t="str">
        <f xml:space="preserve"> O_Input!G1197</f>
        <v>TOT</v>
      </c>
      <c r="H1197" s="20" t="str">
        <f xml:space="preserve"> O_Input!H1197</f>
        <v>ANNUAL</v>
      </c>
      <c r="I1197" s="20" t="str">
        <f xml:space="preserve"> O_Input!I1197</f>
        <v>ASSURED</v>
      </c>
      <c r="J1197" s="20" t="str">
        <f xml:space="preserve"> O_Input!J1197</f>
        <v>TC</v>
      </c>
      <c r="K1197" s="20" t="str">
        <f xml:space="preserve"> O_Input!K1197</f>
        <v>MARKET</v>
      </c>
      <c r="L1197" s="20" t="str">
        <f xml:space="preserve"> O_Input!L1197</f>
        <v>Latest</v>
      </c>
      <c r="M1197" s="20" t="str">
        <f xml:space="preserve"> O_Input!M1197</f>
        <v>09/07/2026 14:09:26</v>
      </c>
      <c r="N1197" s="20" t="str">
        <f xml:space="preserve"> O_Input!N1197</f>
        <v>£m</v>
      </c>
      <c r="O1197" s="20" t="str">
        <f xml:space="preserve"> O_Input!O1197</f>
        <v>MAIN</v>
      </c>
      <c r="P1197" s="20" t="str">
        <f xml:space="preserve"> O_Input!P1197</f>
        <v>2025-26</v>
      </c>
      <c r="Q1197" s="20" t="str">
        <f xml:space="preserve"> O_Input!Q1197</f>
        <v>TOT</v>
      </c>
      <c r="R1197" s="20" t="str">
        <f xml:space="preserve"> O_Input!R1197</f>
        <v>LGS</v>
      </c>
      <c r="S1197" s="20" t="str">
        <f xml:space="preserve"> O_Input!S1197</f>
        <v>GATEDS0014</v>
      </c>
      <c r="T1197" s="109"/>
    </row>
    <row r="1198" spans="1:22" x14ac:dyDescent="0.25">
      <c r="A1198" s="21">
        <f xml:space="preserve"> O_Input!A1198</f>
        <v>46216.426438310184</v>
      </c>
      <c r="B1198" s="20" t="str">
        <f xml:space="preserve"> O_Input!B1198</f>
        <v>TMS</v>
      </c>
      <c r="C1198" s="20" t="str">
        <f xml:space="preserve"> O_Input!C1198</f>
        <v>COST0003</v>
      </c>
      <c r="D1198" s="20" t="str">
        <f xml:space="preserve"> O_Input!D1198</f>
        <v>Totex</v>
      </c>
      <c r="E1198" s="68">
        <f xml:space="preserve"> O_Input!E1198</f>
        <v>0</v>
      </c>
      <c r="F1198" s="20" t="str">
        <f xml:space="preserve"> O_Input!F1198</f>
        <v>2035-36</v>
      </c>
      <c r="G1198" s="20" t="str">
        <f xml:space="preserve"> O_Input!G1198</f>
        <v>TOT</v>
      </c>
      <c r="H1198" s="20" t="str">
        <f xml:space="preserve"> O_Input!H1198</f>
        <v>ANNUAL</v>
      </c>
      <c r="I1198" s="20" t="str">
        <f xml:space="preserve"> O_Input!I1198</f>
        <v>ASSURED</v>
      </c>
      <c r="J1198" s="20" t="str">
        <f xml:space="preserve"> O_Input!J1198</f>
        <v>TC</v>
      </c>
      <c r="K1198" s="20" t="str">
        <f xml:space="preserve"> O_Input!K1198</f>
        <v>MARKET</v>
      </c>
      <c r="L1198" s="20" t="str">
        <f xml:space="preserve"> O_Input!L1198</f>
        <v>Latest</v>
      </c>
      <c r="M1198" s="20" t="str">
        <f xml:space="preserve"> O_Input!M1198</f>
        <v>09/07/2026 14:09:26</v>
      </c>
      <c r="N1198" s="20" t="str">
        <f xml:space="preserve"> O_Input!N1198</f>
        <v>£m</v>
      </c>
      <c r="O1198" s="20" t="str">
        <f xml:space="preserve"> O_Input!O1198</f>
        <v>MAIN</v>
      </c>
      <c r="P1198" s="20" t="str">
        <f xml:space="preserve"> O_Input!P1198</f>
        <v>2025-26</v>
      </c>
      <c r="Q1198" s="20" t="str">
        <f xml:space="preserve"> O_Input!Q1198</f>
        <v>WN</v>
      </c>
      <c r="R1198" s="20" t="str">
        <f xml:space="preserve"> O_Input!R1198</f>
        <v>LGS</v>
      </c>
      <c r="S1198" s="20" t="str">
        <f xml:space="preserve"> O_Input!S1198</f>
        <v>GATEDS0014</v>
      </c>
      <c r="T1198" s="109"/>
    </row>
    <row r="1199" spans="1:22" x14ac:dyDescent="0.25">
      <c r="A1199" s="21">
        <f xml:space="preserve"> O_Input!A1199</f>
        <v>46216.426438310184</v>
      </c>
      <c r="B1199" s="20" t="str">
        <f xml:space="preserve"> O_Input!B1199</f>
        <v>TMS</v>
      </c>
      <c r="C1199" s="20" t="str">
        <f xml:space="preserve"> O_Input!C1199</f>
        <v>COST0003</v>
      </c>
      <c r="D1199" s="20" t="str">
        <f xml:space="preserve"> O_Input!D1199</f>
        <v>Totex</v>
      </c>
      <c r="E1199" s="68">
        <f xml:space="preserve"> O_Input!E1199</f>
        <v>0</v>
      </c>
      <c r="F1199" s="20" t="str">
        <f xml:space="preserve"> O_Input!F1199</f>
        <v>2035-36</v>
      </c>
      <c r="G1199" s="20" t="str">
        <f xml:space="preserve"> O_Input!G1199</f>
        <v>TOT</v>
      </c>
      <c r="H1199" s="20" t="str">
        <f xml:space="preserve"> O_Input!H1199</f>
        <v>ANNUAL</v>
      </c>
      <c r="I1199" s="20" t="str">
        <f xml:space="preserve"> O_Input!I1199</f>
        <v>ASSURED</v>
      </c>
      <c r="J1199" s="20" t="str">
        <f xml:space="preserve"> O_Input!J1199</f>
        <v>TC</v>
      </c>
      <c r="K1199" s="20" t="str">
        <f xml:space="preserve"> O_Input!K1199</f>
        <v>MARKET</v>
      </c>
      <c r="L1199" s="20" t="str">
        <f xml:space="preserve"> O_Input!L1199</f>
        <v>Latest</v>
      </c>
      <c r="M1199" s="20" t="str">
        <f xml:space="preserve"> O_Input!M1199</f>
        <v>09/07/2026 14:09:26</v>
      </c>
      <c r="N1199" s="20" t="str">
        <f xml:space="preserve"> O_Input!N1199</f>
        <v>£m</v>
      </c>
      <c r="O1199" s="20" t="str">
        <f xml:space="preserve"> O_Input!O1199</f>
        <v>MAIN</v>
      </c>
      <c r="P1199" s="20" t="str">
        <f xml:space="preserve"> O_Input!P1199</f>
        <v>2025-26</v>
      </c>
      <c r="Q1199" s="20" t="str">
        <f xml:space="preserve"> O_Input!Q1199</f>
        <v>WR</v>
      </c>
      <c r="R1199" s="20" t="str">
        <f xml:space="preserve"> O_Input!R1199</f>
        <v>LGS</v>
      </c>
      <c r="S1199" s="20" t="str">
        <f xml:space="preserve"> O_Input!S1199</f>
        <v>GATEDS0014</v>
      </c>
      <c r="T1199" s="109"/>
    </row>
    <row r="1200" spans="1:22" x14ac:dyDescent="0.25">
      <c r="A1200" s="21">
        <f xml:space="preserve"> O_Input!A1200</f>
        <v>46216.426438310184</v>
      </c>
      <c r="B1200" s="20" t="str">
        <f xml:space="preserve"> O_Input!B1200</f>
        <v>TMS</v>
      </c>
      <c r="C1200" s="20" t="str">
        <f xml:space="preserve"> O_Input!C1200</f>
        <v>COST0003</v>
      </c>
      <c r="D1200" s="20" t="str">
        <f xml:space="preserve"> O_Input!D1200</f>
        <v>Totex</v>
      </c>
      <c r="E1200" s="68">
        <f xml:space="preserve"> O_Input!E1200</f>
        <v>0</v>
      </c>
      <c r="F1200" s="20" t="str">
        <f xml:space="preserve"> O_Input!F1200</f>
        <v>2035-36</v>
      </c>
      <c r="G1200" s="20" t="str">
        <f xml:space="preserve"> O_Input!G1200</f>
        <v>TOT</v>
      </c>
      <c r="H1200" s="20" t="str">
        <f xml:space="preserve"> O_Input!H1200</f>
        <v>ANNUAL</v>
      </c>
      <c r="I1200" s="20" t="str">
        <f xml:space="preserve"> O_Input!I1200</f>
        <v>ASSURED</v>
      </c>
      <c r="J1200" s="20" t="str">
        <f xml:space="preserve"> O_Input!J1200</f>
        <v>TC</v>
      </c>
      <c r="K1200" s="20" t="str">
        <f xml:space="preserve"> O_Input!K1200</f>
        <v>MARKET</v>
      </c>
      <c r="L1200" s="20" t="str">
        <f xml:space="preserve"> O_Input!L1200</f>
        <v>Latest</v>
      </c>
      <c r="M1200" s="20" t="str">
        <f xml:space="preserve"> O_Input!M1200</f>
        <v>09/07/2026 14:09:26</v>
      </c>
      <c r="N1200" s="20" t="str">
        <f xml:space="preserve"> O_Input!N1200</f>
        <v>£m</v>
      </c>
      <c r="O1200" s="20" t="str">
        <f xml:space="preserve"> O_Input!O1200</f>
        <v>MAIN</v>
      </c>
      <c r="P1200" s="20" t="str">
        <f xml:space="preserve"> O_Input!P1200</f>
        <v>2025-26</v>
      </c>
      <c r="Q1200" s="20" t="str">
        <f xml:space="preserve"> O_Input!Q1200</f>
        <v>WWN</v>
      </c>
      <c r="R1200" s="20" t="str">
        <f xml:space="preserve"> O_Input!R1200</f>
        <v>LGS</v>
      </c>
      <c r="S1200" s="20" t="str">
        <f xml:space="preserve"> O_Input!S1200</f>
        <v>GATEDS0014</v>
      </c>
      <c r="T1200" s="109"/>
    </row>
    <row r="1201" spans="1:20" x14ac:dyDescent="0.25">
      <c r="A1201" s="21">
        <f xml:space="preserve"> O_Input!A1201</f>
        <v>46216.426438310184</v>
      </c>
      <c r="B1201" s="20" t="str">
        <f xml:space="preserve"> O_Input!B1201</f>
        <v>TMS</v>
      </c>
      <c r="C1201" s="20" t="str">
        <f xml:space="preserve"> O_Input!C1201</f>
        <v>COST0003</v>
      </c>
      <c r="D1201" s="20" t="str">
        <f xml:space="preserve"> O_Input!D1201</f>
        <v>Totex</v>
      </c>
      <c r="E1201" s="68">
        <f xml:space="preserve"> O_Input!E1201</f>
        <v>0</v>
      </c>
      <c r="F1201" s="20" t="str">
        <f xml:space="preserve"> O_Input!F1201</f>
        <v>2036-37</v>
      </c>
      <c r="G1201" s="20" t="str">
        <f xml:space="preserve"> O_Input!G1201</f>
        <v>TOT</v>
      </c>
      <c r="H1201" s="20" t="str">
        <f xml:space="preserve"> O_Input!H1201</f>
        <v>ANNUAL</v>
      </c>
      <c r="I1201" s="20" t="str">
        <f xml:space="preserve"> O_Input!I1201</f>
        <v>ASSURED</v>
      </c>
      <c r="J1201" s="20" t="str">
        <f xml:space="preserve"> O_Input!J1201</f>
        <v>TC</v>
      </c>
      <c r="K1201" s="20" t="str">
        <f xml:space="preserve"> O_Input!K1201</f>
        <v>MARKET</v>
      </c>
      <c r="L1201" s="20" t="str">
        <f xml:space="preserve"> O_Input!L1201</f>
        <v>Latest</v>
      </c>
      <c r="M1201" s="20" t="str">
        <f xml:space="preserve"> O_Input!M1201</f>
        <v>09/07/2026 14:09:26</v>
      </c>
      <c r="N1201" s="20" t="str">
        <f xml:space="preserve"> O_Input!N1201</f>
        <v>£m</v>
      </c>
      <c r="O1201" s="20" t="str">
        <f xml:space="preserve"> O_Input!O1201</f>
        <v>MAIN</v>
      </c>
      <c r="P1201" s="20" t="str">
        <f xml:space="preserve"> O_Input!P1201</f>
        <v>2025-26</v>
      </c>
      <c r="Q1201" s="20" t="str">
        <f xml:space="preserve"> O_Input!Q1201</f>
        <v>ADDN1</v>
      </c>
      <c r="R1201" s="20" t="str">
        <f xml:space="preserve"> O_Input!R1201</f>
        <v>LGS</v>
      </c>
      <c r="S1201" s="20" t="str">
        <f xml:space="preserve"> O_Input!S1201</f>
        <v>GATEDS0014</v>
      </c>
      <c r="T1201" s="109"/>
    </row>
    <row r="1202" spans="1:20" x14ac:dyDescent="0.25">
      <c r="A1202" s="21">
        <f xml:space="preserve"> O_Input!A1202</f>
        <v>46216.426438310184</v>
      </c>
      <c r="B1202" s="20" t="str">
        <f xml:space="preserve"> O_Input!B1202</f>
        <v>TMS</v>
      </c>
      <c r="C1202" s="20" t="str">
        <f xml:space="preserve"> O_Input!C1202</f>
        <v>COST0003</v>
      </c>
      <c r="D1202" s="20" t="str">
        <f xml:space="preserve"> O_Input!D1202</f>
        <v>Totex</v>
      </c>
      <c r="E1202" s="68">
        <f xml:space="preserve"> O_Input!E1202</f>
        <v>0</v>
      </c>
      <c r="F1202" s="20" t="str">
        <f xml:space="preserve"> O_Input!F1202</f>
        <v>2036-37</v>
      </c>
      <c r="G1202" s="20" t="str">
        <f xml:space="preserve"> O_Input!G1202</f>
        <v>TOT</v>
      </c>
      <c r="H1202" s="20" t="str">
        <f xml:space="preserve"> O_Input!H1202</f>
        <v>ANNUAL</v>
      </c>
      <c r="I1202" s="20" t="str">
        <f xml:space="preserve"> O_Input!I1202</f>
        <v>ASSURED</v>
      </c>
      <c r="J1202" s="20" t="str">
        <f xml:space="preserve"> O_Input!J1202</f>
        <v>TC</v>
      </c>
      <c r="K1202" s="20" t="str">
        <f xml:space="preserve"> O_Input!K1202</f>
        <v>MARKET</v>
      </c>
      <c r="L1202" s="20" t="str">
        <f xml:space="preserve"> O_Input!L1202</f>
        <v>Latest</v>
      </c>
      <c r="M1202" s="20" t="str">
        <f xml:space="preserve"> O_Input!M1202</f>
        <v>09/07/2026 14:09:26</v>
      </c>
      <c r="N1202" s="20" t="str">
        <f xml:space="preserve"> O_Input!N1202</f>
        <v>£m</v>
      </c>
      <c r="O1202" s="20" t="str">
        <f xml:space="preserve"> O_Input!O1202</f>
        <v>MAIN</v>
      </c>
      <c r="P1202" s="20" t="str">
        <f xml:space="preserve"> O_Input!P1202</f>
        <v>2025-26</v>
      </c>
      <c r="Q1202" s="20" t="str">
        <f xml:space="preserve"> O_Input!Q1202</f>
        <v>ADDN2</v>
      </c>
      <c r="R1202" s="20" t="str">
        <f xml:space="preserve"> O_Input!R1202</f>
        <v>LGS</v>
      </c>
      <c r="S1202" s="20" t="str">
        <f xml:space="preserve"> O_Input!S1202</f>
        <v>GATEDS0014</v>
      </c>
      <c r="T1202" s="109"/>
    </row>
    <row r="1203" spans="1:20" x14ac:dyDescent="0.25">
      <c r="A1203" s="21">
        <f xml:space="preserve"> O_Input!A1203</f>
        <v>46216.426438310184</v>
      </c>
      <c r="B1203" s="20" t="str">
        <f xml:space="preserve"> O_Input!B1203</f>
        <v>TMS</v>
      </c>
      <c r="C1203" s="20" t="str">
        <f xml:space="preserve"> O_Input!C1203</f>
        <v>COST0003</v>
      </c>
      <c r="D1203" s="20" t="str">
        <f xml:space="preserve"> O_Input!D1203</f>
        <v>Totex</v>
      </c>
      <c r="E1203" s="68">
        <f xml:space="preserve"> O_Input!E1203</f>
        <v>0</v>
      </c>
      <c r="F1203" s="20" t="str">
        <f xml:space="preserve"> O_Input!F1203</f>
        <v>2036-37</v>
      </c>
      <c r="G1203" s="20" t="str">
        <f xml:space="preserve"> O_Input!G1203</f>
        <v>TOT</v>
      </c>
      <c r="H1203" s="20" t="str">
        <f xml:space="preserve"> O_Input!H1203</f>
        <v>ANNUAL</v>
      </c>
      <c r="I1203" s="20" t="str">
        <f xml:space="preserve"> O_Input!I1203</f>
        <v>ASSURED</v>
      </c>
      <c r="J1203" s="20" t="str">
        <f xml:space="preserve"> O_Input!J1203</f>
        <v>TC</v>
      </c>
      <c r="K1203" s="20" t="str">
        <f xml:space="preserve"> O_Input!K1203</f>
        <v>MARKET</v>
      </c>
      <c r="L1203" s="20" t="str">
        <f xml:space="preserve"> O_Input!L1203</f>
        <v>Latest</v>
      </c>
      <c r="M1203" s="20" t="str">
        <f xml:space="preserve"> O_Input!M1203</f>
        <v>09/07/2026 14:09:26</v>
      </c>
      <c r="N1203" s="20" t="str">
        <f xml:space="preserve"> O_Input!N1203</f>
        <v>£m</v>
      </c>
      <c r="O1203" s="20" t="str">
        <f xml:space="preserve"> O_Input!O1203</f>
        <v>MAIN</v>
      </c>
      <c r="P1203" s="20" t="str">
        <f xml:space="preserve"> O_Input!P1203</f>
        <v>2025-26</v>
      </c>
      <c r="Q1203" s="20" t="str">
        <f xml:space="preserve"> O_Input!Q1203</f>
        <v>BIO</v>
      </c>
      <c r="R1203" s="20" t="str">
        <f xml:space="preserve"> O_Input!R1203</f>
        <v>LGS</v>
      </c>
      <c r="S1203" s="20" t="str">
        <f xml:space="preserve"> O_Input!S1203</f>
        <v>GATEDS0014</v>
      </c>
      <c r="T1203" s="109"/>
    </row>
    <row r="1204" spans="1:20" x14ac:dyDescent="0.25">
      <c r="A1204" s="21">
        <f xml:space="preserve"> O_Input!A1204</f>
        <v>46216.426438310184</v>
      </c>
      <c r="B1204" s="20" t="str">
        <f xml:space="preserve"> O_Input!B1204</f>
        <v>TMS</v>
      </c>
      <c r="C1204" s="20" t="str">
        <f xml:space="preserve"> O_Input!C1204</f>
        <v>COST0003</v>
      </c>
      <c r="D1204" s="20" t="str">
        <f xml:space="preserve"> O_Input!D1204</f>
        <v>Totex</v>
      </c>
      <c r="E1204" s="68">
        <f xml:space="preserve"> O_Input!E1204</f>
        <v>0</v>
      </c>
      <c r="F1204" s="20" t="str">
        <f xml:space="preserve"> O_Input!F1204</f>
        <v>2036-37</v>
      </c>
      <c r="G1204" s="20" t="str">
        <f xml:space="preserve"> O_Input!G1204</f>
        <v>TOT</v>
      </c>
      <c r="H1204" s="20" t="str">
        <f xml:space="preserve"> O_Input!H1204</f>
        <v>ANNUAL</v>
      </c>
      <c r="I1204" s="20" t="str">
        <f xml:space="preserve"> O_Input!I1204</f>
        <v>ASSURED</v>
      </c>
      <c r="J1204" s="20" t="str">
        <f xml:space="preserve"> O_Input!J1204</f>
        <v>TC</v>
      </c>
      <c r="K1204" s="20" t="str">
        <f xml:space="preserve"> O_Input!K1204</f>
        <v>MARKET</v>
      </c>
      <c r="L1204" s="20" t="str">
        <f xml:space="preserve"> O_Input!L1204</f>
        <v>Latest</v>
      </c>
      <c r="M1204" s="20" t="str">
        <f xml:space="preserve"> O_Input!M1204</f>
        <v>09/07/2026 14:09:26</v>
      </c>
      <c r="N1204" s="20" t="str">
        <f xml:space="preserve"> O_Input!N1204</f>
        <v>£m</v>
      </c>
      <c r="O1204" s="20" t="str">
        <f xml:space="preserve"> O_Input!O1204</f>
        <v>MAIN</v>
      </c>
      <c r="P1204" s="20" t="str">
        <f xml:space="preserve"> O_Input!P1204</f>
        <v>2025-26</v>
      </c>
      <c r="Q1204" s="20" t="str">
        <f xml:space="preserve"> O_Input!Q1204</f>
        <v>TOT</v>
      </c>
      <c r="R1204" s="20" t="str">
        <f xml:space="preserve"> O_Input!R1204</f>
        <v>LGS</v>
      </c>
      <c r="S1204" s="20" t="str">
        <f xml:space="preserve"> O_Input!S1204</f>
        <v>GATEDS0014</v>
      </c>
      <c r="T1204" s="109"/>
    </row>
    <row r="1205" spans="1:20" x14ac:dyDescent="0.25">
      <c r="A1205" s="21">
        <f xml:space="preserve"> O_Input!A1205</f>
        <v>46216.426438310184</v>
      </c>
      <c r="B1205" s="20" t="str">
        <f xml:space="preserve"> O_Input!B1205</f>
        <v>TMS</v>
      </c>
      <c r="C1205" s="20" t="str">
        <f xml:space="preserve"> O_Input!C1205</f>
        <v>COST0003</v>
      </c>
      <c r="D1205" s="20" t="str">
        <f xml:space="preserve"> O_Input!D1205</f>
        <v>Totex</v>
      </c>
      <c r="E1205" s="68">
        <f xml:space="preserve"> O_Input!E1205</f>
        <v>0</v>
      </c>
      <c r="F1205" s="20" t="str">
        <f xml:space="preserve"> O_Input!F1205</f>
        <v>2036-37</v>
      </c>
      <c r="G1205" s="20" t="str">
        <f xml:space="preserve"> O_Input!G1205</f>
        <v>TOT</v>
      </c>
      <c r="H1205" s="20" t="str">
        <f xml:space="preserve"> O_Input!H1205</f>
        <v>ANNUAL</v>
      </c>
      <c r="I1205" s="20" t="str">
        <f xml:space="preserve"> O_Input!I1205</f>
        <v>ASSURED</v>
      </c>
      <c r="J1205" s="20" t="str">
        <f xml:space="preserve"> O_Input!J1205</f>
        <v>TC</v>
      </c>
      <c r="K1205" s="20" t="str">
        <f xml:space="preserve"> O_Input!K1205</f>
        <v>MARKET</v>
      </c>
      <c r="L1205" s="20" t="str">
        <f xml:space="preserve"> O_Input!L1205</f>
        <v>Latest</v>
      </c>
      <c r="M1205" s="20" t="str">
        <f xml:space="preserve"> O_Input!M1205</f>
        <v>09/07/2026 14:09:26</v>
      </c>
      <c r="N1205" s="20" t="str">
        <f xml:space="preserve"> O_Input!N1205</f>
        <v>£m</v>
      </c>
      <c r="O1205" s="20" t="str">
        <f xml:space="preserve"> O_Input!O1205</f>
        <v>MAIN</v>
      </c>
      <c r="P1205" s="20" t="str">
        <f xml:space="preserve"> O_Input!P1205</f>
        <v>2025-26</v>
      </c>
      <c r="Q1205" s="20" t="str">
        <f xml:space="preserve"> O_Input!Q1205</f>
        <v>WN</v>
      </c>
      <c r="R1205" s="20" t="str">
        <f xml:space="preserve"> O_Input!R1205</f>
        <v>LGS</v>
      </c>
      <c r="S1205" s="20" t="str">
        <f xml:space="preserve"> O_Input!S1205</f>
        <v>GATEDS0014</v>
      </c>
      <c r="T1205" s="109"/>
    </row>
    <row r="1206" spans="1:20" x14ac:dyDescent="0.25">
      <c r="A1206" s="21">
        <f xml:space="preserve"> O_Input!A1206</f>
        <v>46216.426438310184</v>
      </c>
      <c r="B1206" s="20" t="str">
        <f xml:space="preserve"> O_Input!B1206</f>
        <v>TMS</v>
      </c>
      <c r="C1206" s="20" t="str">
        <f xml:space="preserve"> O_Input!C1206</f>
        <v>COST0003</v>
      </c>
      <c r="D1206" s="20" t="str">
        <f xml:space="preserve"> O_Input!D1206</f>
        <v>Totex</v>
      </c>
      <c r="E1206" s="68">
        <f xml:space="preserve"> O_Input!E1206</f>
        <v>0</v>
      </c>
      <c r="F1206" s="20" t="str">
        <f xml:space="preserve"> O_Input!F1206</f>
        <v>2036-37</v>
      </c>
      <c r="G1206" s="20" t="str">
        <f xml:space="preserve"> O_Input!G1206</f>
        <v>TOT</v>
      </c>
      <c r="H1206" s="20" t="str">
        <f xml:space="preserve"> O_Input!H1206</f>
        <v>ANNUAL</v>
      </c>
      <c r="I1206" s="20" t="str">
        <f xml:space="preserve"> O_Input!I1206</f>
        <v>ASSURED</v>
      </c>
      <c r="J1206" s="20" t="str">
        <f xml:space="preserve"> O_Input!J1206</f>
        <v>TC</v>
      </c>
      <c r="K1206" s="20" t="str">
        <f xml:space="preserve"> O_Input!K1206</f>
        <v>MARKET</v>
      </c>
      <c r="L1206" s="20" t="str">
        <f xml:space="preserve"> O_Input!L1206</f>
        <v>Latest</v>
      </c>
      <c r="M1206" s="20" t="str">
        <f xml:space="preserve"> O_Input!M1206</f>
        <v>09/07/2026 14:09:26</v>
      </c>
      <c r="N1206" s="20" t="str">
        <f xml:space="preserve"> O_Input!N1206</f>
        <v>£m</v>
      </c>
      <c r="O1206" s="20" t="str">
        <f xml:space="preserve"> O_Input!O1206</f>
        <v>MAIN</v>
      </c>
      <c r="P1206" s="20" t="str">
        <f xml:space="preserve"> O_Input!P1206</f>
        <v>2025-26</v>
      </c>
      <c r="Q1206" s="20" t="str">
        <f xml:space="preserve"> O_Input!Q1206</f>
        <v>WR</v>
      </c>
      <c r="R1206" s="20" t="str">
        <f xml:space="preserve"> O_Input!R1206</f>
        <v>LGS</v>
      </c>
      <c r="S1206" s="20" t="str">
        <f xml:space="preserve"> O_Input!S1206</f>
        <v>GATEDS0014</v>
      </c>
      <c r="T1206" s="109"/>
    </row>
    <row r="1207" spans="1:20" x14ac:dyDescent="0.25">
      <c r="A1207" s="21">
        <f xml:space="preserve"> O_Input!A1207</f>
        <v>46216.426438310184</v>
      </c>
      <c r="B1207" s="20" t="str">
        <f xml:space="preserve"> O_Input!B1207</f>
        <v>TMS</v>
      </c>
      <c r="C1207" s="20" t="str">
        <f xml:space="preserve"> O_Input!C1207</f>
        <v>COST0003</v>
      </c>
      <c r="D1207" s="20" t="str">
        <f xml:space="preserve"> O_Input!D1207</f>
        <v>Totex</v>
      </c>
      <c r="E1207" s="68">
        <f xml:space="preserve"> O_Input!E1207</f>
        <v>0</v>
      </c>
      <c r="F1207" s="20" t="str">
        <f xml:space="preserve"> O_Input!F1207</f>
        <v>2036-37</v>
      </c>
      <c r="G1207" s="20" t="str">
        <f xml:space="preserve"> O_Input!G1207</f>
        <v>TOT</v>
      </c>
      <c r="H1207" s="20" t="str">
        <f xml:space="preserve"> O_Input!H1207</f>
        <v>ANNUAL</v>
      </c>
      <c r="I1207" s="20" t="str">
        <f xml:space="preserve"> O_Input!I1207</f>
        <v>ASSURED</v>
      </c>
      <c r="J1207" s="20" t="str">
        <f xml:space="preserve"> O_Input!J1207</f>
        <v>TC</v>
      </c>
      <c r="K1207" s="20" t="str">
        <f xml:space="preserve"> O_Input!K1207</f>
        <v>MARKET</v>
      </c>
      <c r="L1207" s="20" t="str">
        <f xml:space="preserve"> O_Input!L1207</f>
        <v>Latest</v>
      </c>
      <c r="M1207" s="20" t="str">
        <f xml:space="preserve"> O_Input!M1207</f>
        <v>09/07/2026 14:09:26</v>
      </c>
      <c r="N1207" s="20" t="str">
        <f xml:space="preserve"> O_Input!N1207</f>
        <v>£m</v>
      </c>
      <c r="O1207" s="20" t="str">
        <f xml:space="preserve"> O_Input!O1207</f>
        <v>MAIN</v>
      </c>
      <c r="P1207" s="20" t="str">
        <f xml:space="preserve"> O_Input!P1207</f>
        <v>2025-26</v>
      </c>
      <c r="Q1207" s="20" t="str">
        <f xml:space="preserve"> O_Input!Q1207</f>
        <v>WWN</v>
      </c>
      <c r="R1207" s="20" t="str">
        <f xml:space="preserve"> O_Input!R1207</f>
        <v>LGS</v>
      </c>
      <c r="S1207" s="20" t="str">
        <f xml:space="preserve"> O_Input!S1207</f>
        <v>GATEDS0014</v>
      </c>
      <c r="T1207" s="109"/>
    </row>
    <row r="1208" spans="1:20" x14ac:dyDescent="0.25">
      <c r="A1208" s="21">
        <f xml:space="preserve"> O_Input!A1208</f>
        <v>46216.426438310184</v>
      </c>
      <c r="B1208" s="20" t="str">
        <f xml:space="preserve"> O_Input!B1208</f>
        <v>TMS</v>
      </c>
      <c r="C1208" s="20" t="str">
        <f xml:space="preserve"> O_Input!C1208</f>
        <v>COST0003</v>
      </c>
      <c r="D1208" s="20" t="str">
        <f xml:space="preserve"> O_Input!D1208</f>
        <v>Totex</v>
      </c>
      <c r="E1208" s="68">
        <f xml:space="preserve"> O_Input!E1208</f>
        <v>0</v>
      </c>
      <c r="F1208" s="20" t="str">
        <f xml:space="preserve"> O_Input!F1208</f>
        <v>2037-38</v>
      </c>
      <c r="G1208" s="20" t="str">
        <f xml:space="preserve"> O_Input!G1208</f>
        <v>TOT</v>
      </c>
      <c r="H1208" s="20" t="str">
        <f xml:space="preserve"> O_Input!H1208</f>
        <v>ANNUAL</v>
      </c>
      <c r="I1208" s="20" t="str">
        <f xml:space="preserve"> O_Input!I1208</f>
        <v>ASSURED</v>
      </c>
      <c r="J1208" s="20" t="str">
        <f xml:space="preserve"> O_Input!J1208</f>
        <v>TC</v>
      </c>
      <c r="K1208" s="20" t="str">
        <f xml:space="preserve"> O_Input!K1208</f>
        <v>MARKET</v>
      </c>
      <c r="L1208" s="20" t="str">
        <f xml:space="preserve"> O_Input!L1208</f>
        <v>Latest</v>
      </c>
      <c r="M1208" s="20" t="str">
        <f xml:space="preserve"> O_Input!M1208</f>
        <v>09/07/2026 14:09:26</v>
      </c>
      <c r="N1208" s="20" t="str">
        <f xml:space="preserve"> O_Input!N1208</f>
        <v>£m</v>
      </c>
      <c r="O1208" s="20" t="str">
        <f xml:space="preserve"> O_Input!O1208</f>
        <v>MAIN</v>
      </c>
      <c r="P1208" s="20" t="str">
        <f xml:space="preserve"> O_Input!P1208</f>
        <v>2025-26</v>
      </c>
      <c r="Q1208" s="20" t="str">
        <f xml:space="preserve"> O_Input!Q1208</f>
        <v>ADDN1</v>
      </c>
      <c r="R1208" s="20" t="str">
        <f xml:space="preserve"> O_Input!R1208</f>
        <v>LGS</v>
      </c>
      <c r="S1208" s="20" t="str">
        <f xml:space="preserve"> O_Input!S1208</f>
        <v>GATEDS0014</v>
      </c>
      <c r="T1208" s="109"/>
    </row>
    <row r="1209" spans="1:20" x14ac:dyDescent="0.25">
      <c r="A1209" s="21">
        <f xml:space="preserve"> O_Input!A1209</f>
        <v>46216.426438310184</v>
      </c>
      <c r="B1209" s="20" t="str">
        <f xml:space="preserve"> O_Input!B1209</f>
        <v>TMS</v>
      </c>
      <c r="C1209" s="20" t="str">
        <f xml:space="preserve"> O_Input!C1209</f>
        <v>COST0003</v>
      </c>
      <c r="D1209" s="20" t="str">
        <f xml:space="preserve"> O_Input!D1209</f>
        <v>Totex</v>
      </c>
      <c r="E1209" s="68">
        <f xml:space="preserve"> O_Input!E1209</f>
        <v>0</v>
      </c>
      <c r="F1209" s="20" t="str">
        <f xml:space="preserve"> O_Input!F1209</f>
        <v>2037-38</v>
      </c>
      <c r="G1209" s="20" t="str">
        <f xml:space="preserve"> O_Input!G1209</f>
        <v>TOT</v>
      </c>
      <c r="H1209" s="20" t="str">
        <f xml:space="preserve"> O_Input!H1209</f>
        <v>ANNUAL</v>
      </c>
      <c r="I1209" s="20" t="str">
        <f xml:space="preserve"> O_Input!I1209</f>
        <v>ASSURED</v>
      </c>
      <c r="J1209" s="20" t="str">
        <f xml:space="preserve"> O_Input!J1209</f>
        <v>TC</v>
      </c>
      <c r="K1209" s="20" t="str">
        <f xml:space="preserve"> O_Input!K1209</f>
        <v>MARKET</v>
      </c>
      <c r="L1209" s="20" t="str">
        <f xml:space="preserve"> O_Input!L1209</f>
        <v>Latest</v>
      </c>
      <c r="M1209" s="20" t="str">
        <f xml:space="preserve"> O_Input!M1209</f>
        <v>09/07/2026 14:09:26</v>
      </c>
      <c r="N1209" s="20" t="str">
        <f xml:space="preserve"> O_Input!N1209</f>
        <v>£m</v>
      </c>
      <c r="O1209" s="20" t="str">
        <f xml:space="preserve"> O_Input!O1209</f>
        <v>MAIN</v>
      </c>
      <c r="P1209" s="20" t="str">
        <f xml:space="preserve"> O_Input!P1209</f>
        <v>2025-26</v>
      </c>
      <c r="Q1209" s="20" t="str">
        <f xml:space="preserve"> O_Input!Q1209</f>
        <v>ADDN2</v>
      </c>
      <c r="R1209" s="20" t="str">
        <f xml:space="preserve"> O_Input!R1209</f>
        <v>LGS</v>
      </c>
      <c r="S1209" s="20" t="str">
        <f xml:space="preserve"> O_Input!S1209</f>
        <v>GATEDS0014</v>
      </c>
      <c r="T1209" s="109"/>
    </row>
    <row r="1210" spans="1:20" x14ac:dyDescent="0.25">
      <c r="A1210" s="21">
        <f xml:space="preserve"> O_Input!A1210</f>
        <v>46216.426438310184</v>
      </c>
      <c r="B1210" s="20" t="str">
        <f xml:space="preserve"> O_Input!B1210</f>
        <v>TMS</v>
      </c>
      <c r="C1210" s="20" t="str">
        <f xml:space="preserve"> O_Input!C1210</f>
        <v>COST0003</v>
      </c>
      <c r="D1210" s="20" t="str">
        <f xml:space="preserve"> O_Input!D1210</f>
        <v>Totex</v>
      </c>
      <c r="E1210" s="68">
        <f xml:space="preserve"> O_Input!E1210</f>
        <v>0</v>
      </c>
      <c r="F1210" s="20" t="str">
        <f xml:space="preserve"> O_Input!F1210</f>
        <v>2037-38</v>
      </c>
      <c r="G1210" s="20" t="str">
        <f xml:space="preserve"> O_Input!G1210</f>
        <v>TOT</v>
      </c>
      <c r="H1210" s="20" t="str">
        <f xml:space="preserve"> O_Input!H1210</f>
        <v>ANNUAL</v>
      </c>
      <c r="I1210" s="20" t="str">
        <f xml:space="preserve"> O_Input!I1210</f>
        <v>ASSURED</v>
      </c>
      <c r="J1210" s="20" t="str">
        <f xml:space="preserve"> O_Input!J1210</f>
        <v>TC</v>
      </c>
      <c r="K1210" s="20" t="str">
        <f xml:space="preserve"> O_Input!K1210</f>
        <v>MARKET</v>
      </c>
      <c r="L1210" s="20" t="str">
        <f xml:space="preserve"> O_Input!L1210</f>
        <v>Latest</v>
      </c>
      <c r="M1210" s="20" t="str">
        <f xml:space="preserve"> O_Input!M1210</f>
        <v>09/07/2026 14:09:26</v>
      </c>
      <c r="N1210" s="20" t="str">
        <f xml:space="preserve"> O_Input!N1210</f>
        <v>£m</v>
      </c>
      <c r="O1210" s="20" t="str">
        <f xml:space="preserve"> O_Input!O1210</f>
        <v>MAIN</v>
      </c>
      <c r="P1210" s="20" t="str">
        <f xml:space="preserve"> O_Input!P1210</f>
        <v>2025-26</v>
      </c>
      <c r="Q1210" s="20" t="str">
        <f xml:space="preserve"> O_Input!Q1210</f>
        <v>BIO</v>
      </c>
      <c r="R1210" s="20" t="str">
        <f xml:space="preserve"> O_Input!R1210</f>
        <v>LGS</v>
      </c>
      <c r="S1210" s="20" t="str">
        <f xml:space="preserve"> O_Input!S1210</f>
        <v>GATEDS0014</v>
      </c>
      <c r="T1210" s="109"/>
    </row>
    <row r="1211" spans="1:20" x14ac:dyDescent="0.25">
      <c r="A1211" s="21">
        <f xml:space="preserve"> O_Input!A1211</f>
        <v>46216.426438310184</v>
      </c>
      <c r="B1211" s="20" t="str">
        <f xml:space="preserve"> O_Input!B1211</f>
        <v>TMS</v>
      </c>
      <c r="C1211" s="20" t="str">
        <f xml:space="preserve"> O_Input!C1211</f>
        <v>COST0003</v>
      </c>
      <c r="D1211" s="20" t="str">
        <f xml:space="preserve"> O_Input!D1211</f>
        <v>Totex</v>
      </c>
      <c r="E1211" s="68">
        <f xml:space="preserve"> O_Input!E1211</f>
        <v>0</v>
      </c>
      <c r="F1211" s="20" t="str">
        <f xml:space="preserve"> O_Input!F1211</f>
        <v>2037-38</v>
      </c>
      <c r="G1211" s="20" t="str">
        <f xml:space="preserve"> O_Input!G1211</f>
        <v>TOT</v>
      </c>
      <c r="H1211" s="20" t="str">
        <f xml:space="preserve"> O_Input!H1211</f>
        <v>ANNUAL</v>
      </c>
      <c r="I1211" s="20" t="str">
        <f xml:space="preserve"> O_Input!I1211</f>
        <v>ASSURED</v>
      </c>
      <c r="J1211" s="20" t="str">
        <f xml:space="preserve"> O_Input!J1211</f>
        <v>TC</v>
      </c>
      <c r="K1211" s="20" t="str">
        <f xml:space="preserve"> O_Input!K1211</f>
        <v>MARKET</v>
      </c>
      <c r="L1211" s="20" t="str">
        <f xml:space="preserve"> O_Input!L1211</f>
        <v>Latest</v>
      </c>
      <c r="M1211" s="20" t="str">
        <f xml:space="preserve"> O_Input!M1211</f>
        <v>09/07/2026 14:09:26</v>
      </c>
      <c r="N1211" s="20" t="str">
        <f xml:space="preserve"> O_Input!N1211</f>
        <v>£m</v>
      </c>
      <c r="O1211" s="20" t="str">
        <f xml:space="preserve"> O_Input!O1211</f>
        <v>MAIN</v>
      </c>
      <c r="P1211" s="20" t="str">
        <f xml:space="preserve"> O_Input!P1211</f>
        <v>2025-26</v>
      </c>
      <c r="Q1211" s="20" t="str">
        <f xml:space="preserve"> O_Input!Q1211</f>
        <v>TOT</v>
      </c>
      <c r="R1211" s="20" t="str">
        <f xml:space="preserve"> O_Input!R1211</f>
        <v>LGS</v>
      </c>
      <c r="S1211" s="20" t="str">
        <f xml:space="preserve"> O_Input!S1211</f>
        <v>GATEDS0014</v>
      </c>
      <c r="T1211" s="109"/>
    </row>
    <row r="1212" spans="1:20" x14ac:dyDescent="0.25">
      <c r="A1212" s="21">
        <f xml:space="preserve"> O_Input!A1212</f>
        <v>46216.426438310184</v>
      </c>
      <c r="B1212" s="20" t="str">
        <f xml:space="preserve"> O_Input!B1212</f>
        <v>TMS</v>
      </c>
      <c r="C1212" s="20" t="str">
        <f xml:space="preserve"> O_Input!C1212</f>
        <v>COST0003</v>
      </c>
      <c r="D1212" s="20" t="str">
        <f xml:space="preserve"> O_Input!D1212</f>
        <v>Totex</v>
      </c>
      <c r="E1212" s="68">
        <f xml:space="preserve"> O_Input!E1212</f>
        <v>0</v>
      </c>
      <c r="F1212" s="20" t="str">
        <f xml:space="preserve"> O_Input!F1212</f>
        <v>2037-38</v>
      </c>
      <c r="G1212" s="20" t="str">
        <f xml:space="preserve"> O_Input!G1212</f>
        <v>TOT</v>
      </c>
      <c r="H1212" s="20" t="str">
        <f xml:space="preserve"> O_Input!H1212</f>
        <v>ANNUAL</v>
      </c>
      <c r="I1212" s="20" t="str">
        <f xml:space="preserve"> O_Input!I1212</f>
        <v>ASSURED</v>
      </c>
      <c r="J1212" s="20" t="str">
        <f xml:space="preserve"> O_Input!J1212</f>
        <v>TC</v>
      </c>
      <c r="K1212" s="20" t="str">
        <f xml:space="preserve"> O_Input!K1212</f>
        <v>MARKET</v>
      </c>
      <c r="L1212" s="20" t="str">
        <f xml:space="preserve"> O_Input!L1212</f>
        <v>Latest</v>
      </c>
      <c r="M1212" s="20" t="str">
        <f xml:space="preserve"> O_Input!M1212</f>
        <v>09/07/2026 14:09:26</v>
      </c>
      <c r="N1212" s="20" t="str">
        <f xml:space="preserve"> O_Input!N1212</f>
        <v>£m</v>
      </c>
      <c r="O1212" s="20" t="str">
        <f xml:space="preserve"> O_Input!O1212</f>
        <v>MAIN</v>
      </c>
      <c r="P1212" s="20" t="str">
        <f xml:space="preserve"> O_Input!P1212</f>
        <v>2025-26</v>
      </c>
      <c r="Q1212" s="20" t="str">
        <f xml:space="preserve"> O_Input!Q1212</f>
        <v>WN</v>
      </c>
      <c r="R1212" s="20" t="str">
        <f xml:space="preserve"> O_Input!R1212</f>
        <v>LGS</v>
      </c>
      <c r="S1212" s="20" t="str">
        <f xml:space="preserve"> O_Input!S1212</f>
        <v>GATEDS0014</v>
      </c>
      <c r="T1212" s="109"/>
    </row>
    <row r="1213" spans="1:20" x14ac:dyDescent="0.25">
      <c r="A1213" s="21">
        <f xml:space="preserve"> O_Input!A1213</f>
        <v>46216.426438310184</v>
      </c>
      <c r="B1213" s="20" t="str">
        <f xml:space="preserve"> O_Input!B1213</f>
        <v>TMS</v>
      </c>
      <c r="C1213" s="20" t="str">
        <f xml:space="preserve"> O_Input!C1213</f>
        <v>COST0003</v>
      </c>
      <c r="D1213" s="20" t="str">
        <f xml:space="preserve"> O_Input!D1213</f>
        <v>Totex</v>
      </c>
      <c r="E1213" s="68">
        <f xml:space="preserve"> O_Input!E1213</f>
        <v>0</v>
      </c>
      <c r="F1213" s="20" t="str">
        <f xml:space="preserve"> O_Input!F1213</f>
        <v>2037-38</v>
      </c>
      <c r="G1213" s="20" t="str">
        <f xml:space="preserve"> O_Input!G1213</f>
        <v>TOT</v>
      </c>
      <c r="H1213" s="20" t="str">
        <f xml:space="preserve"> O_Input!H1213</f>
        <v>ANNUAL</v>
      </c>
      <c r="I1213" s="20" t="str">
        <f xml:space="preserve"> O_Input!I1213</f>
        <v>ASSURED</v>
      </c>
      <c r="J1213" s="20" t="str">
        <f xml:space="preserve"> O_Input!J1213</f>
        <v>TC</v>
      </c>
      <c r="K1213" s="20" t="str">
        <f xml:space="preserve"> O_Input!K1213</f>
        <v>MARKET</v>
      </c>
      <c r="L1213" s="20" t="str">
        <f xml:space="preserve"> O_Input!L1213</f>
        <v>Latest</v>
      </c>
      <c r="M1213" s="20" t="str">
        <f xml:space="preserve"> O_Input!M1213</f>
        <v>09/07/2026 14:09:26</v>
      </c>
      <c r="N1213" s="20" t="str">
        <f xml:space="preserve"> O_Input!N1213</f>
        <v>£m</v>
      </c>
      <c r="O1213" s="20" t="str">
        <f xml:space="preserve"> O_Input!O1213</f>
        <v>MAIN</v>
      </c>
      <c r="P1213" s="20" t="str">
        <f xml:space="preserve"> O_Input!P1213</f>
        <v>2025-26</v>
      </c>
      <c r="Q1213" s="20" t="str">
        <f xml:space="preserve"> O_Input!Q1213</f>
        <v>WR</v>
      </c>
      <c r="R1213" s="20" t="str">
        <f xml:space="preserve"> O_Input!R1213</f>
        <v>LGS</v>
      </c>
      <c r="S1213" s="20" t="str">
        <f xml:space="preserve"> O_Input!S1213</f>
        <v>GATEDS0014</v>
      </c>
      <c r="T1213" s="109"/>
    </row>
    <row r="1214" spans="1:20" x14ac:dyDescent="0.25">
      <c r="A1214" s="21">
        <f xml:space="preserve"> O_Input!A1214</f>
        <v>46216.426438310184</v>
      </c>
      <c r="B1214" s="20" t="str">
        <f xml:space="preserve"> O_Input!B1214</f>
        <v>TMS</v>
      </c>
      <c r="C1214" s="20" t="str">
        <f xml:space="preserve"> O_Input!C1214</f>
        <v>COST0003</v>
      </c>
      <c r="D1214" s="20" t="str">
        <f xml:space="preserve"> O_Input!D1214</f>
        <v>Totex</v>
      </c>
      <c r="E1214" s="68">
        <f xml:space="preserve"> O_Input!E1214</f>
        <v>0</v>
      </c>
      <c r="F1214" s="20" t="str">
        <f xml:space="preserve"> O_Input!F1214</f>
        <v>2037-38</v>
      </c>
      <c r="G1214" s="20" t="str">
        <f xml:space="preserve"> O_Input!G1214</f>
        <v>TOT</v>
      </c>
      <c r="H1214" s="20" t="str">
        <f xml:space="preserve"> O_Input!H1214</f>
        <v>ANNUAL</v>
      </c>
      <c r="I1214" s="20" t="str">
        <f xml:space="preserve"> O_Input!I1214</f>
        <v>ASSURED</v>
      </c>
      <c r="J1214" s="20" t="str">
        <f xml:space="preserve"> O_Input!J1214</f>
        <v>TC</v>
      </c>
      <c r="K1214" s="20" t="str">
        <f xml:space="preserve"> O_Input!K1214</f>
        <v>MARKET</v>
      </c>
      <c r="L1214" s="20" t="str">
        <f xml:space="preserve"> O_Input!L1214</f>
        <v>Latest</v>
      </c>
      <c r="M1214" s="20" t="str">
        <f xml:space="preserve"> O_Input!M1214</f>
        <v>09/07/2026 14:09:26</v>
      </c>
      <c r="N1214" s="20" t="str">
        <f xml:space="preserve"> O_Input!N1214</f>
        <v>£m</v>
      </c>
      <c r="O1214" s="20" t="str">
        <f xml:space="preserve"> O_Input!O1214</f>
        <v>MAIN</v>
      </c>
      <c r="P1214" s="20" t="str">
        <f xml:space="preserve"> O_Input!P1214</f>
        <v>2025-26</v>
      </c>
      <c r="Q1214" s="20" t="str">
        <f xml:space="preserve"> O_Input!Q1214</f>
        <v>WWN</v>
      </c>
      <c r="R1214" s="20" t="str">
        <f xml:space="preserve"> O_Input!R1214</f>
        <v>LGS</v>
      </c>
      <c r="S1214" s="20" t="str">
        <f xml:space="preserve"> O_Input!S1214</f>
        <v>GATEDS0014</v>
      </c>
      <c r="T1214" s="109"/>
    </row>
    <row r="1215" spans="1:20" x14ac:dyDescent="0.25">
      <c r="A1215" s="21">
        <f xml:space="preserve"> O_Input!A1215</f>
        <v>46216.426438310184</v>
      </c>
      <c r="B1215" s="20" t="str">
        <f xml:space="preserve"> O_Input!B1215</f>
        <v>TMS</v>
      </c>
      <c r="C1215" s="20" t="str">
        <f xml:space="preserve"> O_Input!C1215</f>
        <v>COST0003</v>
      </c>
      <c r="D1215" s="20" t="str">
        <f xml:space="preserve"> O_Input!D1215</f>
        <v>Totex</v>
      </c>
      <c r="E1215" s="68">
        <f xml:space="preserve"> O_Input!E1215</f>
        <v>0</v>
      </c>
      <c r="F1215" s="20" t="str">
        <f xml:space="preserve"> O_Input!F1215</f>
        <v>2038-39</v>
      </c>
      <c r="G1215" s="20" t="str">
        <f xml:space="preserve"> O_Input!G1215</f>
        <v>TOT</v>
      </c>
      <c r="H1215" s="20" t="str">
        <f xml:space="preserve"> O_Input!H1215</f>
        <v>ANNUAL</v>
      </c>
      <c r="I1215" s="20" t="str">
        <f xml:space="preserve"> O_Input!I1215</f>
        <v>ASSURED</v>
      </c>
      <c r="J1215" s="20" t="str">
        <f xml:space="preserve"> O_Input!J1215</f>
        <v>TC</v>
      </c>
      <c r="K1215" s="20" t="str">
        <f xml:space="preserve"> O_Input!K1215</f>
        <v>MARKET</v>
      </c>
      <c r="L1215" s="20" t="str">
        <f xml:space="preserve"> O_Input!L1215</f>
        <v>Latest</v>
      </c>
      <c r="M1215" s="20" t="str">
        <f xml:space="preserve"> O_Input!M1215</f>
        <v>09/07/2026 14:09:26</v>
      </c>
      <c r="N1215" s="20" t="str">
        <f xml:space="preserve"> O_Input!N1215</f>
        <v>£m</v>
      </c>
      <c r="O1215" s="20" t="str">
        <f xml:space="preserve"> O_Input!O1215</f>
        <v>MAIN</v>
      </c>
      <c r="P1215" s="20" t="str">
        <f xml:space="preserve"> O_Input!P1215</f>
        <v>2025-26</v>
      </c>
      <c r="Q1215" s="20" t="str">
        <f xml:space="preserve"> O_Input!Q1215</f>
        <v>ADDN1</v>
      </c>
      <c r="R1215" s="20" t="str">
        <f xml:space="preserve"> O_Input!R1215</f>
        <v>LGS</v>
      </c>
      <c r="S1215" s="20" t="str">
        <f xml:space="preserve"> O_Input!S1215</f>
        <v>GATEDS0014</v>
      </c>
      <c r="T1215" s="109"/>
    </row>
    <row r="1216" spans="1:20" x14ac:dyDescent="0.25">
      <c r="A1216" s="21">
        <f xml:space="preserve"> O_Input!A1216</f>
        <v>46216.426438310184</v>
      </c>
      <c r="B1216" s="20" t="str">
        <f xml:space="preserve"> O_Input!B1216</f>
        <v>TMS</v>
      </c>
      <c r="C1216" s="20" t="str">
        <f xml:space="preserve"> O_Input!C1216</f>
        <v>COST0003</v>
      </c>
      <c r="D1216" s="20" t="str">
        <f xml:space="preserve"> O_Input!D1216</f>
        <v>Totex</v>
      </c>
      <c r="E1216" s="68">
        <f xml:space="preserve"> O_Input!E1216</f>
        <v>0</v>
      </c>
      <c r="F1216" s="20" t="str">
        <f xml:space="preserve"> O_Input!F1216</f>
        <v>2038-39</v>
      </c>
      <c r="G1216" s="20" t="str">
        <f xml:space="preserve"> O_Input!G1216</f>
        <v>TOT</v>
      </c>
      <c r="H1216" s="20" t="str">
        <f xml:space="preserve"> O_Input!H1216</f>
        <v>ANNUAL</v>
      </c>
      <c r="I1216" s="20" t="str">
        <f xml:space="preserve"> O_Input!I1216</f>
        <v>ASSURED</v>
      </c>
      <c r="J1216" s="20" t="str">
        <f xml:space="preserve"> O_Input!J1216</f>
        <v>TC</v>
      </c>
      <c r="K1216" s="20" t="str">
        <f xml:space="preserve"> O_Input!K1216</f>
        <v>MARKET</v>
      </c>
      <c r="L1216" s="20" t="str">
        <f xml:space="preserve"> O_Input!L1216</f>
        <v>Latest</v>
      </c>
      <c r="M1216" s="20" t="str">
        <f xml:space="preserve"> O_Input!M1216</f>
        <v>09/07/2026 14:09:26</v>
      </c>
      <c r="N1216" s="20" t="str">
        <f xml:space="preserve"> O_Input!N1216</f>
        <v>£m</v>
      </c>
      <c r="O1216" s="20" t="str">
        <f xml:space="preserve"> O_Input!O1216</f>
        <v>MAIN</v>
      </c>
      <c r="P1216" s="20" t="str">
        <f xml:space="preserve"> O_Input!P1216</f>
        <v>2025-26</v>
      </c>
      <c r="Q1216" s="20" t="str">
        <f xml:space="preserve"> O_Input!Q1216</f>
        <v>ADDN2</v>
      </c>
      <c r="R1216" s="20" t="str">
        <f xml:space="preserve"> O_Input!R1216</f>
        <v>LGS</v>
      </c>
      <c r="S1216" s="20" t="str">
        <f xml:space="preserve"> O_Input!S1216</f>
        <v>GATEDS0014</v>
      </c>
      <c r="T1216" s="109"/>
    </row>
    <row r="1217" spans="1:20" x14ac:dyDescent="0.25">
      <c r="A1217" s="21">
        <f xml:space="preserve"> O_Input!A1217</f>
        <v>46216.426438310184</v>
      </c>
      <c r="B1217" s="20" t="str">
        <f xml:space="preserve"> O_Input!B1217</f>
        <v>TMS</v>
      </c>
      <c r="C1217" s="20" t="str">
        <f xml:space="preserve"> O_Input!C1217</f>
        <v>COST0003</v>
      </c>
      <c r="D1217" s="20" t="str">
        <f xml:space="preserve"> O_Input!D1217</f>
        <v>Totex</v>
      </c>
      <c r="E1217" s="68">
        <f xml:space="preserve"> O_Input!E1217</f>
        <v>0</v>
      </c>
      <c r="F1217" s="20" t="str">
        <f xml:space="preserve"> O_Input!F1217</f>
        <v>2038-39</v>
      </c>
      <c r="G1217" s="20" t="str">
        <f xml:space="preserve"> O_Input!G1217</f>
        <v>TOT</v>
      </c>
      <c r="H1217" s="20" t="str">
        <f xml:space="preserve"> O_Input!H1217</f>
        <v>ANNUAL</v>
      </c>
      <c r="I1217" s="20" t="str">
        <f xml:space="preserve"> O_Input!I1217</f>
        <v>ASSURED</v>
      </c>
      <c r="J1217" s="20" t="str">
        <f xml:space="preserve"> O_Input!J1217</f>
        <v>TC</v>
      </c>
      <c r="K1217" s="20" t="str">
        <f xml:space="preserve"> O_Input!K1217</f>
        <v>MARKET</v>
      </c>
      <c r="L1217" s="20" t="str">
        <f xml:space="preserve"> O_Input!L1217</f>
        <v>Latest</v>
      </c>
      <c r="M1217" s="20" t="str">
        <f xml:space="preserve"> O_Input!M1217</f>
        <v>09/07/2026 14:09:26</v>
      </c>
      <c r="N1217" s="20" t="str">
        <f xml:space="preserve"> O_Input!N1217</f>
        <v>£m</v>
      </c>
      <c r="O1217" s="20" t="str">
        <f xml:space="preserve"> O_Input!O1217</f>
        <v>MAIN</v>
      </c>
      <c r="P1217" s="20" t="str">
        <f xml:space="preserve"> O_Input!P1217</f>
        <v>2025-26</v>
      </c>
      <c r="Q1217" s="20" t="str">
        <f xml:space="preserve"> O_Input!Q1217</f>
        <v>BIO</v>
      </c>
      <c r="R1217" s="20" t="str">
        <f xml:space="preserve"> O_Input!R1217</f>
        <v>LGS</v>
      </c>
      <c r="S1217" s="20" t="str">
        <f xml:space="preserve"> O_Input!S1217</f>
        <v>GATEDS0014</v>
      </c>
      <c r="T1217" s="109"/>
    </row>
    <row r="1218" spans="1:20" x14ac:dyDescent="0.25">
      <c r="A1218" s="21">
        <f xml:space="preserve"> O_Input!A1218</f>
        <v>46216.426438310184</v>
      </c>
      <c r="B1218" s="20" t="str">
        <f xml:space="preserve"> O_Input!B1218</f>
        <v>TMS</v>
      </c>
      <c r="C1218" s="20" t="str">
        <f xml:space="preserve"> O_Input!C1218</f>
        <v>COST0003</v>
      </c>
      <c r="D1218" s="20" t="str">
        <f xml:space="preserve"> O_Input!D1218</f>
        <v>Totex</v>
      </c>
      <c r="E1218" s="68">
        <f xml:space="preserve"> O_Input!E1218</f>
        <v>0</v>
      </c>
      <c r="F1218" s="20" t="str">
        <f xml:space="preserve"> O_Input!F1218</f>
        <v>2038-39</v>
      </c>
      <c r="G1218" s="20" t="str">
        <f xml:space="preserve"> O_Input!G1218</f>
        <v>TOT</v>
      </c>
      <c r="H1218" s="20" t="str">
        <f xml:space="preserve"> O_Input!H1218</f>
        <v>ANNUAL</v>
      </c>
      <c r="I1218" s="20" t="str">
        <f xml:space="preserve"> O_Input!I1218</f>
        <v>ASSURED</v>
      </c>
      <c r="J1218" s="20" t="str">
        <f xml:space="preserve"> O_Input!J1218</f>
        <v>TC</v>
      </c>
      <c r="K1218" s="20" t="str">
        <f xml:space="preserve"> O_Input!K1218</f>
        <v>MARKET</v>
      </c>
      <c r="L1218" s="20" t="str">
        <f xml:space="preserve"> O_Input!L1218</f>
        <v>Latest</v>
      </c>
      <c r="M1218" s="20" t="str">
        <f xml:space="preserve"> O_Input!M1218</f>
        <v>09/07/2026 14:09:26</v>
      </c>
      <c r="N1218" s="20" t="str">
        <f xml:space="preserve"> O_Input!N1218</f>
        <v>£m</v>
      </c>
      <c r="O1218" s="20" t="str">
        <f xml:space="preserve"> O_Input!O1218</f>
        <v>MAIN</v>
      </c>
      <c r="P1218" s="20" t="str">
        <f xml:space="preserve"> O_Input!P1218</f>
        <v>2025-26</v>
      </c>
      <c r="Q1218" s="20" t="str">
        <f xml:space="preserve"> O_Input!Q1218</f>
        <v>TOT</v>
      </c>
      <c r="R1218" s="20" t="str">
        <f xml:space="preserve"> O_Input!R1218</f>
        <v>LGS</v>
      </c>
      <c r="S1218" s="20" t="str">
        <f xml:space="preserve"> O_Input!S1218</f>
        <v>GATEDS0014</v>
      </c>
      <c r="T1218" s="109"/>
    </row>
    <row r="1219" spans="1:20" x14ac:dyDescent="0.25">
      <c r="A1219" s="21">
        <f xml:space="preserve"> O_Input!A1219</f>
        <v>46216.426438310184</v>
      </c>
      <c r="B1219" s="20" t="str">
        <f xml:space="preserve"> O_Input!B1219</f>
        <v>TMS</v>
      </c>
      <c r="C1219" s="20" t="str">
        <f xml:space="preserve"> O_Input!C1219</f>
        <v>COST0003</v>
      </c>
      <c r="D1219" s="20" t="str">
        <f xml:space="preserve"> O_Input!D1219</f>
        <v>Totex</v>
      </c>
      <c r="E1219" s="68">
        <f xml:space="preserve"> O_Input!E1219</f>
        <v>0</v>
      </c>
      <c r="F1219" s="20" t="str">
        <f xml:space="preserve"> O_Input!F1219</f>
        <v>2038-39</v>
      </c>
      <c r="G1219" s="20" t="str">
        <f xml:space="preserve"> O_Input!G1219</f>
        <v>TOT</v>
      </c>
      <c r="H1219" s="20" t="str">
        <f xml:space="preserve"> O_Input!H1219</f>
        <v>ANNUAL</v>
      </c>
      <c r="I1219" s="20" t="str">
        <f xml:space="preserve"> O_Input!I1219</f>
        <v>ASSURED</v>
      </c>
      <c r="J1219" s="20" t="str">
        <f xml:space="preserve"> O_Input!J1219</f>
        <v>TC</v>
      </c>
      <c r="K1219" s="20" t="str">
        <f xml:space="preserve"> O_Input!K1219</f>
        <v>MARKET</v>
      </c>
      <c r="L1219" s="20" t="str">
        <f xml:space="preserve"> O_Input!L1219</f>
        <v>Latest</v>
      </c>
      <c r="M1219" s="20" t="str">
        <f xml:space="preserve"> O_Input!M1219</f>
        <v>09/07/2026 14:09:26</v>
      </c>
      <c r="N1219" s="20" t="str">
        <f xml:space="preserve"> O_Input!N1219</f>
        <v>£m</v>
      </c>
      <c r="O1219" s="20" t="str">
        <f xml:space="preserve"> O_Input!O1219</f>
        <v>MAIN</v>
      </c>
      <c r="P1219" s="20" t="str">
        <f xml:space="preserve"> O_Input!P1219</f>
        <v>2025-26</v>
      </c>
      <c r="Q1219" s="20" t="str">
        <f xml:space="preserve"> O_Input!Q1219</f>
        <v>WN</v>
      </c>
      <c r="R1219" s="20" t="str">
        <f xml:space="preserve"> O_Input!R1219</f>
        <v>LGS</v>
      </c>
      <c r="S1219" s="20" t="str">
        <f xml:space="preserve"> O_Input!S1219</f>
        <v>GATEDS0014</v>
      </c>
      <c r="T1219" s="109"/>
    </row>
    <row r="1220" spans="1:20" x14ac:dyDescent="0.25">
      <c r="A1220" s="21">
        <f xml:space="preserve"> O_Input!A1220</f>
        <v>46216.426438310184</v>
      </c>
      <c r="B1220" s="20" t="str">
        <f xml:space="preserve"> O_Input!B1220</f>
        <v>TMS</v>
      </c>
      <c r="C1220" s="20" t="str">
        <f xml:space="preserve"> O_Input!C1220</f>
        <v>COST0003</v>
      </c>
      <c r="D1220" s="20" t="str">
        <f xml:space="preserve"> O_Input!D1220</f>
        <v>Totex</v>
      </c>
      <c r="E1220" s="68">
        <f xml:space="preserve"> O_Input!E1220</f>
        <v>0</v>
      </c>
      <c r="F1220" s="20" t="str">
        <f xml:space="preserve"> O_Input!F1220</f>
        <v>2038-39</v>
      </c>
      <c r="G1220" s="20" t="str">
        <f xml:space="preserve"> O_Input!G1220</f>
        <v>TOT</v>
      </c>
      <c r="H1220" s="20" t="str">
        <f xml:space="preserve"> O_Input!H1220</f>
        <v>ANNUAL</v>
      </c>
      <c r="I1220" s="20" t="str">
        <f xml:space="preserve"> O_Input!I1220</f>
        <v>ASSURED</v>
      </c>
      <c r="J1220" s="20" t="str">
        <f xml:space="preserve"> O_Input!J1220</f>
        <v>TC</v>
      </c>
      <c r="K1220" s="20" t="str">
        <f xml:space="preserve"> O_Input!K1220</f>
        <v>MARKET</v>
      </c>
      <c r="L1220" s="20" t="str">
        <f xml:space="preserve"> O_Input!L1220</f>
        <v>Latest</v>
      </c>
      <c r="M1220" s="20" t="str">
        <f xml:space="preserve"> O_Input!M1220</f>
        <v>09/07/2026 14:09:26</v>
      </c>
      <c r="N1220" s="20" t="str">
        <f xml:space="preserve"> O_Input!N1220</f>
        <v>£m</v>
      </c>
      <c r="O1220" s="20" t="str">
        <f xml:space="preserve"> O_Input!O1220</f>
        <v>MAIN</v>
      </c>
      <c r="P1220" s="20" t="str">
        <f xml:space="preserve"> O_Input!P1220</f>
        <v>2025-26</v>
      </c>
      <c r="Q1220" s="20" t="str">
        <f xml:space="preserve"> O_Input!Q1220</f>
        <v>WR</v>
      </c>
      <c r="R1220" s="20" t="str">
        <f xml:space="preserve"> O_Input!R1220</f>
        <v>LGS</v>
      </c>
      <c r="S1220" s="20" t="str">
        <f xml:space="preserve"> O_Input!S1220</f>
        <v>GATEDS0014</v>
      </c>
      <c r="T1220" s="109"/>
    </row>
    <row r="1221" spans="1:20" x14ac:dyDescent="0.25">
      <c r="A1221" s="21">
        <f xml:space="preserve"> O_Input!A1221</f>
        <v>46216.426438310184</v>
      </c>
      <c r="B1221" s="20" t="str">
        <f xml:space="preserve"> O_Input!B1221</f>
        <v>TMS</v>
      </c>
      <c r="C1221" s="20" t="str">
        <f xml:space="preserve"> O_Input!C1221</f>
        <v>COST0003</v>
      </c>
      <c r="D1221" s="20" t="str">
        <f xml:space="preserve"> O_Input!D1221</f>
        <v>Totex</v>
      </c>
      <c r="E1221" s="68">
        <f xml:space="preserve"> O_Input!E1221</f>
        <v>0</v>
      </c>
      <c r="F1221" s="20" t="str">
        <f xml:space="preserve"> O_Input!F1221</f>
        <v>2038-39</v>
      </c>
      <c r="G1221" s="20" t="str">
        <f xml:space="preserve"> O_Input!G1221</f>
        <v>TOT</v>
      </c>
      <c r="H1221" s="20" t="str">
        <f xml:space="preserve"> O_Input!H1221</f>
        <v>ANNUAL</v>
      </c>
      <c r="I1221" s="20" t="str">
        <f xml:space="preserve"> O_Input!I1221</f>
        <v>ASSURED</v>
      </c>
      <c r="J1221" s="20" t="str">
        <f xml:space="preserve"> O_Input!J1221</f>
        <v>TC</v>
      </c>
      <c r="K1221" s="20" t="str">
        <f xml:space="preserve"> O_Input!K1221</f>
        <v>MARKET</v>
      </c>
      <c r="L1221" s="20" t="str">
        <f xml:space="preserve"> O_Input!L1221</f>
        <v>Latest</v>
      </c>
      <c r="M1221" s="20" t="str">
        <f xml:space="preserve"> O_Input!M1221</f>
        <v>09/07/2026 14:09:26</v>
      </c>
      <c r="N1221" s="20" t="str">
        <f xml:space="preserve"> O_Input!N1221</f>
        <v>£m</v>
      </c>
      <c r="O1221" s="20" t="str">
        <f xml:space="preserve"> O_Input!O1221</f>
        <v>MAIN</v>
      </c>
      <c r="P1221" s="20" t="str">
        <f xml:space="preserve"> O_Input!P1221</f>
        <v>2025-26</v>
      </c>
      <c r="Q1221" s="20" t="str">
        <f xml:space="preserve"> O_Input!Q1221</f>
        <v>WWN</v>
      </c>
      <c r="R1221" s="20" t="str">
        <f xml:space="preserve"> O_Input!R1221</f>
        <v>LGS</v>
      </c>
      <c r="S1221" s="20" t="str">
        <f xml:space="preserve"> O_Input!S1221</f>
        <v>GATEDS0014</v>
      </c>
      <c r="T1221" s="109"/>
    </row>
    <row r="1222" spans="1:20" x14ac:dyDescent="0.25">
      <c r="A1222" s="21">
        <f xml:space="preserve"> O_Input!A1222</f>
        <v>46216.426438310184</v>
      </c>
      <c r="B1222" s="20" t="str">
        <f xml:space="preserve"> O_Input!B1222</f>
        <v>TMS</v>
      </c>
      <c r="C1222" s="20" t="str">
        <f xml:space="preserve"> O_Input!C1222</f>
        <v>COST0003</v>
      </c>
      <c r="D1222" s="20" t="str">
        <f xml:space="preserve"> O_Input!D1222</f>
        <v>Totex</v>
      </c>
      <c r="E1222" s="68">
        <f xml:space="preserve"> O_Input!E1222</f>
        <v>0</v>
      </c>
      <c r="F1222" s="20" t="str">
        <f xml:space="preserve"> O_Input!F1222</f>
        <v>2039-40</v>
      </c>
      <c r="G1222" s="20" t="str">
        <f xml:space="preserve"> O_Input!G1222</f>
        <v>TOT</v>
      </c>
      <c r="H1222" s="20" t="str">
        <f xml:space="preserve"> O_Input!H1222</f>
        <v>ANNUAL</v>
      </c>
      <c r="I1222" s="20" t="str">
        <f xml:space="preserve"> O_Input!I1222</f>
        <v>ASSURED</v>
      </c>
      <c r="J1222" s="20" t="str">
        <f xml:space="preserve"> O_Input!J1222</f>
        <v>TC</v>
      </c>
      <c r="K1222" s="20" t="str">
        <f xml:space="preserve"> O_Input!K1222</f>
        <v>MARKET</v>
      </c>
      <c r="L1222" s="20" t="str">
        <f xml:space="preserve"> O_Input!L1222</f>
        <v>Latest</v>
      </c>
      <c r="M1222" s="20" t="str">
        <f xml:space="preserve"> O_Input!M1222</f>
        <v>09/07/2026 14:09:26</v>
      </c>
      <c r="N1222" s="20" t="str">
        <f xml:space="preserve"> O_Input!N1222</f>
        <v>£m</v>
      </c>
      <c r="O1222" s="20" t="str">
        <f xml:space="preserve"> O_Input!O1222</f>
        <v>MAIN</v>
      </c>
      <c r="P1222" s="20" t="str">
        <f xml:space="preserve"> O_Input!P1222</f>
        <v>2025-26</v>
      </c>
      <c r="Q1222" s="20" t="str">
        <f xml:space="preserve"> O_Input!Q1222</f>
        <v>ADDN1</v>
      </c>
      <c r="R1222" s="20" t="str">
        <f xml:space="preserve"> O_Input!R1222</f>
        <v>LGS</v>
      </c>
      <c r="S1222" s="20" t="str">
        <f xml:space="preserve"> O_Input!S1222</f>
        <v>GATEDS0014</v>
      </c>
      <c r="T1222" s="109"/>
    </row>
    <row r="1223" spans="1:20" x14ac:dyDescent="0.25">
      <c r="A1223" s="21">
        <f xml:space="preserve"> O_Input!A1223</f>
        <v>46216.426438310184</v>
      </c>
      <c r="B1223" s="20" t="str">
        <f xml:space="preserve"> O_Input!B1223</f>
        <v>TMS</v>
      </c>
      <c r="C1223" s="20" t="str">
        <f xml:space="preserve"> O_Input!C1223</f>
        <v>COST0003</v>
      </c>
      <c r="D1223" s="20" t="str">
        <f xml:space="preserve"> O_Input!D1223</f>
        <v>Totex</v>
      </c>
      <c r="E1223" s="68">
        <f xml:space="preserve"> O_Input!E1223</f>
        <v>0</v>
      </c>
      <c r="F1223" s="20" t="str">
        <f xml:space="preserve"> O_Input!F1223</f>
        <v>2039-40</v>
      </c>
      <c r="G1223" s="20" t="str">
        <f xml:space="preserve"> O_Input!G1223</f>
        <v>TOT</v>
      </c>
      <c r="H1223" s="20" t="str">
        <f xml:space="preserve"> O_Input!H1223</f>
        <v>ANNUAL</v>
      </c>
      <c r="I1223" s="20" t="str">
        <f xml:space="preserve"> O_Input!I1223</f>
        <v>ASSURED</v>
      </c>
      <c r="J1223" s="20" t="str">
        <f xml:space="preserve"> O_Input!J1223</f>
        <v>TC</v>
      </c>
      <c r="K1223" s="20" t="str">
        <f xml:space="preserve"> O_Input!K1223</f>
        <v>MARKET</v>
      </c>
      <c r="L1223" s="20" t="str">
        <f xml:space="preserve"> O_Input!L1223</f>
        <v>Latest</v>
      </c>
      <c r="M1223" s="20" t="str">
        <f xml:space="preserve"> O_Input!M1223</f>
        <v>09/07/2026 14:09:26</v>
      </c>
      <c r="N1223" s="20" t="str">
        <f xml:space="preserve"> O_Input!N1223</f>
        <v>£m</v>
      </c>
      <c r="O1223" s="20" t="str">
        <f xml:space="preserve"> O_Input!O1223</f>
        <v>MAIN</v>
      </c>
      <c r="P1223" s="20" t="str">
        <f xml:space="preserve"> O_Input!P1223</f>
        <v>2025-26</v>
      </c>
      <c r="Q1223" s="20" t="str">
        <f xml:space="preserve"> O_Input!Q1223</f>
        <v>ADDN2</v>
      </c>
      <c r="R1223" s="20" t="str">
        <f xml:space="preserve"> O_Input!R1223</f>
        <v>LGS</v>
      </c>
      <c r="S1223" s="20" t="str">
        <f xml:space="preserve"> O_Input!S1223</f>
        <v>GATEDS0014</v>
      </c>
      <c r="T1223" s="109"/>
    </row>
    <row r="1224" spans="1:20" x14ac:dyDescent="0.25">
      <c r="A1224" s="21">
        <f xml:space="preserve"> O_Input!A1224</f>
        <v>46216.426438310184</v>
      </c>
      <c r="B1224" s="20" t="str">
        <f xml:space="preserve"> O_Input!B1224</f>
        <v>TMS</v>
      </c>
      <c r="C1224" s="20" t="str">
        <f xml:space="preserve"> O_Input!C1224</f>
        <v>COST0003</v>
      </c>
      <c r="D1224" s="20" t="str">
        <f xml:space="preserve"> O_Input!D1224</f>
        <v>Totex</v>
      </c>
      <c r="E1224" s="68">
        <f xml:space="preserve"> O_Input!E1224</f>
        <v>0</v>
      </c>
      <c r="F1224" s="20" t="str">
        <f xml:space="preserve"> O_Input!F1224</f>
        <v>2039-40</v>
      </c>
      <c r="G1224" s="20" t="str">
        <f xml:space="preserve"> O_Input!G1224</f>
        <v>TOT</v>
      </c>
      <c r="H1224" s="20" t="str">
        <f xml:space="preserve"> O_Input!H1224</f>
        <v>ANNUAL</v>
      </c>
      <c r="I1224" s="20" t="str">
        <f xml:space="preserve"> O_Input!I1224</f>
        <v>ASSURED</v>
      </c>
      <c r="J1224" s="20" t="str">
        <f xml:space="preserve"> O_Input!J1224</f>
        <v>TC</v>
      </c>
      <c r="K1224" s="20" t="str">
        <f xml:space="preserve"> O_Input!K1224</f>
        <v>MARKET</v>
      </c>
      <c r="L1224" s="20" t="str">
        <f xml:space="preserve"> O_Input!L1224</f>
        <v>Latest</v>
      </c>
      <c r="M1224" s="20" t="str">
        <f xml:space="preserve"> O_Input!M1224</f>
        <v>09/07/2026 14:09:26</v>
      </c>
      <c r="N1224" s="20" t="str">
        <f xml:space="preserve"> O_Input!N1224</f>
        <v>£m</v>
      </c>
      <c r="O1224" s="20" t="str">
        <f xml:space="preserve"> O_Input!O1224</f>
        <v>MAIN</v>
      </c>
      <c r="P1224" s="20" t="str">
        <f xml:space="preserve"> O_Input!P1224</f>
        <v>2025-26</v>
      </c>
      <c r="Q1224" s="20" t="str">
        <f xml:space="preserve"> O_Input!Q1224</f>
        <v>BIO</v>
      </c>
      <c r="R1224" s="20" t="str">
        <f xml:space="preserve"> O_Input!R1224</f>
        <v>LGS</v>
      </c>
      <c r="S1224" s="20" t="str">
        <f xml:space="preserve"> O_Input!S1224</f>
        <v>GATEDS0014</v>
      </c>
      <c r="T1224" s="109"/>
    </row>
    <row r="1225" spans="1:20" x14ac:dyDescent="0.25">
      <c r="A1225" s="21">
        <f xml:space="preserve"> O_Input!A1225</f>
        <v>46216.426438310184</v>
      </c>
      <c r="B1225" s="20" t="str">
        <f xml:space="preserve"> O_Input!B1225</f>
        <v>TMS</v>
      </c>
      <c r="C1225" s="20" t="str">
        <f xml:space="preserve"> O_Input!C1225</f>
        <v>COST0003</v>
      </c>
      <c r="D1225" s="20" t="str">
        <f xml:space="preserve"> O_Input!D1225</f>
        <v>Totex</v>
      </c>
      <c r="E1225" s="68">
        <f xml:space="preserve"> O_Input!E1225</f>
        <v>0</v>
      </c>
      <c r="F1225" s="20" t="str">
        <f xml:space="preserve"> O_Input!F1225</f>
        <v>2039-40</v>
      </c>
      <c r="G1225" s="20" t="str">
        <f xml:space="preserve"> O_Input!G1225</f>
        <v>TOT</v>
      </c>
      <c r="H1225" s="20" t="str">
        <f xml:space="preserve"> O_Input!H1225</f>
        <v>ANNUAL</v>
      </c>
      <c r="I1225" s="20" t="str">
        <f xml:space="preserve"> O_Input!I1225</f>
        <v>ASSURED</v>
      </c>
      <c r="J1225" s="20" t="str">
        <f xml:space="preserve"> O_Input!J1225</f>
        <v>TC</v>
      </c>
      <c r="K1225" s="20" t="str">
        <f xml:space="preserve"> O_Input!K1225</f>
        <v>MARKET</v>
      </c>
      <c r="L1225" s="20" t="str">
        <f xml:space="preserve"> O_Input!L1225</f>
        <v>Latest</v>
      </c>
      <c r="M1225" s="20" t="str">
        <f xml:space="preserve"> O_Input!M1225</f>
        <v>09/07/2026 14:09:26</v>
      </c>
      <c r="N1225" s="20" t="str">
        <f xml:space="preserve"> O_Input!N1225</f>
        <v>£m</v>
      </c>
      <c r="O1225" s="20" t="str">
        <f xml:space="preserve"> O_Input!O1225</f>
        <v>MAIN</v>
      </c>
      <c r="P1225" s="20" t="str">
        <f xml:space="preserve"> O_Input!P1225</f>
        <v>2025-26</v>
      </c>
      <c r="Q1225" s="20" t="str">
        <f xml:space="preserve"> O_Input!Q1225</f>
        <v>TOT</v>
      </c>
      <c r="R1225" s="20" t="str">
        <f xml:space="preserve"> O_Input!R1225</f>
        <v>LGS</v>
      </c>
      <c r="S1225" s="20" t="str">
        <f xml:space="preserve"> O_Input!S1225</f>
        <v>GATEDS0014</v>
      </c>
      <c r="T1225" s="109"/>
    </row>
    <row r="1226" spans="1:20" x14ac:dyDescent="0.25">
      <c r="A1226" s="21">
        <f xml:space="preserve"> O_Input!A1226</f>
        <v>46216.426438310184</v>
      </c>
      <c r="B1226" s="20" t="str">
        <f xml:space="preserve"> O_Input!B1226</f>
        <v>TMS</v>
      </c>
      <c r="C1226" s="20" t="str">
        <f xml:space="preserve"> O_Input!C1226</f>
        <v>COST0003</v>
      </c>
      <c r="D1226" s="20" t="str">
        <f xml:space="preserve"> O_Input!D1226</f>
        <v>Totex</v>
      </c>
      <c r="E1226" s="68">
        <f xml:space="preserve"> O_Input!E1226</f>
        <v>0</v>
      </c>
      <c r="F1226" s="20" t="str">
        <f xml:space="preserve"> O_Input!F1226</f>
        <v>2039-40</v>
      </c>
      <c r="G1226" s="20" t="str">
        <f xml:space="preserve"> O_Input!G1226</f>
        <v>TOT</v>
      </c>
      <c r="H1226" s="20" t="str">
        <f xml:space="preserve"> O_Input!H1226</f>
        <v>ANNUAL</v>
      </c>
      <c r="I1226" s="20" t="str">
        <f xml:space="preserve"> O_Input!I1226</f>
        <v>ASSURED</v>
      </c>
      <c r="J1226" s="20" t="str">
        <f xml:space="preserve"> O_Input!J1226</f>
        <v>TC</v>
      </c>
      <c r="K1226" s="20" t="str">
        <f xml:space="preserve"> O_Input!K1226</f>
        <v>MARKET</v>
      </c>
      <c r="L1226" s="20" t="str">
        <f xml:space="preserve"> O_Input!L1226</f>
        <v>Latest</v>
      </c>
      <c r="M1226" s="20" t="str">
        <f xml:space="preserve"> O_Input!M1226</f>
        <v>09/07/2026 14:09:26</v>
      </c>
      <c r="N1226" s="20" t="str">
        <f xml:space="preserve"> O_Input!N1226</f>
        <v>£m</v>
      </c>
      <c r="O1226" s="20" t="str">
        <f xml:space="preserve"> O_Input!O1226</f>
        <v>MAIN</v>
      </c>
      <c r="P1226" s="20" t="str">
        <f xml:space="preserve"> O_Input!P1226</f>
        <v>2025-26</v>
      </c>
      <c r="Q1226" s="20" t="str">
        <f xml:space="preserve"> O_Input!Q1226</f>
        <v>WN</v>
      </c>
      <c r="R1226" s="20" t="str">
        <f xml:space="preserve"> O_Input!R1226</f>
        <v>LGS</v>
      </c>
      <c r="S1226" s="20" t="str">
        <f xml:space="preserve"> O_Input!S1226</f>
        <v>GATEDS0014</v>
      </c>
      <c r="T1226" s="109"/>
    </row>
    <row r="1227" spans="1:20" x14ac:dyDescent="0.25">
      <c r="A1227" s="21">
        <f xml:space="preserve"> O_Input!A1227</f>
        <v>46216.426438310184</v>
      </c>
      <c r="B1227" s="20" t="str">
        <f xml:space="preserve"> O_Input!B1227</f>
        <v>TMS</v>
      </c>
      <c r="C1227" s="20" t="str">
        <f xml:space="preserve"> O_Input!C1227</f>
        <v>COST0003</v>
      </c>
      <c r="D1227" s="20" t="str">
        <f xml:space="preserve"> O_Input!D1227</f>
        <v>Totex</v>
      </c>
      <c r="E1227" s="68">
        <f xml:space="preserve"> O_Input!E1227</f>
        <v>0</v>
      </c>
      <c r="F1227" s="20" t="str">
        <f xml:space="preserve"> O_Input!F1227</f>
        <v>2039-40</v>
      </c>
      <c r="G1227" s="20" t="str">
        <f xml:space="preserve"> O_Input!G1227</f>
        <v>TOT</v>
      </c>
      <c r="H1227" s="20" t="str">
        <f xml:space="preserve"> O_Input!H1227</f>
        <v>ANNUAL</v>
      </c>
      <c r="I1227" s="20" t="str">
        <f xml:space="preserve"> O_Input!I1227</f>
        <v>ASSURED</v>
      </c>
      <c r="J1227" s="20" t="str">
        <f xml:space="preserve"> O_Input!J1227</f>
        <v>TC</v>
      </c>
      <c r="K1227" s="20" t="str">
        <f xml:space="preserve"> O_Input!K1227</f>
        <v>MARKET</v>
      </c>
      <c r="L1227" s="20" t="str">
        <f xml:space="preserve"> O_Input!L1227</f>
        <v>Latest</v>
      </c>
      <c r="M1227" s="20" t="str">
        <f xml:space="preserve"> O_Input!M1227</f>
        <v>09/07/2026 14:09:26</v>
      </c>
      <c r="N1227" s="20" t="str">
        <f xml:space="preserve"> O_Input!N1227</f>
        <v>£m</v>
      </c>
      <c r="O1227" s="20" t="str">
        <f xml:space="preserve"> O_Input!O1227</f>
        <v>MAIN</v>
      </c>
      <c r="P1227" s="20" t="str">
        <f xml:space="preserve"> O_Input!P1227</f>
        <v>2025-26</v>
      </c>
      <c r="Q1227" s="20" t="str">
        <f xml:space="preserve"> O_Input!Q1227</f>
        <v>WR</v>
      </c>
      <c r="R1227" s="20" t="str">
        <f xml:space="preserve"> O_Input!R1227</f>
        <v>LGS</v>
      </c>
      <c r="S1227" s="20" t="str">
        <f xml:space="preserve"> O_Input!S1227</f>
        <v>GATEDS0014</v>
      </c>
      <c r="T1227" s="109"/>
    </row>
    <row r="1228" spans="1:20" x14ac:dyDescent="0.25">
      <c r="A1228" s="21">
        <f xml:space="preserve"> O_Input!A1228</f>
        <v>46216.426438310184</v>
      </c>
      <c r="B1228" s="20" t="str">
        <f xml:space="preserve"> O_Input!B1228</f>
        <v>TMS</v>
      </c>
      <c r="C1228" s="20" t="str">
        <f xml:space="preserve"> O_Input!C1228</f>
        <v>COST0003</v>
      </c>
      <c r="D1228" s="20" t="str">
        <f xml:space="preserve"> O_Input!D1228</f>
        <v>Totex</v>
      </c>
      <c r="E1228" s="68">
        <f xml:space="preserve"> O_Input!E1228</f>
        <v>0</v>
      </c>
      <c r="F1228" s="20" t="str">
        <f xml:space="preserve"> O_Input!F1228</f>
        <v>2039-40</v>
      </c>
      <c r="G1228" s="20" t="str">
        <f xml:space="preserve"> O_Input!G1228</f>
        <v>TOT</v>
      </c>
      <c r="H1228" s="20" t="str">
        <f xml:space="preserve"> O_Input!H1228</f>
        <v>ANNUAL</v>
      </c>
      <c r="I1228" s="20" t="str">
        <f xml:space="preserve"> O_Input!I1228</f>
        <v>ASSURED</v>
      </c>
      <c r="J1228" s="20" t="str">
        <f xml:space="preserve"> O_Input!J1228</f>
        <v>TC</v>
      </c>
      <c r="K1228" s="20" t="str">
        <f xml:space="preserve"> O_Input!K1228</f>
        <v>MARKET</v>
      </c>
      <c r="L1228" s="20" t="str">
        <f xml:space="preserve"> O_Input!L1228</f>
        <v>Latest</v>
      </c>
      <c r="M1228" s="20" t="str">
        <f xml:space="preserve"> O_Input!M1228</f>
        <v>09/07/2026 14:09:26</v>
      </c>
      <c r="N1228" s="20" t="str">
        <f xml:space="preserve"> O_Input!N1228</f>
        <v>£m</v>
      </c>
      <c r="O1228" s="20" t="str">
        <f xml:space="preserve"> O_Input!O1228</f>
        <v>MAIN</v>
      </c>
      <c r="P1228" s="20" t="str">
        <f xml:space="preserve"> O_Input!P1228</f>
        <v>2025-26</v>
      </c>
      <c r="Q1228" s="20" t="str">
        <f xml:space="preserve"> O_Input!Q1228</f>
        <v>WWN</v>
      </c>
      <c r="R1228" s="20" t="str">
        <f xml:space="preserve"> O_Input!R1228</f>
        <v>LGS</v>
      </c>
      <c r="S1228" s="20" t="str">
        <f xml:space="preserve"> O_Input!S1228</f>
        <v>GATEDS0014</v>
      </c>
      <c r="T1228" s="109"/>
    </row>
    <row r="1229" spans="1:20" x14ac:dyDescent="0.25">
      <c r="A1229" s="21">
        <f xml:space="preserve"> O_Input!A1229</f>
        <v>46216.426438310184</v>
      </c>
      <c r="B1229" s="20" t="str">
        <f xml:space="preserve"> O_Input!B1229</f>
        <v>UUW</v>
      </c>
      <c r="C1229" s="20" t="str">
        <f xml:space="preserve"> O_Input!C1229</f>
        <v>COST0001</v>
      </c>
      <c r="D1229" s="20" t="str">
        <f xml:space="preserve"> O_Input!D1229</f>
        <v>Opex</v>
      </c>
      <c r="E1229" s="68">
        <f xml:space="preserve"> O_Input!E1229</f>
        <v>0</v>
      </c>
      <c r="F1229" s="20" t="str">
        <f xml:space="preserve"> O_Input!F1229</f>
        <v>2025-26</v>
      </c>
      <c r="G1229" s="20" t="str">
        <f xml:space="preserve"> O_Input!G1229</f>
        <v>TOT</v>
      </c>
      <c r="H1229" s="20" t="str">
        <f xml:space="preserve"> O_Input!H1229</f>
        <v>ANNUAL</v>
      </c>
      <c r="I1229" s="20" t="str">
        <f xml:space="preserve"> O_Input!I1229</f>
        <v>ASSURED</v>
      </c>
      <c r="J1229" s="20" t="str">
        <f xml:space="preserve"> O_Input!J1229</f>
        <v>TC</v>
      </c>
      <c r="K1229" s="20" t="str">
        <f xml:space="preserve"> O_Input!K1229</f>
        <v>MARKET</v>
      </c>
      <c r="L1229" s="20" t="str">
        <f xml:space="preserve"> O_Input!L1229</f>
        <v>Latest</v>
      </c>
      <c r="M1229" s="20" t="str">
        <f xml:space="preserve"> O_Input!M1229</f>
        <v>13/05/2026 11:28:01</v>
      </c>
      <c r="N1229" s="20" t="str">
        <f xml:space="preserve"> O_Input!N1229</f>
        <v>£m</v>
      </c>
      <c r="O1229" s="20" t="str">
        <f xml:space="preserve"> O_Input!O1229</f>
        <v>MAIN</v>
      </c>
      <c r="P1229" s="20" t="str">
        <f xml:space="preserve"> O_Input!P1229</f>
        <v>2025-26</v>
      </c>
      <c r="Q1229" s="20" t="str">
        <f xml:space="preserve"> O_Input!Q1229</f>
        <v>ADDN1</v>
      </c>
      <c r="R1229" s="20" t="str">
        <f xml:space="preserve"> O_Input!R1229</f>
        <v>LGS</v>
      </c>
      <c r="S1229" s="20" t="str">
        <f xml:space="preserve"> O_Input!S1229</f>
        <v>GATEDS0013</v>
      </c>
      <c r="T1229" s="109"/>
    </row>
    <row r="1230" spans="1:20" x14ac:dyDescent="0.25">
      <c r="A1230" s="21">
        <f xml:space="preserve"> O_Input!A1230</f>
        <v>46216.426438310184</v>
      </c>
      <c r="B1230" s="20" t="str">
        <f xml:space="preserve"> O_Input!B1230</f>
        <v>UUW</v>
      </c>
      <c r="C1230" s="20" t="str">
        <f xml:space="preserve"> O_Input!C1230</f>
        <v>COST0001</v>
      </c>
      <c r="D1230" s="20" t="str">
        <f xml:space="preserve"> O_Input!D1230</f>
        <v>Opex</v>
      </c>
      <c r="E1230" s="68">
        <f xml:space="preserve"> O_Input!E1230</f>
        <v>0</v>
      </c>
      <c r="F1230" s="20" t="str">
        <f xml:space="preserve"> O_Input!F1230</f>
        <v>2025-26</v>
      </c>
      <c r="G1230" s="20" t="str">
        <f xml:space="preserve"> O_Input!G1230</f>
        <v>TOT</v>
      </c>
      <c r="H1230" s="20" t="str">
        <f xml:space="preserve"> O_Input!H1230</f>
        <v>ANNUAL</v>
      </c>
      <c r="I1230" s="20" t="str">
        <f xml:space="preserve"> O_Input!I1230</f>
        <v>ASSURED</v>
      </c>
      <c r="J1230" s="20" t="str">
        <f xml:space="preserve"> O_Input!J1230</f>
        <v>TC</v>
      </c>
      <c r="K1230" s="20" t="str">
        <f xml:space="preserve"> O_Input!K1230</f>
        <v>MARKET</v>
      </c>
      <c r="L1230" s="20" t="str">
        <f xml:space="preserve"> O_Input!L1230</f>
        <v>Latest</v>
      </c>
      <c r="M1230" s="20" t="str">
        <f xml:space="preserve"> O_Input!M1230</f>
        <v>13/05/2026 11:28:01</v>
      </c>
      <c r="N1230" s="20" t="str">
        <f xml:space="preserve"> O_Input!N1230</f>
        <v>£m</v>
      </c>
      <c r="O1230" s="20" t="str">
        <f xml:space="preserve"> O_Input!O1230</f>
        <v>MAIN</v>
      </c>
      <c r="P1230" s="20" t="str">
        <f xml:space="preserve"> O_Input!P1230</f>
        <v>2025-26</v>
      </c>
      <c r="Q1230" s="20" t="str">
        <f xml:space="preserve"> O_Input!Q1230</f>
        <v>ADDN2</v>
      </c>
      <c r="R1230" s="20" t="str">
        <f xml:space="preserve"> O_Input!R1230</f>
        <v>LGS</v>
      </c>
      <c r="S1230" s="20" t="str">
        <f xml:space="preserve"> O_Input!S1230</f>
        <v>GATEDS0013</v>
      </c>
      <c r="T1230" s="109"/>
    </row>
    <row r="1231" spans="1:20" x14ac:dyDescent="0.25">
      <c r="A1231" s="21">
        <f xml:space="preserve"> O_Input!A1231</f>
        <v>46216.426438310184</v>
      </c>
      <c r="B1231" s="20" t="str">
        <f xml:space="preserve"> O_Input!B1231</f>
        <v>UUW</v>
      </c>
      <c r="C1231" s="20" t="str">
        <f xml:space="preserve"> O_Input!C1231</f>
        <v>COST0001</v>
      </c>
      <c r="D1231" s="20" t="str">
        <f xml:space="preserve"> O_Input!D1231</f>
        <v>Opex</v>
      </c>
      <c r="E1231" s="68">
        <f xml:space="preserve"> O_Input!E1231</f>
        <v>0</v>
      </c>
      <c r="F1231" s="20" t="str">
        <f xml:space="preserve"> O_Input!F1231</f>
        <v>2025-26</v>
      </c>
      <c r="G1231" s="20" t="str">
        <f xml:space="preserve"> O_Input!G1231</f>
        <v>TOT</v>
      </c>
      <c r="H1231" s="20" t="str">
        <f xml:space="preserve"> O_Input!H1231</f>
        <v>ANNUAL</v>
      </c>
      <c r="I1231" s="20" t="str">
        <f xml:space="preserve"> O_Input!I1231</f>
        <v>ASSURED</v>
      </c>
      <c r="J1231" s="20" t="str">
        <f xml:space="preserve"> O_Input!J1231</f>
        <v>TC</v>
      </c>
      <c r="K1231" s="20" t="str">
        <f xml:space="preserve"> O_Input!K1231</f>
        <v>MARKET</v>
      </c>
      <c r="L1231" s="20" t="str">
        <f xml:space="preserve"> O_Input!L1231</f>
        <v>Latest</v>
      </c>
      <c r="M1231" s="20" t="str">
        <f xml:space="preserve"> O_Input!M1231</f>
        <v>13/05/2026 11:28:01</v>
      </c>
      <c r="N1231" s="20" t="str">
        <f xml:space="preserve"> O_Input!N1231</f>
        <v>£m</v>
      </c>
      <c r="O1231" s="20" t="str">
        <f xml:space="preserve"> O_Input!O1231</f>
        <v>MAIN</v>
      </c>
      <c r="P1231" s="20" t="str">
        <f xml:space="preserve"> O_Input!P1231</f>
        <v>2025-26</v>
      </c>
      <c r="Q1231" s="20" t="str">
        <f xml:space="preserve"> O_Input!Q1231</f>
        <v>BIO</v>
      </c>
      <c r="R1231" s="20" t="str">
        <f xml:space="preserve"> O_Input!R1231</f>
        <v>LGS</v>
      </c>
      <c r="S1231" s="20" t="str">
        <f xml:space="preserve"> O_Input!S1231</f>
        <v>GATEDS0013</v>
      </c>
      <c r="T1231" s="109"/>
    </row>
    <row r="1232" spans="1:20" x14ac:dyDescent="0.25">
      <c r="A1232" s="21">
        <f xml:space="preserve"> O_Input!A1232</f>
        <v>46216.426438310184</v>
      </c>
      <c r="B1232" s="20" t="str">
        <f xml:space="preserve"> O_Input!B1232</f>
        <v>UUW</v>
      </c>
      <c r="C1232" s="20" t="str">
        <f xml:space="preserve"> O_Input!C1232</f>
        <v>COST0001</v>
      </c>
      <c r="D1232" s="20" t="str">
        <f xml:space="preserve"> O_Input!D1232</f>
        <v>Opex</v>
      </c>
      <c r="E1232" s="68">
        <f xml:space="preserve"> O_Input!E1232</f>
        <v>0</v>
      </c>
      <c r="F1232" s="20" t="str">
        <f xml:space="preserve"> O_Input!F1232</f>
        <v>2025-26</v>
      </c>
      <c r="G1232" s="20" t="str">
        <f xml:space="preserve"> O_Input!G1232</f>
        <v>TOT</v>
      </c>
      <c r="H1232" s="20" t="str">
        <f xml:space="preserve"> O_Input!H1232</f>
        <v>ANNUAL</v>
      </c>
      <c r="I1232" s="20" t="str">
        <f xml:space="preserve"> O_Input!I1232</f>
        <v>ASSURED</v>
      </c>
      <c r="J1232" s="20" t="str">
        <f xml:space="preserve"> O_Input!J1232</f>
        <v>TC</v>
      </c>
      <c r="K1232" s="20" t="str">
        <f xml:space="preserve"> O_Input!K1232</f>
        <v>MARKET</v>
      </c>
      <c r="L1232" s="20" t="str">
        <f xml:space="preserve"> O_Input!L1232</f>
        <v>Latest</v>
      </c>
      <c r="M1232" s="20" t="str">
        <f xml:space="preserve"> O_Input!M1232</f>
        <v>13/05/2026 11:28:01</v>
      </c>
      <c r="N1232" s="20" t="str">
        <f xml:space="preserve"> O_Input!N1232</f>
        <v>£m</v>
      </c>
      <c r="O1232" s="20" t="str">
        <f xml:space="preserve"> O_Input!O1232</f>
        <v>MAIN</v>
      </c>
      <c r="P1232" s="20" t="str">
        <f xml:space="preserve"> O_Input!P1232</f>
        <v>2025-26</v>
      </c>
      <c r="Q1232" s="20" t="str">
        <f xml:space="preserve"> O_Input!Q1232</f>
        <v>TOT</v>
      </c>
      <c r="R1232" s="20" t="str">
        <f xml:space="preserve"> O_Input!R1232</f>
        <v>LGS</v>
      </c>
      <c r="S1232" s="20" t="str">
        <f xml:space="preserve"> O_Input!S1232</f>
        <v>GATEDS0013</v>
      </c>
      <c r="T1232" s="109"/>
    </row>
    <row r="1233" spans="1:20" x14ac:dyDescent="0.25">
      <c r="A1233" s="21">
        <f xml:space="preserve"> O_Input!A1233</f>
        <v>46216.426438310184</v>
      </c>
      <c r="B1233" s="20" t="str">
        <f xml:space="preserve"> O_Input!B1233</f>
        <v>UUW</v>
      </c>
      <c r="C1233" s="20" t="str">
        <f xml:space="preserve"> O_Input!C1233</f>
        <v>COST0001</v>
      </c>
      <c r="D1233" s="20" t="str">
        <f xml:space="preserve"> O_Input!D1233</f>
        <v>Opex</v>
      </c>
      <c r="E1233" s="68">
        <f xml:space="preserve"> O_Input!E1233</f>
        <v>0</v>
      </c>
      <c r="F1233" s="20" t="str">
        <f xml:space="preserve"> O_Input!F1233</f>
        <v>2025-26</v>
      </c>
      <c r="G1233" s="20" t="str">
        <f xml:space="preserve"> O_Input!G1233</f>
        <v>TOT</v>
      </c>
      <c r="H1233" s="20" t="str">
        <f xml:space="preserve"> O_Input!H1233</f>
        <v>ANNUAL</v>
      </c>
      <c r="I1233" s="20" t="str">
        <f xml:space="preserve"> O_Input!I1233</f>
        <v>ASSURED</v>
      </c>
      <c r="J1233" s="20" t="str">
        <f xml:space="preserve"> O_Input!J1233</f>
        <v>TC</v>
      </c>
      <c r="K1233" s="20" t="str">
        <f xml:space="preserve"> O_Input!K1233</f>
        <v>MARKET</v>
      </c>
      <c r="L1233" s="20" t="str">
        <f xml:space="preserve"> O_Input!L1233</f>
        <v>Latest</v>
      </c>
      <c r="M1233" s="20" t="str">
        <f xml:space="preserve"> O_Input!M1233</f>
        <v>13/05/2026 11:28:01</v>
      </c>
      <c r="N1233" s="20" t="str">
        <f xml:space="preserve"> O_Input!N1233</f>
        <v>£m</v>
      </c>
      <c r="O1233" s="20" t="str">
        <f xml:space="preserve"> O_Input!O1233</f>
        <v>MAIN</v>
      </c>
      <c r="P1233" s="20" t="str">
        <f xml:space="preserve"> O_Input!P1233</f>
        <v>2025-26</v>
      </c>
      <c r="Q1233" s="20" t="str">
        <f xml:space="preserve"> O_Input!Q1233</f>
        <v>WN</v>
      </c>
      <c r="R1233" s="20" t="str">
        <f xml:space="preserve"> O_Input!R1233</f>
        <v>LGS</v>
      </c>
      <c r="S1233" s="20" t="str">
        <f xml:space="preserve"> O_Input!S1233</f>
        <v>GATEDS0013</v>
      </c>
      <c r="T1233" s="109"/>
    </row>
    <row r="1234" spans="1:20" x14ac:dyDescent="0.25">
      <c r="A1234" s="21">
        <f xml:space="preserve"> O_Input!A1234</f>
        <v>46216.426438310184</v>
      </c>
      <c r="B1234" s="20" t="str">
        <f xml:space="preserve"> O_Input!B1234</f>
        <v>UUW</v>
      </c>
      <c r="C1234" s="20" t="str">
        <f xml:space="preserve"> O_Input!C1234</f>
        <v>COST0001</v>
      </c>
      <c r="D1234" s="20" t="str">
        <f xml:space="preserve"> O_Input!D1234</f>
        <v>Opex</v>
      </c>
      <c r="E1234" s="68">
        <f xml:space="preserve"> O_Input!E1234</f>
        <v>0</v>
      </c>
      <c r="F1234" s="20" t="str">
        <f xml:space="preserve"> O_Input!F1234</f>
        <v>2025-26</v>
      </c>
      <c r="G1234" s="20" t="str">
        <f xml:space="preserve"> O_Input!G1234</f>
        <v>TOT</v>
      </c>
      <c r="H1234" s="20" t="str">
        <f xml:space="preserve"> O_Input!H1234</f>
        <v>ANNUAL</v>
      </c>
      <c r="I1234" s="20" t="str">
        <f xml:space="preserve"> O_Input!I1234</f>
        <v>ASSURED</v>
      </c>
      <c r="J1234" s="20" t="str">
        <f xml:space="preserve"> O_Input!J1234</f>
        <v>TC</v>
      </c>
      <c r="K1234" s="20" t="str">
        <f xml:space="preserve"> O_Input!K1234</f>
        <v>MARKET</v>
      </c>
      <c r="L1234" s="20" t="str">
        <f xml:space="preserve"> O_Input!L1234</f>
        <v>Latest</v>
      </c>
      <c r="M1234" s="20" t="str">
        <f xml:space="preserve"> O_Input!M1234</f>
        <v>13/05/2026 11:28:01</v>
      </c>
      <c r="N1234" s="20" t="str">
        <f xml:space="preserve"> O_Input!N1234</f>
        <v>£m</v>
      </c>
      <c r="O1234" s="20" t="str">
        <f xml:space="preserve"> O_Input!O1234</f>
        <v>MAIN</v>
      </c>
      <c r="P1234" s="20" t="str">
        <f xml:space="preserve"> O_Input!P1234</f>
        <v>2025-26</v>
      </c>
      <c r="Q1234" s="20" t="str">
        <f xml:space="preserve"> O_Input!Q1234</f>
        <v>WR</v>
      </c>
      <c r="R1234" s="20" t="str">
        <f xml:space="preserve"> O_Input!R1234</f>
        <v>LGS</v>
      </c>
      <c r="S1234" s="20" t="str">
        <f xml:space="preserve"> O_Input!S1234</f>
        <v>GATEDS0013</v>
      </c>
      <c r="T1234" s="109"/>
    </row>
    <row r="1235" spans="1:20" x14ac:dyDescent="0.25">
      <c r="A1235" s="21">
        <f xml:space="preserve"> O_Input!A1235</f>
        <v>46216.426438310184</v>
      </c>
      <c r="B1235" s="20" t="str">
        <f xml:space="preserve"> O_Input!B1235</f>
        <v>UUW</v>
      </c>
      <c r="C1235" s="20" t="str">
        <f xml:space="preserve"> O_Input!C1235</f>
        <v>COST0001</v>
      </c>
      <c r="D1235" s="20" t="str">
        <f xml:space="preserve"> O_Input!D1235</f>
        <v>Opex</v>
      </c>
      <c r="E1235" s="68">
        <f xml:space="preserve"> O_Input!E1235</f>
        <v>0</v>
      </c>
      <c r="F1235" s="20" t="str">
        <f xml:space="preserve"> O_Input!F1235</f>
        <v>2025-26</v>
      </c>
      <c r="G1235" s="20" t="str">
        <f xml:space="preserve"> O_Input!G1235</f>
        <v>TOT</v>
      </c>
      <c r="H1235" s="20" t="str">
        <f xml:space="preserve"> O_Input!H1235</f>
        <v>ANNUAL</v>
      </c>
      <c r="I1235" s="20" t="str">
        <f xml:space="preserve"> O_Input!I1235</f>
        <v>ASSURED</v>
      </c>
      <c r="J1235" s="20" t="str">
        <f xml:space="preserve"> O_Input!J1235</f>
        <v>TC</v>
      </c>
      <c r="K1235" s="20" t="str">
        <f xml:space="preserve"> O_Input!K1235</f>
        <v>MARKET</v>
      </c>
      <c r="L1235" s="20" t="str">
        <f xml:space="preserve"> O_Input!L1235</f>
        <v>Latest</v>
      </c>
      <c r="M1235" s="20" t="str">
        <f xml:space="preserve"> O_Input!M1235</f>
        <v>13/05/2026 11:28:01</v>
      </c>
      <c r="N1235" s="20" t="str">
        <f xml:space="preserve"> O_Input!N1235</f>
        <v>£m</v>
      </c>
      <c r="O1235" s="20" t="str">
        <f xml:space="preserve"> O_Input!O1235</f>
        <v>MAIN</v>
      </c>
      <c r="P1235" s="20" t="str">
        <f xml:space="preserve"> O_Input!P1235</f>
        <v>2025-26</v>
      </c>
      <c r="Q1235" s="20" t="str">
        <f xml:space="preserve"> O_Input!Q1235</f>
        <v>WWN</v>
      </c>
      <c r="R1235" s="20" t="str">
        <f xml:space="preserve"> O_Input!R1235</f>
        <v>LGS</v>
      </c>
      <c r="S1235" s="20" t="str">
        <f xml:space="preserve"> O_Input!S1235</f>
        <v>GATEDS0013</v>
      </c>
      <c r="T1235" s="109"/>
    </row>
    <row r="1236" spans="1:20" x14ac:dyDescent="0.25">
      <c r="A1236" s="21">
        <f xml:space="preserve"> O_Input!A1236</f>
        <v>46216.426438310184</v>
      </c>
      <c r="B1236" s="20" t="str">
        <f xml:space="preserve"> O_Input!B1236</f>
        <v>UUW</v>
      </c>
      <c r="C1236" s="20" t="str">
        <f xml:space="preserve"> O_Input!C1236</f>
        <v>COST0001</v>
      </c>
      <c r="D1236" s="20" t="str">
        <f xml:space="preserve"> O_Input!D1236</f>
        <v>Opex</v>
      </c>
      <c r="E1236" s="68">
        <f xml:space="preserve"> O_Input!E1236</f>
        <v>0</v>
      </c>
      <c r="F1236" s="20" t="str">
        <f xml:space="preserve"> O_Input!F1236</f>
        <v>2026-27</v>
      </c>
      <c r="G1236" s="20" t="str">
        <f xml:space="preserve"> O_Input!G1236</f>
        <v>TOT</v>
      </c>
      <c r="H1236" s="20" t="str">
        <f xml:space="preserve"> O_Input!H1236</f>
        <v>ANNUAL</v>
      </c>
      <c r="I1236" s="20" t="str">
        <f xml:space="preserve"> O_Input!I1236</f>
        <v>ASSURED</v>
      </c>
      <c r="J1236" s="20" t="str">
        <f xml:space="preserve"> O_Input!J1236</f>
        <v>TC</v>
      </c>
      <c r="K1236" s="20" t="str">
        <f xml:space="preserve"> O_Input!K1236</f>
        <v>MARKET</v>
      </c>
      <c r="L1236" s="20" t="str">
        <f xml:space="preserve"> O_Input!L1236</f>
        <v>Latest</v>
      </c>
      <c r="M1236" s="20" t="str">
        <f xml:space="preserve"> O_Input!M1236</f>
        <v>13/05/2026 11:28:01</v>
      </c>
      <c r="N1236" s="20" t="str">
        <f xml:space="preserve"> O_Input!N1236</f>
        <v>£m</v>
      </c>
      <c r="O1236" s="20" t="str">
        <f xml:space="preserve"> O_Input!O1236</f>
        <v>MAIN</v>
      </c>
      <c r="P1236" s="20" t="str">
        <f xml:space="preserve"> O_Input!P1236</f>
        <v>2025-26</v>
      </c>
      <c r="Q1236" s="20" t="str">
        <f xml:space="preserve"> O_Input!Q1236</f>
        <v>ADDN1</v>
      </c>
      <c r="R1236" s="20" t="str">
        <f xml:space="preserve"> O_Input!R1236</f>
        <v>LGS</v>
      </c>
      <c r="S1236" s="20" t="str">
        <f xml:space="preserve"> O_Input!S1236</f>
        <v>GATEDS0013</v>
      </c>
      <c r="T1236" s="109"/>
    </row>
    <row r="1237" spans="1:20" x14ac:dyDescent="0.25">
      <c r="A1237" s="21">
        <f xml:space="preserve"> O_Input!A1237</f>
        <v>46216.426438310184</v>
      </c>
      <c r="B1237" s="20" t="str">
        <f xml:space="preserve"> O_Input!B1237</f>
        <v>UUW</v>
      </c>
      <c r="C1237" s="20" t="str">
        <f xml:space="preserve"> O_Input!C1237</f>
        <v>COST0001</v>
      </c>
      <c r="D1237" s="20" t="str">
        <f xml:space="preserve"> O_Input!D1237</f>
        <v>Opex</v>
      </c>
      <c r="E1237" s="68">
        <f xml:space="preserve"> O_Input!E1237</f>
        <v>0</v>
      </c>
      <c r="F1237" s="20" t="str">
        <f xml:space="preserve"> O_Input!F1237</f>
        <v>2026-27</v>
      </c>
      <c r="G1237" s="20" t="str">
        <f xml:space="preserve"> O_Input!G1237</f>
        <v>TOT</v>
      </c>
      <c r="H1237" s="20" t="str">
        <f xml:space="preserve"> O_Input!H1237</f>
        <v>ANNUAL</v>
      </c>
      <c r="I1237" s="20" t="str">
        <f xml:space="preserve"> O_Input!I1237</f>
        <v>ASSURED</v>
      </c>
      <c r="J1237" s="20" t="str">
        <f xml:space="preserve"> O_Input!J1237</f>
        <v>TC</v>
      </c>
      <c r="K1237" s="20" t="str">
        <f xml:space="preserve"> O_Input!K1237</f>
        <v>MARKET</v>
      </c>
      <c r="L1237" s="20" t="str">
        <f xml:space="preserve"> O_Input!L1237</f>
        <v>Latest</v>
      </c>
      <c r="M1237" s="20" t="str">
        <f xml:space="preserve"> O_Input!M1237</f>
        <v>13/05/2026 11:28:01</v>
      </c>
      <c r="N1237" s="20" t="str">
        <f xml:space="preserve"> O_Input!N1237</f>
        <v>£m</v>
      </c>
      <c r="O1237" s="20" t="str">
        <f xml:space="preserve"> O_Input!O1237</f>
        <v>MAIN</v>
      </c>
      <c r="P1237" s="20" t="str">
        <f xml:space="preserve"> O_Input!P1237</f>
        <v>2025-26</v>
      </c>
      <c r="Q1237" s="20" t="str">
        <f xml:space="preserve"> O_Input!Q1237</f>
        <v>ADDN2</v>
      </c>
      <c r="R1237" s="20" t="str">
        <f xml:space="preserve"> O_Input!R1237</f>
        <v>LGS</v>
      </c>
      <c r="S1237" s="20" t="str">
        <f xml:space="preserve"> O_Input!S1237</f>
        <v>GATEDS0013</v>
      </c>
      <c r="T1237" s="109"/>
    </row>
    <row r="1238" spans="1:20" x14ac:dyDescent="0.25">
      <c r="A1238" s="21">
        <f xml:space="preserve"> O_Input!A1238</f>
        <v>46216.426438310184</v>
      </c>
      <c r="B1238" s="20" t="str">
        <f xml:space="preserve"> O_Input!B1238</f>
        <v>UUW</v>
      </c>
      <c r="C1238" s="20" t="str">
        <f xml:space="preserve"> O_Input!C1238</f>
        <v>COST0001</v>
      </c>
      <c r="D1238" s="20" t="str">
        <f xml:space="preserve"> O_Input!D1238</f>
        <v>Opex</v>
      </c>
      <c r="E1238" s="68">
        <f xml:space="preserve"> O_Input!E1238</f>
        <v>0</v>
      </c>
      <c r="F1238" s="20" t="str">
        <f xml:space="preserve"> O_Input!F1238</f>
        <v>2026-27</v>
      </c>
      <c r="G1238" s="20" t="str">
        <f xml:space="preserve"> O_Input!G1238</f>
        <v>TOT</v>
      </c>
      <c r="H1238" s="20" t="str">
        <f xml:space="preserve"> O_Input!H1238</f>
        <v>ANNUAL</v>
      </c>
      <c r="I1238" s="20" t="str">
        <f xml:space="preserve"> O_Input!I1238</f>
        <v>ASSURED</v>
      </c>
      <c r="J1238" s="20" t="str">
        <f xml:space="preserve"> O_Input!J1238</f>
        <v>TC</v>
      </c>
      <c r="K1238" s="20" t="str">
        <f xml:space="preserve"> O_Input!K1238</f>
        <v>MARKET</v>
      </c>
      <c r="L1238" s="20" t="str">
        <f xml:space="preserve"> O_Input!L1238</f>
        <v>Latest</v>
      </c>
      <c r="M1238" s="20" t="str">
        <f xml:space="preserve"> O_Input!M1238</f>
        <v>13/05/2026 11:28:01</v>
      </c>
      <c r="N1238" s="20" t="str">
        <f xml:space="preserve"> O_Input!N1238</f>
        <v>£m</v>
      </c>
      <c r="O1238" s="20" t="str">
        <f xml:space="preserve"> O_Input!O1238</f>
        <v>MAIN</v>
      </c>
      <c r="P1238" s="20" t="str">
        <f xml:space="preserve"> O_Input!P1238</f>
        <v>2025-26</v>
      </c>
      <c r="Q1238" s="20" t="str">
        <f xml:space="preserve"> O_Input!Q1238</f>
        <v>BIO</v>
      </c>
      <c r="R1238" s="20" t="str">
        <f xml:space="preserve"> O_Input!R1238</f>
        <v>LGS</v>
      </c>
      <c r="S1238" s="20" t="str">
        <f xml:space="preserve"> O_Input!S1238</f>
        <v>GATEDS0013</v>
      </c>
      <c r="T1238" s="109"/>
    </row>
    <row r="1239" spans="1:20" x14ac:dyDescent="0.25">
      <c r="A1239" s="21">
        <f xml:space="preserve"> O_Input!A1239</f>
        <v>46216.426438310184</v>
      </c>
      <c r="B1239" s="20" t="str">
        <f xml:space="preserve"> O_Input!B1239</f>
        <v>UUW</v>
      </c>
      <c r="C1239" s="20" t="str">
        <f xml:space="preserve"> O_Input!C1239</f>
        <v>COST0001</v>
      </c>
      <c r="D1239" s="20" t="str">
        <f xml:space="preserve"> O_Input!D1239</f>
        <v>Opex</v>
      </c>
      <c r="E1239" s="68">
        <f xml:space="preserve"> O_Input!E1239</f>
        <v>0</v>
      </c>
      <c r="F1239" s="20" t="str">
        <f xml:space="preserve"> O_Input!F1239</f>
        <v>2026-27</v>
      </c>
      <c r="G1239" s="20" t="str">
        <f xml:space="preserve"> O_Input!G1239</f>
        <v>TOT</v>
      </c>
      <c r="H1239" s="20" t="str">
        <f xml:space="preserve"> O_Input!H1239</f>
        <v>ANNUAL</v>
      </c>
      <c r="I1239" s="20" t="str">
        <f xml:space="preserve"> O_Input!I1239</f>
        <v>ASSURED</v>
      </c>
      <c r="J1239" s="20" t="str">
        <f xml:space="preserve"> O_Input!J1239</f>
        <v>TC</v>
      </c>
      <c r="K1239" s="20" t="str">
        <f xml:space="preserve"> O_Input!K1239</f>
        <v>MARKET</v>
      </c>
      <c r="L1239" s="20" t="str">
        <f xml:space="preserve"> O_Input!L1239</f>
        <v>Latest</v>
      </c>
      <c r="M1239" s="20" t="str">
        <f xml:space="preserve"> O_Input!M1239</f>
        <v>13/05/2026 11:28:01</v>
      </c>
      <c r="N1239" s="20" t="str">
        <f xml:space="preserve"> O_Input!N1239</f>
        <v>£m</v>
      </c>
      <c r="O1239" s="20" t="str">
        <f xml:space="preserve"> O_Input!O1239</f>
        <v>MAIN</v>
      </c>
      <c r="P1239" s="20" t="str">
        <f xml:space="preserve"> O_Input!P1239</f>
        <v>2025-26</v>
      </c>
      <c r="Q1239" s="20" t="str">
        <f xml:space="preserve"> O_Input!Q1239</f>
        <v>TOT</v>
      </c>
      <c r="R1239" s="20" t="str">
        <f xml:space="preserve"> O_Input!R1239</f>
        <v>LGS</v>
      </c>
      <c r="S1239" s="20" t="str">
        <f xml:space="preserve"> O_Input!S1239</f>
        <v>GATEDS0013</v>
      </c>
      <c r="T1239" s="109"/>
    </row>
    <row r="1240" spans="1:20" x14ac:dyDescent="0.25">
      <c r="A1240" s="21">
        <f xml:space="preserve"> O_Input!A1240</f>
        <v>46216.426438310184</v>
      </c>
      <c r="B1240" s="20" t="str">
        <f xml:space="preserve"> O_Input!B1240</f>
        <v>UUW</v>
      </c>
      <c r="C1240" s="20" t="str">
        <f xml:space="preserve"> O_Input!C1240</f>
        <v>COST0001</v>
      </c>
      <c r="D1240" s="20" t="str">
        <f xml:space="preserve"> O_Input!D1240</f>
        <v>Opex</v>
      </c>
      <c r="E1240" s="68">
        <f xml:space="preserve"> O_Input!E1240</f>
        <v>0</v>
      </c>
      <c r="F1240" s="20" t="str">
        <f xml:space="preserve"> O_Input!F1240</f>
        <v>2026-27</v>
      </c>
      <c r="G1240" s="20" t="str">
        <f xml:space="preserve"> O_Input!G1240</f>
        <v>TOT</v>
      </c>
      <c r="H1240" s="20" t="str">
        <f xml:space="preserve"> O_Input!H1240</f>
        <v>ANNUAL</v>
      </c>
      <c r="I1240" s="20" t="str">
        <f xml:space="preserve"> O_Input!I1240</f>
        <v>ASSURED</v>
      </c>
      <c r="J1240" s="20" t="str">
        <f xml:space="preserve"> O_Input!J1240</f>
        <v>TC</v>
      </c>
      <c r="K1240" s="20" t="str">
        <f xml:space="preserve"> O_Input!K1240</f>
        <v>MARKET</v>
      </c>
      <c r="L1240" s="20" t="str">
        <f xml:space="preserve"> O_Input!L1240</f>
        <v>Latest</v>
      </c>
      <c r="M1240" s="20" t="str">
        <f xml:space="preserve"> O_Input!M1240</f>
        <v>13/05/2026 11:28:01</v>
      </c>
      <c r="N1240" s="20" t="str">
        <f xml:space="preserve"> O_Input!N1240</f>
        <v>£m</v>
      </c>
      <c r="O1240" s="20" t="str">
        <f xml:space="preserve"> O_Input!O1240</f>
        <v>MAIN</v>
      </c>
      <c r="P1240" s="20" t="str">
        <f xml:space="preserve"> O_Input!P1240</f>
        <v>2025-26</v>
      </c>
      <c r="Q1240" s="20" t="str">
        <f xml:space="preserve"> O_Input!Q1240</f>
        <v>WN</v>
      </c>
      <c r="R1240" s="20" t="str">
        <f xml:space="preserve"> O_Input!R1240</f>
        <v>LGS</v>
      </c>
      <c r="S1240" s="20" t="str">
        <f xml:space="preserve"> O_Input!S1240</f>
        <v>GATEDS0013</v>
      </c>
      <c r="T1240" s="109"/>
    </row>
    <row r="1241" spans="1:20" x14ac:dyDescent="0.25">
      <c r="A1241" s="21">
        <f xml:space="preserve"> O_Input!A1241</f>
        <v>46216.426438310184</v>
      </c>
      <c r="B1241" s="20" t="str">
        <f xml:space="preserve"> O_Input!B1241</f>
        <v>UUW</v>
      </c>
      <c r="C1241" s="20" t="str">
        <f xml:space="preserve"> O_Input!C1241</f>
        <v>COST0001</v>
      </c>
      <c r="D1241" s="20" t="str">
        <f xml:space="preserve"> O_Input!D1241</f>
        <v>Opex</v>
      </c>
      <c r="E1241" s="68">
        <f xml:space="preserve"> O_Input!E1241</f>
        <v>0</v>
      </c>
      <c r="F1241" s="20" t="str">
        <f xml:space="preserve"> O_Input!F1241</f>
        <v>2026-27</v>
      </c>
      <c r="G1241" s="20" t="str">
        <f xml:space="preserve"> O_Input!G1241</f>
        <v>TOT</v>
      </c>
      <c r="H1241" s="20" t="str">
        <f xml:space="preserve"> O_Input!H1241</f>
        <v>ANNUAL</v>
      </c>
      <c r="I1241" s="20" t="str">
        <f xml:space="preserve"> O_Input!I1241</f>
        <v>ASSURED</v>
      </c>
      <c r="J1241" s="20" t="str">
        <f xml:space="preserve"> O_Input!J1241</f>
        <v>TC</v>
      </c>
      <c r="K1241" s="20" t="str">
        <f xml:space="preserve"> O_Input!K1241</f>
        <v>MARKET</v>
      </c>
      <c r="L1241" s="20" t="str">
        <f xml:space="preserve"> O_Input!L1241</f>
        <v>Latest</v>
      </c>
      <c r="M1241" s="20" t="str">
        <f xml:space="preserve"> O_Input!M1241</f>
        <v>13/05/2026 11:28:01</v>
      </c>
      <c r="N1241" s="20" t="str">
        <f xml:space="preserve"> O_Input!N1241</f>
        <v>£m</v>
      </c>
      <c r="O1241" s="20" t="str">
        <f xml:space="preserve"> O_Input!O1241</f>
        <v>MAIN</v>
      </c>
      <c r="P1241" s="20" t="str">
        <f xml:space="preserve"> O_Input!P1241</f>
        <v>2025-26</v>
      </c>
      <c r="Q1241" s="20" t="str">
        <f xml:space="preserve"> O_Input!Q1241</f>
        <v>WR</v>
      </c>
      <c r="R1241" s="20" t="str">
        <f xml:space="preserve"> O_Input!R1241</f>
        <v>LGS</v>
      </c>
      <c r="S1241" s="20" t="str">
        <f xml:space="preserve"> O_Input!S1241</f>
        <v>GATEDS0013</v>
      </c>
      <c r="T1241" s="109"/>
    </row>
    <row r="1242" spans="1:20" x14ac:dyDescent="0.25">
      <c r="A1242" s="21">
        <f xml:space="preserve"> O_Input!A1242</f>
        <v>46216.426438310184</v>
      </c>
      <c r="B1242" s="20" t="str">
        <f xml:space="preserve"> O_Input!B1242</f>
        <v>UUW</v>
      </c>
      <c r="C1242" s="20" t="str">
        <f xml:space="preserve"> O_Input!C1242</f>
        <v>COST0001</v>
      </c>
      <c r="D1242" s="20" t="str">
        <f xml:space="preserve"> O_Input!D1242</f>
        <v>Opex</v>
      </c>
      <c r="E1242" s="68">
        <f xml:space="preserve"> O_Input!E1242</f>
        <v>0</v>
      </c>
      <c r="F1242" s="20" t="str">
        <f xml:space="preserve"> O_Input!F1242</f>
        <v>2026-27</v>
      </c>
      <c r="G1242" s="20" t="str">
        <f xml:space="preserve"> O_Input!G1242</f>
        <v>TOT</v>
      </c>
      <c r="H1242" s="20" t="str">
        <f xml:space="preserve"> O_Input!H1242</f>
        <v>ANNUAL</v>
      </c>
      <c r="I1242" s="20" t="str">
        <f xml:space="preserve"> O_Input!I1242</f>
        <v>ASSURED</v>
      </c>
      <c r="J1242" s="20" t="str">
        <f xml:space="preserve"> O_Input!J1242</f>
        <v>TC</v>
      </c>
      <c r="K1242" s="20" t="str">
        <f xml:space="preserve"> O_Input!K1242</f>
        <v>MARKET</v>
      </c>
      <c r="L1242" s="20" t="str">
        <f xml:space="preserve"> O_Input!L1242</f>
        <v>Latest</v>
      </c>
      <c r="M1242" s="20" t="str">
        <f xml:space="preserve"> O_Input!M1242</f>
        <v>13/05/2026 11:28:01</v>
      </c>
      <c r="N1242" s="20" t="str">
        <f xml:space="preserve"> O_Input!N1242</f>
        <v>£m</v>
      </c>
      <c r="O1242" s="20" t="str">
        <f xml:space="preserve"> O_Input!O1242</f>
        <v>MAIN</v>
      </c>
      <c r="P1242" s="20" t="str">
        <f xml:space="preserve"> O_Input!P1242</f>
        <v>2025-26</v>
      </c>
      <c r="Q1242" s="20" t="str">
        <f xml:space="preserve"> O_Input!Q1242</f>
        <v>WWN</v>
      </c>
      <c r="R1242" s="20" t="str">
        <f xml:space="preserve"> O_Input!R1242</f>
        <v>LGS</v>
      </c>
      <c r="S1242" s="20" t="str">
        <f xml:space="preserve"> O_Input!S1242</f>
        <v>GATEDS0013</v>
      </c>
      <c r="T1242" s="109"/>
    </row>
    <row r="1243" spans="1:20" x14ac:dyDescent="0.25">
      <c r="A1243" s="21">
        <f xml:space="preserve"> O_Input!A1243</f>
        <v>46216.426438310184</v>
      </c>
      <c r="B1243" s="20" t="str">
        <f xml:space="preserve"> O_Input!B1243</f>
        <v>UUW</v>
      </c>
      <c r="C1243" s="20" t="str">
        <f xml:space="preserve"> O_Input!C1243</f>
        <v>COST0001</v>
      </c>
      <c r="D1243" s="20" t="str">
        <f xml:space="preserve"> O_Input!D1243</f>
        <v>Opex</v>
      </c>
      <c r="E1243" s="68">
        <f xml:space="preserve"> O_Input!E1243</f>
        <v>0</v>
      </c>
      <c r="F1243" s="20" t="str">
        <f xml:space="preserve"> O_Input!F1243</f>
        <v>2027-28</v>
      </c>
      <c r="G1243" s="20" t="str">
        <f xml:space="preserve"> O_Input!G1243</f>
        <v>TOT</v>
      </c>
      <c r="H1243" s="20" t="str">
        <f xml:space="preserve"> O_Input!H1243</f>
        <v>ANNUAL</v>
      </c>
      <c r="I1243" s="20" t="str">
        <f xml:space="preserve"> O_Input!I1243</f>
        <v>ASSURED</v>
      </c>
      <c r="J1243" s="20" t="str">
        <f xml:space="preserve"> O_Input!J1243</f>
        <v>TC</v>
      </c>
      <c r="K1243" s="20" t="str">
        <f xml:space="preserve"> O_Input!K1243</f>
        <v>MARKET</v>
      </c>
      <c r="L1243" s="20" t="str">
        <f xml:space="preserve"> O_Input!L1243</f>
        <v>Latest</v>
      </c>
      <c r="M1243" s="20" t="str">
        <f xml:space="preserve"> O_Input!M1243</f>
        <v>13/05/2026 11:28:01</v>
      </c>
      <c r="N1243" s="20" t="str">
        <f xml:space="preserve"> O_Input!N1243</f>
        <v>£m</v>
      </c>
      <c r="O1243" s="20" t="str">
        <f xml:space="preserve"> O_Input!O1243</f>
        <v>MAIN</v>
      </c>
      <c r="P1243" s="20" t="str">
        <f xml:space="preserve"> O_Input!P1243</f>
        <v>2025-26</v>
      </c>
      <c r="Q1243" s="20" t="str">
        <f xml:space="preserve"> O_Input!Q1243</f>
        <v>ADDN1</v>
      </c>
      <c r="R1243" s="20" t="str">
        <f xml:space="preserve"> O_Input!R1243</f>
        <v>LGS</v>
      </c>
      <c r="S1243" s="20" t="str">
        <f xml:space="preserve"> O_Input!S1243</f>
        <v>GATEDS0013</v>
      </c>
      <c r="T1243" s="109"/>
    </row>
    <row r="1244" spans="1:20" x14ac:dyDescent="0.25">
      <c r="A1244" s="21">
        <f xml:space="preserve"> O_Input!A1244</f>
        <v>46216.426438310184</v>
      </c>
      <c r="B1244" s="20" t="str">
        <f xml:space="preserve"> O_Input!B1244</f>
        <v>UUW</v>
      </c>
      <c r="C1244" s="20" t="str">
        <f xml:space="preserve"> O_Input!C1244</f>
        <v>COST0001</v>
      </c>
      <c r="D1244" s="20" t="str">
        <f xml:space="preserve"> O_Input!D1244</f>
        <v>Opex</v>
      </c>
      <c r="E1244" s="68">
        <f xml:space="preserve"> O_Input!E1244</f>
        <v>0</v>
      </c>
      <c r="F1244" s="20" t="str">
        <f xml:space="preserve"> O_Input!F1244</f>
        <v>2027-28</v>
      </c>
      <c r="G1244" s="20" t="str">
        <f xml:space="preserve"> O_Input!G1244</f>
        <v>TOT</v>
      </c>
      <c r="H1244" s="20" t="str">
        <f xml:space="preserve"> O_Input!H1244</f>
        <v>ANNUAL</v>
      </c>
      <c r="I1244" s="20" t="str">
        <f xml:space="preserve"> O_Input!I1244</f>
        <v>ASSURED</v>
      </c>
      <c r="J1244" s="20" t="str">
        <f xml:space="preserve"> O_Input!J1244</f>
        <v>TC</v>
      </c>
      <c r="K1244" s="20" t="str">
        <f xml:space="preserve"> O_Input!K1244</f>
        <v>MARKET</v>
      </c>
      <c r="L1244" s="20" t="str">
        <f xml:space="preserve"> O_Input!L1244</f>
        <v>Latest</v>
      </c>
      <c r="M1244" s="20" t="str">
        <f xml:space="preserve"> O_Input!M1244</f>
        <v>13/05/2026 11:28:01</v>
      </c>
      <c r="N1244" s="20" t="str">
        <f xml:space="preserve"> O_Input!N1244</f>
        <v>£m</v>
      </c>
      <c r="O1244" s="20" t="str">
        <f xml:space="preserve"> O_Input!O1244</f>
        <v>MAIN</v>
      </c>
      <c r="P1244" s="20" t="str">
        <f xml:space="preserve"> O_Input!P1244</f>
        <v>2025-26</v>
      </c>
      <c r="Q1244" s="20" t="str">
        <f xml:space="preserve"> O_Input!Q1244</f>
        <v>ADDN2</v>
      </c>
      <c r="R1244" s="20" t="str">
        <f xml:space="preserve"> O_Input!R1244</f>
        <v>LGS</v>
      </c>
      <c r="S1244" s="20" t="str">
        <f xml:space="preserve"> O_Input!S1244</f>
        <v>GATEDS0013</v>
      </c>
      <c r="T1244" s="109"/>
    </row>
    <row r="1245" spans="1:20" x14ac:dyDescent="0.25">
      <c r="A1245" s="21">
        <f xml:space="preserve"> O_Input!A1245</f>
        <v>46216.426438310184</v>
      </c>
      <c r="B1245" s="20" t="str">
        <f xml:space="preserve"> O_Input!B1245</f>
        <v>UUW</v>
      </c>
      <c r="C1245" s="20" t="str">
        <f xml:space="preserve"> O_Input!C1245</f>
        <v>COST0001</v>
      </c>
      <c r="D1245" s="20" t="str">
        <f xml:space="preserve"> O_Input!D1245</f>
        <v>Opex</v>
      </c>
      <c r="E1245" s="68">
        <f xml:space="preserve"> O_Input!E1245</f>
        <v>0</v>
      </c>
      <c r="F1245" s="20" t="str">
        <f xml:space="preserve"> O_Input!F1245</f>
        <v>2027-28</v>
      </c>
      <c r="G1245" s="20" t="str">
        <f xml:space="preserve"> O_Input!G1245</f>
        <v>TOT</v>
      </c>
      <c r="H1245" s="20" t="str">
        <f xml:space="preserve"> O_Input!H1245</f>
        <v>ANNUAL</v>
      </c>
      <c r="I1245" s="20" t="str">
        <f xml:space="preserve"> O_Input!I1245</f>
        <v>ASSURED</v>
      </c>
      <c r="J1245" s="20" t="str">
        <f xml:space="preserve"> O_Input!J1245</f>
        <v>TC</v>
      </c>
      <c r="K1245" s="20" t="str">
        <f xml:space="preserve"> O_Input!K1245</f>
        <v>MARKET</v>
      </c>
      <c r="L1245" s="20" t="str">
        <f xml:space="preserve"> O_Input!L1245</f>
        <v>Latest</v>
      </c>
      <c r="M1245" s="20" t="str">
        <f xml:space="preserve"> O_Input!M1245</f>
        <v>13/05/2026 11:28:01</v>
      </c>
      <c r="N1245" s="20" t="str">
        <f xml:space="preserve"> O_Input!N1245</f>
        <v>£m</v>
      </c>
      <c r="O1245" s="20" t="str">
        <f xml:space="preserve"> O_Input!O1245</f>
        <v>MAIN</v>
      </c>
      <c r="P1245" s="20" t="str">
        <f xml:space="preserve"> O_Input!P1245</f>
        <v>2025-26</v>
      </c>
      <c r="Q1245" s="20" t="str">
        <f xml:space="preserve"> O_Input!Q1245</f>
        <v>BIO</v>
      </c>
      <c r="R1245" s="20" t="str">
        <f xml:space="preserve"> O_Input!R1245</f>
        <v>LGS</v>
      </c>
      <c r="S1245" s="20" t="str">
        <f xml:space="preserve"> O_Input!S1245</f>
        <v>GATEDS0013</v>
      </c>
      <c r="T1245" s="109"/>
    </row>
    <row r="1246" spans="1:20" x14ac:dyDescent="0.25">
      <c r="A1246" s="21">
        <f xml:space="preserve"> O_Input!A1246</f>
        <v>46216.426438310184</v>
      </c>
      <c r="B1246" s="20" t="str">
        <f xml:space="preserve"> O_Input!B1246</f>
        <v>UUW</v>
      </c>
      <c r="C1246" s="20" t="str">
        <f xml:space="preserve"> O_Input!C1246</f>
        <v>COST0001</v>
      </c>
      <c r="D1246" s="20" t="str">
        <f xml:space="preserve"> O_Input!D1246</f>
        <v>Opex</v>
      </c>
      <c r="E1246" s="68">
        <f xml:space="preserve"> O_Input!E1246</f>
        <v>0</v>
      </c>
      <c r="F1246" s="20" t="str">
        <f xml:space="preserve"> O_Input!F1246</f>
        <v>2027-28</v>
      </c>
      <c r="G1246" s="20" t="str">
        <f xml:space="preserve"> O_Input!G1246</f>
        <v>TOT</v>
      </c>
      <c r="H1246" s="20" t="str">
        <f xml:space="preserve"> O_Input!H1246</f>
        <v>ANNUAL</v>
      </c>
      <c r="I1246" s="20" t="str">
        <f xml:space="preserve"> O_Input!I1246</f>
        <v>ASSURED</v>
      </c>
      <c r="J1246" s="20" t="str">
        <f xml:space="preserve"> O_Input!J1246</f>
        <v>TC</v>
      </c>
      <c r="K1246" s="20" t="str">
        <f xml:space="preserve"> O_Input!K1246</f>
        <v>MARKET</v>
      </c>
      <c r="L1246" s="20" t="str">
        <f xml:space="preserve"> O_Input!L1246</f>
        <v>Latest</v>
      </c>
      <c r="M1246" s="20" t="str">
        <f xml:space="preserve"> O_Input!M1246</f>
        <v>13/05/2026 11:28:01</v>
      </c>
      <c r="N1246" s="20" t="str">
        <f xml:space="preserve"> O_Input!N1246</f>
        <v>£m</v>
      </c>
      <c r="O1246" s="20" t="str">
        <f xml:space="preserve"> O_Input!O1246</f>
        <v>MAIN</v>
      </c>
      <c r="P1246" s="20" t="str">
        <f xml:space="preserve"> O_Input!P1246</f>
        <v>2025-26</v>
      </c>
      <c r="Q1246" s="20" t="str">
        <f xml:space="preserve"> O_Input!Q1246</f>
        <v>WN</v>
      </c>
      <c r="R1246" s="20" t="str">
        <f xml:space="preserve"> O_Input!R1246</f>
        <v>LGS</v>
      </c>
      <c r="S1246" s="20" t="str">
        <f xml:space="preserve"> O_Input!S1246</f>
        <v>GATEDS0013</v>
      </c>
      <c r="T1246" s="109"/>
    </row>
    <row r="1247" spans="1:20" x14ac:dyDescent="0.25">
      <c r="A1247" s="21">
        <f xml:space="preserve"> O_Input!A1247</f>
        <v>46216.426438310184</v>
      </c>
      <c r="B1247" s="20" t="str">
        <f xml:space="preserve"> O_Input!B1247</f>
        <v>UUW</v>
      </c>
      <c r="C1247" s="20" t="str">
        <f xml:space="preserve"> O_Input!C1247</f>
        <v>COST0001</v>
      </c>
      <c r="D1247" s="20" t="str">
        <f xml:space="preserve"> O_Input!D1247</f>
        <v>Opex</v>
      </c>
      <c r="E1247" s="68">
        <f xml:space="preserve"> O_Input!E1247</f>
        <v>0</v>
      </c>
      <c r="F1247" s="20" t="str">
        <f xml:space="preserve"> O_Input!F1247</f>
        <v>2027-28</v>
      </c>
      <c r="G1247" s="20" t="str">
        <f xml:space="preserve"> O_Input!G1247</f>
        <v>TOT</v>
      </c>
      <c r="H1247" s="20" t="str">
        <f xml:space="preserve"> O_Input!H1247</f>
        <v>ANNUAL</v>
      </c>
      <c r="I1247" s="20" t="str">
        <f xml:space="preserve"> O_Input!I1247</f>
        <v>ASSURED</v>
      </c>
      <c r="J1247" s="20" t="str">
        <f xml:space="preserve"> O_Input!J1247</f>
        <v>TC</v>
      </c>
      <c r="K1247" s="20" t="str">
        <f xml:space="preserve"> O_Input!K1247</f>
        <v>MARKET</v>
      </c>
      <c r="L1247" s="20" t="str">
        <f xml:space="preserve"> O_Input!L1247</f>
        <v>Latest</v>
      </c>
      <c r="M1247" s="20" t="str">
        <f xml:space="preserve"> O_Input!M1247</f>
        <v>13/05/2026 11:28:01</v>
      </c>
      <c r="N1247" s="20" t="str">
        <f xml:space="preserve"> O_Input!N1247</f>
        <v>£m</v>
      </c>
      <c r="O1247" s="20" t="str">
        <f xml:space="preserve"> O_Input!O1247</f>
        <v>MAIN</v>
      </c>
      <c r="P1247" s="20" t="str">
        <f xml:space="preserve"> O_Input!P1247</f>
        <v>2025-26</v>
      </c>
      <c r="Q1247" s="20" t="str">
        <f xml:space="preserve"> O_Input!Q1247</f>
        <v>WR</v>
      </c>
      <c r="R1247" s="20" t="str">
        <f xml:space="preserve"> O_Input!R1247</f>
        <v>LGS</v>
      </c>
      <c r="S1247" s="20" t="str">
        <f xml:space="preserve"> O_Input!S1247</f>
        <v>GATEDS0013</v>
      </c>
      <c r="T1247" s="109"/>
    </row>
    <row r="1248" spans="1:20" x14ac:dyDescent="0.25">
      <c r="A1248" s="21">
        <f xml:space="preserve"> O_Input!A1248</f>
        <v>46216.426438310184</v>
      </c>
      <c r="B1248" s="20" t="str">
        <f xml:space="preserve"> O_Input!B1248</f>
        <v>UUW</v>
      </c>
      <c r="C1248" s="20" t="str">
        <f xml:space="preserve"> O_Input!C1248</f>
        <v>COST0001</v>
      </c>
      <c r="D1248" s="20" t="str">
        <f xml:space="preserve"> O_Input!D1248</f>
        <v>Opex</v>
      </c>
      <c r="E1248" s="68">
        <f xml:space="preserve"> O_Input!E1248</f>
        <v>0</v>
      </c>
      <c r="F1248" s="20" t="str">
        <f xml:space="preserve"> O_Input!F1248</f>
        <v>2028-29</v>
      </c>
      <c r="G1248" s="20" t="str">
        <f xml:space="preserve"> O_Input!G1248</f>
        <v>TOT</v>
      </c>
      <c r="H1248" s="20" t="str">
        <f xml:space="preserve"> O_Input!H1248</f>
        <v>ANNUAL</v>
      </c>
      <c r="I1248" s="20" t="str">
        <f xml:space="preserve"> O_Input!I1248</f>
        <v>ASSURED</v>
      </c>
      <c r="J1248" s="20" t="str">
        <f xml:space="preserve"> O_Input!J1248</f>
        <v>TC</v>
      </c>
      <c r="K1248" s="20" t="str">
        <f xml:space="preserve"> O_Input!K1248</f>
        <v>MARKET</v>
      </c>
      <c r="L1248" s="20" t="str">
        <f xml:space="preserve"> O_Input!L1248</f>
        <v>Latest</v>
      </c>
      <c r="M1248" s="20" t="str">
        <f xml:space="preserve"> O_Input!M1248</f>
        <v>13/05/2026 11:28:01</v>
      </c>
      <c r="N1248" s="20" t="str">
        <f xml:space="preserve"> O_Input!N1248</f>
        <v>£m</v>
      </c>
      <c r="O1248" s="20" t="str">
        <f xml:space="preserve"> O_Input!O1248</f>
        <v>MAIN</v>
      </c>
      <c r="P1248" s="20" t="str">
        <f xml:space="preserve"> O_Input!P1248</f>
        <v>2025-26</v>
      </c>
      <c r="Q1248" s="20" t="str">
        <f xml:space="preserve"> O_Input!Q1248</f>
        <v>ADDN1</v>
      </c>
      <c r="R1248" s="20" t="str">
        <f xml:space="preserve"> O_Input!R1248</f>
        <v>LGS</v>
      </c>
      <c r="S1248" s="20" t="str">
        <f xml:space="preserve"> O_Input!S1248</f>
        <v>GATEDS0013</v>
      </c>
      <c r="T1248" s="109"/>
    </row>
    <row r="1249" spans="1:20" x14ac:dyDescent="0.25">
      <c r="A1249" s="21">
        <f xml:space="preserve"> O_Input!A1249</f>
        <v>46216.426438310184</v>
      </c>
      <c r="B1249" s="20" t="str">
        <f xml:space="preserve"> O_Input!B1249</f>
        <v>UUW</v>
      </c>
      <c r="C1249" s="20" t="str">
        <f xml:space="preserve"> O_Input!C1249</f>
        <v>COST0001</v>
      </c>
      <c r="D1249" s="20" t="str">
        <f xml:space="preserve"> O_Input!D1249</f>
        <v>Opex</v>
      </c>
      <c r="E1249" s="68">
        <f xml:space="preserve"> O_Input!E1249</f>
        <v>0</v>
      </c>
      <c r="F1249" s="20" t="str">
        <f xml:space="preserve"> O_Input!F1249</f>
        <v>2028-29</v>
      </c>
      <c r="G1249" s="20" t="str">
        <f xml:space="preserve"> O_Input!G1249</f>
        <v>TOT</v>
      </c>
      <c r="H1249" s="20" t="str">
        <f xml:space="preserve"> O_Input!H1249</f>
        <v>ANNUAL</v>
      </c>
      <c r="I1249" s="20" t="str">
        <f xml:space="preserve"> O_Input!I1249</f>
        <v>ASSURED</v>
      </c>
      <c r="J1249" s="20" t="str">
        <f xml:space="preserve"> O_Input!J1249</f>
        <v>TC</v>
      </c>
      <c r="K1249" s="20" t="str">
        <f xml:space="preserve"> O_Input!K1249</f>
        <v>MARKET</v>
      </c>
      <c r="L1249" s="20" t="str">
        <f xml:space="preserve"> O_Input!L1249</f>
        <v>Latest</v>
      </c>
      <c r="M1249" s="20" t="str">
        <f xml:space="preserve"> O_Input!M1249</f>
        <v>13/05/2026 11:28:01</v>
      </c>
      <c r="N1249" s="20" t="str">
        <f xml:space="preserve"> O_Input!N1249</f>
        <v>£m</v>
      </c>
      <c r="O1249" s="20" t="str">
        <f xml:space="preserve"> O_Input!O1249</f>
        <v>MAIN</v>
      </c>
      <c r="P1249" s="20" t="str">
        <f xml:space="preserve"> O_Input!P1249</f>
        <v>2025-26</v>
      </c>
      <c r="Q1249" s="20" t="str">
        <f xml:space="preserve"> O_Input!Q1249</f>
        <v>ADDN2</v>
      </c>
      <c r="R1249" s="20" t="str">
        <f xml:space="preserve"> O_Input!R1249</f>
        <v>LGS</v>
      </c>
      <c r="S1249" s="20" t="str">
        <f xml:space="preserve"> O_Input!S1249</f>
        <v>GATEDS0013</v>
      </c>
      <c r="T1249" s="109"/>
    </row>
    <row r="1250" spans="1:20" x14ac:dyDescent="0.25">
      <c r="A1250" s="21">
        <f xml:space="preserve"> O_Input!A1250</f>
        <v>46216.426438310184</v>
      </c>
      <c r="B1250" s="20" t="str">
        <f xml:space="preserve"> O_Input!B1250</f>
        <v>UUW</v>
      </c>
      <c r="C1250" s="20" t="str">
        <f xml:space="preserve"> O_Input!C1250</f>
        <v>COST0001</v>
      </c>
      <c r="D1250" s="20" t="str">
        <f xml:space="preserve"> O_Input!D1250</f>
        <v>Opex</v>
      </c>
      <c r="E1250" s="68">
        <f xml:space="preserve"> O_Input!E1250</f>
        <v>0</v>
      </c>
      <c r="F1250" s="20" t="str">
        <f xml:space="preserve"> O_Input!F1250</f>
        <v>2028-29</v>
      </c>
      <c r="G1250" s="20" t="str">
        <f xml:space="preserve"> O_Input!G1250</f>
        <v>TOT</v>
      </c>
      <c r="H1250" s="20" t="str">
        <f xml:space="preserve"> O_Input!H1250</f>
        <v>ANNUAL</v>
      </c>
      <c r="I1250" s="20" t="str">
        <f xml:space="preserve"> O_Input!I1250</f>
        <v>ASSURED</v>
      </c>
      <c r="J1250" s="20" t="str">
        <f xml:space="preserve"> O_Input!J1250</f>
        <v>TC</v>
      </c>
      <c r="K1250" s="20" t="str">
        <f xml:space="preserve"> O_Input!K1250</f>
        <v>MARKET</v>
      </c>
      <c r="L1250" s="20" t="str">
        <f xml:space="preserve"> O_Input!L1250</f>
        <v>Latest</v>
      </c>
      <c r="M1250" s="20" t="str">
        <f xml:space="preserve"> O_Input!M1250</f>
        <v>13/05/2026 11:28:01</v>
      </c>
      <c r="N1250" s="20" t="str">
        <f xml:space="preserve"> O_Input!N1250</f>
        <v>£m</v>
      </c>
      <c r="O1250" s="20" t="str">
        <f xml:space="preserve"> O_Input!O1250</f>
        <v>MAIN</v>
      </c>
      <c r="P1250" s="20" t="str">
        <f xml:space="preserve"> O_Input!P1250</f>
        <v>2025-26</v>
      </c>
      <c r="Q1250" s="20" t="str">
        <f xml:space="preserve"> O_Input!Q1250</f>
        <v>BIO</v>
      </c>
      <c r="R1250" s="20" t="str">
        <f xml:space="preserve"> O_Input!R1250</f>
        <v>LGS</v>
      </c>
      <c r="S1250" s="20" t="str">
        <f xml:space="preserve"> O_Input!S1250</f>
        <v>GATEDS0013</v>
      </c>
      <c r="T1250" s="109"/>
    </row>
    <row r="1251" spans="1:20" x14ac:dyDescent="0.25">
      <c r="A1251" s="21">
        <f xml:space="preserve"> O_Input!A1251</f>
        <v>46216.426438310184</v>
      </c>
      <c r="B1251" s="20" t="str">
        <f xml:space="preserve"> O_Input!B1251</f>
        <v>UUW</v>
      </c>
      <c r="C1251" s="20" t="str">
        <f xml:space="preserve"> O_Input!C1251</f>
        <v>COST0001</v>
      </c>
      <c r="D1251" s="20" t="str">
        <f xml:space="preserve"> O_Input!D1251</f>
        <v>Opex</v>
      </c>
      <c r="E1251" s="68">
        <f xml:space="preserve"> O_Input!E1251</f>
        <v>0</v>
      </c>
      <c r="F1251" s="20" t="str">
        <f xml:space="preserve"> O_Input!F1251</f>
        <v>2028-29</v>
      </c>
      <c r="G1251" s="20" t="str">
        <f xml:space="preserve"> O_Input!G1251</f>
        <v>TOT</v>
      </c>
      <c r="H1251" s="20" t="str">
        <f xml:space="preserve"> O_Input!H1251</f>
        <v>ANNUAL</v>
      </c>
      <c r="I1251" s="20" t="str">
        <f xml:space="preserve"> O_Input!I1251</f>
        <v>ASSURED</v>
      </c>
      <c r="J1251" s="20" t="str">
        <f xml:space="preserve"> O_Input!J1251</f>
        <v>TC</v>
      </c>
      <c r="K1251" s="20" t="str">
        <f xml:space="preserve"> O_Input!K1251</f>
        <v>MARKET</v>
      </c>
      <c r="L1251" s="20" t="str">
        <f xml:space="preserve"> O_Input!L1251</f>
        <v>Latest</v>
      </c>
      <c r="M1251" s="20" t="str">
        <f xml:space="preserve"> O_Input!M1251</f>
        <v>13/05/2026 11:28:01</v>
      </c>
      <c r="N1251" s="20" t="str">
        <f xml:space="preserve"> O_Input!N1251</f>
        <v>£m</v>
      </c>
      <c r="O1251" s="20" t="str">
        <f xml:space="preserve"> O_Input!O1251</f>
        <v>MAIN</v>
      </c>
      <c r="P1251" s="20" t="str">
        <f xml:space="preserve"> O_Input!P1251</f>
        <v>2025-26</v>
      </c>
      <c r="Q1251" s="20" t="str">
        <f xml:space="preserve"> O_Input!Q1251</f>
        <v>WN</v>
      </c>
      <c r="R1251" s="20" t="str">
        <f xml:space="preserve"> O_Input!R1251</f>
        <v>LGS</v>
      </c>
      <c r="S1251" s="20" t="str">
        <f xml:space="preserve"> O_Input!S1251</f>
        <v>GATEDS0013</v>
      </c>
      <c r="T1251" s="109"/>
    </row>
    <row r="1252" spans="1:20" x14ac:dyDescent="0.25">
      <c r="A1252" s="21">
        <f xml:space="preserve"> O_Input!A1252</f>
        <v>46216.426438310184</v>
      </c>
      <c r="B1252" s="20" t="str">
        <f xml:space="preserve"> O_Input!B1252</f>
        <v>UUW</v>
      </c>
      <c r="C1252" s="20" t="str">
        <f xml:space="preserve"> O_Input!C1252</f>
        <v>COST0001</v>
      </c>
      <c r="D1252" s="20" t="str">
        <f xml:space="preserve"> O_Input!D1252</f>
        <v>Opex</v>
      </c>
      <c r="E1252" s="68">
        <f xml:space="preserve"> O_Input!E1252</f>
        <v>0</v>
      </c>
      <c r="F1252" s="20" t="str">
        <f xml:space="preserve"> O_Input!F1252</f>
        <v>2028-29</v>
      </c>
      <c r="G1252" s="20" t="str">
        <f xml:space="preserve"> O_Input!G1252</f>
        <v>TOT</v>
      </c>
      <c r="H1252" s="20" t="str">
        <f xml:space="preserve"> O_Input!H1252</f>
        <v>ANNUAL</v>
      </c>
      <c r="I1252" s="20" t="str">
        <f xml:space="preserve"> O_Input!I1252</f>
        <v>ASSURED</v>
      </c>
      <c r="J1252" s="20" t="str">
        <f xml:space="preserve"> O_Input!J1252</f>
        <v>TC</v>
      </c>
      <c r="K1252" s="20" t="str">
        <f xml:space="preserve"> O_Input!K1252</f>
        <v>MARKET</v>
      </c>
      <c r="L1252" s="20" t="str">
        <f xml:space="preserve"> O_Input!L1252</f>
        <v>Latest</v>
      </c>
      <c r="M1252" s="20" t="str">
        <f xml:space="preserve"> O_Input!M1252</f>
        <v>13/05/2026 11:28:01</v>
      </c>
      <c r="N1252" s="20" t="str">
        <f xml:space="preserve"> O_Input!N1252</f>
        <v>£m</v>
      </c>
      <c r="O1252" s="20" t="str">
        <f xml:space="preserve"> O_Input!O1252</f>
        <v>MAIN</v>
      </c>
      <c r="P1252" s="20" t="str">
        <f xml:space="preserve"> O_Input!P1252</f>
        <v>2025-26</v>
      </c>
      <c r="Q1252" s="20" t="str">
        <f xml:space="preserve"> O_Input!Q1252</f>
        <v>WR</v>
      </c>
      <c r="R1252" s="20" t="str">
        <f xml:space="preserve"> O_Input!R1252</f>
        <v>LGS</v>
      </c>
      <c r="S1252" s="20" t="str">
        <f xml:space="preserve"> O_Input!S1252</f>
        <v>GATEDS0013</v>
      </c>
      <c r="T1252" s="109"/>
    </row>
    <row r="1253" spans="1:20" x14ac:dyDescent="0.25">
      <c r="A1253" s="21">
        <f xml:space="preserve"> O_Input!A1253</f>
        <v>46216.426438310184</v>
      </c>
      <c r="B1253" s="20" t="str">
        <f xml:space="preserve"> O_Input!B1253</f>
        <v>UUW</v>
      </c>
      <c r="C1253" s="20" t="str">
        <f xml:space="preserve"> O_Input!C1253</f>
        <v>COST0001</v>
      </c>
      <c r="D1253" s="20" t="str">
        <f xml:space="preserve"> O_Input!D1253</f>
        <v>Opex</v>
      </c>
      <c r="E1253" s="68">
        <f xml:space="preserve"> O_Input!E1253</f>
        <v>0</v>
      </c>
      <c r="F1253" s="20" t="str">
        <f xml:space="preserve"> O_Input!F1253</f>
        <v>2029-30</v>
      </c>
      <c r="G1253" s="20" t="str">
        <f xml:space="preserve"> O_Input!G1253</f>
        <v>TOT</v>
      </c>
      <c r="H1253" s="20" t="str">
        <f xml:space="preserve"> O_Input!H1253</f>
        <v>ANNUAL</v>
      </c>
      <c r="I1253" s="20" t="str">
        <f xml:space="preserve"> O_Input!I1253</f>
        <v>ASSURED</v>
      </c>
      <c r="J1253" s="20" t="str">
        <f xml:space="preserve"> O_Input!J1253</f>
        <v>TC</v>
      </c>
      <c r="K1253" s="20" t="str">
        <f xml:space="preserve"> O_Input!K1253</f>
        <v>MARKET</v>
      </c>
      <c r="L1253" s="20" t="str">
        <f xml:space="preserve"> O_Input!L1253</f>
        <v>Latest</v>
      </c>
      <c r="M1253" s="20" t="str">
        <f xml:space="preserve"> O_Input!M1253</f>
        <v>13/05/2026 11:28:01</v>
      </c>
      <c r="N1253" s="20" t="str">
        <f xml:space="preserve"> O_Input!N1253</f>
        <v>£m</v>
      </c>
      <c r="O1253" s="20" t="str">
        <f xml:space="preserve"> O_Input!O1253</f>
        <v>MAIN</v>
      </c>
      <c r="P1253" s="20" t="str">
        <f xml:space="preserve"> O_Input!P1253</f>
        <v>2025-26</v>
      </c>
      <c r="Q1253" s="20" t="str">
        <f xml:space="preserve"> O_Input!Q1253</f>
        <v>ADDN1</v>
      </c>
      <c r="R1253" s="20" t="str">
        <f xml:space="preserve"> O_Input!R1253</f>
        <v>LGS</v>
      </c>
      <c r="S1253" s="20" t="str">
        <f xml:space="preserve"> O_Input!S1253</f>
        <v>GATEDS0013</v>
      </c>
      <c r="T1253" s="109"/>
    </row>
    <row r="1254" spans="1:20" x14ac:dyDescent="0.25">
      <c r="A1254" s="21">
        <f xml:space="preserve"> O_Input!A1254</f>
        <v>46216.426438310184</v>
      </c>
      <c r="B1254" s="20" t="str">
        <f xml:space="preserve"> O_Input!B1254</f>
        <v>UUW</v>
      </c>
      <c r="C1254" s="20" t="str">
        <f xml:space="preserve"> O_Input!C1254</f>
        <v>COST0001</v>
      </c>
      <c r="D1254" s="20" t="str">
        <f xml:space="preserve"> O_Input!D1254</f>
        <v>Opex</v>
      </c>
      <c r="E1254" s="68">
        <f xml:space="preserve"> O_Input!E1254</f>
        <v>0</v>
      </c>
      <c r="F1254" s="20" t="str">
        <f xml:space="preserve"> O_Input!F1254</f>
        <v>2029-30</v>
      </c>
      <c r="G1254" s="20" t="str">
        <f xml:space="preserve"> O_Input!G1254</f>
        <v>TOT</v>
      </c>
      <c r="H1254" s="20" t="str">
        <f xml:space="preserve"> O_Input!H1254</f>
        <v>ANNUAL</v>
      </c>
      <c r="I1254" s="20" t="str">
        <f xml:space="preserve"> O_Input!I1254</f>
        <v>ASSURED</v>
      </c>
      <c r="J1254" s="20" t="str">
        <f xml:space="preserve"> O_Input!J1254</f>
        <v>TC</v>
      </c>
      <c r="K1254" s="20" t="str">
        <f xml:space="preserve"> O_Input!K1254</f>
        <v>MARKET</v>
      </c>
      <c r="L1254" s="20" t="str">
        <f xml:space="preserve"> O_Input!L1254</f>
        <v>Latest</v>
      </c>
      <c r="M1254" s="20" t="str">
        <f xml:space="preserve"> O_Input!M1254</f>
        <v>13/05/2026 11:28:01</v>
      </c>
      <c r="N1254" s="20" t="str">
        <f xml:space="preserve"> O_Input!N1254</f>
        <v>£m</v>
      </c>
      <c r="O1254" s="20" t="str">
        <f xml:space="preserve"> O_Input!O1254</f>
        <v>MAIN</v>
      </c>
      <c r="P1254" s="20" t="str">
        <f xml:space="preserve"> O_Input!P1254</f>
        <v>2025-26</v>
      </c>
      <c r="Q1254" s="20" t="str">
        <f xml:space="preserve"> O_Input!Q1254</f>
        <v>ADDN2</v>
      </c>
      <c r="R1254" s="20" t="str">
        <f xml:space="preserve"> O_Input!R1254</f>
        <v>LGS</v>
      </c>
      <c r="S1254" s="20" t="str">
        <f xml:space="preserve"> O_Input!S1254</f>
        <v>GATEDS0013</v>
      </c>
      <c r="T1254" s="109"/>
    </row>
    <row r="1255" spans="1:20" x14ac:dyDescent="0.25">
      <c r="A1255" s="21">
        <f xml:space="preserve"> O_Input!A1255</f>
        <v>46216.426438310184</v>
      </c>
      <c r="B1255" s="20" t="str">
        <f xml:space="preserve"> O_Input!B1255</f>
        <v>UUW</v>
      </c>
      <c r="C1255" s="20" t="str">
        <f xml:space="preserve"> O_Input!C1255</f>
        <v>COST0001</v>
      </c>
      <c r="D1255" s="20" t="str">
        <f xml:space="preserve"> O_Input!D1255</f>
        <v>Opex</v>
      </c>
      <c r="E1255" s="68">
        <f xml:space="preserve"> O_Input!E1255</f>
        <v>0</v>
      </c>
      <c r="F1255" s="20" t="str">
        <f xml:space="preserve"> O_Input!F1255</f>
        <v>2029-30</v>
      </c>
      <c r="G1255" s="20" t="str">
        <f xml:space="preserve"> O_Input!G1255</f>
        <v>TOT</v>
      </c>
      <c r="H1255" s="20" t="str">
        <f xml:space="preserve"> O_Input!H1255</f>
        <v>ANNUAL</v>
      </c>
      <c r="I1255" s="20" t="str">
        <f xml:space="preserve"> O_Input!I1255</f>
        <v>ASSURED</v>
      </c>
      <c r="J1255" s="20" t="str">
        <f xml:space="preserve"> O_Input!J1255</f>
        <v>TC</v>
      </c>
      <c r="K1255" s="20" t="str">
        <f xml:space="preserve"> O_Input!K1255</f>
        <v>MARKET</v>
      </c>
      <c r="L1255" s="20" t="str">
        <f xml:space="preserve"> O_Input!L1255</f>
        <v>Latest</v>
      </c>
      <c r="M1255" s="20" t="str">
        <f xml:space="preserve"> O_Input!M1255</f>
        <v>13/05/2026 11:28:01</v>
      </c>
      <c r="N1255" s="20" t="str">
        <f xml:space="preserve"> O_Input!N1255</f>
        <v>£m</v>
      </c>
      <c r="O1255" s="20" t="str">
        <f xml:space="preserve"> O_Input!O1255</f>
        <v>MAIN</v>
      </c>
      <c r="P1255" s="20" t="str">
        <f xml:space="preserve"> O_Input!P1255</f>
        <v>2025-26</v>
      </c>
      <c r="Q1255" s="20" t="str">
        <f xml:space="preserve"> O_Input!Q1255</f>
        <v>BIO</v>
      </c>
      <c r="R1255" s="20" t="str">
        <f xml:space="preserve"> O_Input!R1255</f>
        <v>LGS</v>
      </c>
      <c r="S1255" s="20" t="str">
        <f xml:space="preserve"> O_Input!S1255</f>
        <v>GATEDS0013</v>
      </c>
      <c r="T1255" s="109"/>
    </row>
    <row r="1256" spans="1:20" x14ac:dyDescent="0.25">
      <c r="A1256" s="21">
        <f xml:space="preserve"> O_Input!A1256</f>
        <v>46216.426438310184</v>
      </c>
      <c r="B1256" s="20" t="str">
        <f xml:space="preserve"> O_Input!B1256</f>
        <v>UUW</v>
      </c>
      <c r="C1256" s="20" t="str">
        <f xml:space="preserve"> O_Input!C1256</f>
        <v>COST0001</v>
      </c>
      <c r="D1256" s="20" t="str">
        <f xml:space="preserve"> O_Input!D1256</f>
        <v>Opex</v>
      </c>
      <c r="E1256" s="68">
        <f xml:space="preserve"> O_Input!E1256</f>
        <v>0</v>
      </c>
      <c r="F1256" s="20" t="str">
        <f xml:space="preserve"> O_Input!F1256</f>
        <v>2029-30</v>
      </c>
      <c r="G1256" s="20" t="str">
        <f xml:space="preserve"> O_Input!G1256</f>
        <v>TOT</v>
      </c>
      <c r="H1256" s="20" t="str">
        <f xml:space="preserve"> O_Input!H1256</f>
        <v>ANNUAL</v>
      </c>
      <c r="I1256" s="20" t="str">
        <f xml:space="preserve"> O_Input!I1256</f>
        <v>ASSURED</v>
      </c>
      <c r="J1256" s="20" t="str">
        <f xml:space="preserve"> O_Input!J1256</f>
        <v>TC</v>
      </c>
      <c r="K1256" s="20" t="str">
        <f xml:space="preserve"> O_Input!K1256</f>
        <v>MARKET</v>
      </c>
      <c r="L1256" s="20" t="str">
        <f xml:space="preserve"> O_Input!L1256</f>
        <v>Latest</v>
      </c>
      <c r="M1256" s="20" t="str">
        <f xml:space="preserve"> O_Input!M1256</f>
        <v>13/05/2026 11:28:01</v>
      </c>
      <c r="N1256" s="20" t="str">
        <f xml:space="preserve"> O_Input!N1256</f>
        <v>£m</v>
      </c>
      <c r="O1256" s="20" t="str">
        <f xml:space="preserve"> O_Input!O1256</f>
        <v>MAIN</v>
      </c>
      <c r="P1256" s="20" t="str">
        <f xml:space="preserve"> O_Input!P1256</f>
        <v>2025-26</v>
      </c>
      <c r="Q1256" s="20" t="str">
        <f xml:space="preserve"> O_Input!Q1256</f>
        <v>WN</v>
      </c>
      <c r="R1256" s="20" t="str">
        <f xml:space="preserve"> O_Input!R1256</f>
        <v>LGS</v>
      </c>
      <c r="S1256" s="20" t="str">
        <f xml:space="preserve"> O_Input!S1256</f>
        <v>GATEDS0013</v>
      </c>
      <c r="T1256" s="109"/>
    </row>
    <row r="1257" spans="1:20" x14ac:dyDescent="0.25">
      <c r="A1257" s="21">
        <f xml:space="preserve"> O_Input!A1257</f>
        <v>46216.426438310184</v>
      </c>
      <c r="B1257" s="20" t="str">
        <f xml:space="preserve"> O_Input!B1257</f>
        <v>UUW</v>
      </c>
      <c r="C1257" s="20" t="str">
        <f xml:space="preserve"> O_Input!C1257</f>
        <v>COST0001</v>
      </c>
      <c r="D1257" s="20" t="str">
        <f xml:space="preserve"> O_Input!D1257</f>
        <v>Opex</v>
      </c>
      <c r="E1257" s="68">
        <f xml:space="preserve"> O_Input!E1257</f>
        <v>0</v>
      </c>
      <c r="F1257" s="20" t="str">
        <f xml:space="preserve"> O_Input!F1257</f>
        <v>2029-30</v>
      </c>
      <c r="G1257" s="20" t="str">
        <f xml:space="preserve"> O_Input!G1257</f>
        <v>TOT</v>
      </c>
      <c r="H1257" s="20" t="str">
        <f xml:space="preserve"> O_Input!H1257</f>
        <v>ANNUAL</v>
      </c>
      <c r="I1257" s="20" t="str">
        <f xml:space="preserve"> O_Input!I1257</f>
        <v>ASSURED</v>
      </c>
      <c r="J1257" s="20" t="str">
        <f xml:space="preserve"> O_Input!J1257</f>
        <v>TC</v>
      </c>
      <c r="K1257" s="20" t="str">
        <f xml:space="preserve"> O_Input!K1257</f>
        <v>MARKET</v>
      </c>
      <c r="L1257" s="20" t="str">
        <f xml:space="preserve"> O_Input!L1257</f>
        <v>Latest</v>
      </c>
      <c r="M1257" s="20" t="str">
        <f xml:space="preserve"> O_Input!M1257</f>
        <v>13/05/2026 11:28:01</v>
      </c>
      <c r="N1257" s="20" t="str">
        <f xml:space="preserve"> O_Input!N1257</f>
        <v>£m</v>
      </c>
      <c r="O1257" s="20" t="str">
        <f xml:space="preserve"> O_Input!O1257</f>
        <v>MAIN</v>
      </c>
      <c r="P1257" s="20" t="str">
        <f xml:space="preserve"> O_Input!P1257</f>
        <v>2025-26</v>
      </c>
      <c r="Q1257" s="20" t="str">
        <f xml:space="preserve"> O_Input!Q1257</f>
        <v>WR</v>
      </c>
      <c r="R1257" s="20" t="str">
        <f xml:space="preserve"> O_Input!R1257</f>
        <v>LGS</v>
      </c>
      <c r="S1257" s="20" t="str">
        <f xml:space="preserve"> O_Input!S1257</f>
        <v>GATEDS0013</v>
      </c>
      <c r="T1257" s="109"/>
    </row>
    <row r="1258" spans="1:20" x14ac:dyDescent="0.25">
      <c r="A1258" s="21">
        <f xml:space="preserve"> O_Input!A1258</f>
        <v>46216.426438310184</v>
      </c>
      <c r="B1258" s="20" t="str">
        <f xml:space="preserve"> O_Input!B1258</f>
        <v>UUW</v>
      </c>
      <c r="C1258" s="20" t="str">
        <f xml:space="preserve"> O_Input!C1258</f>
        <v>COST0001</v>
      </c>
      <c r="D1258" s="20" t="str">
        <f xml:space="preserve"> O_Input!D1258</f>
        <v>Opex</v>
      </c>
      <c r="E1258" s="68">
        <f xml:space="preserve"> O_Input!E1258</f>
        <v>0</v>
      </c>
      <c r="F1258" s="20" t="str">
        <f xml:space="preserve"> O_Input!F1258</f>
        <v>2030-31</v>
      </c>
      <c r="G1258" s="20" t="str">
        <f xml:space="preserve"> O_Input!G1258</f>
        <v>TOT</v>
      </c>
      <c r="H1258" s="20" t="str">
        <f xml:space="preserve"> O_Input!H1258</f>
        <v>ANNUAL</v>
      </c>
      <c r="I1258" s="20" t="str">
        <f xml:space="preserve"> O_Input!I1258</f>
        <v>ASSURED</v>
      </c>
      <c r="J1258" s="20" t="str">
        <f xml:space="preserve"> O_Input!J1258</f>
        <v>TC</v>
      </c>
      <c r="K1258" s="20" t="str">
        <f xml:space="preserve"> O_Input!K1258</f>
        <v>MARKET</v>
      </c>
      <c r="L1258" s="20" t="str">
        <f xml:space="preserve"> O_Input!L1258</f>
        <v>Latest</v>
      </c>
      <c r="M1258" s="20" t="str">
        <f xml:space="preserve"> O_Input!M1258</f>
        <v>13/05/2026 11:28:01</v>
      </c>
      <c r="N1258" s="20" t="str">
        <f xml:space="preserve"> O_Input!N1258</f>
        <v>£m</v>
      </c>
      <c r="O1258" s="20" t="str">
        <f xml:space="preserve"> O_Input!O1258</f>
        <v>MAIN</v>
      </c>
      <c r="P1258" s="20" t="str">
        <f xml:space="preserve"> O_Input!P1258</f>
        <v>2025-26</v>
      </c>
      <c r="Q1258" s="20" t="str">
        <f xml:space="preserve"> O_Input!Q1258</f>
        <v>ADDN1</v>
      </c>
      <c r="R1258" s="20" t="str">
        <f xml:space="preserve"> O_Input!R1258</f>
        <v>LGS</v>
      </c>
      <c r="S1258" s="20" t="str">
        <f xml:space="preserve"> O_Input!S1258</f>
        <v>GATEDS0013</v>
      </c>
      <c r="T1258" s="109"/>
    </row>
    <row r="1259" spans="1:20" x14ac:dyDescent="0.25">
      <c r="A1259" s="21">
        <f xml:space="preserve"> O_Input!A1259</f>
        <v>46216.426438310184</v>
      </c>
      <c r="B1259" s="20" t="str">
        <f xml:space="preserve"> O_Input!B1259</f>
        <v>UUW</v>
      </c>
      <c r="C1259" s="20" t="str">
        <f xml:space="preserve"> O_Input!C1259</f>
        <v>COST0001</v>
      </c>
      <c r="D1259" s="20" t="str">
        <f xml:space="preserve"> O_Input!D1259</f>
        <v>Opex</v>
      </c>
      <c r="E1259" s="68">
        <f xml:space="preserve"> O_Input!E1259</f>
        <v>0</v>
      </c>
      <c r="F1259" s="20" t="str">
        <f xml:space="preserve"> O_Input!F1259</f>
        <v>2030-31</v>
      </c>
      <c r="G1259" s="20" t="str">
        <f xml:space="preserve"> O_Input!G1259</f>
        <v>TOT</v>
      </c>
      <c r="H1259" s="20" t="str">
        <f xml:space="preserve"> O_Input!H1259</f>
        <v>ANNUAL</v>
      </c>
      <c r="I1259" s="20" t="str">
        <f xml:space="preserve"> O_Input!I1259</f>
        <v>ASSURED</v>
      </c>
      <c r="J1259" s="20" t="str">
        <f xml:space="preserve"> O_Input!J1259</f>
        <v>TC</v>
      </c>
      <c r="K1259" s="20" t="str">
        <f xml:space="preserve"> O_Input!K1259</f>
        <v>MARKET</v>
      </c>
      <c r="L1259" s="20" t="str">
        <f xml:space="preserve"> O_Input!L1259</f>
        <v>Latest</v>
      </c>
      <c r="M1259" s="20" t="str">
        <f xml:space="preserve"> O_Input!M1259</f>
        <v>13/05/2026 11:28:01</v>
      </c>
      <c r="N1259" s="20" t="str">
        <f xml:space="preserve"> O_Input!N1259</f>
        <v>£m</v>
      </c>
      <c r="O1259" s="20" t="str">
        <f xml:space="preserve"> O_Input!O1259</f>
        <v>MAIN</v>
      </c>
      <c r="P1259" s="20" t="str">
        <f xml:space="preserve"> O_Input!P1259</f>
        <v>2025-26</v>
      </c>
      <c r="Q1259" s="20" t="str">
        <f xml:space="preserve"> O_Input!Q1259</f>
        <v>ADDN2</v>
      </c>
      <c r="R1259" s="20" t="str">
        <f xml:space="preserve"> O_Input!R1259</f>
        <v>LGS</v>
      </c>
      <c r="S1259" s="20" t="str">
        <f xml:space="preserve"> O_Input!S1259</f>
        <v>GATEDS0013</v>
      </c>
      <c r="T1259" s="109"/>
    </row>
    <row r="1260" spans="1:20" x14ac:dyDescent="0.25">
      <c r="A1260" s="21">
        <f xml:space="preserve"> O_Input!A1260</f>
        <v>46216.426438310184</v>
      </c>
      <c r="B1260" s="20" t="str">
        <f xml:space="preserve"> O_Input!B1260</f>
        <v>UUW</v>
      </c>
      <c r="C1260" s="20" t="str">
        <f xml:space="preserve"> O_Input!C1260</f>
        <v>COST0001</v>
      </c>
      <c r="D1260" s="20" t="str">
        <f xml:space="preserve"> O_Input!D1260</f>
        <v>Opex</v>
      </c>
      <c r="E1260" s="68">
        <f xml:space="preserve"> O_Input!E1260</f>
        <v>0</v>
      </c>
      <c r="F1260" s="20" t="str">
        <f xml:space="preserve"> O_Input!F1260</f>
        <v>2030-31</v>
      </c>
      <c r="G1260" s="20" t="str">
        <f xml:space="preserve"> O_Input!G1260</f>
        <v>TOT</v>
      </c>
      <c r="H1260" s="20" t="str">
        <f xml:space="preserve"> O_Input!H1260</f>
        <v>ANNUAL</v>
      </c>
      <c r="I1260" s="20" t="str">
        <f xml:space="preserve"> O_Input!I1260</f>
        <v>ASSURED</v>
      </c>
      <c r="J1260" s="20" t="str">
        <f xml:space="preserve"> O_Input!J1260</f>
        <v>TC</v>
      </c>
      <c r="K1260" s="20" t="str">
        <f xml:space="preserve"> O_Input!K1260</f>
        <v>MARKET</v>
      </c>
      <c r="L1260" s="20" t="str">
        <f xml:space="preserve"> O_Input!L1260</f>
        <v>Latest</v>
      </c>
      <c r="M1260" s="20" t="str">
        <f xml:space="preserve"> O_Input!M1260</f>
        <v>13/05/2026 11:28:01</v>
      </c>
      <c r="N1260" s="20" t="str">
        <f xml:space="preserve"> O_Input!N1260</f>
        <v>£m</v>
      </c>
      <c r="O1260" s="20" t="str">
        <f xml:space="preserve"> O_Input!O1260</f>
        <v>MAIN</v>
      </c>
      <c r="P1260" s="20" t="str">
        <f xml:space="preserve"> O_Input!P1260</f>
        <v>2025-26</v>
      </c>
      <c r="Q1260" s="20" t="str">
        <f xml:space="preserve"> O_Input!Q1260</f>
        <v>BIO</v>
      </c>
      <c r="R1260" s="20" t="str">
        <f xml:space="preserve"> O_Input!R1260</f>
        <v>LGS</v>
      </c>
      <c r="S1260" s="20" t="str">
        <f xml:space="preserve"> O_Input!S1260</f>
        <v>GATEDS0013</v>
      </c>
      <c r="T1260" s="109"/>
    </row>
    <row r="1261" spans="1:20" x14ac:dyDescent="0.25">
      <c r="A1261" s="21">
        <f xml:space="preserve"> O_Input!A1261</f>
        <v>46216.426438310184</v>
      </c>
      <c r="B1261" s="20" t="str">
        <f xml:space="preserve"> O_Input!B1261</f>
        <v>UUW</v>
      </c>
      <c r="C1261" s="20" t="str">
        <f xml:space="preserve"> O_Input!C1261</f>
        <v>COST0001</v>
      </c>
      <c r="D1261" s="20" t="str">
        <f xml:space="preserve"> O_Input!D1261</f>
        <v>Opex</v>
      </c>
      <c r="E1261" s="68">
        <f xml:space="preserve"> O_Input!E1261</f>
        <v>0</v>
      </c>
      <c r="F1261" s="20" t="str">
        <f xml:space="preserve"> O_Input!F1261</f>
        <v>2030-31</v>
      </c>
      <c r="G1261" s="20" t="str">
        <f xml:space="preserve"> O_Input!G1261</f>
        <v>TOT</v>
      </c>
      <c r="H1261" s="20" t="str">
        <f xml:space="preserve"> O_Input!H1261</f>
        <v>ANNUAL</v>
      </c>
      <c r="I1261" s="20" t="str">
        <f xml:space="preserve"> O_Input!I1261</f>
        <v>ASSURED</v>
      </c>
      <c r="J1261" s="20" t="str">
        <f xml:space="preserve"> O_Input!J1261</f>
        <v>TC</v>
      </c>
      <c r="K1261" s="20" t="str">
        <f xml:space="preserve"> O_Input!K1261</f>
        <v>MARKET</v>
      </c>
      <c r="L1261" s="20" t="str">
        <f xml:space="preserve"> O_Input!L1261</f>
        <v>Latest</v>
      </c>
      <c r="M1261" s="20" t="str">
        <f xml:space="preserve"> O_Input!M1261</f>
        <v>13/05/2026 11:28:01</v>
      </c>
      <c r="N1261" s="20" t="str">
        <f xml:space="preserve"> O_Input!N1261</f>
        <v>£m</v>
      </c>
      <c r="O1261" s="20" t="str">
        <f xml:space="preserve"> O_Input!O1261</f>
        <v>MAIN</v>
      </c>
      <c r="P1261" s="20" t="str">
        <f xml:space="preserve"> O_Input!P1261</f>
        <v>2025-26</v>
      </c>
      <c r="Q1261" s="20" t="str">
        <f xml:space="preserve"> O_Input!Q1261</f>
        <v>WN</v>
      </c>
      <c r="R1261" s="20" t="str">
        <f xml:space="preserve"> O_Input!R1261</f>
        <v>LGS</v>
      </c>
      <c r="S1261" s="20" t="str">
        <f xml:space="preserve"> O_Input!S1261</f>
        <v>GATEDS0013</v>
      </c>
      <c r="T1261" s="109"/>
    </row>
    <row r="1262" spans="1:20" x14ac:dyDescent="0.25">
      <c r="A1262" s="21">
        <f xml:space="preserve"> O_Input!A1262</f>
        <v>46216.426438310184</v>
      </c>
      <c r="B1262" s="20" t="str">
        <f xml:space="preserve"> O_Input!B1262</f>
        <v>UUW</v>
      </c>
      <c r="C1262" s="20" t="str">
        <f xml:space="preserve"> O_Input!C1262</f>
        <v>COST0001</v>
      </c>
      <c r="D1262" s="20" t="str">
        <f xml:space="preserve"> O_Input!D1262</f>
        <v>Opex</v>
      </c>
      <c r="E1262" s="68">
        <f xml:space="preserve"> O_Input!E1262</f>
        <v>0</v>
      </c>
      <c r="F1262" s="20" t="str">
        <f xml:space="preserve"> O_Input!F1262</f>
        <v>2030-31</v>
      </c>
      <c r="G1262" s="20" t="str">
        <f xml:space="preserve"> O_Input!G1262</f>
        <v>TOT</v>
      </c>
      <c r="H1262" s="20" t="str">
        <f xml:space="preserve"> O_Input!H1262</f>
        <v>ANNUAL</v>
      </c>
      <c r="I1262" s="20" t="str">
        <f xml:space="preserve"> O_Input!I1262</f>
        <v>ASSURED</v>
      </c>
      <c r="J1262" s="20" t="str">
        <f xml:space="preserve"> O_Input!J1262</f>
        <v>TC</v>
      </c>
      <c r="K1262" s="20" t="str">
        <f xml:space="preserve"> O_Input!K1262</f>
        <v>MARKET</v>
      </c>
      <c r="L1262" s="20" t="str">
        <f xml:space="preserve"> O_Input!L1262</f>
        <v>Latest</v>
      </c>
      <c r="M1262" s="20" t="str">
        <f xml:space="preserve"> O_Input!M1262</f>
        <v>13/05/2026 11:28:01</v>
      </c>
      <c r="N1262" s="20" t="str">
        <f xml:space="preserve"> O_Input!N1262</f>
        <v>£m</v>
      </c>
      <c r="O1262" s="20" t="str">
        <f xml:space="preserve"> O_Input!O1262</f>
        <v>MAIN</v>
      </c>
      <c r="P1262" s="20" t="str">
        <f xml:space="preserve"> O_Input!P1262</f>
        <v>2025-26</v>
      </c>
      <c r="Q1262" s="20" t="str">
        <f xml:space="preserve"> O_Input!Q1262</f>
        <v>WR</v>
      </c>
      <c r="R1262" s="20" t="str">
        <f xml:space="preserve"> O_Input!R1262</f>
        <v>LGS</v>
      </c>
      <c r="S1262" s="20" t="str">
        <f xml:space="preserve"> O_Input!S1262</f>
        <v>GATEDS0013</v>
      </c>
      <c r="T1262" s="109"/>
    </row>
    <row r="1263" spans="1:20" x14ac:dyDescent="0.25">
      <c r="A1263" s="21">
        <f xml:space="preserve"> O_Input!A1263</f>
        <v>46216.426438310184</v>
      </c>
      <c r="B1263" s="20" t="str">
        <f xml:space="preserve"> O_Input!B1263</f>
        <v>UUW</v>
      </c>
      <c r="C1263" s="20" t="str">
        <f xml:space="preserve"> O_Input!C1263</f>
        <v>COST0001</v>
      </c>
      <c r="D1263" s="20" t="str">
        <f xml:space="preserve"> O_Input!D1263</f>
        <v>Opex</v>
      </c>
      <c r="E1263" s="68">
        <f xml:space="preserve"> O_Input!E1263</f>
        <v>0</v>
      </c>
      <c r="F1263" s="20" t="str">
        <f xml:space="preserve"> O_Input!F1263</f>
        <v>2031-32</v>
      </c>
      <c r="G1263" s="20" t="str">
        <f xml:space="preserve"> O_Input!G1263</f>
        <v>TOT</v>
      </c>
      <c r="H1263" s="20" t="str">
        <f xml:space="preserve"> O_Input!H1263</f>
        <v>ANNUAL</v>
      </c>
      <c r="I1263" s="20" t="str">
        <f xml:space="preserve"> O_Input!I1263</f>
        <v>ASSURED</v>
      </c>
      <c r="J1263" s="20" t="str">
        <f xml:space="preserve"> O_Input!J1263</f>
        <v>TC</v>
      </c>
      <c r="K1263" s="20" t="str">
        <f xml:space="preserve"> O_Input!K1263</f>
        <v>MARKET</v>
      </c>
      <c r="L1263" s="20" t="str">
        <f xml:space="preserve"> O_Input!L1263</f>
        <v>Latest</v>
      </c>
      <c r="M1263" s="20" t="str">
        <f xml:space="preserve"> O_Input!M1263</f>
        <v>13/05/2026 11:28:01</v>
      </c>
      <c r="N1263" s="20" t="str">
        <f xml:space="preserve"> O_Input!N1263</f>
        <v>£m</v>
      </c>
      <c r="O1263" s="20" t="str">
        <f xml:space="preserve"> O_Input!O1263</f>
        <v>MAIN</v>
      </c>
      <c r="P1263" s="20" t="str">
        <f xml:space="preserve"> O_Input!P1263</f>
        <v>2025-26</v>
      </c>
      <c r="Q1263" s="20" t="str">
        <f xml:space="preserve"> O_Input!Q1263</f>
        <v>ADDN1</v>
      </c>
      <c r="R1263" s="20" t="str">
        <f xml:space="preserve"> O_Input!R1263</f>
        <v>LGS</v>
      </c>
      <c r="S1263" s="20" t="str">
        <f xml:space="preserve"> O_Input!S1263</f>
        <v>GATEDS0013</v>
      </c>
      <c r="T1263" s="109"/>
    </row>
    <row r="1264" spans="1:20" x14ac:dyDescent="0.25">
      <c r="A1264" s="21">
        <f xml:space="preserve"> O_Input!A1264</f>
        <v>46216.426438310184</v>
      </c>
      <c r="B1264" s="20" t="str">
        <f xml:space="preserve"> O_Input!B1264</f>
        <v>UUW</v>
      </c>
      <c r="C1264" s="20" t="str">
        <f xml:space="preserve"> O_Input!C1264</f>
        <v>COST0001</v>
      </c>
      <c r="D1264" s="20" t="str">
        <f xml:space="preserve"> O_Input!D1264</f>
        <v>Opex</v>
      </c>
      <c r="E1264" s="68">
        <f xml:space="preserve"> O_Input!E1264</f>
        <v>0</v>
      </c>
      <c r="F1264" s="20" t="str">
        <f xml:space="preserve"> O_Input!F1264</f>
        <v>2031-32</v>
      </c>
      <c r="G1264" s="20" t="str">
        <f xml:space="preserve"> O_Input!G1264</f>
        <v>TOT</v>
      </c>
      <c r="H1264" s="20" t="str">
        <f xml:space="preserve"> O_Input!H1264</f>
        <v>ANNUAL</v>
      </c>
      <c r="I1264" s="20" t="str">
        <f xml:space="preserve"> O_Input!I1264</f>
        <v>ASSURED</v>
      </c>
      <c r="J1264" s="20" t="str">
        <f xml:space="preserve"> O_Input!J1264</f>
        <v>TC</v>
      </c>
      <c r="K1264" s="20" t="str">
        <f xml:space="preserve"> O_Input!K1264</f>
        <v>MARKET</v>
      </c>
      <c r="L1264" s="20" t="str">
        <f xml:space="preserve"> O_Input!L1264</f>
        <v>Latest</v>
      </c>
      <c r="M1264" s="20" t="str">
        <f xml:space="preserve"> O_Input!M1264</f>
        <v>13/05/2026 11:28:01</v>
      </c>
      <c r="N1264" s="20" t="str">
        <f xml:space="preserve"> O_Input!N1264</f>
        <v>£m</v>
      </c>
      <c r="O1264" s="20" t="str">
        <f xml:space="preserve"> O_Input!O1264</f>
        <v>MAIN</v>
      </c>
      <c r="P1264" s="20" t="str">
        <f xml:space="preserve"> O_Input!P1264</f>
        <v>2025-26</v>
      </c>
      <c r="Q1264" s="20" t="str">
        <f xml:space="preserve"> O_Input!Q1264</f>
        <v>ADDN2</v>
      </c>
      <c r="R1264" s="20" t="str">
        <f xml:space="preserve"> O_Input!R1264</f>
        <v>LGS</v>
      </c>
      <c r="S1264" s="20" t="str">
        <f xml:space="preserve"> O_Input!S1264</f>
        <v>GATEDS0013</v>
      </c>
      <c r="T1264" s="109"/>
    </row>
    <row r="1265" spans="1:20" x14ac:dyDescent="0.25">
      <c r="A1265" s="21">
        <f xml:space="preserve"> O_Input!A1265</f>
        <v>46216.426438310184</v>
      </c>
      <c r="B1265" s="20" t="str">
        <f xml:space="preserve"> O_Input!B1265</f>
        <v>UUW</v>
      </c>
      <c r="C1265" s="20" t="str">
        <f xml:space="preserve"> O_Input!C1265</f>
        <v>COST0001</v>
      </c>
      <c r="D1265" s="20" t="str">
        <f xml:space="preserve"> O_Input!D1265</f>
        <v>Opex</v>
      </c>
      <c r="E1265" s="68">
        <f xml:space="preserve"> O_Input!E1265</f>
        <v>0</v>
      </c>
      <c r="F1265" s="20" t="str">
        <f xml:space="preserve"> O_Input!F1265</f>
        <v>2031-32</v>
      </c>
      <c r="G1265" s="20" t="str">
        <f xml:space="preserve"> O_Input!G1265</f>
        <v>TOT</v>
      </c>
      <c r="H1265" s="20" t="str">
        <f xml:space="preserve"> O_Input!H1265</f>
        <v>ANNUAL</v>
      </c>
      <c r="I1265" s="20" t="str">
        <f xml:space="preserve"> O_Input!I1265</f>
        <v>ASSURED</v>
      </c>
      <c r="J1265" s="20" t="str">
        <f xml:space="preserve"> O_Input!J1265</f>
        <v>TC</v>
      </c>
      <c r="K1265" s="20" t="str">
        <f xml:space="preserve"> O_Input!K1265</f>
        <v>MARKET</v>
      </c>
      <c r="L1265" s="20" t="str">
        <f xml:space="preserve"> O_Input!L1265</f>
        <v>Latest</v>
      </c>
      <c r="M1265" s="20" t="str">
        <f xml:space="preserve"> O_Input!M1265</f>
        <v>13/05/2026 11:28:01</v>
      </c>
      <c r="N1265" s="20" t="str">
        <f xml:space="preserve"> O_Input!N1265</f>
        <v>£m</v>
      </c>
      <c r="O1265" s="20" t="str">
        <f xml:space="preserve"> O_Input!O1265</f>
        <v>MAIN</v>
      </c>
      <c r="P1265" s="20" t="str">
        <f xml:space="preserve"> O_Input!P1265</f>
        <v>2025-26</v>
      </c>
      <c r="Q1265" s="20" t="str">
        <f xml:space="preserve"> O_Input!Q1265</f>
        <v>BIO</v>
      </c>
      <c r="R1265" s="20" t="str">
        <f xml:space="preserve"> O_Input!R1265</f>
        <v>LGS</v>
      </c>
      <c r="S1265" s="20" t="str">
        <f xml:space="preserve"> O_Input!S1265</f>
        <v>GATEDS0013</v>
      </c>
      <c r="T1265" s="109"/>
    </row>
    <row r="1266" spans="1:20" x14ac:dyDescent="0.25">
      <c r="A1266" s="21">
        <f xml:space="preserve"> O_Input!A1266</f>
        <v>46216.426438310184</v>
      </c>
      <c r="B1266" s="20" t="str">
        <f xml:space="preserve"> O_Input!B1266</f>
        <v>UUW</v>
      </c>
      <c r="C1266" s="20" t="str">
        <f xml:space="preserve"> O_Input!C1266</f>
        <v>COST0001</v>
      </c>
      <c r="D1266" s="20" t="str">
        <f xml:space="preserve"> O_Input!D1266</f>
        <v>Opex</v>
      </c>
      <c r="E1266" s="68">
        <f xml:space="preserve"> O_Input!E1266</f>
        <v>0</v>
      </c>
      <c r="F1266" s="20" t="str">
        <f xml:space="preserve"> O_Input!F1266</f>
        <v>2031-32</v>
      </c>
      <c r="G1266" s="20" t="str">
        <f xml:space="preserve"> O_Input!G1266</f>
        <v>TOT</v>
      </c>
      <c r="H1266" s="20" t="str">
        <f xml:space="preserve"> O_Input!H1266</f>
        <v>ANNUAL</v>
      </c>
      <c r="I1266" s="20" t="str">
        <f xml:space="preserve"> O_Input!I1266</f>
        <v>ASSURED</v>
      </c>
      <c r="J1266" s="20" t="str">
        <f xml:space="preserve"> O_Input!J1266</f>
        <v>TC</v>
      </c>
      <c r="K1266" s="20" t="str">
        <f xml:space="preserve"> O_Input!K1266</f>
        <v>MARKET</v>
      </c>
      <c r="L1266" s="20" t="str">
        <f xml:space="preserve"> O_Input!L1266</f>
        <v>Latest</v>
      </c>
      <c r="M1266" s="20" t="str">
        <f xml:space="preserve"> O_Input!M1266</f>
        <v>13/05/2026 11:28:01</v>
      </c>
      <c r="N1266" s="20" t="str">
        <f xml:space="preserve"> O_Input!N1266</f>
        <v>£m</v>
      </c>
      <c r="O1266" s="20" t="str">
        <f xml:space="preserve"> O_Input!O1266</f>
        <v>MAIN</v>
      </c>
      <c r="P1266" s="20" t="str">
        <f xml:space="preserve"> O_Input!P1266</f>
        <v>2025-26</v>
      </c>
      <c r="Q1266" s="20" t="str">
        <f xml:space="preserve"> O_Input!Q1266</f>
        <v>WN</v>
      </c>
      <c r="R1266" s="20" t="str">
        <f xml:space="preserve"> O_Input!R1266</f>
        <v>LGS</v>
      </c>
      <c r="S1266" s="20" t="str">
        <f xml:space="preserve"> O_Input!S1266</f>
        <v>GATEDS0013</v>
      </c>
      <c r="T1266" s="109"/>
    </row>
    <row r="1267" spans="1:20" x14ac:dyDescent="0.25">
      <c r="A1267" s="21">
        <f xml:space="preserve"> O_Input!A1267</f>
        <v>46216.426438310184</v>
      </c>
      <c r="B1267" s="20" t="str">
        <f xml:space="preserve"> O_Input!B1267</f>
        <v>UUW</v>
      </c>
      <c r="C1267" s="20" t="str">
        <f xml:space="preserve"> O_Input!C1267</f>
        <v>COST0001</v>
      </c>
      <c r="D1267" s="20" t="str">
        <f xml:space="preserve"> O_Input!D1267</f>
        <v>Opex</v>
      </c>
      <c r="E1267" s="68">
        <f xml:space="preserve"> O_Input!E1267</f>
        <v>0</v>
      </c>
      <c r="F1267" s="20" t="str">
        <f xml:space="preserve"> O_Input!F1267</f>
        <v>2031-32</v>
      </c>
      <c r="G1267" s="20" t="str">
        <f xml:space="preserve"> O_Input!G1267</f>
        <v>TOT</v>
      </c>
      <c r="H1267" s="20" t="str">
        <f xml:space="preserve"> O_Input!H1267</f>
        <v>ANNUAL</v>
      </c>
      <c r="I1267" s="20" t="str">
        <f xml:space="preserve"> O_Input!I1267</f>
        <v>ASSURED</v>
      </c>
      <c r="J1267" s="20" t="str">
        <f xml:space="preserve"> O_Input!J1267</f>
        <v>TC</v>
      </c>
      <c r="K1267" s="20" t="str">
        <f xml:space="preserve"> O_Input!K1267</f>
        <v>MARKET</v>
      </c>
      <c r="L1267" s="20" t="str">
        <f xml:space="preserve"> O_Input!L1267</f>
        <v>Latest</v>
      </c>
      <c r="M1267" s="20" t="str">
        <f xml:space="preserve"> O_Input!M1267</f>
        <v>13/05/2026 11:28:01</v>
      </c>
      <c r="N1267" s="20" t="str">
        <f xml:space="preserve"> O_Input!N1267</f>
        <v>£m</v>
      </c>
      <c r="O1267" s="20" t="str">
        <f xml:space="preserve"> O_Input!O1267</f>
        <v>MAIN</v>
      </c>
      <c r="P1267" s="20" t="str">
        <f xml:space="preserve"> O_Input!P1267</f>
        <v>2025-26</v>
      </c>
      <c r="Q1267" s="20" t="str">
        <f xml:space="preserve"> O_Input!Q1267</f>
        <v>WR</v>
      </c>
      <c r="R1267" s="20" t="str">
        <f xml:space="preserve"> O_Input!R1267</f>
        <v>LGS</v>
      </c>
      <c r="S1267" s="20" t="str">
        <f xml:space="preserve"> O_Input!S1267</f>
        <v>GATEDS0013</v>
      </c>
      <c r="T1267" s="109"/>
    </row>
    <row r="1268" spans="1:20" x14ac:dyDescent="0.25">
      <c r="A1268" s="21">
        <f xml:space="preserve"> O_Input!A1268</f>
        <v>46216.426438310184</v>
      </c>
      <c r="B1268" s="20" t="str">
        <f xml:space="preserve"> O_Input!B1268</f>
        <v>UUW</v>
      </c>
      <c r="C1268" s="20" t="str">
        <f xml:space="preserve"> O_Input!C1268</f>
        <v>COST0001</v>
      </c>
      <c r="D1268" s="20" t="str">
        <f xml:space="preserve"> O_Input!D1268</f>
        <v>Opex</v>
      </c>
      <c r="E1268" s="68">
        <f xml:space="preserve"> O_Input!E1268</f>
        <v>0</v>
      </c>
      <c r="F1268" s="20" t="str">
        <f xml:space="preserve"> O_Input!F1268</f>
        <v>2032-33</v>
      </c>
      <c r="G1268" s="20" t="str">
        <f xml:space="preserve"> O_Input!G1268</f>
        <v>TOT</v>
      </c>
      <c r="H1268" s="20" t="str">
        <f xml:space="preserve"> O_Input!H1268</f>
        <v>ANNUAL</v>
      </c>
      <c r="I1268" s="20" t="str">
        <f xml:space="preserve"> O_Input!I1268</f>
        <v>ASSURED</v>
      </c>
      <c r="J1268" s="20" t="str">
        <f xml:space="preserve"> O_Input!J1268</f>
        <v>TC</v>
      </c>
      <c r="K1268" s="20" t="str">
        <f xml:space="preserve"> O_Input!K1268</f>
        <v>MARKET</v>
      </c>
      <c r="L1268" s="20" t="str">
        <f xml:space="preserve"> O_Input!L1268</f>
        <v>Latest</v>
      </c>
      <c r="M1268" s="20" t="str">
        <f xml:space="preserve"> O_Input!M1268</f>
        <v>13/05/2026 11:28:01</v>
      </c>
      <c r="N1268" s="20" t="str">
        <f xml:space="preserve"> O_Input!N1268</f>
        <v>£m</v>
      </c>
      <c r="O1268" s="20" t="str">
        <f xml:space="preserve"> O_Input!O1268</f>
        <v>MAIN</v>
      </c>
      <c r="P1268" s="20" t="str">
        <f xml:space="preserve"> O_Input!P1268</f>
        <v>2025-26</v>
      </c>
      <c r="Q1268" s="20" t="str">
        <f xml:space="preserve"> O_Input!Q1268</f>
        <v>ADDN1</v>
      </c>
      <c r="R1268" s="20" t="str">
        <f xml:space="preserve"> O_Input!R1268</f>
        <v>LGS</v>
      </c>
      <c r="S1268" s="20" t="str">
        <f xml:space="preserve"> O_Input!S1268</f>
        <v>GATEDS0013</v>
      </c>
      <c r="T1268" s="109"/>
    </row>
    <row r="1269" spans="1:20" x14ac:dyDescent="0.25">
      <c r="A1269" s="21">
        <f xml:space="preserve"> O_Input!A1269</f>
        <v>46216.426438310184</v>
      </c>
      <c r="B1269" s="20" t="str">
        <f xml:space="preserve"> O_Input!B1269</f>
        <v>UUW</v>
      </c>
      <c r="C1269" s="20" t="str">
        <f xml:space="preserve"> O_Input!C1269</f>
        <v>COST0001</v>
      </c>
      <c r="D1269" s="20" t="str">
        <f xml:space="preserve"> O_Input!D1269</f>
        <v>Opex</v>
      </c>
      <c r="E1269" s="68">
        <f xml:space="preserve"> O_Input!E1269</f>
        <v>0</v>
      </c>
      <c r="F1269" s="20" t="str">
        <f xml:space="preserve"> O_Input!F1269</f>
        <v>2032-33</v>
      </c>
      <c r="G1269" s="20" t="str">
        <f xml:space="preserve"> O_Input!G1269</f>
        <v>TOT</v>
      </c>
      <c r="H1269" s="20" t="str">
        <f xml:space="preserve"> O_Input!H1269</f>
        <v>ANNUAL</v>
      </c>
      <c r="I1269" s="20" t="str">
        <f xml:space="preserve"> O_Input!I1269</f>
        <v>ASSURED</v>
      </c>
      <c r="J1269" s="20" t="str">
        <f xml:space="preserve"> O_Input!J1269</f>
        <v>TC</v>
      </c>
      <c r="K1269" s="20" t="str">
        <f xml:space="preserve"> O_Input!K1269</f>
        <v>MARKET</v>
      </c>
      <c r="L1269" s="20" t="str">
        <f xml:space="preserve"> O_Input!L1269</f>
        <v>Latest</v>
      </c>
      <c r="M1269" s="20" t="str">
        <f xml:space="preserve"> O_Input!M1269</f>
        <v>13/05/2026 11:28:01</v>
      </c>
      <c r="N1269" s="20" t="str">
        <f xml:space="preserve"> O_Input!N1269</f>
        <v>£m</v>
      </c>
      <c r="O1269" s="20" t="str">
        <f xml:space="preserve"> O_Input!O1269</f>
        <v>MAIN</v>
      </c>
      <c r="P1269" s="20" t="str">
        <f xml:space="preserve"> O_Input!P1269</f>
        <v>2025-26</v>
      </c>
      <c r="Q1269" s="20" t="str">
        <f xml:space="preserve"> O_Input!Q1269</f>
        <v>ADDN2</v>
      </c>
      <c r="R1269" s="20" t="str">
        <f xml:space="preserve"> O_Input!R1269</f>
        <v>LGS</v>
      </c>
      <c r="S1269" s="20" t="str">
        <f xml:space="preserve"> O_Input!S1269</f>
        <v>GATEDS0013</v>
      </c>
      <c r="T1269" s="109"/>
    </row>
    <row r="1270" spans="1:20" x14ac:dyDescent="0.25">
      <c r="A1270" s="21">
        <f xml:space="preserve"> O_Input!A1270</f>
        <v>46216.426438310184</v>
      </c>
      <c r="B1270" s="20" t="str">
        <f xml:space="preserve"> O_Input!B1270</f>
        <v>UUW</v>
      </c>
      <c r="C1270" s="20" t="str">
        <f xml:space="preserve"> O_Input!C1270</f>
        <v>COST0001</v>
      </c>
      <c r="D1270" s="20" t="str">
        <f xml:space="preserve"> O_Input!D1270</f>
        <v>Opex</v>
      </c>
      <c r="E1270" s="68">
        <f xml:space="preserve"> O_Input!E1270</f>
        <v>0</v>
      </c>
      <c r="F1270" s="20" t="str">
        <f xml:space="preserve"> O_Input!F1270</f>
        <v>2032-33</v>
      </c>
      <c r="G1270" s="20" t="str">
        <f xml:space="preserve"> O_Input!G1270</f>
        <v>TOT</v>
      </c>
      <c r="H1270" s="20" t="str">
        <f xml:space="preserve"> O_Input!H1270</f>
        <v>ANNUAL</v>
      </c>
      <c r="I1270" s="20" t="str">
        <f xml:space="preserve"> O_Input!I1270</f>
        <v>ASSURED</v>
      </c>
      <c r="J1270" s="20" t="str">
        <f xml:space="preserve"> O_Input!J1270</f>
        <v>TC</v>
      </c>
      <c r="K1270" s="20" t="str">
        <f xml:space="preserve"> O_Input!K1270</f>
        <v>MARKET</v>
      </c>
      <c r="L1270" s="20" t="str">
        <f xml:space="preserve"> O_Input!L1270</f>
        <v>Latest</v>
      </c>
      <c r="M1270" s="20" t="str">
        <f xml:space="preserve"> O_Input!M1270</f>
        <v>13/05/2026 11:28:01</v>
      </c>
      <c r="N1270" s="20" t="str">
        <f xml:space="preserve"> O_Input!N1270</f>
        <v>£m</v>
      </c>
      <c r="O1270" s="20" t="str">
        <f xml:space="preserve"> O_Input!O1270</f>
        <v>MAIN</v>
      </c>
      <c r="P1270" s="20" t="str">
        <f xml:space="preserve"> O_Input!P1270</f>
        <v>2025-26</v>
      </c>
      <c r="Q1270" s="20" t="str">
        <f xml:space="preserve"> O_Input!Q1270</f>
        <v>BIO</v>
      </c>
      <c r="R1270" s="20" t="str">
        <f xml:space="preserve"> O_Input!R1270</f>
        <v>LGS</v>
      </c>
      <c r="S1270" s="20" t="str">
        <f xml:space="preserve"> O_Input!S1270</f>
        <v>GATEDS0013</v>
      </c>
      <c r="T1270" s="109"/>
    </row>
    <row r="1271" spans="1:20" x14ac:dyDescent="0.25">
      <c r="A1271" s="21">
        <f xml:space="preserve"> O_Input!A1271</f>
        <v>46216.426438310184</v>
      </c>
      <c r="B1271" s="20" t="str">
        <f xml:space="preserve"> O_Input!B1271</f>
        <v>UUW</v>
      </c>
      <c r="C1271" s="20" t="str">
        <f xml:space="preserve"> O_Input!C1271</f>
        <v>COST0001</v>
      </c>
      <c r="D1271" s="20" t="str">
        <f xml:space="preserve"> O_Input!D1271</f>
        <v>Opex</v>
      </c>
      <c r="E1271" s="68">
        <f xml:space="preserve"> O_Input!E1271</f>
        <v>0</v>
      </c>
      <c r="F1271" s="20" t="str">
        <f xml:space="preserve"> O_Input!F1271</f>
        <v>2032-33</v>
      </c>
      <c r="G1271" s="20" t="str">
        <f xml:space="preserve"> O_Input!G1271</f>
        <v>TOT</v>
      </c>
      <c r="H1271" s="20" t="str">
        <f xml:space="preserve"> O_Input!H1271</f>
        <v>ANNUAL</v>
      </c>
      <c r="I1271" s="20" t="str">
        <f xml:space="preserve"> O_Input!I1271</f>
        <v>ASSURED</v>
      </c>
      <c r="J1271" s="20" t="str">
        <f xml:space="preserve"> O_Input!J1271</f>
        <v>TC</v>
      </c>
      <c r="K1271" s="20" t="str">
        <f xml:space="preserve"> O_Input!K1271</f>
        <v>MARKET</v>
      </c>
      <c r="L1271" s="20" t="str">
        <f xml:space="preserve"> O_Input!L1271</f>
        <v>Latest</v>
      </c>
      <c r="M1271" s="20" t="str">
        <f xml:space="preserve"> O_Input!M1271</f>
        <v>13/05/2026 11:28:01</v>
      </c>
      <c r="N1271" s="20" t="str">
        <f xml:space="preserve"> O_Input!N1271</f>
        <v>£m</v>
      </c>
      <c r="O1271" s="20" t="str">
        <f xml:space="preserve"> O_Input!O1271</f>
        <v>MAIN</v>
      </c>
      <c r="P1271" s="20" t="str">
        <f xml:space="preserve"> O_Input!P1271</f>
        <v>2025-26</v>
      </c>
      <c r="Q1271" s="20" t="str">
        <f xml:space="preserve"> O_Input!Q1271</f>
        <v>WN</v>
      </c>
      <c r="R1271" s="20" t="str">
        <f xml:space="preserve"> O_Input!R1271</f>
        <v>LGS</v>
      </c>
      <c r="S1271" s="20" t="str">
        <f xml:space="preserve"> O_Input!S1271</f>
        <v>GATEDS0013</v>
      </c>
      <c r="T1271" s="109"/>
    </row>
    <row r="1272" spans="1:20" x14ac:dyDescent="0.25">
      <c r="A1272" s="21">
        <f xml:space="preserve"> O_Input!A1272</f>
        <v>46216.426438310184</v>
      </c>
      <c r="B1272" s="20" t="str">
        <f xml:space="preserve"> O_Input!B1272</f>
        <v>UUW</v>
      </c>
      <c r="C1272" s="20" t="str">
        <f xml:space="preserve"> O_Input!C1272</f>
        <v>COST0001</v>
      </c>
      <c r="D1272" s="20" t="str">
        <f xml:space="preserve"> O_Input!D1272</f>
        <v>Opex</v>
      </c>
      <c r="E1272" s="68">
        <f xml:space="preserve"> O_Input!E1272</f>
        <v>0</v>
      </c>
      <c r="F1272" s="20" t="str">
        <f xml:space="preserve"> O_Input!F1272</f>
        <v>2032-33</v>
      </c>
      <c r="G1272" s="20" t="str">
        <f xml:space="preserve"> O_Input!G1272</f>
        <v>TOT</v>
      </c>
      <c r="H1272" s="20" t="str">
        <f xml:space="preserve"> O_Input!H1272</f>
        <v>ANNUAL</v>
      </c>
      <c r="I1272" s="20" t="str">
        <f xml:space="preserve"> O_Input!I1272</f>
        <v>ASSURED</v>
      </c>
      <c r="J1272" s="20" t="str">
        <f xml:space="preserve"> O_Input!J1272</f>
        <v>TC</v>
      </c>
      <c r="K1272" s="20" t="str">
        <f xml:space="preserve"> O_Input!K1272</f>
        <v>MARKET</v>
      </c>
      <c r="L1272" s="20" t="str">
        <f xml:space="preserve"> O_Input!L1272</f>
        <v>Latest</v>
      </c>
      <c r="M1272" s="20" t="str">
        <f xml:space="preserve"> O_Input!M1272</f>
        <v>13/05/2026 11:28:01</v>
      </c>
      <c r="N1272" s="20" t="str">
        <f xml:space="preserve"> O_Input!N1272</f>
        <v>£m</v>
      </c>
      <c r="O1272" s="20" t="str">
        <f xml:space="preserve"> O_Input!O1272</f>
        <v>MAIN</v>
      </c>
      <c r="P1272" s="20" t="str">
        <f xml:space="preserve"> O_Input!P1272</f>
        <v>2025-26</v>
      </c>
      <c r="Q1272" s="20" t="str">
        <f xml:space="preserve"> O_Input!Q1272</f>
        <v>WR</v>
      </c>
      <c r="R1272" s="20" t="str">
        <f xml:space="preserve"> O_Input!R1272</f>
        <v>LGS</v>
      </c>
      <c r="S1272" s="20" t="str">
        <f xml:space="preserve"> O_Input!S1272</f>
        <v>GATEDS0013</v>
      </c>
      <c r="T1272" s="109"/>
    </row>
    <row r="1273" spans="1:20" x14ac:dyDescent="0.25">
      <c r="A1273" s="21">
        <f xml:space="preserve"> O_Input!A1273</f>
        <v>46216.426438310184</v>
      </c>
      <c r="B1273" s="20" t="str">
        <f xml:space="preserve"> O_Input!B1273</f>
        <v>UUW</v>
      </c>
      <c r="C1273" s="20" t="str">
        <f xml:space="preserve"> O_Input!C1273</f>
        <v>COST0001</v>
      </c>
      <c r="D1273" s="20" t="str">
        <f xml:space="preserve"> O_Input!D1273</f>
        <v>Opex</v>
      </c>
      <c r="E1273" s="68">
        <f xml:space="preserve"> O_Input!E1273</f>
        <v>0</v>
      </c>
      <c r="F1273" s="20" t="str">
        <f xml:space="preserve"> O_Input!F1273</f>
        <v>2033-34</v>
      </c>
      <c r="G1273" s="20" t="str">
        <f xml:space="preserve"> O_Input!G1273</f>
        <v>TOT</v>
      </c>
      <c r="H1273" s="20" t="str">
        <f xml:space="preserve"> O_Input!H1273</f>
        <v>ANNUAL</v>
      </c>
      <c r="I1273" s="20" t="str">
        <f xml:space="preserve"> O_Input!I1273</f>
        <v>ASSURED</v>
      </c>
      <c r="J1273" s="20" t="str">
        <f xml:space="preserve"> O_Input!J1273</f>
        <v>TC</v>
      </c>
      <c r="K1273" s="20" t="str">
        <f xml:space="preserve"> O_Input!K1273</f>
        <v>MARKET</v>
      </c>
      <c r="L1273" s="20" t="str">
        <f xml:space="preserve"> O_Input!L1273</f>
        <v>Latest</v>
      </c>
      <c r="M1273" s="20" t="str">
        <f xml:space="preserve"> O_Input!M1273</f>
        <v>13/05/2026 11:28:01</v>
      </c>
      <c r="N1273" s="20" t="str">
        <f xml:space="preserve"> O_Input!N1273</f>
        <v>£m</v>
      </c>
      <c r="O1273" s="20" t="str">
        <f xml:space="preserve"> O_Input!O1273</f>
        <v>MAIN</v>
      </c>
      <c r="P1273" s="20" t="str">
        <f xml:space="preserve"> O_Input!P1273</f>
        <v>2025-26</v>
      </c>
      <c r="Q1273" s="20" t="str">
        <f xml:space="preserve"> O_Input!Q1273</f>
        <v>ADDN1</v>
      </c>
      <c r="R1273" s="20" t="str">
        <f xml:space="preserve"> O_Input!R1273</f>
        <v>LGS</v>
      </c>
      <c r="S1273" s="20" t="str">
        <f xml:space="preserve"> O_Input!S1273</f>
        <v>GATEDS0013</v>
      </c>
      <c r="T1273" s="109"/>
    </row>
    <row r="1274" spans="1:20" x14ac:dyDescent="0.25">
      <c r="A1274" s="21">
        <f xml:space="preserve"> O_Input!A1274</f>
        <v>46216.426438310184</v>
      </c>
      <c r="B1274" s="20" t="str">
        <f xml:space="preserve"> O_Input!B1274</f>
        <v>UUW</v>
      </c>
      <c r="C1274" s="20" t="str">
        <f xml:space="preserve"> O_Input!C1274</f>
        <v>COST0001</v>
      </c>
      <c r="D1274" s="20" t="str">
        <f xml:space="preserve"> O_Input!D1274</f>
        <v>Opex</v>
      </c>
      <c r="E1274" s="68">
        <f xml:space="preserve"> O_Input!E1274</f>
        <v>0</v>
      </c>
      <c r="F1274" s="20" t="str">
        <f xml:space="preserve"> O_Input!F1274</f>
        <v>2033-34</v>
      </c>
      <c r="G1274" s="20" t="str">
        <f xml:space="preserve"> O_Input!G1274</f>
        <v>TOT</v>
      </c>
      <c r="H1274" s="20" t="str">
        <f xml:space="preserve"> O_Input!H1274</f>
        <v>ANNUAL</v>
      </c>
      <c r="I1274" s="20" t="str">
        <f xml:space="preserve"> O_Input!I1274</f>
        <v>ASSURED</v>
      </c>
      <c r="J1274" s="20" t="str">
        <f xml:space="preserve"> O_Input!J1274</f>
        <v>TC</v>
      </c>
      <c r="K1274" s="20" t="str">
        <f xml:space="preserve"> O_Input!K1274</f>
        <v>MARKET</v>
      </c>
      <c r="L1274" s="20" t="str">
        <f xml:space="preserve"> O_Input!L1274</f>
        <v>Latest</v>
      </c>
      <c r="M1274" s="20" t="str">
        <f xml:space="preserve"> O_Input!M1274</f>
        <v>13/05/2026 11:28:01</v>
      </c>
      <c r="N1274" s="20" t="str">
        <f xml:space="preserve"> O_Input!N1274</f>
        <v>£m</v>
      </c>
      <c r="O1274" s="20" t="str">
        <f xml:space="preserve"> O_Input!O1274</f>
        <v>MAIN</v>
      </c>
      <c r="P1274" s="20" t="str">
        <f xml:space="preserve"> O_Input!P1274</f>
        <v>2025-26</v>
      </c>
      <c r="Q1274" s="20" t="str">
        <f xml:space="preserve"> O_Input!Q1274</f>
        <v>ADDN2</v>
      </c>
      <c r="R1274" s="20" t="str">
        <f xml:space="preserve"> O_Input!R1274</f>
        <v>LGS</v>
      </c>
      <c r="S1274" s="20" t="str">
        <f xml:space="preserve"> O_Input!S1274</f>
        <v>GATEDS0013</v>
      </c>
      <c r="T1274" s="109"/>
    </row>
    <row r="1275" spans="1:20" x14ac:dyDescent="0.25">
      <c r="A1275" s="21">
        <f xml:space="preserve"> O_Input!A1275</f>
        <v>46216.426438310184</v>
      </c>
      <c r="B1275" s="20" t="str">
        <f xml:space="preserve"> O_Input!B1275</f>
        <v>UUW</v>
      </c>
      <c r="C1275" s="20" t="str">
        <f xml:space="preserve"> O_Input!C1275</f>
        <v>COST0001</v>
      </c>
      <c r="D1275" s="20" t="str">
        <f xml:space="preserve"> O_Input!D1275</f>
        <v>Opex</v>
      </c>
      <c r="E1275" s="68">
        <f xml:space="preserve"> O_Input!E1275</f>
        <v>0</v>
      </c>
      <c r="F1275" s="20" t="str">
        <f xml:space="preserve"> O_Input!F1275</f>
        <v>2033-34</v>
      </c>
      <c r="G1275" s="20" t="str">
        <f xml:space="preserve"> O_Input!G1275</f>
        <v>TOT</v>
      </c>
      <c r="H1275" s="20" t="str">
        <f xml:space="preserve"> O_Input!H1275</f>
        <v>ANNUAL</v>
      </c>
      <c r="I1275" s="20" t="str">
        <f xml:space="preserve"> O_Input!I1275</f>
        <v>ASSURED</v>
      </c>
      <c r="J1275" s="20" t="str">
        <f xml:space="preserve"> O_Input!J1275</f>
        <v>TC</v>
      </c>
      <c r="K1275" s="20" t="str">
        <f xml:space="preserve"> O_Input!K1275</f>
        <v>MARKET</v>
      </c>
      <c r="L1275" s="20" t="str">
        <f xml:space="preserve"> O_Input!L1275</f>
        <v>Latest</v>
      </c>
      <c r="M1275" s="20" t="str">
        <f xml:space="preserve"> O_Input!M1275</f>
        <v>13/05/2026 11:28:01</v>
      </c>
      <c r="N1275" s="20" t="str">
        <f xml:space="preserve"> O_Input!N1275</f>
        <v>£m</v>
      </c>
      <c r="O1275" s="20" t="str">
        <f xml:space="preserve"> O_Input!O1275</f>
        <v>MAIN</v>
      </c>
      <c r="P1275" s="20" t="str">
        <f xml:space="preserve"> O_Input!P1275</f>
        <v>2025-26</v>
      </c>
      <c r="Q1275" s="20" t="str">
        <f xml:space="preserve"> O_Input!Q1275</f>
        <v>BIO</v>
      </c>
      <c r="R1275" s="20" t="str">
        <f xml:space="preserve"> O_Input!R1275</f>
        <v>LGS</v>
      </c>
      <c r="S1275" s="20" t="str">
        <f xml:space="preserve"> O_Input!S1275</f>
        <v>GATEDS0013</v>
      </c>
      <c r="T1275" s="109"/>
    </row>
    <row r="1276" spans="1:20" x14ac:dyDescent="0.25">
      <c r="A1276" s="21">
        <f xml:space="preserve"> O_Input!A1276</f>
        <v>46216.426438310184</v>
      </c>
      <c r="B1276" s="20" t="str">
        <f xml:space="preserve"> O_Input!B1276</f>
        <v>UUW</v>
      </c>
      <c r="C1276" s="20" t="str">
        <f xml:space="preserve"> O_Input!C1276</f>
        <v>COST0001</v>
      </c>
      <c r="D1276" s="20" t="str">
        <f xml:space="preserve"> O_Input!D1276</f>
        <v>Opex</v>
      </c>
      <c r="E1276" s="68">
        <f xml:space="preserve"> O_Input!E1276</f>
        <v>0</v>
      </c>
      <c r="F1276" s="20" t="str">
        <f xml:space="preserve"> O_Input!F1276</f>
        <v>2033-34</v>
      </c>
      <c r="G1276" s="20" t="str">
        <f xml:space="preserve"> O_Input!G1276</f>
        <v>TOT</v>
      </c>
      <c r="H1276" s="20" t="str">
        <f xml:space="preserve"> O_Input!H1276</f>
        <v>ANNUAL</v>
      </c>
      <c r="I1276" s="20" t="str">
        <f xml:space="preserve"> O_Input!I1276</f>
        <v>ASSURED</v>
      </c>
      <c r="J1276" s="20" t="str">
        <f xml:space="preserve"> O_Input!J1276</f>
        <v>TC</v>
      </c>
      <c r="K1276" s="20" t="str">
        <f xml:space="preserve"> O_Input!K1276</f>
        <v>MARKET</v>
      </c>
      <c r="L1276" s="20" t="str">
        <f xml:space="preserve"> O_Input!L1276</f>
        <v>Latest</v>
      </c>
      <c r="M1276" s="20" t="str">
        <f xml:space="preserve"> O_Input!M1276</f>
        <v>13/05/2026 11:28:01</v>
      </c>
      <c r="N1276" s="20" t="str">
        <f xml:space="preserve"> O_Input!N1276</f>
        <v>£m</v>
      </c>
      <c r="O1276" s="20" t="str">
        <f xml:space="preserve"> O_Input!O1276</f>
        <v>MAIN</v>
      </c>
      <c r="P1276" s="20" t="str">
        <f xml:space="preserve"> O_Input!P1276</f>
        <v>2025-26</v>
      </c>
      <c r="Q1276" s="20" t="str">
        <f xml:space="preserve"> O_Input!Q1276</f>
        <v>WN</v>
      </c>
      <c r="R1276" s="20" t="str">
        <f xml:space="preserve"> O_Input!R1276</f>
        <v>LGS</v>
      </c>
      <c r="S1276" s="20" t="str">
        <f xml:space="preserve"> O_Input!S1276</f>
        <v>GATEDS0013</v>
      </c>
      <c r="T1276" s="109"/>
    </row>
    <row r="1277" spans="1:20" x14ac:dyDescent="0.25">
      <c r="A1277" s="21">
        <f xml:space="preserve"> O_Input!A1277</f>
        <v>46216.426438310184</v>
      </c>
      <c r="B1277" s="20" t="str">
        <f xml:space="preserve"> O_Input!B1277</f>
        <v>UUW</v>
      </c>
      <c r="C1277" s="20" t="str">
        <f xml:space="preserve"> O_Input!C1277</f>
        <v>COST0001</v>
      </c>
      <c r="D1277" s="20" t="str">
        <f xml:space="preserve"> O_Input!D1277</f>
        <v>Opex</v>
      </c>
      <c r="E1277" s="68">
        <f xml:space="preserve"> O_Input!E1277</f>
        <v>0</v>
      </c>
      <c r="F1277" s="20" t="str">
        <f xml:space="preserve"> O_Input!F1277</f>
        <v>2033-34</v>
      </c>
      <c r="G1277" s="20" t="str">
        <f xml:space="preserve"> O_Input!G1277</f>
        <v>TOT</v>
      </c>
      <c r="H1277" s="20" t="str">
        <f xml:space="preserve"> O_Input!H1277</f>
        <v>ANNUAL</v>
      </c>
      <c r="I1277" s="20" t="str">
        <f xml:space="preserve"> O_Input!I1277</f>
        <v>ASSURED</v>
      </c>
      <c r="J1277" s="20" t="str">
        <f xml:space="preserve"> O_Input!J1277</f>
        <v>TC</v>
      </c>
      <c r="K1277" s="20" t="str">
        <f xml:space="preserve"> O_Input!K1277</f>
        <v>MARKET</v>
      </c>
      <c r="L1277" s="20" t="str">
        <f xml:space="preserve"> O_Input!L1277</f>
        <v>Latest</v>
      </c>
      <c r="M1277" s="20" t="str">
        <f xml:space="preserve"> O_Input!M1277</f>
        <v>13/05/2026 11:28:01</v>
      </c>
      <c r="N1277" s="20" t="str">
        <f xml:space="preserve"> O_Input!N1277</f>
        <v>£m</v>
      </c>
      <c r="O1277" s="20" t="str">
        <f xml:space="preserve"> O_Input!O1277</f>
        <v>MAIN</v>
      </c>
      <c r="P1277" s="20" t="str">
        <f xml:space="preserve"> O_Input!P1277</f>
        <v>2025-26</v>
      </c>
      <c r="Q1277" s="20" t="str">
        <f xml:space="preserve"> O_Input!Q1277</f>
        <v>WR</v>
      </c>
      <c r="R1277" s="20" t="str">
        <f xml:space="preserve"> O_Input!R1277</f>
        <v>LGS</v>
      </c>
      <c r="S1277" s="20" t="str">
        <f xml:space="preserve"> O_Input!S1277</f>
        <v>GATEDS0013</v>
      </c>
      <c r="T1277" s="109"/>
    </row>
    <row r="1278" spans="1:20" x14ac:dyDescent="0.25">
      <c r="A1278" s="21">
        <f xml:space="preserve"> O_Input!A1278</f>
        <v>46216.426438310184</v>
      </c>
      <c r="B1278" s="20" t="str">
        <f xml:space="preserve"> O_Input!B1278</f>
        <v>UUW</v>
      </c>
      <c r="C1278" s="20" t="str">
        <f xml:space="preserve"> O_Input!C1278</f>
        <v>COST0001</v>
      </c>
      <c r="D1278" s="20" t="str">
        <f xml:space="preserve"> O_Input!D1278</f>
        <v>Opex</v>
      </c>
      <c r="E1278" s="68">
        <f xml:space="preserve"> O_Input!E1278</f>
        <v>0</v>
      </c>
      <c r="F1278" s="20" t="str">
        <f xml:space="preserve"> O_Input!F1278</f>
        <v>2034-35</v>
      </c>
      <c r="G1278" s="20" t="str">
        <f xml:space="preserve"> O_Input!G1278</f>
        <v>TOT</v>
      </c>
      <c r="H1278" s="20" t="str">
        <f xml:space="preserve"> O_Input!H1278</f>
        <v>ANNUAL</v>
      </c>
      <c r="I1278" s="20" t="str">
        <f xml:space="preserve"> O_Input!I1278</f>
        <v>ASSURED</v>
      </c>
      <c r="J1278" s="20" t="str">
        <f xml:space="preserve"> O_Input!J1278</f>
        <v>TC</v>
      </c>
      <c r="K1278" s="20" t="str">
        <f xml:space="preserve"> O_Input!K1278</f>
        <v>MARKET</v>
      </c>
      <c r="L1278" s="20" t="str">
        <f xml:space="preserve"> O_Input!L1278</f>
        <v>Latest</v>
      </c>
      <c r="M1278" s="20" t="str">
        <f xml:space="preserve"> O_Input!M1278</f>
        <v>13/05/2026 11:28:01</v>
      </c>
      <c r="N1278" s="20" t="str">
        <f xml:space="preserve"> O_Input!N1278</f>
        <v>£m</v>
      </c>
      <c r="O1278" s="20" t="str">
        <f xml:space="preserve"> O_Input!O1278</f>
        <v>MAIN</v>
      </c>
      <c r="P1278" s="20" t="str">
        <f xml:space="preserve"> O_Input!P1278</f>
        <v>2025-26</v>
      </c>
      <c r="Q1278" s="20" t="str">
        <f xml:space="preserve"> O_Input!Q1278</f>
        <v>ADDN1</v>
      </c>
      <c r="R1278" s="20" t="str">
        <f xml:space="preserve"> O_Input!R1278</f>
        <v>LGS</v>
      </c>
      <c r="S1278" s="20" t="str">
        <f xml:space="preserve"> O_Input!S1278</f>
        <v>GATEDS0013</v>
      </c>
      <c r="T1278" s="109"/>
    </row>
    <row r="1279" spans="1:20" x14ac:dyDescent="0.25">
      <c r="A1279" s="21">
        <f xml:space="preserve"> O_Input!A1279</f>
        <v>46216.426438310184</v>
      </c>
      <c r="B1279" s="20" t="str">
        <f xml:space="preserve"> O_Input!B1279</f>
        <v>UUW</v>
      </c>
      <c r="C1279" s="20" t="str">
        <f xml:space="preserve"> O_Input!C1279</f>
        <v>COST0001</v>
      </c>
      <c r="D1279" s="20" t="str">
        <f xml:space="preserve"> O_Input!D1279</f>
        <v>Opex</v>
      </c>
      <c r="E1279" s="68">
        <f xml:space="preserve"> O_Input!E1279</f>
        <v>0</v>
      </c>
      <c r="F1279" s="20" t="str">
        <f xml:space="preserve"> O_Input!F1279</f>
        <v>2034-35</v>
      </c>
      <c r="G1279" s="20" t="str">
        <f xml:space="preserve"> O_Input!G1279</f>
        <v>TOT</v>
      </c>
      <c r="H1279" s="20" t="str">
        <f xml:space="preserve"> O_Input!H1279</f>
        <v>ANNUAL</v>
      </c>
      <c r="I1279" s="20" t="str">
        <f xml:space="preserve"> O_Input!I1279</f>
        <v>ASSURED</v>
      </c>
      <c r="J1279" s="20" t="str">
        <f xml:space="preserve"> O_Input!J1279</f>
        <v>TC</v>
      </c>
      <c r="K1279" s="20" t="str">
        <f xml:space="preserve"> O_Input!K1279</f>
        <v>MARKET</v>
      </c>
      <c r="L1279" s="20" t="str">
        <f xml:space="preserve"> O_Input!L1279</f>
        <v>Latest</v>
      </c>
      <c r="M1279" s="20" t="str">
        <f xml:space="preserve"> O_Input!M1279</f>
        <v>13/05/2026 11:28:01</v>
      </c>
      <c r="N1279" s="20" t="str">
        <f xml:space="preserve"> O_Input!N1279</f>
        <v>£m</v>
      </c>
      <c r="O1279" s="20" t="str">
        <f xml:space="preserve"> O_Input!O1279</f>
        <v>MAIN</v>
      </c>
      <c r="P1279" s="20" t="str">
        <f xml:space="preserve"> O_Input!P1279</f>
        <v>2025-26</v>
      </c>
      <c r="Q1279" s="20" t="str">
        <f xml:space="preserve"> O_Input!Q1279</f>
        <v>ADDN2</v>
      </c>
      <c r="R1279" s="20" t="str">
        <f xml:space="preserve"> O_Input!R1279</f>
        <v>LGS</v>
      </c>
      <c r="S1279" s="20" t="str">
        <f xml:space="preserve"> O_Input!S1279</f>
        <v>GATEDS0013</v>
      </c>
      <c r="T1279" s="109"/>
    </row>
    <row r="1280" spans="1:20" x14ac:dyDescent="0.25">
      <c r="A1280" s="21">
        <f xml:space="preserve"> O_Input!A1280</f>
        <v>46216.426438310184</v>
      </c>
      <c r="B1280" s="20" t="str">
        <f xml:space="preserve"> O_Input!B1280</f>
        <v>UUW</v>
      </c>
      <c r="C1280" s="20" t="str">
        <f xml:space="preserve"> O_Input!C1280</f>
        <v>COST0001</v>
      </c>
      <c r="D1280" s="20" t="str">
        <f xml:space="preserve"> O_Input!D1280</f>
        <v>Opex</v>
      </c>
      <c r="E1280" s="68">
        <f xml:space="preserve"> O_Input!E1280</f>
        <v>0</v>
      </c>
      <c r="F1280" s="20" t="str">
        <f xml:space="preserve"> O_Input!F1280</f>
        <v>2034-35</v>
      </c>
      <c r="G1280" s="20" t="str">
        <f xml:space="preserve"> O_Input!G1280</f>
        <v>TOT</v>
      </c>
      <c r="H1280" s="20" t="str">
        <f xml:space="preserve"> O_Input!H1280</f>
        <v>ANNUAL</v>
      </c>
      <c r="I1280" s="20" t="str">
        <f xml:space="preserve"> O_Input!I1280</f>
        <v>ASSURED</v>
      </c>
      <c r="J1280" s="20" t="str">
        <f xml:space="preserve"> O_Input!J1280</f>
        <v>TC</v>
      </c>
      <c r="K1280" s="20" t="str">
        <f xml:space="preserve"> O_Input!K1280</f>
        <v>MARKET</v>
      </c>
      <c r="L1280" s="20" t="str">
        <f xml:space="preserve"> O_Input!L1280</f>
        <v>Latest</v>
      </c>
      <c r="M1280" s="20" t="str">
        <f xml:space="preserve"> O_Input!M1280</f>
        <v>13/05/2026 11:28:01</v>
      </c>
      <c r="N1280" s="20" t="str">
        <f xml:space="preserve"> O_Input!N1280</f>
        <v>£m</v>
      </c>
      <c r="O1280" s="20" t="str">
        <f xml:space="preserve"> O_Input!O1280</f>
        <v>MAIN</v>
      </c>
      <c r="P1280" s="20" t="str">
        <f xml:space="preserve"> O_Input!P1280</f>
        <v>2025-26</v>
      </c>
      <c r="Q1280" s="20" t="str">
        <f xml:space="preserve"> O_Input!Q1280</f>
        <v>BIO</v>
      </c>
      <c r="R1280" s="20" t="str">
        <f xml:space="preserve"> O_Input!R1280</f>
        <v>LGS</v>
      </c>
      <c r="S1280" s="20" t="str">
        <f xml:space="preserve"> O_Input!S1280</f>
        <v>GATEDS0013</v>
      </c>
      <c r="T1280" s="109"/>
    </row>
    <row r="1281" spans="1:20" x14ac:dyDescent="0.25">
      <c r="A1281" s="21">
        <f xml:space="preserve"> O_Input!A1281</f>
        <v>46216.426438310184</v>
      </c>
      <c r="B1281" s="20" t="str">
        <f xml:space="preserve"> O_Input!B1281</f>
        <v>UUW</v>
      </c>
      <c r="C1281" s="20" t="str">
        <f xml:space="preserve"> O_Input!C1281</f>
        <v>COST0001</v>
      </c>
      <c r="D1281" s="20" t="str">
        <f xml:space="preserve"> O_Input!D1281</f>
        <v>Opex</v>
      </c>
      <c r="E1281" s="68">
        <f xml:space="preserve"> O_Input!E1281</f>
        <v>0</v>
      </c>
      <c r="F1281" s="20" t="str">
        <f xml:space="preserve"> O_Input!F1281</f>
        <v>2034-35</v>
      </c>
      <c r="G1281" s="20" t="str">
        <f xml:space="preserve"> O_Input!G1281</f>
        <v>TOT</v>
      </c>
      <c r="H1281" s="20" t="str">
        <f xml:space="preserve"> O_Input!H1281</f>
        <v>ANNUAL</v>
      </c>
      <c r="I1281" s="20" t="str">
        <f xml:space="preserve"> O_Input!I1281</f>
        <v>ASSURED</v>
      </c>
      <c r="J1281" s="20" t="str">
        <f xml:space="preserve"> O_Input!J1281</f>
        <v>TC</v>
      </c>
      <c r="K1281" s="20" t="str">
        <f xml:space="preserve"> O_Input!K1281</f>
        <v>MARKET</v>
      </c>
      <c r="L1281" s="20" t="str">
        <f xml:space="preserve"> O_Input!L1281</f>
        <v>Latest</v>
      </c>
      <c r="M1281" s="20" t="str">
        <f xml:space="preserve"> O_Input!M1281</f>
        <v>13/05/2026 11:28:01</v>
      </c>
      <c r="N1281" s="20" t="str">
        <f xml:space="preserve"> O_Input!N1281</f>
        <v>£m</v>
      </c>
      <c r="O1281" s="20" t="str">
        <f xml:space="preserve"> O_Input!O1281</f>
        <v>MAIN</v>
      </c>
      <c r="P1281" s="20" t="str">
        <f xml:space="preserve"> O_Input!P1281</f>
        <v>2025-26</v>
      </c>
      <c r="Q1281" s="20" t="str">
        <f xml:space="preserve"> O_Input!Q1281</f>
        <v>WN</v>
      </c>
      <c r="R1281" s="20" t="str">
        <f xml:space="preserve"> O_Input!R1281</f>
        <v>LGS</v>
      </c>
      <c r="S1281" s="20" t="str">
        <f xml:space="preserve"> O_Input!S1281</f>
        <v>GATEDS0013</v>
      </c>
      <c r="T1281" s="109"/>
    </row>
    <row r="1282" spans="1:20" x14ac:dyDescent="0.25">
      <c r="A1282" s="21">
        <f xml:space="preserve"> O_Input!A1282</f>
        <v>46216.426438310184</v>
      </c>
      <c r="B1282" s="20" t="str">
        <f xml:space="preserve"> O_Input!B1282</f>
        <v>UUW</v>
      </c>
      <c r="C1282" s="20" t="str">
        <f xml:space="preserve"> O_Input!C1282</f>
        <v>COST0001</v>
      </c>
      <c r="D1282" s="20" t="str">
        <f xml:space="preserve"> O_Input!D1282</f>
        <v>Opex</v>
      </c>
      <c r="E1282" s="68">
        <f xml:space="preserve"> O_Input!E1282</f>
        <v>0</v>
      </c>
      <c r="F1282" s="20" t="str">
        <f xml:space="preserve"> O_Input!F1282</f>
        <v>2034-35</v>
      </c>
      <c r="G1282" s="20" t="str">
        <f xml:space="preserve"> O_Input!G1282</f>
        <v>TOT</v>
      </c>
      <c r="H1282" s="20" t="str">
        <f xml:space="preserve"> O_Input!H1282</f>
        <v>ANNUAL</v>
      </c>
      <c r="I1282" s="20" t="str">
        <f xml:space="preserve"> O_Input!I1282</f>
        <v>ASSURED</v>
      </c>
      <c r="J1282" s="20" t="str">
        <f xml:space="preserve"> O_Input!J1282</f>
        <v>TC</v>
      </c>
      <c r="K1282" s="20" t="str">
        <f xml:space="preserve"> O_Input!K1282</f>
        <v>MARKET</v>
      </c>
      <c r="L1282" s="20" t="str">
        <f xml:space="preserve"> O_Input!L1282</f>
        <v>Latest</v>
      </c>
      <c r="M1282" s="20" t="str">
        <f xml:space="preserve"> O_Input!M1282</f>
        <v>13/05/2026 11:28:01</v>
      </c>
      <c r="N1282" s="20" t="str">
        <f xml:space="preserve"> O_Input!N1282</f>
        <v>£m</v>
      </c>
      <c r="O1282" s="20" t="str">
        <f xml:space="preserve"> O_Input!O1282</f>
        <v>MAIN</v>
      </c>
      <c r="P1282" s="20" t="str">
        <f xml:space="preserve"> O_Input!P1282</f>
        <v>2025-26</v>
      </c>
      <c r="Q1282" s="20" t="str">
        <f xml:space="preserve"> O_Input!Q1282</f>
        <v>WR</v>
      </c>
      <c r="R1282" s="20" t="str">
        <f xml:space="preserve"> O_Input!R1282</f>
        <v>LGS</v>
      </c>
      <c r="S1282" s="20" t="str">
        <f xml:space="preserve"> O_Input!S1282</f>
        <v>GATEDS0013</v>
      </c>
      <c r="T1282" s="109"/>
    </row>
    <row r="1283" spans="1:20" x14ac:dyDescent="0.25">
      <c r="A1283" s="21">
        <f xml:space="preserve"> O_Input!A1283</f>
        <v>46216.426438310184</v>
      </c>
      <c r="B1283" s="20" t="str">
        <f xml:space="preserve"> O_Input!B1283</f>
        <v>UUW</v>
      </c>
      <c r="C1283" s="20" t="str">
        <f xml:space="preserve"> O_Input!C1283</f>
        <v>COST0001</v>
      </c>
      <c r="D1283" s="20" t="str">
        <f xml:space="preserve"> O_Input!D1283</f>
        <v>Opex</v>
      </c>
      <c r="E1283" s="68">
        <f xml:space="preserve"> O_Input!E1283</f>
        <v>0</v>
      </c>
      <c r="F1283" s="20" t="str">
        <f xml:space="preserve"> O_Input!F1283</f>
        <v>2035-36</v>
      </c>
      <c r="G1283" s="20" t="str">
        <f xml:space="preserve"> O_Input!G1283</f>
        <v>TOT</v>
      </c>
      <c r="H1283" s="20" t="str">
        <f xml:space="preserve"> O_Input!H1283</f>
        <v>ANNUAL</v>
      </c>
      <c r="I1283" s="20" t="str">
        <f xml:space="preserve"> O_Input!I1283</f>
        <v>ASSURED</v>
      </c>
      <c r="J1283" s="20" t="str">
        <f xml:space="preserve"> O_Input!J1283</f>
        <v>TC</v>
      </c>
      <c r="K1283" s="20" t="str">
        <f xml:space="preserve"> O_Input!K1283</f>
        <v>MARKET</v>
      </c>
      <c r="L1283" s="20" t="str">
        <f xml:space="preserve"> O_Input!L1283</f>
        <v>Latest</v>
      </c>
      <c r="M1283" s="20" t="str">
        <f xml:space="preserve"> O_Input!M1283</f>
        <v>13/05/2026 11:28:01</v>
      </c>
      <c r="N1283" s="20" t="str">
        <f xml:space="preserve"> O_Input!N1283</f>
        <v>£m</v>
      </c>
      <c r="O1283" s="20" t="str">
        <f xml:space="preserve"> O_Input!O1283</f>
        <v>MAIN</v>
      </c>
      <c r="P1283" s="20" t="str">
        <f xml:space="preserve"> O_Input!P1283</f>
        <v>2025-26</v>
      </c>
      <c r="Q1283" s="20" t="str">
        <f xml:space="preserve"> O_Input!Q1283</f>
        <v>ADDN1</v>
      </c>
      <c r="R1283" s="20" t="str">
        <f xml:space="preserve"> O_Input!R1283</f>
        <v>LGS</v>
      </c>
      <c r="S1283" s="20" t="str">
        <f xml:space="preserve"> O_Input!S1283</f>
        <v>GATEDS0013</v>
      </c>
      <c r="T1283" s="109"/>
    </row>
    <row r="1284" spans="1:20" x14ac:dyDescent="0.25">
      <c r="A1284" s="21">
        <f xml:space="preserve"> O_Input!A1284</f>
        <v>46216.426438310184</v>
      </c>
      <c r="B1284" s="20" t="str">
        <f xml:space="preserve"> O_Input!B1284</f>
        <v>UUW</v>
      </c>
      <c r="C1284" s="20" t="str">
        <f xml:space="preserve"> O_Input!C1284</f>
        <v>COST0001</v>
      </c>
      <c r="D1284" s="20" t="str">
        <f xml:space="preserve"> O_Input!D1284</f>
        <v>Opex</v>
      </c>
      <c r="E1284" s="68">
        <f xml:space="preserve"> O_Input!E1284</f>
        <v>0</v>
      </c>
      <c r="F1284" s="20" t="str">
        <f xml:space="preserve"> O_Input!F1284</f>
        <v>2035-36</v>
      </c>
      <c r="G1284" s="20" t="str">
        <f xml:space="preserve"> O_Input!G1284</f>
        <v>TOT</v>
      </c>
      <c r="H1284" s="20" t="str">
        <f xml:space="preserve"> O_Input!H1284</f>
        <v>ANNUAL</v>
      </c>
      <c r="I1284" s="20" t="str">
        <f xml:space="preserve"> O_Input!I1284</f>
        <v>ASSURED</v>
      </c>
      <c r="J1284" s="20" t="str">
        <f xml:space="preserve"> O_Input!J1284</f>
        <v>TC</v>
      </c>
      <c r="K1284" s="20" t="str">
        <f xml:space="preserve"> O_Input!K1284</f>
        <v>MARKET</v>
      </c>
      <c r="L1284" s="20" t="str">
        <f xml:space="preserve"> O_Input!L1284</f>
        <v>Latest</v>
      </c>
      <c r="M1284" s="20" t="str">
        <f xml:space="preserve"> O_Input!M1284</f>
        <v>13/05/2026 11:28:01</v>
      </c>
      <c r="N1284" s="20" t="str">
        <f xml:space="preserve"> O_Input!N1284</f>
        <v>£m</v>
      </c>
      <c r="O1284" s="20" t="str">
        <f xml:space="preserve"> O_Input!O1284</f>
        <v>MAIN</v>
      </c>
      <c r="P1284" s="20" t="str">
        <f xml:space="preserve"> O_Input!P1284</f>
        <v>2025-26</v>
      </c>
      <c r="Q1284" s="20" t="str">
        <f xml:space="preserve"> O_Input!Q1284</f>
        <v>ADDN2</v>
      </c>
      <c r="R1284" s="20" t="str">
        <f xml:space="preserve"> O_Input!R1284</f>
        <v>LGS</v>
      </c>
      <c r="S1284" s="20" t="str">
        <f xml:space="preserve"> O_Input!S1284</f>
        <v>GATEDS0013</v>
      </c>
      <c r="T1284" s="109"/>
    </row>
    <row r="1285" spans="1:20" x14ac:dyDescent="0.25">
      <c r="A1285" s="21">
        <f xml:space="preserve"> O_Input!A1285</f>
        <v>46216.426438310184</v>
      </c>
      <c r="B1285" s="20" t="str">
        <f xml:space="preserve"> O_Input!B1285</f>
        <v>UUW</v>
      </c>
      <c r="C1285" s="20" t="str">
        <f xml:space="preserve"> O_Input!C1285</f>
        <v>COST0001</v>
      </c>
      <c r="D1285" s="20" t="str">
        <f xml:space="preserve"> O_Input!D1285</f>
        <v>Opex</v>
      </c>
      <c r="E1285" s="68">
        <f xml:space="preserve"> O_Input!E1285</f>
        <v>0</v>
      </c>
      <c r="F1285" s="20" t="str">
        <f xml:space="preserve"> O_Input!F1285</f>
        <v>2035-36</v>
      </c>
      <c r="G1285" s="20" t="str">
        <f xml:space="preserve"> O_Input!G1285</f>
        <v>TOT</v>
      </c>
      <c r="H1285" s="20" t="str">
        <f xml:space="preserve"> O_Input!H1285</f>
        <v>ANNUAL</v>
      </c>
      <c r="I1285" s="20" t="str">
        <f xml:space="preserve"> O_Input!I1285</f>
        <v>ASSURED</v>
      </c>
      <c r="J1285" s="20" t="str">
        <f xml:space="preserve"> O_Input!J1285</f>
        <v>TC</v>
      </c>
      <c r="K1285" s="20" t="str">
        <f xml:space="preserve"> O_Input!K1285</f>
        <v>MARKET</v>
      </c>
      <c r="L1285" s="20" t="str">
        <f xml:space="preserve"> O_Input!L1285</f>
        <v>Latest</v>
      </c>
      <c r="M1285" s="20" t="str">
        <f xml:space="preserve"> O_Input!M1285</f>
        <v>13/05/2026 11:28:01</v>
      </c>
      <c r="N1285" s="20" t="str">
        <f xml:space="preserve"> O_Input!N1285</f>
        <v>£m</v>
      </c>
      <c r="O1285" s="20" t="str">
        <f xml:space="preserve"> O_Input!O1285</f>
        <v>MAIN</v>
      </c>
      <c r="P1285" s="20" t="str">
        <f xml:space="preserve"> O_Input!P1285</f>
        <v>2025-26</v>
      </c>
      <c r="Q1285" s="20" t="str">
        <f xml:space="preserve"> O_Input!Q1285</f>
        <v>BIO</v>
      </c>
      <c r="R1285" s="20" t="str">
        <f xml:space="preserve"> O_Input!R1285</f>
        <v>LGS</v>
      </c>
      <c r="S1285" s="20" t="str">
        <f xml:space="preserve"> O_Input!S1285</f>
        <v>GATEDS0013</v>
      </c>
      <c r="T1285" s="109"/>
    </row>
    <row r="1286" spans="1:20" x14ac:dyDescent="0.25">
      <c r="A1286" s="21">
        <f xml:space="preserve"> O_Input!A1286</f>
        <v>46216.426438310184</v>
      </c>
      <c r="B1286" s="20" t="str">
        <f xml:space="preserve"> O_Input!B1286</f>
        <v>UUW</v>
      </c>
      <c r="C1286" s="20" t="str">
        <f xml:space="preserve"> O_Input!C1286</f>
        <v>COST0001</v>
      </c>
      <c r="D1286" s="20" t="str">
        <f xml:space="preserve"> O_Input!D1286</f>
        <v>Opex</v>
      </c>
      <c r="E1286" s="68">
        <f xml:space="preserve"> O_Input!E1286</f>
        <v>0</v>
      </c>
      <c r="F1286" s="20" t="str">
        <f xml:space="preserve"> O_Input!F1286</f>
        <v>2035-36</v>
      </c>
      <c r="G1286" s="20" t="str">
        <f xml:space="preserve"> O_Input!G1286</f>
        <v>TOT</v>
      </c>
      <c r="H1286" s="20" t="str">
        <f xml:space="preserve"> O_Input!H1286</f>
        <v>ANNUAL</v>
      </c>
      <c r="I1286" s="20" t="str">
        <f xml:space="preserve"> O_Input!I1286</f>
        <v>ASSURED</v>
      </c>
      <c r="J1286" s="20" t="str">
        <f xml:space="preserve"> O_Input!J1286</f>
        <v>TC</v>
      </c>
      <c r="K1286" s="20" t="str">
        <f xml:space="preserve"> O_Input!K1286</f>
        <v>MARKET</v>
      </c>
      <c r="L1286" s="20" t="str">
        <f xml:space="preserve"> O_Input!L1286</f>
        <v>Latest</v>
      </c>
      <c r="M1286" s="20" t="str">
        <f xml:space="preserve"> O_Input!M1286</f>
        <v>13/05/2026 11:28:01</v>
      </c>
      <c r="N1286" s="20" t="str">
        <f xml:space="preserve"> O_Input!N1286</f>
        <v>£m</v>
      </c>
      <c r="O1286" s="20" t="str">
        <f xml:space="preserve"> O_Input!O1286</f>
        <v>MAIN</v>
      </c>
      <c r="P1286" s="20" t="str">
        <f xml:space="preserve"> O_Input!P1286</f>
        <v>2025-26</v>
      </c>
      <c r="Q1286" s="20" t="str">
        <f xml:space="preserve"> O_Input!Q1286</f>
        <v>WN</v>
      </c>
      <c r="R1286" s="20" t="str">
        <f xml:space="preserve"> O_Input!R1286</f>
        <v>LGS</v>
      </c>
      <c r="S1286" s="20" t="str">
        <f xml:space="preserve"> O_Input!S1286</f>
        <v>GATEDS0013</v>
      </c>
      <c r="T1286" s="109"/>
    </row>
    <row r="1287" spans="1:20" x14ac:dyDescent="0.25">
      <c r="A1287" s="21">
        <f xml:space="preserve"> O_Input!A1287</f>
        <v>46216.426438310184</v>
      </c>
      <c r="B1287" s="20" t="str">
        <f xml:space="preserve"> O_Input!B1287</f>
        <v>UUW</v>
      </c>
      <c r="C1287" s="20" t="str">
        <f xml:space="preserve"> O_Input!C1287</f>
        <v>COST0001</v>
      </c>
      <c r="D1287" s="20" t="str">
        <f xml:space="preserve"> O_Input!D1287</f>
        <v>Opex</v>
      </c>
      <c r="E1287" s="68">
        <f xml:space="preserve"> O_Input!E1287</f>
        <v>0</v>
      </c>
      <c r="F1287" s="20" t="str">
        <f xml:space="preserve"> O_Input!F1287</f>
        <v>2035-36</v>
      </c>
      <c r="G1287" s="20" t="str">
        <f xml:space="preserve"> O_Input!G1287</f>
        <v>TOT</v>
      </c>
      <c r="H1287" s="20" t="str">
        <f xml:space="preserve"> O_Input!H1287</f>
        <v>ANNUAL</v>
      </c>
      <c r="I1287" s="20" t="str">
        <f xml:space="preserve"> O_Input!I1287</f>
        <v>ASSURED</v>
      </c>
      <c r="J1287" s="20" t="str">
        <f xml:space="preserve"> O_Input!J1287</f>
        <v>TC</v>
      </c>
      <c r="K1287" s="20" t="str">
        <f xml:space="preserve"> O_Input!K1287</f>
        <v>MARKET</v>
      </c>
      <c r="L1287" s="20" t="str">
        <f xml:space="preserve"> O_Input!L1287</f>
        <v>Latest</v>
      </c>
      <c r="M1287" s="20" t="str">
        <f xml:space="preserve"> O_Input!M1287</f>
        <v>13/05/2026 11:28:01</v>
      </c>
      <c r="N1287" s="20" t="str">
        <f xml:space="preserve"> O_Input!N1287</f>
        <v>£m</v>
      </c>
      <c r="O1287" s="20" t="str">
        <f xml:space="preserve"> O_Input!O1287</f>
        <v>MAIN</v>
      </c>
      <c r="P1287" s="20" t="str">
        <f xml:space="preserve"> O_Input!P1287</f>
        <v>2025-26</v>
      </c>
      <c r="Q1287" s="20" t="str">
        <f xml:space="preserve"> O_Input!Q1287</f>
        <v>WR</v>
      </c>
      <c r="R1287" s="20" t="str">
        <f xml:space="preserve"> O_Input!R1287</f>
        <v>LGS</v>
      </c>
      <c r="S1287" s="20" t="str">
        <f xml:space="preserve"> O_Input!S1287</f>
        <v>GATEDS0013</v>
      </c>
      <c r="T1287" s="109"/>
    </row>
    <row r="1288" spans="1:20" x14ac:dyDescent="0.25">
      <c r="A1288" s="21">
        <f xml:space="preserve"> O_Input!A1288</f>
        <v>46216.426438310184</v>
      </c>
      <c r="B1288" s="20" t="str">
        <f xml:space="preserve"> O_Input!B1288</f>
        <v>UUW</v>
      </c>
      <c r="C1288" s="20" t="str">
        <f xml:space="preserve"> O_Input!C1288</f>
        <v>COST0001</v>
      </c>
      <c r="D1288" s="20" t="str">
        <f xml:space="preserve"> O_Input!D1288</f>
        <v>Opex</v>
      </c>
      <c r="E1288" s="68">
        <f xml:space="preserve"> O_Input!E1288</f>
        <v>0</v>
      </c>
      <c r="F1288" s="20" t="str">
        <f xml:space="preserve"> O_Input!F1288</f>
        <v>2036-37</v>
      </c>
      <c r="G1288" s="20" t="str">
        <f xml:space="preserve"> O_Input!G1288</f>
        <v>TOT</v>
      </c>
      <c r="H1288" s="20" t="str">
        <f xml:space="preserve"> O_Input!H1288</f>
        <v>ANNUAL</v>
      </c>
      <c r="I1288" s="20" t="str">
        <f xml:space="preserve"> O_Input!I1288</f>
        <v>ASSURED</v>
      </c>
      <c r="J1288" s="20" t="str">
        <f xml:space="preserve"> O_Input!J1288</f>
        <v>TC</v>
      </c>
      <c r="K1288" s="20" t="str">
        <f xml:space="preserve"> O_Input!K1288</f>
        <v>MARKET</v>
      </c>
      <c r="L1288" s="20" t="str">
        <f xml:space="preserve"> O_Input!L1288</f>
        <v>Latest</v>
      </c>
      <c r="M1288" s="20" t="str">
        <f xml:space="preserve"> O_Input!M1288</f>
        <v>13/05/2026 11:28:01</v>
      </c>
      <c r="N1288" s="20" t="str">
        <f xml:space="preserve"> O_Input!N1288</f>
        <v>£m</v>
      </c>
      <c r="O1288" s="20" t="str">
        <f xml:space="preserve"> O_Input!O1288</f>
        <v>MAIN</v>
      </c>
      <c r="P1288" s="20" t="str">
        <f xml:space="preserve"> O_Input!P1288</f>
        <v>2025-26</v>
      </c>
      <c r="Q1288" s="20" t="str">
        <f xml:space="preserve"> O_Input!Q1288</f>
        <v>ADDN1</v>
      </c>
      <c r="R1288" s="20" t="str">
        <f xml:space="preserve"> O_Input!R1288</f>
        <v>LGS</v>
      </c>
      <c r="S1288" s="20" t="str">
        <f xml:space="preserve"> O_Input!S1288</f>
        <v>GATEDS0013</v>
      </c>
      <c r="T1288" s="109"/>
    </row>
    <row r="1289" spans="1:20" x14ac:dyDescent="0.25">
      <c r="A1289" s="21">
        <f xml:space="preserve"> O_Input!A1289</f>
        <v>46216.426438310184</v>
      </c>
      <c r="B1289" s="20" t="str">
        <f xml:space="preserve"> O_Input!B1289</f>
        <v>UUW</v>
      </c>
      <c r="C1289" s="20" t="str">
        <f xml:space="preserve"> O_Input!C1289</f>
        <v>COST0001</v>
      </c>
      <c r="D1289" s="20" t="str">
        <f xml:space="preserve"> O_Input!D1289</f>
        <v>Opex</v>
      </c>
      <c r="E1289" s="68">
        <f xml:space="preserve"> O_Input!E1289</f>
        <v>0</v>
      </c>
      <c r="F1289" s="20" t="str">
        <f xml:space="preserve"> O_Input!F1289</f>
        <v>2036-37</v>
      </c>
      <c r="G1289" s="20" t="str">
        <f xml:space="preserve"> O_Input!G1289</f>
        <v>TOT</v>
      </c>
      <c r="H1289" s="20" t="str">
        <f xml:space="preserve"> O_Input!H1289</f>
        <v>ANNUAL</v>
      </c>
      <c r="I1289" s="20" t="str">
        <f xml:space="preserve"> O_Input!I1289</f>
        <v>ASSURED</v>
      </c>
      <c r="J1289" s="20" t="str">
        <f xml:space="preserve"> O_Input!J1289</f>
        <v>TC</v>
      </c>
      <c r="K1289" s="20" t="str">
        <f xml:space="preserve"> O_Input!K1289</f>
        <v>MARKET</v>
      </c>
      <c r="L1289" s="20" t="str">
        <f xml:space="preserve"> O_Input!L1289</f>
        <v>Latest</v>
      </c>
      <c r="M1289" s="20" t="str">
        <f xml:space="preserve"> O_Input!M1289</f>
        <v>13/05/2026 11:28:01</v>
      </c>
      <c r="N1289" s="20" t="str">
        <f xml:space="preserve"> O_Input!N1289</f>
        <v>£m</v>
      </c>
      <c r="O1289" s="20" t="str">
        <f xml:space="preserve"> O_Input!O1289</f>
        <v>MAIN</v>
      </c>
      <c r="P1289" s="20" t="str">
        <f xml:space="preserve"> O_Input!P1289</f>
        <v>2025-26</v>
      </c>
      <c r="Q1289" s="20" t="str">
        <f xml:space="preserve"> O_Input!Q1289</f>
        <v>ADDN2</v>
      </c>
      <c r="R1289" s="20" t="str">
        <f xml:space="preserve"> O_Input!R1289</f>
        <v>LGS</v>
      </c>
      <c r="S1289" s="20" t="str">
        <f xml:space="preserve"> O_Input!S1289</f>
        <v>GATEDS0013</v>
      </c>
      <c r="T1289" s="109"/>
    </row>
    <row r="1290" spans="1:20" x14ac:dyDescent="0.25">
      <c r="A1290" s="21">
        <f xml:space="preserve"> O_Input!A1290</f>
        <v>46216.426438310184</v>
      </c>
      <c r="B1290" s="20" t="str">
        <f xml:space="preserve"> O_Input!B1290</f>
        <v>UUW</v>
      </c>
      <c r="C1290" s="20" t="str">
        <f xml:space="preserve"> O_Input!C1290</f>
        <v>COST0001</v>
      </c>
      <c r="D1290" s="20" t="str">
        <f xml:space="preserve"> O_Input!D1290</f>
        <v>Opex</v>
      </c>
      <c r="E1290" s="68">
        <f xml:space="preserve"> O_Input!E1290</f>
        <v>0</v>
      </c>
      <c r="F1290" s="20" t="str">
        <f xml:space="preserve"> O_Input!F1290</f>
        <v>2036-37</v>
      </c>
      <c r="G1290" s="20" t="str">
        <f xml:space="preserve"> O_Input!G1290</f>
        <v>TOT</v>
      </c>
      <c r="H1290" s="20" t="str">
        <f xml:space="preserve"> O_Input!H1290</f>
        <v>ANNUAL</v>
      </c>
      <c r="I1290" s="20" t="str">
        <f xml:space="preserve"> O_Input!I1290</f>
        <v>ASSURED</v>
      </c>
      <c r="J1290" s="20" t="str">
        <f xml:space="preserve"> O_Input!J1290</f>
        <v>TC</v>
      </c>
      <c r="K1290" s="20" t="str">
        <f xml:space="preserve"> O_Input!K1290</f>
        <v>MARKET</v>
      </c>
      <c r="L1290" s="20" t="str">
        <f xml:space="preserve"> O_Input!L1290</f>
        <v>Latest</v>
      </c>
      <c r="M1290" s="20" t="str">
        <f xml:space="preserve"> O_Input!M1290</f>
        <v>13/05/2026 11:28:01</v>
      </c>
      <c r="N1290" s="20" t="str">
        <f xml:space="preserve"> O_Input!N1290</f>
        <v>£m</v>
      </c>
      <c r="O1290" s="20" t="str">
        <f xml:space="preserve"> O_Input!O1290</f>
        <v>MAIN</v>
      </c>
      <c r="P1290" s="20" t="str">
        <f xml:space="preserve"> O_Input!P1290</f>
        <v>2025-26</v>
      </c>
      <c r="Q1290" s="20" t="str">
        <f xml:space="preserve"> O_Input!Q1290</f>
        <v>BIO</v>
      </c>
      <c r="R1290" s="20" t="str">
        <f xml:space="preserve"> O_Input!R1290</f>
        <v>LGS</v>
      </c>
      <c r="S1290" s="20" t="str">
        <f xml:space="preserve"> O_Input!S1290</f>
        <v>GATEDS0013</v>
      </c>
      <c r="T1290" s="109"/>
    </row>
    <row r="1291" spans="1:20" x14ac:dyDescent="0.25">
      <c r="A1291" s="21">
        <f xml:space="preserve"> O_Input!A1291</f>
        <v>46216.426438310184</v>
      </c>
      <c r="B1291" s="20" t="str">
        <f xml:space="preserve"> O_Input!B1291</f>
        <v>UUW</v>
      </c>
      <c r="C1291" s="20" t="str">
        <f xml:space="preserve"> O_Input!C1291</f>
        <v>COST0001</v>
      </c>
      <c r="D1291" s="20" t="str">
        <f xml:space="preserve"> O_Input!D1291</f>
        <v>Opex</v>
      </c>
      <c r="E1291" s="68">
        <f xml:space="preserve"> O_Input!E1291</f>
        <v>0</v>
      </c>
      <c r="F1291" s="20" t="str">
        <f xml:space="preserve"> O_Input!F1291</f>
        <v>2036-37</v>
      </c>
      <c r="G1291" s="20" t="str">
        <f xml:space="preserve"> O_Input!G1291</f>
        <v>TOT</v>
      </c>
      <c r="H1291" s="20" t="str">
        <f xml:space="preserve"> O_Input!H1291</f>
        <v>ANNUAL</v>
      </c>
      <c r="I1291" s="20" t="str">
        <f xml:space="preserve"> O_Input!I1291</f>
        <v>ASSURED</v>
      </c>
      <c r="J1291" s="20" t="str">
        <f xml:space="preserve"> O_Input!J1291</f>
        <v>TC</v>
      </c>
      <c r="K1291" s="20" t="str">
        <f xml:space="preserve"> O_Input!K1291</f>
        <v>MARKET</v>
      </c>
      <c r="L1291" s="20" t="str">
        <f xml:space="preserve"> O_Input!L1291</f>
        <v>Latest</v>
      </c>
      <c r="M1291" s="20" t="str">
        <f xml:space="preserve"> O_Input!M1291</f>
        <v>13/05/2026 11:28:01</v>
      </c>
      <c r="N1291" s="20" t="str">
        <f xml:space="preserve"> O_Input!N1291</f>
        <v>£m</v>
      </c>
      <c r="O1291" s="20" t="str">
        <f xml:space="preserve"> O_Input!O1291</f>
        <v>MAIN</v>
      </c>
      <c r="P1291" s="20" t="str">
        <f xml:space="preserve"> O_Input!P1291</f>
        <v>2025-26</v>
      </c>
      <c r="Q1291" s="20" t="str">
        <f xml:space="preserve"> O_Input!Q1291</f>
        <v>WN</v>
      </c>
      <c r="R1291" s="20" t="str">
        <f xml:space="preserve"> O_Input!R1291</f>
        <v>LGS</v>
      </c>
      <c r="S1291" s="20" t="str">
        <f xml:space="preserve"> O_Input!S1291</f>
        <v>GATEDS0013</v>
      </c>
      <c r="T1291" s="109"/>
    </row>
    <row r="1292" spans="1:20" x14ac:dyDescent="0.25">
      <c r="A1292" s="21">
        <f xml:space="preserve"> O_Input!A1292</f>
        <v>46216.426438310184</v>
      </c>
      <c r="B1292" s="20" t="str">
        <f xml:space="preserve"> O_Input!B1292</f>
        <v>UUW</v>
      </c>
      <c r="C1292" s="20" t="str">
        <f xml:space="preserve"> O_Input!C1292</f>
        <v>COST0001</v>
      </c>
      <c r="D1292" s="20" t="str">
        <f xml:space="preserve"> O_Input!D1292</f>
        <v>Opex</v>
      </c>
      <c r="E1292" s="68">
        <f xml:space="preserve"> O_Input!E1292</f>
        <v>0</v>
      </c>
      <c r="F1292" s="20" t="str">
        <f xml:space="preserve"> O_Input!F1292</f>
        <v>2036-37</v>
      </c>
      <c r="G1292" s="20" t="str">
        <f xml:space="preserve"> O_Input!G1292</f>
        <v>TOT</v>
      </c>
      <c r="H1292" s="20" t="str">
        <f xml:space="preserve"> O_Input!H1292</f>
        <v>ANNUAL</v>
      </c>
      <c r="I1292" s="20" t="str">
        <f xml:space="preserve"> O_Input!I1292</f>
        <v>ASSURED</v>
      </c>
      <c r="J1292" s="20" t="str">
        <f xml:space="preserve"> O_Input!J1292</f>
        <v>TC</v>
      </c>
      <c r="K1292" s="20" t="str">
        <f xml:space="preserve"> O_Input!K1292</f>
        <v>MARKET</v>
      </c>
      <c r="L1292" s="20" t="str">
        <f xml:space="preserve"> O_Input!L1292</f>
        <v>Latest</v>
      </c>
      <c r="M1292" s="20" t="str">
        <f xml:space="preserve"> O_Input!M1292</f>
        <v>13/05/2026 11:28:01</v>
      </c>
      <c r="N1292" s="20" t="str">
        <f xml:space="preserve"> O_Input!N1292</f>
        <v>£m</v>
      </c>
      <c r="O1292" s="20" t="str">
        <f xml:space="preserve"> O_Input!O1292</f>
        <v>MAIN</v>
      </c>
      <c r="P1292" s="20" t="str">
        <f xml:space="preserve"> O_Input!P1292</f>
        <v>2025-26</v>
      </c>
      <c r="Q1292" s="20" t="str">
        <f xml:space="preserve"> O_Input!Q1292</f>
        <v>WR</v>
      </c>
      <c r="R1292" s="20" t="str">
        <f xml:space="preserve"> O_Input!R1292</f>
        <v>LGS</v>
      </c>
      <c r="S1292" s="20" t="str">
        <f xml:space="preserve"> O_Input!S1292</f>
        <v>GATEDS0013</v>
      </c>
      <c r="T1292" s="109"/>
    </row>
    <row r="1293" spans="1:20" x14ac:dyDescent="0.25">
      <c r="A1293" s="21">
        <f xml:space="preserve"> O_Input!A1293</f>
        <v>46216.426438310184</v>
      </c>
      <c r="B1293" s="20" t="str">
        <f xml:space="preserve"> O_Input!B1293</f>
        <v>UUW</v>
      </c>
      <c r="C1293" s="20" t="str">
        <f xml:space="preserve"> O_Input!C1293</f>
        <v>COST0001</v>
      </c>
      <c r="D1293" s="20" t="str">
        <f xml:space="preserve"> O_Input!D1293</f>
        <v>Opex</v>
      </c>
      <c r="E1293" s="68">
        <f xml:space="preserve"> O_Input!E1293</f>
        <v>0</v>
      </c>
      <c r="F1293" s="20" t="str">
        <f xml:space="preserve"> O_Input!F1293</f>
        <v>2037-38</v>
      </c>
      <c r="G1293" s="20" t="str">
        <f xml:space="preserve"> O_Input!G1293</f>
        <v>TOT</v>
      </c>
      <c r="H1293" s="20" t="str">
        <f xml:space="preserve"> O_Input!H1293</f>
        <v>ANNUAL</v>
      </c>
      <c r="I1293" s="20" t="str">
        <f xml:space="preserve"> O_Input!I1293</f>
        <v>ASSURED</v>
      </c>
      <c r="J1293" s="20" t="str">
        <f xml:space="preserve"> O_Input!J1293</f>
        <v>TC</v>
      </c>
      <c r="K1293" s="20" t="str">
        <f xml:space="preserve"> O_Input!K1293</f>
        <v>MARKET</v>
      </c>
      <c r="L1293" s="20" t="str">
        <f xml:space="preserve"> O_Input!L1293</f>
        <v>Latest</v>
      </c>
      <c r="M1293" s="20" t="str">
        <f xml:space="preserve"> O_Input!M1293</f>
        <v>13/05/2026 11:28:01</v>
      </c>
      <c r="N1293" s="20" t="str">
        <f xml:space="preserve"> O_Input!N1293</f>
        <v>£m</v>
      </c>
      <c r="O1293" s="20" t="str">
        <f xml:space="preserve"> O_Input!O1293</f>
        <v>MAIN</v>
      </c>
      <c r="P1293" s="20" t="str">
        <f xml:space="preserve"> O_Input!P1293</f>
        <v>2025-26</v>
      </c>
      <c r="Q1293" s="20" t="str">
        <f xml:space="preserve"> O_Input!Q1293</f>
        <v>ADDN1</v>
      </c>
      <c r="R1293" s="20" t="str">
        <f xml:space="preserve"> O_Input!R1293</f>
        <v>LGS</v>
      </c>
      <c r="S1293" s="20" t="str">
        <f xml:space="preserve"> O_Input!S1293</f>
        <v>GATEDS0013</v>
      </c>
      <c r="T1293" s="109"/>
    </row>
    <row r="1294" spans="1:20" x14ac:dyDescent="0.25">
      <c r="A1294" s="21">
        <f xml:space="preserve"> O_Input!A1294</f>
        <v>46216.426438310184</v>
      </c>
      <c r="B1294" s="20" t="str">
        <f xml:space="preserve"> O_Input!B1294</f>
        <v>UUW</v>
      </c>
      <c r="C1294" s="20" t="str">
        <f xml:space="preserve"> O_Input!C1294</f>
        <v>COST0001</v>
      </c>
      <c r="D1294" s="20" t="str">
        <f xml:space="preserve"> O_Input!D1294</f>
        <v>Opex</v>
      </c>
      <c r="E1294" s="68">
        <f xml:space="preserve"> O_Input!E1294</f>
        <v>0</v>
      </c>
      <c r="F1294" s="20" t="str">
        <f xml:space="preserve"> O_Input!F1294</f>
        <v>2037-38</v>
      </c>
      <c r="G1294" s="20" t="str">
        <f xml:space="preserve"> O_Input!G1294</f>
        <v>TOT</v>
      </c>
      <c r="H1294" s="20" t="str">
        <f xml:space="preserve"> O_Input!H1294</f>
        <v>ANNUAL</v>
      </c>
      <c r="I1294" s="20" t="str">
        <f xml:space="preserve"> O_Input!I1294</f>
        <v>ASSURED</v>
      </c>
      <c r="J1294" s="20" t="str">
        <f xml:space="preserve"> O_Input!J1294</f>
        <v>TC</v>
      </c>
      <c r="K1294" s="20" t="str">
        <f xml:space="preserve"> O_Input!K1294</f>
        <v>MARKET</v>
      </c>
      <c r="L1294" s="20" t="str">
        <f xml:space="preserve"> O_Input!L1294</f>
        <v>Latest</v>
      </c>
      <c r="M1294" s="20" t="str">
        <f xml:space="preserve"> O_Input!M1294</f>
        <v>13/05/2026 11:28:01</v>
      </c>
      <c r="N1294" s="20" t="str">
        <f xml:space="preserve"> O_Input!N1294</f>
        <v>£m</v>
      </c>
      <c r="O1294" s="20" t="str">
        <f xml:space="preserve"> O_Input!O1294</f>
        <v>MAIN</v>
      </c>
      <c r="P1294" s="20" t="str">
        <f xml:space="preserve"> O_Input!P1294</f>
        <v>2025-26</v>
      </c>
      <c r="Q1294" s="20" t="str">
        <f xml:space="preserve"> O_Input!Q1294</f>
        <v>ADDN2</v>
      </c>
      <c r="R1294" s="20" t="str">
        <f xml:space="preserve"> O_Input!R1294</f>
        <v>LGS</v>
      </c>
      <c r="S1294" s="20" t="str">
        <f xml:space="preserve"> O_Input!S1294</f>
        <v>GATEDS0013</v>
      </c>
      <c r="T1294" s="109"/>
    </row>
    <row r="1295" spans="1:20" x14ac:dyDescent="0.25">
      <c r="A1295" s="21">
        <f xml:space="preserve"> O_Input!A1295</f>
        <v>46216.426438310184</v>
      </c>
      <c r="B1295" s="20" t="str">
        <f xml:space="preserve"> O_Input!B1295</f>
        <v>UUW</v>
      </c>
      <c r="C1295" s="20" t="str">
        <f xml:space="preserve"> O_Input!C1295</f>
        <v>COST0001</v>
      </c>
      <c r="D1295" s="20" t="str">
        <f xml:space="preserve"> O_Input!D1295</f>
        <v>Opex</v>
      </c>
      <c r="E1295" s="68">
        <f xml:space="preserve"> O_Input!E1295</f>
        <v>0</v>
      </c>
      <c r="F1295" s="20" t="str">
        <f xml:space="preserve"> O_Input!F1295</f>
        <v>2037-38</v>
      </c>
      <c r="G1295" s="20" t="str">
        <f xml:space="preserve"> O_Input!G1295</f>
        <v>TOT</v>
      </c>
      <c r="H1295" s="20" t="str">
        <f xml:space="preserve"> O_Input!H1295</f>
        <v>ANNUAL</v>
      </c>
      <c r="I1295" s="20" t="str">
        <f xml:space="preserve"> O_Input!I1295</f>
        <v>ASSURED</v>
      </c>
      <c r="J1295" s="20" t="str">
        <f xml:space="preserve"> O_Input!J1295</f>
        <v>TC</v>
      </c>
      <c r="K1295" s="20" t="str">
        <f xml:space="preserve"> O_Input!K1295</f>
        <v>MARKET</v>
      </c>
      <c r="L1295" s="20" t="str">
        <f xml:space="preserve"> O_Input!L1295</f>
        <v>Latest</v>
      </c>
      <c r="M1295" s="20" t="str">
        <f xml:space="preserve"> O_Input!M1295</f>
        <v>13/05/2026 11:28:01</v>
      </c>
      <c r="N1295" s="20" t="str">
        <f xml:space="preserve"> O_Input!N1295</f>
        <v>£m</v>
      </c>
      <c r="O1295" s="20" t="str">
        <f xml:space="preserve"> O_Input!O1295</f>
        <v>MAIN</v>
      </c>
      <c r="P1295" s="20" t="str">
        <f xml:space="preserve"> O_Input!P1295</f>
        <v>2025-26</v>
      </c>
      <c r="Q1295" s="20" t="str">
        <f xml:space="preserve"> O_Input!Q1295</f>
        <v>BIO</v>
      </c>
      <c r="R1295" s="20" t="str">
        <f xml:space="preserve"> O_Input!R1295</f>
        <v>LGS</v>
      </c>
      <c r="S1295" s="20" t="str">
        <f xml:space="preserve"> O_Input!S1295</f>
        <v>GATEDS0013</v>
      </c>
      <c r="T1295" s="109"/>
    </row>
    <row r="1296" spans="1:20" x14ac:dyDescent="0.25">
      <c r="A1296" s="21">
        <f xml:space="preserve"> O_Input!A1296</f>
        <v>46216.426438310184</v>
      </c>
      <c r="B1296" s="20" t="str">
        <f xml:space="preserve"> O_Input!B1296</f>
        <v>UUW</v>
      </c>
      <c r="C1296" s="20" t="str">
        <f xml:space="preserve"> O_Input!C1296</f>
        <v>COST0001</v>
      </c>
      <c r="D1296" s="20" t="str">
        <f xml:space="preserve"> O_Input!D1296</f>
        <v>Opex</v>
      </c>
      <c r="E1296" s="68">
        <f xml:space="preserve"> O_Input!E1296</f>
        <v>0</v>
      </c>
      <c r="F1296" s="20" t="str">
        <f xml:space="preserve"> O_Input!F1296</f>
        <v>2037-38</v>
      </c>
      <c r="G1296" s="20" t="str">
        <f xml:space="preserve"> O_Input!G1296</f>
        <v>TOT</v>
      </c>
      <c r="H1296" s="20" t="str">
        <f xml:space="preserve"> O_Input!H1296</f>
        <v>ANNUAL</v>
      </c>
      <c r="I1296" s="20" t="str">
        <f xml:space="preserve"> O_Input!I1296</f>
        <v>ASSURED</v>
      </c>
      <c r="J1296" s="20" t="str">
        <f xml:space="preserve"> O_Input!J1296</f>
        <v>TC</v>
      </c>
      <c r="K1296" s="20" t="str">
        <f xml:space="preserve"> O_Input!K1296</f>
        <v>MARKET</v>
      </c>
      <c r="L1296" s="20" t="str">
        <f xml:space="preserve"> O_Input!L1296</f>
        <v>Latest</v>
      </c>
      <c r="M1296" s="20" t="str">
        <f xml:space="preserve"> O_Input!M1296</f>
        <v>13/05/2026 11:28:01</v>
      </c>
      <c r="N1296" s="20" t="str">
        <f xml:space="preserve"> O_Input!N1296</f>
        <v>£m</v>
      </c>
      <c r="O1296" s="20" t="str">
        <f xml:space="preserve"> O_Input!O1296</f>
        <v>MAIN</v>
      </c>
      <c r="P1296" s="20" t="str">
        <f xml:space="preserve"> O_Input!P1296</f>
        <v>2025-26</v>
      </c>
      <c r="Q1296" s="20" t="str">
        <f xml:space="preserve"> O_Input!Q1296</f>
        <v>WN</v>
      </c>
      <c r="R1296" s="20" t="str">
        <f xml:space="preserve"> O_Input!R1296</f>
        <v>LGS</v>
      </c>
      <c r="S1296" s="20" t="str">
        <f xml:space="preserve"> O_Input!S1296</f>
        <v>GATEDS0013</v>
      </c>
      <c r="T1296" s="109"/>
    </row>
    <row r="1297" spans="1:21" x14ac:dyDescent="0.25">
      <c r="A1297" s="21">
        <f xml:space="preserve"> O_Input!A1297</f>
        <v>46216.426438310184</v>
      </c>
      <c r="B1297" s="20" t="str">
        <f xml:space="preserve"> O_Input!B1297</f>
        <v>UUW</v>
      </c>
      <c r="C1297" s="20" t="str">
        <f xml:space="preserve"> O_Input!C1297</f>
        <v>COST0001</v>
      </c>
      <c r="D1297" s="20" t="str">
        <f xml:space="preserve"> O_Input!D1297</f>
        <v>Opex</v>
      </c>
      <c r="E1297" s="68">
        <f xml:space="preserve"> O_Input!E1297</f>
        <v>0</v>
      </c>
      <c r="F1297" s="20" t="str">
        <f xml:space="preserve"> O_Input!F1297</f>
        <v>2037-38</v>
      </c>
      <c r="G1297" s="20" t="str">
        <f xml:space="preserve"> O_Input!G1297</f>
        <v>TOT</v>
      </c>
      <c r="H1297" s="20" t="str">
        <f xml:space="preserve"> O_Input!H1297</f>
        <v>ANNUAL</v>
      </c>
      <c r="I1297" s="20" t="str">
        <f xml:space="preserve"> O_Input!I1297</f>
        <v>ASSURED</v>
      </c>
      <c r="J1297" s="20" t="str">
        <f xml:space="preserve"> O_Input!J1297</f>
        <v>TC</v>
      </c>
      <c r="K1297" s="20" t="str">
        <f xml:space="preserve"> O_Input!K1297</f>
        <v>MARKET</v>
      </c>
      <c r="L1297" s="20" t="str">
        <f xml:space="preserve"> O_Input!L1297</f>
        <v>Latest</v>
      </c>
      <c r="M1297" s="20" t="str">
        <f xml:space="preserve"> O_Input!M1297</f>
        <v>13/05/2026 11:28:01</v>
      </c>
      <c r="N1297" s="20" t="str">
        <f xml:space="preserve"> O_Input!N1297</f>
        <v>£m</v>
      </c>
      <c r="O1297" s="20" t="str">
        <f xml:space="preserve"> O_Input!O1297</f>
        <v>MAIN</v>
      </c>
      <c r="P1297" s="20" t="str">
        <f xml:space="preserve"> O_Input!P1297</f>
        <v>2025-26</v>
      </c>
      <c r="Q1297" s="20" t="str">
        <f xml:space="preserve"> O_Input!Q1297</f>
        <v>WR</v>
      </c>
      <c r="R1297" s="20" t="str">
        <f xml:space="preserve"> O_Input!R1297</f>
        <v>LGS</v>
      </c>
      <c r="S1297" s="20" t="str">
        <f xml:space="preserve"> O_Input!S1297</f>
        <v>GATEDS0013</v>
      </c>
      <c r="T1297" s="109"/>
    </row>
    <row r="1298" spans="1:21" x14ac:dyDescent="0.25">
      <c r="A1298" s="21">
        <f xml:space="preserve"> O_Input!A1298</f>
        <v>46216.426438310184</v>
      </c>
      <c r="B1298" s="20" t="str">
        <f xml:space="preserve"> O_Input!B1298</f>
        <v>UUW</v>
      </c>
      <c r="C1298" s="20" t="str">
        <f xml:space="preserve"> O_Input!C1298</f>
        <v>COST0001</v>
      </c>
      <c r="D1298" s="20" t="str">
        <f xml:space="preserve"> O_Input!D1298</f>
        <v>Opex</v>
      </c>
      <c r="E1298" s="68">
        <f xml:space="preserve"> O_Input!E1298</f>
        <v>0</v>
      </c>
      <c r="F1298" s="20" t="str">
        <f xml:space="preserve"> O_Input!F1298</f>
        <v>2038-39</v>
      </c>
      <c r="G1298" s="20" t="str">
        <f xml:space="preserve"> O_Input!G1298</f>
        <v>TOT</v>
      </c>
      <c r="H1298" s="20" t="str">
        <f xml:space="preserve"> O_Input!H1298</f>
        <v>ANNUAL</v>
      </c>
      <c r="I1298" s="20" t="str">
        <f xml:space="preserve"> O_Input!I1298</f>
        <v>ASSURED</v>
      </c>
      <c r="J1298" s="20" t="str">
        <f xml:space="preserve"> O_Input!J1298</f>
        <v>TC</v>
      </c>
      <c r="K1298" s="20" t="str">
        <f xml:space="preserve"> O_Input!K1298</f>
        <v>MARKET</v>
      </c>
      <c r="L1298" s="20" t="str">
        <f xml:space="preserve"> O_Input!L1298</f>
        <v>Latest</v>
      </c>
      <c r="M1298" s="20" t="str">
        <f xml:space="preserve"> O_Input!M1298</f>
        <v>13/05/2026 11:28:01</v>
      </c>
      <c r="N1298" s="20" t="str">
        <f xml:space="preserve"> O_Input!N1298</f>
        <v>£m</v>
      </c>
      <c r="O1298" s="20" t="str">
        <f xml:space="preserve"> O_Input!O1298</f>
        <v>MAIN</v>
      </c>
      <c r="P1298" s="20" t="str">
        <f xml:space="preserve"> O_Input!P1298</f>
        <v>2025-26</v>
      </c>
      <c r="Q1298" s="20" t="str">
        <f xml:space="preserve"> O_Input!Q1298</f>
        <v>ADDN1</v>
      </c>
      <c r="R1298" s="20" t="str">
        <f xml:space="preserve"> O_Input!R1298</f>
        <v>LGS</v>
      </c>
      <c r="S1298" s="20" t="str">
        <f xml:space="preserve"> O_Input!S1298</f>
        <v>GATEDS0013</v>
      </c>
      <c r="T1298" s="109"/>
    </row>
    <row r="1299" spans="1:21" x14ac:dyDescent="0.25">
      <c r="A1299" s="21">
        <f xml:space="preserve"> O_Input!A1299</f>
        <v>46216.426438310184</v>
      </c>
      <c r="B1299" s="20" t="str">
        <f xml:space="preserve"> O_Input!B1299</f>
        <v>UUW</v>
      </c>
      <c r="C1299" s="20" t="str">
        <f xml:space="preserve"> O_Input!C1299</f>
        <v>COST0001</v>
      </c>
      <c r="D1299" s="20" t="str">
        <f xml:space="preserve"> O_Input!D1299</f>
        <v>Opex</v>
      </c>
      <c r="E1299" s="68">
        <f xml:space="preserve"> O_Input!E1299</f>
        <v>0</v>
      </c>
      <c r="F1299" s="20" t="str">
        <f xml:space="preserve"> O_Input!F1299</f>
        <v>2038-39</v>
      </c>
      <c r="G1299" s="20" t="str">
        <f xml:space="preserve"> O_Input!G1299</f>
        <v>TOT</v>
      </c>
      <c r="H1299" s="20" t="str">
        <f xml:space="preserve"> O_Input!H1299</f>
        <v>ANNUAL</v>
      </c>
      <c r="I1299" s="20" t="str">
        <f xml:space="preserve"> O_Input!I1299</f>
        <v>ASSURED</v>
      </c>
      <c r="J1299" s="20" t="str">
        <f xml:space="preserve"> O_Input!J1299</f>
        <v>TC</v>
      </c>
      <c r="K1299" s="20" t="str">
        <f xml:space="preserve"> O_Input!K1299</f>
        <v>MARKET</v>
      </c>
      <c r="L1299" s="20" t="str">
        <f xml:space="preserve"> O_Input!L1299</f>
        <v>Latest</v>
      </c>
      <c r="M1299" s="20" t="str">
        <f xml:space="preserve"> O_Input!M1299</f>
        <v>13/05/2026 11:28:01</v>
      </c>
      <c r="N1299" s="20" t="str">
        <f xml:space="preserve"> O_Input!N1299</f>
        <v>£m</v>
      </c>
      <c r="O1299" s="20" t="str">
        <f xml:space="preserve"> O_Input!O1299</f>
        <v>MAIN</v>
      </c>
      <c r="P1299" s="20" t="str">
        <f xml:space="preserve"> O_Input!P1299</f>
        <v>2025-26</v>
      </c>
      <c r="Q1299" s="20" t="str">
        <f xml:space="preserve"> O_Input!Q1299</f>
        <v>ADDN2</v>
      </c>
      <c r="R1299" s="20" t="str">
        <f xml:space="preserve"> O_Input!R1299</f>
        <v>LGS</v>
      </c>
      <c r="S1299" s="20" t="str">
        <f xml:space="preserve"> O_Input!S1299</f>
        <v>GATEDS0013</v>
      </c>
      <c r="T1299" s="109"/>
    </row>
    <row r="1300" spans="1:21" x14ac:dyDescent="0.25">
      <c r="A1300" s="21">
        <f xml:space="preserve"> O_Input!A1300</f>
        <v>46216.426438310184</v>
      </c>
      <c r="B1300" s="20" t="str">
        <f xml:space="preserve"> O_Input!B1300</f>
        <v>UUW</v>
      </c>
      <c r="C1300" s="20" t="str">
        <f xml:space="preserve"> O_Input!C1300</f>
        <v>COST0001</v>
      </c>
      <c r="D1300" s="20" t="str">
        <f xml:space="preserve"> O_Input!D1300</f>
        <v>Opex</v>
      </c>
      <c r="E1300" s="68">
        <f xml:space="preserve"> O_Input!E1300</f>
        <v>0</v>
      </c>
      <c r="F1300" s="20" t="str">
        <f xml:space="preserve"> O_Input!F1300</f>
        <v>2038-39</v>
      </c>
      <c r="G1300" s="20" t="str">
        <f xml:space="preserve"> O_Input!G1300</f>
        <v>TOT</v>
      </c>
      <c r="H1300" s="20" t="str">
        <f xml:space="preserve"> O_Input!H1300</f>
        <v>ANNUAL</v>
      </c>
      <c r="I1300" s="20" t="str">
        <f xml:space="preserve"> O_Input!I1300</f>
        <v>ASSURED</v>
      </c>
      <c r="J1300" s="20" t="str">
        <f xml:space="preserve"> O_Input!J1300</f>
        <v>TC</v>
      </c>
      <c r="K1300" s="20" t="str">
        <f xml:space="preserve"> O_Input!K1300</f>
        <v>MARKET</v>
      </c>
      <c r="L1300" s="20" t="str">
        <f xml:space="preserve"> O_Input!L1300</f>
        <v>Latest</v>
      </c>
      <c r="M1300" s="20" t="str">
        <f xml:space="preserve"> O_Input!M1300</f>
        <v>13/05/2026 11:28:01</v>
      </c>
      <c r="N1300" s="20" t="str">
        <f xml:space="preserve"> O_Input!N1300</f>
        <v>£m</v>
      </c>
      <c r="O1300" s="20" t="str">
        <f xml:space="preserve"> O_Input!O1300</f>
        <v>MAIN</v>
      </c>
      <c r="P1300" s="20" t="str">
        <f xml:space="preserve"> O_Input!P1300</f>
        <v>2025-26</v>
      </c>
      <c r="Q1300" s="20" t="str">
        <f xml:space="preserve"> O_Input!Q1300</f>
        <v>BIO</v>
      </c>
      <c r="R1300" s="20" t="str">
        <f xml:space="preserve"> O_Input!R1300</f>
        <v>LGS</v>
      </c>
      <c r="S1300" s="20" t="str">
        <f xml:space="preserve"> O_Input!S1300</f>
        <v>GATEDS0013</v>
      </c>
      <c r="T1300" s="109"/>
    </row>
    <row r="1301" spans="1:21" x14ac:dyDescent="0.25">
      <c r="A1301" s="21">
        <f xml:space="preserve"> O_Input!A1301</f>
        <v>46216.426438310184</v>
      </c>
      <c r="B1301" s="20" t="str">
        <f xml:space="preserve"> O_Input!B1301</f>
        <v>UUW</v>
      </c>
      <c r="C1301" s="20" t="str">
        <f xml:space="preserve"> O_Input!C1301</f>
        <v>COST0001</v>
      </c>
      <c r="D1301" s="20" t="str">
        <f xml:space="preserve"> O_Input!D1301</f>
        <v>Opex</v>
      </c>
      <c r="E1301" s="68">
        <f xml:space="preserve"> O_Input!E1301</f>
        <v>0</v>
      </c>
      <c r="F1301" s="20" t="str">
        <f xml:space="preserve"> O_Input!F1301</f>
        <v>2038-39</v>
      </c>
      <c r="G1301" s="20" t="str">
        <f xml:space="preserve"> O_Input!G1301</f>
        <v>TOT</v>
      </c>
      <c r="H1301" s="20" t="str">
        <f xml:space="preserve"> O_Input!H1301</f>
        <v>ANNUAL</v>
      </c>
      <c r="I1301" s="20" t="str">
        <f xml:space="preserve"> O_Input!I1301</f>
        <v>ASSURED</v>
      </c>
      <c r="J1301" s="20" t="str">
        <f xml:space="preserve"> O_Input!J1301</f>
        <v>TC</v>
      </c>
      <c r="K1301" s="20" t="str">
        <f xml:space="preserve"> O_Input!K1301</f>
        <v>MARKET</v>
      </c>
      <c r="L1301" s="20" t="str">
        <f xml:space="preserve"> O_Input!L1301</f>
        <v>Latest</v>
      </c>
      <c r="M1301" s="20" t="str">
        <f xml:space="preserve"> O_Input!M1301</f>
        <v>13/05/2026 11:28:01</v>
      </c>
      <c r="N1301" s="20" t="str">
        <f xml:space="preserve"> O_Input!N1301</f>
        <v>£m</v>
      </c>
      <c r="O1301" s="20" t="str">
        <f xml:space="preserve"> O_Input!O1301</f>
        <v>MAIN</v>
      </c>
      <c r="P1301" s="20" t="str">
        <f xml:space="preserve"> O_Input!P1301</f>
        <v>2025-26</v>
      </c>
      <c r="Q1301" s="20" t="str">
        <f xml:space="preserve"> O_Input!Q1301</f>
        <v>WN</v>
      </c>
      <c r="R1301" s="20" t="str">
        <f xml:space="preserve"> O_Input!R1301</f>
        <v>LGS</v>
      </c>
      <c r="S1301" s="20" t="str">
        <f xml:space="preserve"> O_Input!S1301</f>
        <v>GATEDS0013</v>
      </c>
      <c r="T1301" s="109"/>
    </row>
    <row r="1302" spans="1:21" x14ac:dyDescent="0.25">
      <c r="A1302" s="21">
        <f xml:space="preserve"> O_Input!A1302</f>
        <v>46216.426438310184</v>
      </c>
      <c r="B1302" s="20" t="str">
        <f xml:space="preserve"> O_Input!B1302</f>
        <v>UUW</v>
      </c>
      <c r="C1302" s="20" t="str">
        <f xml:space="preserve"> O_Input!C1302</f>
        <v>COST0001</v>
      </c>
      <c r="D1302" s="20" t="str">
        <f xml:space="preserve"> O_Input!D1302</f>
        <v>Opex</v>
      </c>
      <c r="E1302" s="68">
        <f xml:space="preserve"> O_Input!E1302</f>
        <v>0</v>
      </c>
      <c r="F1302" s="20" t="str">
        <f xml:space="preserve"> O_Input!F1302</f>
        <v>2038-39</v>
      </c>
      <c r="G1302" s="20" t="str">
        <f xml:space="preserve"> O_Input!G1302</f>
        <v>TOT</v>
      </c>
      <c r="H1302" s="20" t="str">
        <f xml:space="preserve"> O_Input!H1302</f>
        <v>ANNUAL</v>
      </c>
      <c r="I1302" s="20" t="str">
        <f xml:space="preserve"> O_Input!I1302</f>
        <v>ASSURED</v>
      </c>
      <c r="J1302" s="20" t="str">
        <f xml:space="preserve"> O_Input!J1302</f>
        <v>TC</v>
      </c>
      <c r="K1302" s="20" t="str">
        <f xml:space="preserve"> O_Input!K1302</f>
        <v>MARKET</v>
      </c>
      <c r="L1302" s="20" t="str">
        <f xml:space="preserve"> O_Input!L1302</f>
        <v>Latest</v>
      </c>
      <c r="M1302" s="20" t="str">
        <f xml:space="preserve"> O_Input!M1302</f>
        <v>13/05/2026 11:28:01</v>
      </c>
      <c r="N1302" s="20" t="str">
        <f xml:space="preserve"> O_Input!N1302</f>
        <v>£m</v>
      </c>
      <c r="O1302" s="20" t="str">
        <f xml:space="preserve"> O_Input!O1302</f>
        <v>MAIN</v>
      </c>
      <c r="P1302" s="20" t="str">
        <f xml:space="preserve"> O_Input!P1302</f>
        <v>2025-26</v>
      </c>
      <c r="Q1302" s="20" t="str">
        <f xml:space="preserve"> O_Input!Q1302</f>
        <v>WR</v>
      </c>
      <c r="R1302" s="20" t="str">
        <f xml:space="preserve"> O_Input!R1302</f>
        <v>LGS</v>
      </c>
      <c r="S1302" s="20" t="str">
        <f xml:space="preserve"> O_Input!S1302</f>
        <v>GATEDS0013</v>
      </c>
      <c r="T1302" s="109"/>
    </row>
    <row r="1303" spans="1:21" x14ac:dyDescent="0.25">
      <c r="A1303" s="21">
        <f xml:space="preserve"> O_Input!A1303</f>
        <v>46216.426438310184</v>
      </c>
      <c r="B1303" s="20" t="str">
        <f xml:space="preserve"> O_Input!B1303</f>
        <v>UUW</v>
      </c>
      <c r="C1303" s="20" t="str">
        <f xml:space="preserve"> O_Input!C1303</f>
        <v>COST0001</v>
      </c>
      <c r="D1303" s="20" t="str">
        <f xml:space="preserve"> O_Input!D1303</f>
        <v>Opex</v>
      </c>
      <c r="E1303" s="68">
        <f xml:space="preserve"> O_Input!E1303</f>
        <v>0</v>
      </c>
      <c r="F1303" s="20" t="str">
        <f xml:space="preserve"> O_Input!F1303</f>
        <v>2039-40</v>
      </c>
      <c r="G1303" s="20" t="str">
        <f xml:space="preserve"> O_Input!G1303</f>
        <v>TOT</v>
      </c>
      <c r="H1303" s="20" t="str">
        <f xml:space="preserve"> O_Input!H1303</f>
        <v>ANNUAL</v>
      </c>
      <c r="I1303" s="20" t="str">
        <f xml:space="preserve"> O_Input!I1303</f>
        <v>ASSURED</v>
      </c>
      <c r="J1303" s="20" t="str">
        <f xml:space="preserve"> O_Input!J1303</f>
        <v>TC</v>
      </c>
      <c r="K1303" s="20" t="str">
        <f xml:space="preserve"> O_Input!K1303</f>
        <v>MARKET</v>
      </c>
      <c r="L1303" s="20" t="str">
        <f xml:space="preserve"> O_Input!L1303</f>
        <v>Latest</v>
      </c>
      <c r="M1303" s="20" t="str">
        <f xml:space="preserve"> O_Input!M1303</f>
        <v>13/05/2026 11:28:01</v>
      </c>
      <c r="N1303" s="20" t="str">
        <f xml:space="preserve"> O_Input!N1303</f>
        <v>£m</v>
      </c>
      <c r="O1303" s="20" t="str">
        <f xml:space="preserve"> O_Input!O1303</f>
        <v>MAIN</v>
      </c>
      <c r="P1303" s="20" t="str">
        <f xml:space="preserve"> O_Input!P1303</f>
        <v>2025-26</v>
      </c>
      <c r="Q1303" s="20" t="str">
        <f xml:space="preserve"> O_Input!Q1303</f>
        <v>ADDN1</v>
      </c>
      <c r="R1303" s="20" t="str">
        <f xml:space="preserve"> O_Input!R1303</f>
        <v>LGS</v>
      </c>
      <c r="S1303" s="20" t="str">
        <f xml:space="preserve"> O_Input!S1303</f>
        <v>GATEDS0013</v>
      </c>
      <c r="T1303" s="109"/>
    </row>
    <row r="1304" spans="1:21" x14ac:dyDescent="0.25">
      <c r="A1304" s="21">
        <f xml:space="preserve"> O_Input!A1304</f>
        <v>46216.426438310184</v>
      </c>
      <c r="B1304" s="20" t="str">
        <f xml:space="preserve"> O_Input!B1304</f>
        <v>UUW</v>
      </c>
      <c r="C1304" s="20" t="str">
        <f xml:space="preserve"> O_Input!C1304</f>
        <v>COST0001</v>
      </c>
      <c r="D1304" s="20" t="str">
        <f xml:space="preserve"> O_Input!D1304</f>
        <v>Opex</v>
      </c>
      <c r="E1304" s="68">
        <f xml:space="preserve"> O_Input!E1304</f>
        <v>0</v>
      </c>
      <c r="F1304" s="20" t="str">
        <f xml:space="preserve"> O_Input!F1304</f>
        <v>2039-40</v>
      </c>
      <c r="G1304" s="20" t="str">
        <f xml:space="preserve"> O_Input!G1304</f>
        <v>TOT</v>
      </c>
      <c r="H1304" s="20" t="str">
        <f xml:space="preserve"> O_Input!H1304</f>
        <v>ANNUAL</v>
      </c>
      <c r="I1304" s="20" t="str">
        <f xml:space="preserve"> O_Input!I1304</f>
        <v>ASSURED</v>
      </c>
      <c r="J1304" s="20" t="str">
        <f xml:space="preserve"> O_Input!J1304</f>
        <v>TC</v>
      </c>
      <c r="K1304" s="20" t="str">
        <f xml:space="preserve"> O_Input!K1304</f>
        <v>MARKET</v>
      </c>
      <c r="L1304" s="20" t="str">
        <f xml:space="preserve"> O_Input!L1304</f>
        <v>Latest</v>
      </c>
      <c r="M1304" s="20" t="str">
        <f xml:space="preserve"> O_Input!M1304</f>
        <v>13/05/2026 11:28:01</v>
      </c>
      <c r="N1304" s="20" t="str">
        <f xml:space="preserve"> O_Input!N1304</f>
        <v>£m</v>
      </c>
      <c r="O1304" s="20" t="str">
        <f xml:space="preserve"> O_Input!O1304</f>
        <v>MAIN</v>
      </c>
      <c r="P1304" s="20" t="str">
        <f xml:space="preserve"> O_Input!P1304</f>
        <v>2025-26</v>
      </c>
      <c r="Q1304" s="20" t="str">
        <f xml:space="preserve"> O_Input!Q1304</f>
        <v>ADDN2</v>
      </c>
      <c r="R1304" s="20" t="str">
        <f xml:space="preserve"> O_Input!R1304</f>
        <v>LGS</v>
      </c>
      <c r="S1304" s="20" t="str">
        <f xml:space="preserve"> O_Input!S1304</f>
        <v>GATEDS0013</v>
      </c>
      <c r="T1304" s="109"/>
    </row>
    <row r="1305" spans="1:21" x14ac:dyDescent="0.25">
      <c r="A1305" s="21">
        <f xml:space="preserve"> O_Input!A1305</f>
        <v>46216.426438310184</v>
      </c>
      <c r="B1305" s="20" t="str">
        <f xml:space="preserve"> O_Input!B1305</f>
        <v>UUW</v>
      </c>
      <c r="C1305" s="20" t="str">
        <f xml:space="preserve"> O_Input!C1305</f>
        <v>COST0001</v>
      </c>
      <c r="D1305" s="20" t="str">
        <f xml:space="preserve"> O_Input!D1305</f>
        <v>Opex</v>
      </c>
      <c r="E1305" s="68">
        <f xml:space="preserve"> O_Input!E1305</f>
        <v>0</v>
      </c>
      <c r="F1305" s="20" t="str">
        <f xml:space="preserve"> O_Input!F1305</f>
        <v>2039-40</v>
      </c>
      <c r="G1305" s="20" t="str">
        <f xml:space="preserve"> O_Input!G1305</f>
        <v>TOT</v>
      </c>
      <c r="H1305" s="20" t="str">
        <f xml:space="preserve"> O_Input!H1305</f>
        <v>ANNUAL</v>
      </c>
      <c r="I1305" s="20" t="str">
        <f xml:space="preserve"> O_Input!I1305</f>
        <v>ASSURED</v>
      </c>
      <c r="J1305" s="20" t="str">
        <f xml:space="preserve"> O_Input!J1305</f>
        <v>TC</v>
      </c>
      <c r="K1305" s="20" t="str">
        <f xml:space="preserve"> O_Input!K1305</f>
        <v>MARKET</v>
      </c>
      <c r="L1305" s="20" t="str">
        <f xml:space="preserve"> O_Input!L1305</f>
        <v>Latest</v>
      </c>
      <c r="M1305" s="20" t="str">
        <f xml:space="preserve"> O_Input!M1305</f>
        <v>13/05/2026 11:28:01</v>
      </c>
      <c r="N1305" s="20" t="str">
        <f xml:space="preserve"> O_Input!N1305</f>
        <v>£m</v>
      </c>
      <c r="O1305" s="20" t="str">
        <f xml:space="preserve"> O_Input!O1305</f>
        <v>MAIN</v>
      </c>
      <c r="P1305" s="20" t="str">
        <f xml:space="preserve"> O_Input!P1305</f>
        <v>2025-26</v>
      </c>
      <c r="Q1305" s="20" t="str">
        <f xml:space="preserve"> O_Input!Q1305</f>
        <v>BIO</v>
      </c>
      <c r="R1305" s="20" t="str">
        <f xml:space="preserve"> O_Input!R1305</f>
        <v>LGS</v>
      </c>
      <c r="S1305" s="20" t="str">
        <f xml:space="preserve"> O_Input!S1305</f>
        <v>GATEDS0013</v>
      </c>
      <c r="T1305" s="109"/>
    </row>
    <row r="1306" spans="1:21" x14ac:dyDescent="0.25">
      <c r="A1306" s="21">
        <f xml:space="preserve"> O_Input!A1306</f>
        <v>46216.426438310184</v>
      </c>
      <c r="B1306" s="20" t="str">
        <f xml:space="preserve"> O_Input!B1306</f>
        <v>UUW</v>
      </c>
      <c r="C1306" s="20" t="str">
        <f xml:space="preserve"> O_Input!C1306</f>
        <v>COST0001</v>
      </c>
      <c r="D1306" s="20" t="str">
        <f xml:space="preserve"> O_Input!D1306</f>
        <v>Opex</v>
      </c>
      <c r="E1306" s="68">
        <f xml:space="preserve"> O_Input!E1306</f>
        <v>0</v>
      </c>
      <c r="F1306" s="20" t="str">
        <f xml:space="preserve"> O_Input!F1306</f>
        <v>2039-40</v>
      </c>
      <c r="G1306" s="20" t="str">
        <f xml:space="preserve"> O_Input!G1306</f>
        <v>TOT</v>
      </c>
      <c r="H1306" s="20" t="str">
        <f xml:space="preserve"> O_Input!H1306</f>
        <v>ANNUAL</v>
      </c>
      <c r="I1306" s="20" t="str">
        <f xml:space="preserve"> O_Input!I1306</f>
        <v>ASSURED</v>
      </c>
      <c r="J1306" s="20" t="str">
        <f xml:space="preserve"> O_Input!J1306</f>
        <v>TC</v>
      </c>
      <c r="K1306" s="20" t="str">
        <f xml:space="preserve"> O_Input!K1306</f>
        <v>MARKET</v>
      </c>
      <c r="L1306" s="20" t="str">
        <f xml:space="preserve"> O_Input!L1306</f>
        <v>Latest</v>
      </c>
      <c r="M1306" s="20" t="str">
        <f xml:space="preserve"> O_Input!M1306</f>
        <v>13/05/2026 11:28:01</v>
      </c>
      <c r="N1306" s="20" t="str">
        <f xml:space="preserve"> O_Input!N1306</f>
        <v>£m</v>
      </c>
      <c r="O1306" s="20" t="str">
        <f xml:space="preserve"> O_Input!O1306</f>
        <v>MAIN</v>
      </c>
      <c r="P1306" s="20" t="str">
        <f xml:space="preserve"> O_Input!P1306</f>
        <v>2025-26</v>
      </c>
      <c r="Q1306" s="20" t="str">
        <f xml:space="preserve"> O_Input!Q1306</f>
        <v>WN</v>
      </c>
      <c r="R1306" s="20" t="str">
        <f xml:space="preserve"> O_Input!R1306</f>
        <v>LGS</v>
      </c>
      <c r="S1306" s="20" t="str">
        <f xml:space="preserve"> O_Input!S1306</f>
        <v>GATEDS0013</v>
      </c>
      <c r="T1306" s="109"/>
    </row>
    <row r="1307" spans="1:21" x14ac:dyDescent="0.25">
      <c r="A1307" s="21">
        <f xml:space="preserve"> O_Input!A1307</f>
        <v>46216.426438310184</v>
      </c>
      <c r="B1307" s="20" t="str">
        <f xml:space="preserve"> O_Input!B1307</f>
        <v>UUW</v>
      </c>
      <c r="C1307" s="20" t="str">
        <f xml:space="preserve"> O_Input!C1307</f>
        <v>COST0001</v>
      </c>
      <c r="D1307" s="20" t="str">
        <f xml:space="preserve"> O_Input!D1307</f>
        <v>Opex</v>
      </c>
      <c r="E1307" s="68">
        <f xml:space="preserve"> O_Input!E1307</f>
        <v>0</v>
      </c>
      <c r="F1307" s="20" t="str">
        <f xml:space="preserve"> O_Input!F1307</f>
        <v>2039-40</v>
      </c>
      <c r="G1307" s="20" t="str">
        <f xml:space="preserve"> O_Input!G1307</f>
        <v>TOT</v>
      </c>
      <c r="H1307" s="20" t="str">
        <f xml:space="preserve"> O_Input!H1307</f>
        <v>ANNUAL</v>
      </c>
      <c r="I1307" s="20" t="str">
        <f xml:space="preserve"> O_Input!I1307</f>
        <v>ASSURED</v>
      </c>
      <c r="J1307" s="20" t="str">
        <f xml:space="preserve"> O_Input!J1307</f>
        <v>TC</v>
      </c>
      <c r="K1307" s="20" t="str">
        <f xml:space="preserve"> O_Input!K1307</f>
        <v>MARKET</v>
      </c>
      <c r="L1307" s="20" t="str">
        <f xml:space="preserve"> O_Input!L1307</f>
        <v>Latest</v>
      </c>
      <c r="M1307" s="20" t="str">
        <f xml:space="preserve"> O_Input!M1307</f>
        <v>13/05/2026 11:28:01</v>
      </c>
      <c r="N1307" s="20" t="str">
        <f xml:space="preserve"> O_Input!N1307</f>
        <v>£m</v>
      </c>
      <c r="O1307" s="20" t="str">
        <f xml:space="preserve"> O_Input!O1307</f>
        <v>MAIN</v>
      </c>
      <c r="P1307" s="20" t="str">
        <f xml:space="preserve"> O_Input!P1307</f>
        <v>2025-26</v>
      </c>
      <c r="Q1307" s="20" t="str">
        <f xml:space="preserve"> O_Input!Q1307</f>
        <v>WR</v>
      </c>
      <c r="R1307" s="20" t="str">
        <f xml:space="preserve"> O_Input!R1307</f>
        <v>LGS</v>
      </c>
      <c r="S1307" s="20" t="str">
        <f xml:space="preserve"> O_Input!S1307</f>
        <v>GATEDS0013</v>
      </c>
      <c r="T1307" s="109"/>
    </row>
    <row r="1308" spans="1:21" x14ac:dyDescent="0.25">
      <c r="A1308" s="21">
        <f xml:space="preserve"> O_Input!A1308</f>
        <v>46216.426438310184</v>
      </c>
      <c r="B1308" s="20" t="str">
        <f xml:space="preserve"> O_Input!B1308</f>
        <v>UUW</v>
      </c>
      <c r="C1308" s="20" t="str">
        <f xml:space="preserve"> O_Input!C1308</f>
        <v>COST0001</v>
      </c>
      <c r="D1308" s="20" t="str">
        <f xml:space="preserve"> O_Input!D1308</f>
        <v>Opex</v>
      </c>
      <c r="E1308" s="68">
        <f xml:space="preserve"> O_Input!E1308</f>
        <v>6.4014637722293904E-2</v>
      </c>
      <c r="F1308" s="20" t="str">
        <f xml:space="preserve"> O_Input!F1308</f>
        <v>2027-28</v>
      </c>
      <c r="G1308" s="20" t="str">
        <f xml:space="preserve"> O_Input!G1308</f>
        <v>TOT</v>
      </c>
      <c r="H1308" s="20" t="str">
        <f xml:space="preserve"> O_Input!H1308</f>
        <v>ANNUAL</v>
      </c>
      <c r="I1308" s="20" t="str">
        <f xml:space="preserve"> O_Input!I1308</f>
        <v>ASSURED</v>
      </c>
      <c r="J1308" s="20" t="str">
        <f xml:space="preserve"> O_Input!J1308</f>
        <v>TC</v>
      </c>
      <c r="K1308" s="20" t="str">
        <f xml:space="preserve"> O_Input!K1308</f>
        <v>MARKET</v>
      </c>
      <c r="L1308" s="20" t="str">
        <f xml:space="preserve"> O_Input!L1308</f>
        <v>Latest</v>
      </c>
      <c r="M1308" s="20" t="str">
        <f xml:space="preserve"> O_Input!M1308</f>
        <v>13/05/2026 11:28:01</v>
      </c>
      <c r="N1308" s="20" t="str">
        <f xml:space="preserve"> O_Input!N1308</f>
        <v>£m</v>
      </c>
      <c r="O1308" s="20" t="str">
        <f xml:space="preserve"> O_Input!O1308</f>
        <v>MAIN</v>
      </c>
      <c r="P1308" s="20" t="str">
        <f xml:space="preserve"> O_Input!P1308</f>
        <v>2025-26</v>
      </c>
      <c r="Q1308" s="20" t="str">
        <f xml:space="preserve"> O_Input!Q1308</f>
        <v>TOT</v>
      </c>
      <c r="R1308" s="20" t="str">
        <f xml:space="preserve"> O_Input!R1308</f>
        <v>LGS</v>
      </c>
      <c r="S1308" s="20" t="str">
        <f xml:space="preserve"> O_Input!S1308</f>
        <v>GATEDS0013</v>
      </c>
      <c r="T1308" s="109">
        <v>0.12802927544458792</v>
      </c>
      <c r="U1308" s="20" t="s">
        <v>169</v>
      </c>
    </row>
    <row r="1309" spans="1:21" x14ac:dyDescent="0.25">
      <c r="A1309" s="21">
        <f xml:space="preserve"> O_Input!A1309</f>
        <v>46216.426438310184</v>
      </c>
      <c r="B1309" s="20" t="str">
        <f xml:space="preserve"> O_Input!B1309</f>
        <v>UUW</v>
      </c>
      <c r="C1309" s="20" t="str">
        <f xml:space="preserve"> O_Input!C1309</f>
        <v>COST0001</v>
      </c>
      <c r="D1309" s="20" t="str">
        <f xml:space="preserve"> O_Input!D1309</f>
        <v>Opex</v>
      </c>
      <c r="E1309" s="68">
        <f xml:space="preserve"> O_Input!E1309</f>
        <v>6.4014637722293904E-2</v>
      </c>
      <c r="F1309" s="20" t="str">
        <f xml:space="preserve"> O_Input!F1309</f>
        <v>2027-28</v>
      </c>
      <c r="G1309" s="20" t="str">
        <f xml:space="preserve"> O_Input!G1309</f>
        <v>TOT</v>
      </c>
      <c r="H1309" s="20" t="str">
        <f xml:space="preserve"> O_Input!H1309</f>
        <v>ANNUAL</v>
      </c>
      <c r="I1309" s="20" t="str">
        <f xml:space="preserve"> O_Input!I1309</f>
        <v>ASSURED</v>
      </c>
      <c r="J1309" s="20" t="str">
        <f xml:space="preserve"> O_Input!J1309</f>
        <v>TC</v>
      </c>
      <c r="K1309" s="20" t="str">
        <f xml:space="preserve"> O_Input!K1309</f>
        <v>MARKET</v>
      </c>
      <c r="L1309" s="20" t="str">
        <f xml:space="preserve"> O_Input!L1309</f>
        <v>Latest</v>
      </c>
      <c r="M1309" s="20" t="str">
        <f xml:space="preserve"> O_Input!M1309</f>
        <v>13/05/2026 11:28:01</v>
      </c>
      <c r="N1309" s="20" t="str">
        <f xml:space="preserve"> O_Input!N1309</f>
        <v>£m</v>
      </c>
      <c r="O1309" s="20" t="str">
        <f xml:space="preserve"> O_Input!O1309</f>
        <v>MAIN</v>
      </c>
      <c r="P1309" s="20" t="str">
        <f xml:space="preserve"> O_Input!P1309</f>
        <v>2025-26</v>
      </c>
      <c r="Q1309" s="20" t="str">
        <f xml:space="preserve"> O_Input!Q1309</f>
        <v>WWN</v>
      </c>
      <c r="R1309" s="20" t="str">
        <f xml:space="preserve"> O_Input!R1309</f>
        <v>LGS</v>
      </c>
      <c r="S1309" s="20" t="str">
        <f xml:space="preserve"> O_Input!S1309</f>
        <v>GATEDS0013</v>
      </c>
      <c r="T1309" s="109">
        <v>0.12802927544458792</v>
      </c>
      <c r="U1309" s="20" t="s">
        <v>169</v>
      </c>
    </row>
    <row r="1310" spans="1:21" x14ac:dyDescent="0.25">
      <c r="A1310" s="21">
        <f xml:space="preserve"> O_Input!A1310</f>
        <v>46216.426438310184</v>
      </c>
      <c r="B1310" s="20" t="str">
        <f xml:space="preserve"> O_Input!B1310</f>
        <v>UUW</v>
      </c>
      <c r="C1310" s="20" t="str">
        <f xml:space="preserve"> O_Input!C1310</f>
        <v>COST0001</v>
      </c>
      <c r="D1310" s="20" t="str">
        <f xml:space="preserve"> O_Input!D1310</f>
        <v>Opex</v>
      </c>
      <c r="E1310" s="68">
        <f xml:space="preserve"> O_Input!E1310</f>
        <v>0.388407862240716</v>
      </c>
      <c r="F1310" s="20" t="str">
        <f xml:space="preserve"> O_Input!F1310</f>
        <v>2028-29</v>
      </c>
      <c r="G1310" s="20" t="str">
        <f xml:space="preserve"> O_Input!G1310</f>
        <v>TOT</v>
      </c>
      <c r="H1310" s="20" t="str">
        <f xml:space="preserve"> O_Input!H1310</f>
        <v>ANNUAL</v>
      </c>
      <c r="I1310" s="20" t="str">
        <f xml:space="preserve"> O_Input!I1310</f>
        <v>ASSURED</v>
      </c>
      <c r="J1310" s="20" t="str">
        <f xml:space="preserve"> O_Input!J1310</f>
        <v>TC</v>
      </c>
      <c r="K1310" s="20" t="str">
        <f xml:space="preserve"> O_Input!K1310</f>
        <v>MARKET</v>
      </c>
      <c r="L1310" s="20" t="str">
        <f xml:space="preserve"> O_Input!L1310</f>
        <v>Latest</v>
      </c>
      <c r="M1310" s="20" t="str">
        <f xml:space="preserve"> O_Input!M1310</f>
        <v>13/05/2026 11:28:01</v>
      </c>
      <c r="N1310" s="20" t="str">
        <f xml:space="preserve"> O_Input!N1310</f>
        <v>£m</v>
      </c>
      <c r="O1310" s="20" t="str">
        <f xml:space="preserve"> O_Input!O1310</f>
        <v>MAIN</v>
      </c>
      <c r="P1310" s="20" t="str">
        <f xml:space="preserve"> O_Input!P1310</f>
        <v>2025-26</v>
      </c>
      <c r="Q1310" s="20" t="str">
        <f xml:space="preserve"> O_Input!Q1310</f>
        <v>TOT</v>
      </c>
      <c r="R1310" s="20" t="str">
        <f xml:space="preserve"> O_Input!R1310</f>
        <v>LGS</v>
      </c>
      <c r="S1310" s="20" t="str">
        <f xml:space="preserve"> O_Input!S1310</f>
        <v>GATEDS0013</v>
      </c>
      <c r="T1310" s="109">
        <v>0.61175833421246695</v>
      </c>
      <c r="U1310" s="20" t="s">
        <v>169</v>
      </c>
    </row>
    <row r="1311" spans="1:21" x14ac:dyDescent="0.25">
      <c r="A1311" s="21">
        <f xml:space="preserve"> O_Input!A1311</f>
        <v>46216.426438310184</v>
      </c>
      <c r="B1311" s="20" t="str">
        <f xml:space="preserve"> O_Input!B1311</f>
        <v>UUW</v>
      </c>
      <c r="C1311" s="20" t="str">
        <f xml:space="preserve"> O_Input!C1311</f>
        <v>COST0001</v>
      </c>
      <c r="D1311" s="20" t="str">
        <f xml:space="preserve"> O_Input!D1311</f>
        <v>Opex</v>
      </c>
      <c r="E1311" s="68">
        <f xml:space="preserve"> O_Input!E1311</f>
        <v>0.388407862240716</v>
      </c>
      <c r="F1311" s="20" t="str">
        <f xml:space="preserve"> O_Input!F1311</f>
        <v>2028-29</v>
      </c>
      <c r="G1311" s="20" t="str">
        <f xml:space="preserve"> O_Input!G1311</f>
        <v>TOT</v>
      </c>
      <c r="H1311" s="20" t="str">
        <f xml:space="preserve"> O_Input!H1311</f>
        <v>ANNUAL</v>
      </c>
      <c r="I1311" s="20" t="str">
        <f xml:space="preserve"> O_Input!I1311</f>
        <v>ASSURED</v>
      </c>
      <c r="J1311" s="20" t="str">
        <f xml:space="preserve"> O_Input!J1311</f>
        <v>TC</v>
      </c>
      <c r="K1311" s="20" t="str">
        <f xml:space="preserve"> O_Input!K1311</f>
        <v>MARKET</v>
      </c>
      <c r="L1311" s="20" t="str">
        <f xml:space="preserve"> O_Input!L1311</f>
        <v>Latest</v>
      </c>
      <c r="M1311" s="20" t="str">
        <f xml:space="preserve"> O_Input!M1311</f>
        <v>13/05/2026 11:28:01</v>
      </c>
      <c r="N1311" s="20" t="str">
        <f xml:space="preserve"> O_Input!N1311</f>
        <v>£m</v>
      </c>
      <c r="O1311" s="20" t="str">
        <f xml:space="preserve"> O_Input!O1311</f>
        <v>MAIN</v>
      </c>
      <c r="P1311" s="20" t="str">
        <f xml:space="preserve"> O_Input!P1311</f>
        <v>2025-26</v>
      </c>
      <c r="Q1311" s="20" t="str">
        <f xml:space="preserve"> O_Input!Q1311</f>
        <v>WWN</v>
      </c>
      <c r="R1311" s="20" t="str">
        <f xml:space="preserve"> O_Input!R1311</f>
        <v>LGS</v>
      </c>
      <c r="S1311" s="20" t="str">
        <f xml:space="preserve"> O_Input!S1311</f>
        <v>GATEDS0013</v>
      </c>
      <c r="T1311" s="109">
        <v>0.61175833421246695</v>
      </c>
      <c r="U1311" s="20" t="s">
        <v>169</v>
      </c>
    </row>
    <row r="1312" spans="1:21" x14ac:dyDescent="0.25">
      <c r="A1312" s="21">
        <f xml:space="preserve"> O_Input!A1312</f>
        <v>46216.426438310184</v>
      </c>
      <c r="B1312" s="20" t="str">
        <f xml:space="preserve"> O_Input!B1312</f>
        <v>UUW</v>
      </c>
      <c r="C1312" s="20" t="str">
        <f xml:space="preserve"> O_Input!C1312</f>
        <v>COST0001</v>
      </c>
      <c r="D1312" s="20" t="str">
        <f xml:space="preserve"> O_Input!D1312</f>
        <v>Opex</v>
      </c>
      <c r="E1312" s="68">
        <f xml:space="preserve"> O_Input!E1312</f>
        <v>0.54342677889638802</v>
      </c>
      <c r="F1312" s="20" t="str">
        <f xml:space="preserve"> O_Input!F1312</f>
        <v>2029-30</v>
      </c>
      <c r="G1312" s="20" t="str">
        <f xml:space="preserve"> O_Input!G1312</f>
        <v>TOT</v>
      </c>
      <c r="H1312" s="20" t="str">
        <f xml:space="preserve"> O_Input!H1312</f>
        <v>ANNUAL</v>
      </c>
      <c r="I1312" s="20" t="str">
        <f xml:space="preserve"> O_Input!I1312</f>
        <v>ASSURED</v>
      </c>
      <c r="J1312" s="20" t="str">
        <f xml:space="preserve"> O_Input!J1312</f>
        <v>TC</v>
      </c>
      <c r="K1312" s="20" t="str">
        <f xml:space="preserve"> O_Input!K1312</f>
        <v>MARKET</v>
      </c>
      <c r="L1312" s="20" t="str">
        <f xml:space="preserve"> O_Input!L1312</f>
        <v>Latest</v>
      </c>
      <c r="M1312" s="20" t="str">
        <f xml:space="preserve"> O_Input!M1312</f>
        <v>13/05/2026 11:28:01</v>
      </c>
      <c r="N1312" s="20" t="str">
        <f xml:space="preserve"> O_Input!N1312</f>
        <v>£m</v>
      </c>
      <c r="O1312" s="20" t="str">
        <f xml:space="preserve"> O_Input!O1312</f>
        <v>MAIN</v>
      </c>
      <c r="P1312" s="20" t="str">
        <f xml:space="preserve"> O_Input!P1312</f>
        <v>2025-26</v>
      </c>
      <c r="Q1312" s="20" t="str">
        <f xml:space="preserve"> O_Input!Q1312</f>
        <v>TOT</v>
      </c>
      <c r="R1312" s="20" t="str">
        <f xml:space="preserve"> O_Input!R1312</f>
        <v>LGS</v>
      </c>
      <c r="S1312" s="20" t="str">
        <f xml:space="preserve"> O_Input!S1312</f>
        <v>GATEDS0013</v>
      </c>
      <c r="T1312" s="109">
        <v>0.76970169320206794</v>
      </c>
      <c r="U1312" s="20" t="s">
        <v>169</v>
      </c>
    </row>
    <row r="1313" spans="1:21" x14ac:dyDescent="0.25">
      <c r="A1313" s="21">
        <f xml:space="preserve"> O_Input!A1313</f>
        <v>46216.426438310184</v>
      </c>
      <c r="B1313" s="20" t="str">
        <f xml:space="preserve"> O_Input!B1313</f>
        <v>UUW</v>
      </c>
      <c r="C1313" s="20" t="str">
        <f xml:space="preserve"> O_Input!C1313</f>
        <v>COST0001</v>
      </c>
      <c r="D1313" s="20" t="str">
        <f xml:space="preserve"> O_Input!D1313</f>
        <v>Opex</v>
      </c>
      <c r="E1313" s="68">
        <f xml:space="preserve"> O_Input!E1313</f>
        <v>0.54342677889638802</v>
      </c>
      <c r="F1313" s="20" t="str">
        <f xml:space="preserve"> O_Input!F1313</f>
        <v>2029-30</v>
      </c>
      <c r="G1313" s="20" t="str">
        <f xml:space="preserve"> O_Input!G1313</f>
        <v>TOT</v>
      </c>
      <c r="H1313" s="20" t="str">
        <f xml:space="preserve"> O_Input!H1313</f>
        <v>ANNUAL</v>
      </c>
      <c r="I1313" s="20" t="str">
        <f xml:space="preserve"> O_Input!I1313</f>
        <v>ASSURED</v>
      </c>
      <c r="J1313" s="20" t="str">
        <f xml:space="preserve"> O_Input!J1313</f>
        <v>TC</v>
      </c>
      <c r="K1313" s="20" t="str">
        <f xml:space="preserve"> O_Input!K1313</f>
        <v>MARKET</v>
      </c>
      <c r="L1313" s="20" t="str">
        <f xml:space="preserve"> O_Input!L1313</f>
        <v>Latest</v>
      </c>
      <c r="M1313" s="20" t="str">
        <f xml:space="preserve"> O_Input!M1313</f>
        <v>13/05/2026 11:28:01</v>
      </c>
      <c r="N1313" s="20" t="str">
        <f xml:space="preserve"> O_Input!N1313</f>
        <v>£m</v>
      </c>
      <c r="O1313" s="20" t="str">
        <f xml:space="preserve"> O_Input!O1313</f>
        <v>MAIN</v>
      </c>
      <c r="P1313" s="20" t="str">
        <f xml:space="preserve"> O_Input!P1313</f>
        <v>2025-26</v>
      </c>
      <c r="Q1313" s="20" t="str">
        <f xml:space="preserve"> O_Input!Q1313</f>
        <v>WWN</v>
      </c>
      <c r="R1313" s="20" t="str">
        <f xml:space="preserve"> O_Input!R1313</f>
        <v>LGS</v>
      </c>
      <c r="S1313" s="20" t="str">
        <f xml:space="preserve"> O_Input!S1313</f>
        <v>GATEDS0013</v>
      </c>
      <c r="T1313" s="109">
        <v>0.76970169320206794</v>
      </c>
      <c r="U1313" s="20" t="s">
        <v>169</v>
      </c>
    </row>
    <row r="1314" spans="1:21" x14ac:dyDescent="0.25">
      <c r="A1314" s="21">
        <f xml:space="preserve"> O_Input!A1314</f>
        <v>46216.426438310184</v>
      </c>
      <c r="B1314" s="20" t="str">
        <f xml:space="preserve"> O_Input!B1314</f>
        <v>UUW</v>
      </c>
      <c r="C1314" s="20" t="str">
        <f xml:space="preserve"> O_Input!C1314</f>
        <v>COST0001</v>
      </c>
      <c r="D1314" s="20" t="str">
        <f xml:space="preserve"> O_Input!D1314</f>
        <v>Opex</v>
      </c>
      <c r="E1314" s="68">
        <f xml:space="preserve"> O_Input!E1314</f>
        <v>0.59044740832615705</v>
      </c>
      <c r="F1314" s="20" t="str">
        <f xml:space="preserve"> O_Input!F1314</f>
        <v>2030-31</v>
      </c>
      <c r="G1314" s="20" t="str">
        <f xml:space="preserve"> O_Input!G1314</f>
        <v>TOT</v>
      </c>
      <c r="H1314" s="20" t="str">
        <f xml:space="preserve"> O_Input!H1314</f>
        <v>ANNUAL</v>
      </c>
      <c r="I1314" s="20" t="str">
        <f xml:space="preserve"> O_Input!I1314</f>
        <v>ASSURED</v>
      </c>
      <c r="J1314" s="20" t="str">
        <f xml:space="preserve"> O_Input!J1314</f>
        <v>TC</v>
      </c>
      <c r="K1314" s="20" t="str">
        <f xml:space="preserve"> O_Input!K1314</f>
        <v>MARKET</v>
      </c>
      <c r="L1314" s="20" t="str">
        <f xml:space="preserve"> O_Input!L1314</f>
        <v>Latest</v>
      </c>
      <c r="M1314" s="20" t="str">
        <f xml:space="preserve"> O_Input!M1314</f>
        <v>13/05/2026 11:28:01</v>
      </c>
      <c r="N1314" s="20" t="str">
        <f xml:space="preserve"> O_Input!N1314</f>
        <v>£m</v>
      </c>
      <c r="O1314" s="20" t="str">
        <f xml:space="preserve"> O_Input!O1314</f>
        <v>MAIN</v>
      </c>
      <c r="P1314" s="20" t="str">
        <f xml:space="preserve"> O_Input!P1314</f>
        <v>2025-26</v>
      </c>
      <c r="Q1314" s="20" t="str">
        <f xml:space="preserve"> O_Input!Q1314</f>
        <v>TOT</v>
      </c>
      <c r="R1314" s="20" t="str">
        <f xml:space="preserve"> O_Input!R1314</f>
        <v>LGS</v>
      </c>
      <c r="S1314" s="20" t="str">
        <f xml:space="preserve"> O_Input!S1314</f>
        <v>GATEDS0013</v>
      </c>
      <c r="T1314" s="109"/>
    </row>
    <row r="1315" spans="1:21" x14ac:dyDescent="0.25">
      <c r="A1315" s="21">
        <f xml:space="preserve"> O_Input!A1315</f>
        <v>46216.426438310184</v>
      </c>
      <c r="B1315" s="20" t="str">
        <f xml:space="preserve"> O_Input!B1315</f>
        <v>UUW</v>
      </c>
      <c r="C1315" s="20" t="str">
        <f xml:space="preserve"> O_Input!C1315</f>
        <v>COST0001</v>
      </c>
      <c r="D1315" s="20" t="str">
        <f xml:space="preserve"> O_Input!D1315</f>
        <v>Opex</v>
      </c>
      <c r="E1315" s="68">
        <f xml:space="preserve"> O_Input!E1315</f>
        <v>0.59044740832615705</v>
      </c>
      <c r="F1315" s="20" t="str">
        <f xml:space="preserve"> O_Input!F1315</f>
        <v>2030-31</v>
      </c>
      <c r="G1315" s="20" t="str">
        <f xml:space="preserve"> O_Input!G1315</f>
        <v>TOT</v>
      </c>
      <c r="H1315" s="20" t="str">
        <f xml:space="preserve"> O_Input!H1315</f>
        <v>ANNUAL</v>
      </c>
      <c r="I1315" s="20" t="str">
        <f xml:space="preserve"> O_Input!I1315</f>
        <v>ASSURED</v>
      </c>
      <c r="J1315" s="20" t="str">
        <f xml:space="preserve"> O_Input!J1315</f>
        <v>TC</v>
      </c>
      <c r="K1315" s="20" t="str">
        <f xml:space="preserve"> O_Input!K1315</f>
        <v>MARKET</v>
      </c>
      <c r="L1315" s="20" t="str">
        <f xml:space="preserve"> O_Input!L1315</f>
        <v>Latest</v>
      </c>
      <c r="M1315" s="20" t="str">
        <f xml:space="preserve"> O_Input!M1315</f>
        <v>13/05/2026 11:28:01</v>
      </c>
      <c r="N1315" s="20" t="str">
        <f xml:space="preserve"> O_Input!N1315</f>
        <v>£m</v>
      </c>
      <c r="O1315" s="20" t="str">
        <f xml:space="preserve"> O_Input!O1315</f>
        <v>MAIN</v>
      </c>
      <c r="P1315" s="20" t="str">
        <f xml:space="preserve"> O_Input!P1315</f>
        <v>2025-26</v>
      </c>
      <c r="Q1315" s="20" t="str">
        <f xml:space="preserve"> O_Input!Q1315</f>
        <v>WWN</v>
      </c>
      <c r="R1315" s="20" t="str">
        <f xml:space="preserve"> O_Input!R1315</f>
        <v>LGS</v>
      </c>
      <c r="S1315" s="20" t="str">
        <f xml:space="preserve"> O_Input!S1315</f>
        <v>GATEDS0013</v>
      </c>
      <c r="T1315" s="109"/>
    </row>
    <row r="1316" spans="1:21" x14ac:dyDescent="0.25">
      <c r="A1316" s="21">
        <f xml:space="preserve"> O_Input!A1316</f>
        <v>46216.426438310184</v>
      </c>
      <c r="B1316" s="20" t="str">
        <f xml:space="preserve"> O_Input!B1316</f>
        <v>UUW</v>
      </c>
      <c r="C1316" s="20" t="str">
        <f xml:space="preserve"> O_Input!C1316</f>
        <v>COST0001</v>
      </c>
      <c r="D1316" s="20" t="str">
        <f xml:space="preserve"> O_Input!D1316</f>
        <v>Opex</v>
      </c>
      <c r="E1316" s="68">
        <f xml:space="preserve"> O_Input!E1316</f>
        <v>0.59044740832615705</v>
      </c>
      <c r="F1316" s="20" t="str">
        <f xml:space="preserve"> O_Input!F1316</f>
        <v>2031-32</v>
      </c>
      <c r="G1316" s="20" t="str">
        <f xml:space="preserve"> O_Input!G1316</f>
        <v>TOT</v>
      </c>
      <c r="H1316" s="20" t="str">
        <f xml:space="preserve"> O_Input!H1316</f>
        <v>ANNUAL</v>
      </c>
      <c r="I1316" s="20" t="str">
        <f xml:space="preserve"> O_Input!I1316</f>
        <v>ASSURED</v>
      </c>
      <c r="J1316" s="20" t="str">
        <f xml:space="preserve"> O_Input!J1316</f>
        <v>TC</v>
      </c>
      <c r="K1316" s="20" t="str">
        <f xml:space="preserve"> O_Input!K1316</f>
        <v>MARKET</v>
      </c>
      <c r="L1316" s="20" t="str">
        <f xml:space="preserve"> O_Input!L1316</f>
        <v>Latest</v>
      </c>
      <c r="M1316" s="20" t="str">
        <f xml:space="preserve"> O_Input!M1316</f>
        <v>13/05/2026 11:28:01</v>
      </c>
      <c r="N1316" s="20" t="str">
        <f xml:space="preserve"> O_Input!N1316</f>
        <v>£m</v>
      </c>
      <c r="O1316" s="20" t="str">
        <f xml:space="preserve"> O_Input!O1316</f>
        <v>MAIN</v>
      </c>
      <c r="P1316" s="20" t="str">
        <f xml:space="preserve"> O_Input!P1316</f>
        <v>2025-26</v>
      </c>
      <c r="Q1316" s="20" t="str">
        <f xml:space="preserve"> O_Input!Q1316</f>
        <v>TOT</v>
      </c>
      <c r="R1316" s="20" t="str">
        <f xml:space="preserve"> O_Input!R1316</f>
        <v>LGS</v>
      </c>
      <c r="S1316" s="20" t="str">
        <f xml:space="preserve"> O_Input!S1316</f>
        <v>GATEDS0013</v>
      </c>
      <c r="T1316" s="109"/>
    </row>
    <row r="1317" spans="1:21" x14ac:dyDescent="0.25">
      <c r="A1317" s="21">
        <f xml:space="preserve"> O_Input!A1317</f>
        <v>46216.426438310184</v>
      </c>
      <c r="B1317" s="20" t="str">
        <f xml:space="preserve"> O_Input!B1317</f>
        <v>UUW</v>
      </c>
      <c r="C1317" s="20" t="str">
        <f xml:space="preserve"> O_Input!C1317</f>
        <v>COST0001</v>
      </c>
      <c r="D1317" s="20" t="str">
        <f xml:space="preserve"> O_Input!D1317</f>
        <v>Opex</v>
      </c>
      <c r="E1317" s="68">
        <f xml:space="preserve"> O_Input!E1317</f>
        <v>0.59044740832615705</v>
      </c>
      <c r="F1317" s="20" t="str">
        <f xml:space="preserve"> O_Input!F1317</f>
        <v>2031-32</v>
      </c>
      <c r="G1317" s="20" t="str">
        <f xml:space="preserve"> O_Input!G1317</f>
        <v>TOT</v>
      </c>
      <c r="H1317" s="20" t="str">
        <f xml:space="preserve"> O_Input!H1317</f>
        <v>ANNUAL</v>
      </c>
      <c r="I1317" s="20" t="str">
        <f xml:space="preserve"> O_Input!I1317</f>
        <v>ASSURED</v>
      </c>
      <c r="J1317" s="20" t="str">
        <f xml:space="preserve"> O_Input!J1317</f>
        <v>TC</v>
      </c>
      <c r="K1317" s="20" t="str">
        <f xml:space="preserve"> O_Input!K1317</f>
        <v>MARKET</v>
      </c>
      <c r="L1317" s="20" t="str">
        <f xml:space="preserve"> O_Input!L1317</f>
        <v>Latest</v>
      </c>
      <c r="M1317" s="20" t="str">
        <f xml:space="preserve"> O_Input!M1317</f>
        <v>13/05/2026 11:28:01</v>
      </c>
      <c r="N1317" s="20" t="str">
        <f xml:space="preserve"> O_Input!N1317</f>
        <v>£m</v>
      </c>
      <c r="O1317" s="20" t="str">
        <f xml:space="preserve"> O_Input!O1317</f>
        <v>MAIN</v>
      </c>
      <c r="P1317" s="20" t="str">
        <f xml:space="preserve"> O_Input!P1317</f>
        <v>2025-26</v>
      </c>
      <c r="Q1317" s="20" t="str">
        <f xml:space="preserve"> O_Input!Q1317</f>
        <v>WWN</v>
      </c>
      <c r="R1317" s="20" t="str">
        <f xml:space="preserve"> O_Input!R1317</f>
        <v>LGS</v>
      </c>
      <c r="S1317" s="20" t="str">
        <f xml:space="preserve"> O_Input!S1317</f>
        <v>GATEDS0013</v>
      </c>
      <c r="T1317" s="109"/>
    </row>
    <row r="1318" spans="1:21" x14ac:dyDescent="0.25">
      <c r="A1318" s="21">
        <f xml:space="preserve"> O_Input!A1318</f>
        <v>46216.426438310184</v>
      </c>
      <c r="B1318" s="20" t="str">
        <f xml:space="preserve"> O_Input!B1318</f>
        <v>UUW</v>
      </c>
      <c r="C1318" s="20" t="str">
        <f xml:space="preserve"> O_Input!C1318</f>
        <v>COST0001</v>
      </c>
      <c r="D1318" s="20" t="str">
        <f xml:space="preserve"> O_Input!D1318</f>
        <v>Opex</v>
      </c>
      <c r="E1318" s="68">
        <f xml:space="preserve"> O_Input!E1318</f>
        <v>0.59044740832615705</v>
      </c>
      <c r="F1318" s="20" t="str">
        <f xml:space="preserve"> O_Input!F1318</f>
        <v>2032-33</v>
      </c>
      <c r="G1318" s="20" t="str">
        <f xml:space="preserve"> O_Input!G1318</f>
        <v>TOT</v>
      </c>
      <c r="H1318" s="20" t="str">
        <f xml:space="preserve"> O_Input!H1318</f>
        <v>ANNUAL</v>
      </c>
      <c r="I1318" s="20" t="str">
        <f xml:space="preserve"> O_Input!I1318</f>
        <v>ASSURED</v>
      </c>
      <c r="J1318" s="20" t="str">
        <f xml:space="preserve"> O_Input!J1318</f>
        <v>TC</v>
      </c>
      <c r="K1318" s="20" t="str">
        <f xml:space="preserve"> O_Input!K1318</f>
        <v>MARKET</v>
      </c>
      <c r="L1318" s="20" t="str">
        <f xml:space="preserve"> O_Input!L1318</f>
        <v>Latest</v>
      </c>
      <c r="M1318" s="20" t="str">
        <f xml:space="preserve"> O_Input!M1318</f>
        <v>13/05/2026 11:28:01</v>
      </c>
      <c r="N1318" s="20" t="str">
        <f xml:space="preserve"> O_Input!N1318</f>
        <v>£m</v>
      </c>
      <c r="O1318" s="20" t="str">
        <f xml:space="preserve"> O_Input!O1318</f>
        <v>MAIN</v>
      </c>
      <c r="P1318" s="20" t="str">
        <f xml:space="preserve"> O_Input!P1318</f>
        <v>2025-26</v>
      </c>
      <c r="Q1318" s="20" t="str">
        <f xml:space="preserve"> O_Input!Q1318</f>
        <v>TOT</v>
      </c>
      <c r="R1318" s="20" t="str">
        <f xml:space="preserve"> O_Input!R1318</f>
        <v>LGS</v>
      </c>
      <c r="S1318" s="20" t="str">
        <f xml:space="preserve"> O_Input!S1318</f>
        <v>GATEDS0013</v>
      </c>
      <c r="T1318" s="109"/>
    </row>
    <row r="1319" spans="1:21" x14ac:dyDescent="0.25">
      <c r="A1319" s="21">
        <f xml:space="preserve"> O_Input!A1319</f>
        <v>46216.426438310184</v>
      </c>
      <c r="B1319" s="20" t="str">
        <f xml:space="preserve"> O_Input!B1319</f>
        <v>UUW</v>
      </c>
      <c r="C1319" s="20" t="str">
        <f xml:space="preserve"> O_Input!C1319</f>
        <v>COST0001</v>
      </c>
      <c r="D1319" s="20" t="str">
        <f xml:space="preserve"> O_Input!D1319</f>
        <v>Opex</v>
      </c>
      <c r="E1319" s="68">
        <f xml:space="preserve"> O_Input!E1319</f>
        <v>0.59044740832615705</v>
      </c>
      <c r="F1319" s="20" t="str">
        <f xml:space="preserve"> O_Input!F1319</f>
        <v>2032-33</v>
      </c>
      <c r="G1319" s="20" t="str">
        <f xml:space="preserve"> O_Input!G1319</f>
        <v>TOT</v>
      </c>
      <c r="H1319" s="20" t="str">
        <f xml:space="preserve"> O_Input!H1319</f>
        <v>ANNUAL</v>
      </c>
      <c r="I1319" s="20" t="str">
        <f xml:space="preserve"> O_Input!I1319</f>
        <v>ASSURED</v>
      </c>
      <c r="J1319" s="20" t="str">
        <f xml:space="preserve"> O_Input!J1319</f>
        <v>TC</v>
      </c>
      <c r="K1319" s="20" t="str">
        <f xml:space="preserve"> O_Input!K1319</f>
        <v>MARKET</v>
      </c>
      <c r="L1319" s="20" t="str">
        <f xml:space="preserve"> O_Input!L1319</f>
        <v>Latest</v>
      </c>
      <c r="M1319" s="20" t="str">
        <f xml:space="preserve"> O_Input!M1319</f>
        <v>13/05/2026 11:28:01</v>
      </c>
      <c r="N1319" s="20" t="str">
        <f xml:space="preserve"> O_Input!N1319</f>
        <v>£m</v>
      </c>
      <c r="O1319" s="20" t="str">
        <f xml:space="preserve"> O_Input!O1319</f>
        <v>MAIN</v>
      </c>
      <c r="P1319" s="20" t="str">
        <f xml:space="preserve"> O_Input!P1319</f>
        <v>2025-26</v>
      </c>
      <c r="Q1319" s="20" t="str">
        <f xml:space="preserve"> O_Input!Q1319</f>
        <v>WWN</v>
      </c>
      <c r="R1319" s="20" t="str">
        <f xml:space="preserve"> O_Input!R1319</f>
        <v>LGS</v>
      </c>
      <c r="S1319" s="20" t="str">
        <f xml:space="preserve"> O_Input!S1319</f>
        <v>GATEDS0013</v>
      </c>
      <c r="T1319" s="109"/>
    </row>
    <row r="1320" spans="1:21" x14ac:dyDescent="0.25">
      <c r="A1320" s="21">
        <f xml:space="preserve"> O_Input!A1320</f>
        <v>46216.426438310184</v>
      </c>
      <c r="B1320" s="20" t="str">
        <f xml:space="preserve"> O_Input!B1320</f>
        <v>UUW</v>
      </c>
      <c r="C1320" s="20" t="str">
        <f xml:space="preserve"> O_Input!C1320</f>
        <v>COST0001</v>
      </c>
      <c r="D1320" s="20" t="str">
        <f xml:space="preserve"> O_Input!D1320</f>
        <v>Opex</v>
      </c>
      <c r="E1320" s="68">
        <f xml:space="preserve"> O_Input!E1320</f>
        <v>0.59044740832615705</v>
      </c>
      <c r="F1320" s="20" t="str">
        <f xml:space="preserve"> O_Input!F1320</f>
        <v>2033-34</v>
      </c>
      <c r="G1320" s="20" t="str">
        <f xml:space="preserve"> O_Input!G1320</f>
        <v>TOT</v>
      </c>
      <c r="H1320" s="20" t="str">
        <f xml:space="preserve"> O_Input!H1320</f>
        <v>ANNUAL</v>
      </c>
      <c r="I1320" s="20" t="str">
        <f xml:space="preserve"> O_Input!I1320</f>
        <v>ASSURED</v>
      </c>
      <c r="J1320" s="20" t="str">
        <f xml:space="preserve"> O_Input!J1320</f>
        <v>TC</v>
      </c>
      <c r="K1320" s="20" t="str">
        <f xml:space="preserve"> O_Input!K1320</f>
        <v>MARKET</v>
      </c>
      <c r="L1320" s="20" t="str">
        <f xml:space="preserve"> O_Input!L1320</f>
        <v>Latest</v>
      </c>
      <c r="M1320" s="20" t="str">
        <f xml:space="preserve"> O_Input!M1320</f>
        <v>13/05/2026 11:28:01</v>
      </c>
      <c r="N1320" s="20" t="str">
        <f xml:space="preserve"> O_Input!N1320</f>
        <v>£m</v>
      </c>
      <c r="O1320" s="20" t="str">
        <f xml:space="preserve"> O_Input!O1320</f>
        <v>MAIN</v>
      </c>
      <c r="P1320" s="20" t="str">
        <f xml:space="preserve"> O_Input!P1320</f>
        <v>2025-26</v>
      </c>
      <c r="Q1320" s="20" t="str">
        <f xml:space="preserve"> O_Input!Q1320</f>
        <v>TOT</v>
      </c>
      <c r="R1320" s="20" t="str">
        <f xml:space="preserve"> O_Input!R1320</f>
        <v>LGS</v>
      </c>
      <c r="S1320" s="20" t="str">
        <f xml:space="preserve"> O_Input!S1320</f>
        <v>GATEDS0013</v>
      </c>
      <c r="T1320" s="109"/>
    </row>
    <row r="1321" spans="1:21" x14ac:dyDescent="0.25">
      <c r="A1321" s="21">
        <f xml:space="preserve"> O_Input!A1321</f>
        <v>46216.426438310184</v>
      </c>
      <c r="B1321" s="20" t="str">
        <f xml:space="preserve"> O_Input!B1321</f>
        <v>UUW</v>
      </c>
      <c r="C1321" s="20" t="str">
        <f xml:space="preserve"> O_Input!C1321</f>
        <v>COST0001</v>
      </c>
      <c r="D1321" s="20" t="str">
        <f xml:space="preserve"> O_Input!D1321</f>
        <v>Opex</v>
      </c>
      <c r="E1321" s="68">
        <f xml:space="preserve"> O_Input!E1321</f>
        <v>0.59044740832615705</v>
      </c>
      <c r="F1321" s="20" t="str">
        <f xml:space="preserve"> O_Input!F1321</f>
        <v>2033-34</v>
      </c>
      <c r="G1321" s="20" t="str">
        <f xml:space="preserve"> O_Input!G1321</f>
        <v>TOT</v>
      </c>
      <c r="H1321" s="20" t="str">
        <f xml:space="preserve"> O_Input!H1321</f>
        <v>ANNUAL</v>
      </c>
      <c r="I1321" s="20" t="str">
        <f xml:space="preserve"> O_Input!I1321</f>
        <v>ASSURED</v>
      </c>
      <c r="J1321" s="20" t="str">
        <f xml:space="preserve"> O_Input!J1321</f>
        <v>TC</v>
      </c>
      <c r="K1321" s="20" t="str">
        <f xml:space="preserve"> O_Input!K1321</f>
        <v>MARKET</v>
      </c>
      <c r="L1321" s="20" t="str">
        <f xml:space="preserve"> O_Input!L1321</f>
        <v>Latest</v>
      </c>
      <c r="M1321" s="20" t="str">
        <f xml:space="preserve"> O_Input!M1321</f>
        <v>13/05/2026 11:28:01</v>
      </c>
      <c r="N1321" s="20" t="str">
        <f xml:space="preserve"> O_Input!N1321</f>
        <v>£m</v>
      </c>
      <c r="O1321" s="20" t="str">
        <f xml:space="preserve"> O_Input!O1321</f>
        <v>MAIN</v>
      </c>
      <c r="P1321" s="20" t="str">
        <f xml:space="preserve"> O_Input!P1321</f>
        <v>2025-26</v>
      </c>
      <c r="Q1321" s="20" t="str">
        <f xml:space="preserve"> O_Input!Q1321</f>
        <v>WWN</v>
      </c>
      <c r="R1321" s="20" t="str">
        <f xml:space="preserve"> O_Input!R1321</f>
        <v>LGS</v>
      </c>
      <c r="S1321" s="20" t="str">
        <f xml:space="preserve"> O_Input!S1321</f>
        <v>GATEDS0013</v>
      </c>
      <c r="T1321" s="109"/>
    </row>
    <row r="1322" spans="1:21" x14ac:dyDescent="0.25">
      <c r="A1322" s="21">
        <f xml:space="preserve"> O_Input!A1322</f>
        <v>46216.426438310184</v>
      </c>
      <c r="B1322" s="20" t="str">
        <f xml:space="preserve"> O_Input!B1322</f>
        <v>UUW</v>
      </c>
      <c r="C1322" s="20" t="str">
        <f xml:space="preserve"> O_Input!C1322</f>
        <v>COST0001</v>
      </c>
      <c r="D1322" s="20" t="str">
        <f xml:space="preserve"> O_Input!D1322</f>
        <v>Opex</v>
      </c>
      <c r="E1322" s="68">
        <f xml:space="preserve"> O_Input!E1322</f>
        <v>0.59044740832615705</v>
      </c>
      <c r="F1322" s="20" t="str">
        <f xml:space="preserve"> O_Input!F1322</f>
        <v>2034-35</v>
      </c>
      <c r="G1322" s="20" t="str">
        <f xml:space="preserve"> O_Input!G1322</f>
        <v>TOT</v>
      </c>
      <c r="H1322" s="20" t="str">
        <f xml:space="preserve"> O_Input!H1322</f>
        <v>ANNUAL</v>
      </c>
      <c r="I1322" s="20" t="str">
        <f xml:space="preserve"> O_Input!I1322</f>
        <v>ASSURED</v>
      </c>
      <c r="J1322" s="20" t="str">
        <f xml:space="preserve"> O_Input!J1322</f>
        <v>TC</v>
      </c>
      <c r="K1322" s="20" t="str">
        <f xml:space="preserve"> O_Input!K1322</f>
        <v>MARKET</v>
      </c>
      <c r="L1322" s="20" t="str">
        <f xml:space="preserve"> O_Input!L1322</f>
        <v>Latest</v>
      </c>
      <c r="M1322" s="20" t="str">
        <f xml:space="preserve"> O_Input!M1322</f>
        <v>13/05/2026 11:28:01</v>
      </c>
      <c r="N1322" s="20" t="str">
        <f xml:space="preserve"> O_Input!N1322</f>
        <v>£m</v>
      </c>
      <c r="O1322" s="20" t="str">
        <f xml:space="preserve"> O_Input!O1322</f>
        <v>MAIN</v>
      </c>
      <c r="P1322" s="20" t="str">
        <f xml:space="preserve"> O_Input!P1322</f>
        <v>2025-26</v>
      </c>
      <c r="Q1322" s="20" t="str">
        <f xml:space="preserve"> O_Input!Q1322</f>
        <v>TOT</v>
      </c>
      <c r="R1322" s="20" t="str">
        <f xml:space="preserve"> O_Input!R1322</f>
        <v>LGS</v>
      </c>
      <c r="S1322" s="20" t="str">
        <f xml:space="preserve"> O_Input!S1322</f>
        <v>GATEDS0013</v>
      </c>
      <c r="T1322" s="109"/>
    </row>
    <row r="1323" spans="1:21" x14ac:dyDescent="0.25">
      <c r="A1323" s="21">
        <f xml:space="preserve"> O_Input!A1323</f>
        <v>46216.426438310184</v>
      </c>
      <c r="B1323" s="20" t="str">
        <f xml:space="preserve"> O_Input!B1323</f>
        <v>UUW</v>
      </c>
      <c r="C1323" s="20" t="str">
        <f xml:space="preserve"> O_Input!C1323</f>
        <v>COST0001</v>
      </c>
      <c r="D1323" s="20" t="str">
        <f xml:space="preserve"> O_Input!D1323</f>
        <v>Opex</v>
      </c>
      <c r="E1323" s="68">
        <f xml:space="preserve"> O_Input!E1323</f>
        <v>0.59044740832615705</v>
      </c>
      <c r="F1323" s="20" t="str">
        <f xml:space="preserve"> O_Input!F1323</f>
        <v>2034-35</v>
      </c>
      <c r="G1323" s="20" t="str">
        <f xml:space="preserve"> O_Input!G1323</f>
        <v>TOT</v>
      </c>
      <c r="H1323" s="20" t="str">
        <f xml:space="preserve"> O_Input!H1323</f>
        <v>ANNUAL</v>
      </c>
      <c r="I1323" s="20" t="str">
        <f xml:space="preserve"> O_Input!I1323</f>
        <v>ASSURED</v>
      </c>
      <c r="J1323" s="20" t="str">
        <f xml:space="preserve"> O_Input!J1323</f>
        <v>TC</v>
      </c>
      <c r="K1323" s="20" t="str">
        <f xml:space="preserve"> O_Input!K1323</f>
        <v>MARKET</v>
      </c>
      <c r="L1323" s="20" t="str">
        <f xml:space="preserve"> O_Input!L1323</f>
        <v>Latest</v>
      </c>
      <c r="M1323" s="20" t="str">
        <f xml:space="preserve"> O_Input!M1323</f>
        <v>13/05/2026 11:28:01</v>
      </c>
      <c r="N1323" s="20" t="str">
        <f xml:space="preserve"> O_Input!N1323</f>
        <v>£m</v>
      </c>
      <c r="O1323" s="20" t="str">
        <f xml:space="preserve"> O_Input!O1323</f>
        <v>MAIN</v>
      </c>
      <c r="P1323" s="20" t="str">
        <f xml:space="preserve"> O_Input!P1323</f>
        <v>2025-26</v>
      </c>
      <c r="Q1323" s="20" t="str">
        <f xml:space="preserve"> O_Input!Q1323</f>
        <v>WWN</v>
      </c>
      <c r="R1323" s="20" t="str">
        <f xml:space="preserve"> O_Input!R1323</f>
        <v>LGS</v>
      </c>
      <c r="S1323" s="20" t="str">
        <f xml:space="preserve"> O_Input!S1323</f>
        <v>GATEDS0013</v>
      </c>
      <c r="T1323" s="109"/>
    </row>
    <row r="1324" spans="1:21" x14ac:dyDescent="0.25">
      <c r="A1324" s="21">
        <f xml:space="preserve"> O_Input!A1324</f>
        <v>46216.426438310184</v>
      </c>
      <c r="B1324" s="20" t="str">
        <f xml:space="preserve"> O_Input!B1324</f>
        <v>UUW</v>
      </c>
      <c r="C1324" s="20" t="str">
        <f xml:space="preserve"> O_Input!C1324</f>
        <v>COST0001</v>
      </c>
      <c r="D1324" s="20" t="str">
        <f xml:space="preserve"> O_Input!D1324</f>
        <v>Opex</v>
      </c>
      <c r="E1324" s="68">
        <f xml:space="preserve"> O_Input!E1324</f>
        <v>0.59044740832615705</v>
      </c>
      <c r="F1324" s="20" t="str">
        <f xml:space="preserve"> O_Input!F1324</f>
        <v>2035-36</v>
      </c>
      <c r="G1324" s="20" t="str">
        <f xml:space="preserve"> O_Input!G1324</f>
        <v>TOT</v>
      </c>
      <c r="H1324" s="20" t="str">
        <f xml:space="preserve"> O_Input!H1324</f>
        <v>ANNUAL</v>
      </c>
      <c r="I1324" s="20" t="str">
        <f xml:space="preserve"> O_Input!I1324</f>
        <v>ASSURED</v>
      </c>
      <c r="J1324" s="20" t="str">
        <f xml:space="preserve"> O_Input!J1324</f>
        <v>TC</v>
      </c>
      <c r="K1324" s="20" t="str">
        <f xml:space="preserve"> O_Input!K1324</f>
        <v>MARKET</v>
      </c>
      <c r="L1324" s="20" t="str">
        <f xml:space="preserve"> O_Input!L1324</f>
        <v>Latest</v>
      </c>
      <c r="M1324" s="20" t="str">
        <f xml:space="preserve"> O_Input!M1324</f>
        <v>13/05/2026 11:28:01</v>
      </c>
      <c r="N1324" s="20" t="str">
        <f xml:space="preserve"> O_Input!N1324</f>
        <v>£m</v>
      </c>
      <c r="O1324" s="20" t="str">
        <f xml:space="preserve"> O_Input!O1324</f>
        <v>MAIN</v>
      </c>
      <c r="P1324" s="20" t="str">
        <f xml:space="preserve"> O_Input!P1324</f>
        <v>2025-26</v>
      </c>
      <c r="Q1324" s="20" t="str">
        <f xml:space="preserve"> O_Input!Q1324</f>
        <v>TOT</v>
      </c>
      <c r="R1324" s="20" t="str">
        <f xml:space="preserve"> O_Input!R1324</f>
        <v>LGS</v>
      </c>
      <c r="S1324" s="20" t="str">
        <f xml:space="preserve"> O_Input!S1324</f>
        <v>GATEDS0013</v>
      </c>
      <c r="T1324" s="109"/>
    </row>
    <row r="1325" spans="1:21" x14ac:dyDescent="0.25">
      <c r="A1325" s="21">
        <f xml:space="preserve"> O_Input!A1325</f>
        <v>46216.426438310184</v>
      </c>
      <c r="B1325" s="20" t="str">
        <f xml:space="preserve"> O_Input!B1325</f>
        <v>UUW</v>
      </c>
      <c r="C1325" s="20" t="str">
        <f xml:space="preserve"> O_Input!C1325</f>
        <v>COST0001</v>
      </c>
      <c r="D1325" s="20" t="str">
        <f xml:space="preserve"> O_Input!D1325</f>
        <v>Opex</v>
      </c>
      <c r="E1325" s="68">
        <f xml:space="preserve"> O_Input!E1325</f>
        <v>0.59044740832615705</v>
      </c>
      <c r="F1325" s="20" t="str">
        <f xml:space="preserve"> O_Input!F1325</f>
        <v>2035-36</v>
      </c>
      <c r="G1325" s="20" t="str">
        <f xml:space="preserve"> O_Input!G1325</f>
        <v>TOT</v>
      </c>
      <c r="H1325" s="20" t="str">
        <f xml:space="preserve"> O_Input!H1325</f>
        <v>ANNUAL</v>
      </c>
      <c r="I1325" s="20" t="str">
        <f xml:space="preserve"> O_Input!I1325</f>
        <v>ASSURED</v>
      </c>
      <c r="J1325" s="20" t="str">
        <f xml:space="preserve"> O_Input!J1325</f>
        <v>TC</v>
      </c>
      <c r="K1325" s="20" t="str">
        <f xml:space="preserve"> O_Input!K1325</f>
        <v>MARKET</v>
      </c>
      <c r="L1325" s="20" t="str">
        <f xml:space="preserve"> O_Input!L1325</f>
        <v>Latest</v>
      </c>
      <c r="M1325" s="20" t="str">
        <f xml:space="preserve"> O_Input!M1325</f>
        <v>13/05/2026 11:28:01</v>
      </c>
      <c r="N1325" s="20" t="str">
        <f xml:space="preserve"> O_Input!N1325</f>
        <v>£m</v>
      </c>
      <c r="O1325" s="20" t="str">
        <f xml:space="preserve"> O_Input!O1325</f>
        <v>MAIN</v>
      </c>
      <c r="P1325" s="20" t="str">
        <f xml:space="preserve"> O_Input!P1325</f>
        <v>2025-26</v>
      </c>
      <c r="Q1325" s="20" t="str">
        <f xml:space="preserve"> O_Input!Q1325</f>
        <v>WWN</v>
      </c>
      <c r="R1325" s="20" t="str">
        <f xml:space="preserve"> O_Input!R1325</f>
        <v>LGS</v>
      </c>
      <c r="S1325" s="20" t="str">
        <f xml:space="preserve"> O_Input!S1325</f>
        <v>GATEDS0013</v>
      </c>
      <c r="T1325" s="109"/>
    </row>
    <row r="1326" spans="1:21" x14ac:dyDescent="0.25">
      <c r="A1326" s="21">
        <f xml:space="preserve"> O_Input!A1326</f>
        <v>46216.426438310184</v>
      </c>
      <c r="B1326" s="20" t="str">
        <f xml:space="preserve"> O_Input!B1326</f>
        <v>UUW</v>
      </c>
      <c r="C1326" s="20" t="str">
        <f xml:space="preserve"> O_Input!C1326</f>
        <v>COST0001</v>
      </c>
      <c r="D1326" s="20" t="str">
        <f xml:space="preserve"> O_Input!D1326</f>
        <v>Opex</v>
      </c>
      <c r="E1326" s="68">
        <f xml:space="preserve"> O_Input!E1326</f>
        <v>0.59044740832615705</v>
      </c>
      <c r="F1326" s="20" t="str">
        <f xml:space="preserve"> O_Input!F1326</f>
        <v>2036-37</v>
      </c>
      <c r="G1326" s="20" t="str">
        <f xml:space="preserve"> O_Input!G1326</f>
        <v>TOT</v>
      </c>
      <c r="H1326" s="20" t="str">
        <f xml:space="preserve"> O_Input!H1326</f>
        <v>ANNUAL</v>
      </c>
      <c r="I1326" s="20" t="str">
        <f xml:space="preserve"> O_Input!I1326</f>
        <v>ASSURED</v>
      </c>
      <c r="J1326" s="20" t="str">
        <f xml:space="preserve"> O_Input!J1326</f>
        <v>TC</v>
      </c>
      <c r="K1326" s="20" t="str">
        <f xml:space="preserve"> O_Input!K1326</f>
        <v>MARKET</v>
      </c>
      <c r="L1326" s="20" t="str">
        <f xml:space="preserve"> O_Input!L1326</f>
        <v>Latest</v>
      </c>
      <c r="M1326" s="20" t="str">
        <f xml:space="preserve"> O_Input!M1326</f>
        <v>13/05/2026 11:28:01</v>
      </c>
      <c r="N1326" s="20" t="str">
        <f xml:space="preserve"> O_Input!N1326</f>
        <v>£m</v>
      </c>
      <c r="O1326" s="20" t="str">
        <f xml:space="preserve"> O_Input!O1326</f>
        <v>MAIN</v>
      </c>
      <c r="P1326" s="20" t="str">
        <f xml:space="preserve"> O_Input!P1326</f>
        <v>2025-26</v>
      </c>
      <c r="Q1326" s="20" t="str">
        <f xml:space="preserve"> O_Input!Q1326</f>
        <v>TOT</v>
      </c>
      <c r="R1326" s="20" t="str">
        <f xml:space="preserve"> O_Input!R1326</f>
        <v>LGS</v>
      </c>
      <c r="S1326" s="20" t="str">
        <f xml:space="preserve"> O_Input!S1326</f>
        <v>GATEDS0013</v>
      </c>
      <c r="T1326" s="109"/>
    </row>
    <row r="1327" spans="1:21" x14ac:dyDescent="0.25">
      <c r="A1327" s="21">
        <f xml:space="preserve"> O_Input!A1327</f>
        <v>46216.426438310184</v>
      </c>
      <c r="B1327" s="20" t="str">
        <f xml:space="preserve"> O_Input!B1327</f>
        <v>UUW</v>
      </c>
      <c r="C1327" s="20" t="str">
        <f xml:space="preserve"> O_Input!C1327</f>
        <v>COST0001</v>
      </c>
      <c r="D1327" s="20" t="str">
        <f xml:space="preserve"> O_Input!D1327</f>
        <v>Opex</v>
      </c>
      <c r="E1327" s="68">
        <f xml:space="preserve"> O_Input!E1327</f>
        <v>0.59044740832615705</v>
      </c>
      <c r="F1327" s="20" t="str">
        <f xml:space="preserve"> O_Input!F1327</f>
        <v>2036-37</v>
      </c>
      <c r="G1327" s="20" t="str">
        <f xml:space="preserve"> O_Input!G1327</f>
        <v>TOT</v>
      </c>
      <c r="H1327" s="20" t="str">
        <f xml:space="preserve"> O_Input!H1327</f>
        <v>ANNUAL</v>
      </c>
      <c r="I1327" s="20" t="str">
        <f xml:space="preserve"> O_Input!I1327</f>
        <v>ASSURED</v>
      </c>
      <c r="J1327" s="20" t="str">
        <f xml:space="preserve"> O_Input!J1327</f>
        <v>TC</v>
      </c>
      <c r="K1327" s="20" t="str">
        <f xml:space="preserve"> O_Input!K1327</f>
        <v>MARKET</v>
      </c>
      <c r="L1327" s="20" t="str">
        <f xml:space="preserve"> O_Input!L1327</f>
        <v>Latest</v>
      </c>
      <c r="M1327" s="20" t="str">
        <f xml:space="preserve"> O_Input!M1327</f>
        <v>13/05/2026 11:28:01</v>
      </c>
      <c r="N1327" s="20" t="str">
        <f xml:space="preserve"> O_Input!N1327</f>
        <v>£m</v>
      </c>
      <c r="O1327" s="20" t="str">
        <f xml:space="preserve"> O_Input!O1327</f>
        <v>MAIN</v>
      </c>
      <c r="P1327" s="20" t="str">
        <f xml:space="preserve"> O_Input!P1327</f>
        <v>2025-26</v>
      </c>
      <c r="Q1327" s="20" t="str">
        <f xml:space="preserve"> O_Input!Q1327</f>
        <v>WWN</v>
      </c>
      <c r="R1327" s="20" t="str">
        <f xml:space="preserve"> O_Input!R1327</f>
        <v>LGS</v>
      </c>
      <c r="S1327" s="20" t="str">
        <f xml:space="preserve"> O_Input!S1327</f>
        <v>GATEDS0013</v>
      </c>
      <c r="T1327" s="109"/>
    </row>
    <row r="1328" spans="1:21" x14ac:dyDescent="0.25">
      <c r="A1328" s="21">
        <f xml:space="preserve"> O_Input!A1328</f>
        <v>46216.426438310184</v>
      </c>
      <c r="B1328" s="20" t="str">
        <f xml:space="preserve"> O_Input!B1328</f>
        <v>UUW</v>
      </c>
      <c r="C1328" s="20" t="str">
        <f xml:space="preserve"> O_Input!C1328</f>
        <v>COST0001</v>
      </c>
      <c r="D1328" s="20" t="str">
        <f xml:space="preserve"> O_Input!D1328</f>
        <v>Opex</v>
      </c>
      <c r="E1328" s="68">
        <f xml:space="preserve"> O_Input!E1328</f>
        <v>0.59044740832615705</v>
      </c>
      <c r="F1328" s="20" t="str">
        <f xml:space="preserve"> O_Input!F1328</f>
        <v>2037-38</v>
      </c>
      <c r="G1328" s="20" t="str">
        <f xml:space="preserve"> O_Input!G1328</f>
        <v>TOT</v>
      </c>
      <c r="H1328" s="20" t="str">
        <f xml:space="preserve"> O_Input!H1328</f>
        <v>ANNUAL</v>
      </c>
      <c r="I1328" s="20" t="str">
        <f xml:space="preserve"> O_Input!I1328</f>
        <v>ASSURED</v>
      </c>
      <c r="J1328" s="20" t="str">
        <f xml:space="preserve"> O_Input!J1328</f>
        <v>TC</v>
      </c>
      <c r="K1328" s="20" t="str">
        <f xml:space="preserve"> O_Input!K1328</f>
        <v>MARKET</v>
      </c>
      <c r="L1328" s="20" t="str">
        <f xml:space="preserve"> O_Input!L1328</f>
        <v>Latest</v>
      </c>
      <c r="M1328" s="20" t="str">
        <f xml:space="preserve"> O_Input!M1328</f>
        <v>13/05/2026 11:28:01</v>
      </c>
      <c r="N1328" s="20" t="str">
        <f xml:space="preserve"> O_Input!N1328</f>
        <v>£m</v>
      </c>
      <c r="O1328" s="20" t="str">
        <f xml:space="preserve"> O_Input!O1328</f>
        <v>MAIN</v>
      </c>
      <c r="P1328" s="20" t="str">
        <f xml:space="preserve"> O_Input!P1328</f>
        <v>2025-26</v>
      </c>
      <c r="Q1328" s="20" t="str">
        <f xml:space="preserve"> O_Input!Q1328</f>
        <v>TOT</v>
      </c>
      <c r="R1328" s="20" t="str">
        <f xml:space="preserve"> O_Input!R1328</f>
        <v>LGS</v>
      </c>
      <c r="S1328" s="20" t="str">
        <f xml:space="preserve"> O_Input!S1328</f>
        <v>GATEDS0013</v>
      </c>
      <c r="T1328" s="109"/>
    </row>
    <row r="1329" spans="1:20" x14ac:dyDescent="0.25">
      <c r="A1329" s="21">
        <f xml:space="preserve"> O_Input!A1329</f>
        <v>46216.426438310184</v>
      </c>
      <c r="B1329" s="20" t="str">
        <f xml:space="preserve"> O_Input!B1329</f>
        <v>UUW</v>
      </c>
      <c r="C1329" s="20" t="str">
        <f xml:space="preserve"> O_Input!C1329</f>
        <v>COST0001</v>
      </c>
      <c r="D1329" s="20" t="str">
        <f xml:space="preserve"> O_Input!D1329</f>
        <v>Opex</v>
      </c>
      <c r="E1329" s="68">
        <f xml:space="preserve"> O_Input!E1329</f>
        <v>0.59044740832615705</v>
      </c>
      <c r="F1329" s="20" t="str">
        <f xml:space="preserve"> O_Input!F1329</f>
        <v>2037-38</v>
      </c>
      <c r="G1329" s="20" t="str">
        <f xml:space="preserve"> O_Input!G1329</f>
        <v>TOT</v>
      </c>
      <c r="H1329" s="20" t="str">
        <f xml:space="preserve"> O_Input!H1329</f>
        <v>ANNUAL</v>
      </c>
      <c r="I1329" s="20" t="str">
        <f xml:space="preserve"> O_Input!I1329</f>
        <v>ASSURED</v>
      </c>
      <c r="J1329" s="20" t="str">
        <f xml:space="preserve"> O_Input!J1329</f>
        <v>TC</v>
      </c>
      <c r="K1329" s="20" t="str">
        <f xml:space="preserve"> O_Input!K1329</f>
        <v>MARKET</v>
      </c>
      <c r="L1329" s="20" t="str">
        <f xml:space="preserve"> O_Input!L1329</f>
        <v>Latest</v>
      </c>
      <c r="M1329" s="20" t="str">
        <f xml:space="preserve"> O_Input!M1329</f>
        <v>13/05/2026 11:28:01</v>
      </c>
      <c r="N1329" s="20" t="str">
        <f xml:space="preserve"> O_Input!N1329</f>
        <v>£m</v>
      </c>
      <c r="O1329" s="20" t="str">
        <f xml:space="preserve"> O_Input!O1329</f>
        <v>MAIN</v>
      </c>
      <c r="P1329" s="20" t="str">
        <f xml:space="preserve"> O_Input!P1329</f>
        <v>2025-26</v>
      </c>
      <c r="Q1329" s="20" t="str">
        <f xml:space="preserve"> O_Input!Q1329</f>
        <v>WWN</v>
      </c>
      <c r="R1329" s="20" t="str">
        <f xml:space="preserve"> O_Input!R1329</f>
        <v>LGS</v>
      </c>
      <c r="S1329" s="20" t="str">
        <f xml:space="preserve"> O_Input!S1329</f>
        <v>GATEDS0013</v>
      </c>
      <c r="T1329" s="109"/>
    </row>
    <row r="1330" spans="1:20" x14ac:dyDescent="0.25">
      <c r="A1330" s="21">
        <f xml:space="preserve"> O_Input!A1330</f>
        <v>46216.426438310184</v>
      </c>
      <c r="B1330" s="20" t="str">
        <f xml:space="preserve"> O_Input!B1330</f>
        <v>UUW</v>
      </c>
      <c r="C1330" s="20" t="str">
        <f xml:space="preserve"> O_Input!C1330</f>
        <v>COST0001</v>
      </c>
      <c r="D1330" s="20" t="str">
        <f xml:space="preserve"> O_Input!D1330</f>
        <v>Opex</v>
      </c>
      <c r="E1330" s="68">
        <f xml:space="preserve"> O_Input!E1330</f>
        <v>0.59044740832615705</v>
      </c>
      <c r="F1330" s="20" t="str">
        <f xml:space="preserve"> O_Input!F1330</f>
        <v>2038-39</v>
      </c>
      <c r="G1330" s="20" t="str">
        <f xml:space="preserve"> O_Input!G1330</f>
        <v>TOT</v>
      </c>
      <c r="H1330" s="20" t="str">
        <f xml:space="preserve"> O_Input!H1330</f>
        <v>ANNUAL</v>
      </c>
      <c r="I1330" s="20" t="str">
        <f xml:space="preserve"> O_Input!I1330</f>
        <v>ASSURED</v>
      </c>
      <c r="J1330" s="20" t="str">
        <f xml:space="preserve"> O_Input!J1330</f>
        <v>TC</v>
      </c>
      <c r="K1330" s="20" t="str">
        <f xml:space="preserve"> O_Input!K1330</f>
        <v>MARKET</v>
      </c>
      <c r="L1330" s="20" t="str">
        <f xml:space="preserve"> O_Input!L1330</f>
        <v>Latest</v>
      </c>
      <c r="M1330" s="20" t="str">
        <f xml:space="preserve"> O_Input!M1330</f>
        <v>13/05/2026 11:28:01</v>
      </c>
      <c r="N1330" s="20" t="str">
        <f xml:space="preserve"> O_Input!N1330</f>
        <v>£m</v>
      </c>
      <c r="O1330" s="20" t="str">
        <f xml:space="preserve"> O_Input!O1330</f>
        <v>MAIN</v>
      </c>
      <c r="P1330" s="20" t="str">
        <f xml:space="preserve"> O_Input!P1330</f>
        <v>2025-26</v>
      </c>
      <c r="Q1330" s="20" t="str">
        <f xml:space="preserve"> O_Input!Q1330</f>
        <v>TOT</v>
      </c>
      <c r="R1330" s="20" t="str">
        <f xml:space="preserve"> O_Input!R1330</f>
        <v>LGS</v>
      </c>
      <c r="S1330" s="20" t="str">
        <f xml:space="preserve"> O_Input!S1330</f>
        <v>GATEDS0013</v>
      </c>
      <c r="T1330" s="109"/>
    </row>
    <row r="1331" spans="1:20" x14ac:dyDescent="0.25">
      <c r="A1331" s="21">
        <f xml:space="preserve"> O_Input!A1331</f>
        <v>46216.426438310184</v>
      </c>
      <c r="B1331" s="20" t="str">
        <f xml:space="preserve"> O_Input!B1331</f>
        <v>UUW</v>
      </c>
      <c r="C1331" s="20" t="str">
        <f xml:space="preserve"> O_Input!C1331</f>
        <v>COST0001</v>
      </c>
      <c r="D1331" s="20" t="str">
        <f xml:space="preserve"> O_Input!D1331</f>
        <v>Opex</v>
      </c>
      <c r="E1331" s="68">
        <f xml:space="preserve"> O_Input!E1331</f>
        <v>0.59044740832615705</v>
      </c>
      <c r="F1331" s="20" t="str">
        <f xml:space="preserve"> O_Input!F1331</f>
        <v>2038-39</v>
      </c>
      <c r="G1331" s="20" t="str">
        <f xml:space="preserve"> O_Input!G1331</f>
        <v>TOT</v>
      </c>
      <c r="H1331" s="20" t="str">
        <f xml:space="preserve"> O_Input!H1331</f>
        <v>ANNUAL</v>
      </c>
      <c r="I1331" s="20" t="str">
        <f xml:space="preserve"> O_Input!I1331</f>
        <v>ASSURED</v>
      </c>
      <c r="J1331" s="20" t="str">
        <f xml:space="preserve"> O_Input!J1331</f>
        <v>TC</v>
      </c>
      <c r="K1331" s="20" t="str">
        <f xml:space="preserve"> O_Input!K1331</f>
        <v>MARKET</v>
      </c>
      <c r="L1331" s="20" t="str">
        <f xml:space="preserve"> O_Input!L1331</f>
        <v>Latest</v>
      </c>
      <c r="M1331" s="20" t="str">
        <f xml:space="preserve"> O_Input!M1331</f>
        <v>13/05/2026 11:28:01</v>
      </c>
      <c r="N1331" s="20" t="str">
        <f xml:space="preserve"> O_Input!N1331</f>
        <v>£m</v>
      </c>
      <c r="O1331" s="20" t="str">
        <f xml:space="preserve"> O_Input!O1331</f>
        <v>MAIN</v>
      </c>
      <c r="P1331" s="20" t="str">
        <f xml:space="preserve"> O_Input!P1331</f>
        <v>2025-26</v>
      </c>
      <c r="Q1331" s="20" t="str">
        <f xml:space="preserve"> O_Input!Q1331</f>
        <v>WWN</v>
      </c>
      <c r="R1331" s="20" t="str">
        <f xml:space="preserve"> O_Input!R1331</f>
        <v>LGS</v>
      </c>
      <c r="S1331" s="20" t="str">
        <f xml:space="preserve"> O_Input!S1331</f>
        <v>GATEDS0013</v>
      </c>
      <c r="T1331" s="109"/>
    </row>
    <row r="1332" spans="1:20" x14ac:dyDescent="0.25">
      <c r="A1332" s="21">
        <f xml:space="preserve"> O_Input!A1332</f>
        <v>46216.426438310184</v>
      </c>
      <c r="B1332" s="20" t="str">
        <f xml:space="preserve"> O_Input!B1332</f>
        <v>UUW</v>
      </c>
      <c r="C1332" s="20" t="str">
        <f xml:space="preserve"> O_Input!C1332</f>
        <v>COST0001</v>
      </c>
      <c r="D1332" s="20" t="str">
        <f xml:space="preserve"> O_Input!D1332</f>
        <v>Opex</v>
      </c>
      <c r="E1332" s="68">
        <f xml:space="preserve"> O_Input!E1332</f>
        <v>0.59044740832615705</v>
      </c>
      <c r="F1332" s="20" t="str">
        <f xml:space="preserve"> O_Input!F1332</f>
        <v>2039-40</v>
      </c>
      <c r="G1332" s="20" t="str">
        <f xml:space="preserve"> O_Input!G1332</f>
        <v>TOT</v>
      </c>
      <c r="H1332" s="20" t="str">
        <f xml:space="preserve"> O_Input!H1332</f>
        <v>ANNUAL</v>
      </c>
      <c r="I1332" s="20" t="str">
        <f xml:space="preserve"> O_Input!I1332</f>
        <v>ASSURED</v>
      </c>
      <c r="J1332" s="20" t="str">
        <f xml:space="preserve"> O_Input!J1332</f>
        <v>TC</v>
      </c>
      <c r="K1332" s="20" t="str">
        <f xml:space="preserve"> O_Input!K1332</f>
        <v>MARKET</v>
      </c>
      <c r="L1332" s="20" t="str">
        <f xml:space="preserve"> O_Input!L1332</f>
        <v>Latest</v>
      </c>
      <c r="M1332" s="20" t="str">
        <f xml:space="preserve"> O_Input!M1332</f>
        <v>13/05/2026 11:28:01</v>
      </c>
      <c r="N1332" s="20" t="str">
        <f xml:space="preserve"> O_Input!N1332</f>
        <v>£m</v>
      </c>
      <c r="O1332" s="20" t="str">
        <f xml:space="preserve"> O_Input!O1332</f>
        <v>MAIN</v>
      </c>
      <c r="P1332" s="20" t="str">
        <f xml:space="preserve"> O_Input!P1332</f>
        <v>2025-26</v>
      </c>
      <c r="Q1332" s="20" t="str">
        <f xml:space="preserve"> O_Input!Q1332</f>
        <v>TOT</v>
      </c>
      <c r="R1332" s="20" t="str">
        <f xml:space="preserve"> O_Input!R1332</f>
        <v>LGS</v>
      </c>
      <c r="S1332" s="20" t="str">
        <f xml:space="preserve"> O_Input!S1332</f>
        <v>GATEDS0013</v>
      </c>
      <c r="T1332" s="109"/>
    </row>
    <row r="1333" spans="1:20" x14ac:dyDescent="0.25">
      <c r="A1333" s="21">
        <f xml:space="preserve"> O_Input!A1333</f>
        <v>46216.426438310184</v>
      </c>
      <c r="B1333" s="20" t="str">
        <f xml:space="preserve"> O_Input!B1333</f>
        <v>UUW</v>
      </c>
      <c r="C1333" s="20" t="str">
        <f xml:space="preserve"> O_Input!C1333</f>
        <v>COST0001</v>
      </c>
      <c r="D1333" s="20" t="str">
        <f xml:space="preserve"> O_Input!D1333</f>
        <v>Opex</v>
      </c>
      <c r="E1333" s="68">
        <f xml:space="preserve"> O_Input!E1333</f>
        <v>0.59044740832615705</v>
      </c>
      <c r="F1333" s="20" t="str">
        <f xml:space="preserve"> O_Input!F1333</f>
        <v>2039-40</v>
      </c>
      <c r="G1333" s="20" t="str">
        <f xml:space="preserve"> O_Input!G1333</f>
        <v>TOT</v>
      </c>
      <c r="H1333" s="20" t="str">
        <f xml:space="preserve"> O_Input!H1333</f>
        <v>ANNUAL</v>
      </c>
      <c r="I1333" s="20" t="str">
        <f xml:space="preserve"> O_Input!I1333</f>
        <v>ASSURED</v>
      </c>
      <c r="J1333" s="20" t="str">
        <f xml:space="preserve"> O_Input!J1333</f>
        <v>TC</v>
      </c>
      <c r="K1333" s="20" t="str">
        <f xml:space="preserve"> O_Input!K1333</f>
        <v>MARKET</v>
      </c>
      <c r="L1333" s="20" t="str">
        <f xml:space="preserve"> O_Input!L1333</f>
        <v>Latest</v>
      </c>
      <c r="M1333" s="20" t="str">
        <f xml:space="preserve"> O_Input!M1333</f>
        <v>13/05/2026 11:28:01</v>
      </c>
      <c r="N1333" s="20" t="str">
        <f xml:space="preserve"> O_Input!N1333</f>
        <v>£m</v>
      </c>
      <c r="O1333" s="20" t="str">
        <f xml:space="preserve"> O_Input!O1333</f>
        <v>MAIN</v>
      </c>
      <c r="P1333" s="20" t="str">
        <f xml:space="preserve"> O_Input!P1333</f>
        <v>2025-26</v>
      </c>
      <c r="Q1333" s="20" t="str">
        <f xml:space="preserve"> O_Input!Q1333</f>
        <v>WWN</v>
      </c>
      <c r="R1333" s="20" t="str">
        <f xml:space="preserve"> O_Input!R1333</f>
        <v>LGS</v>
      </c>
      <c r="S1333" s="20" t="str">
        <f xml:space="preserve"> O_Input!S1333</f>
        <v>GATEDS0013</v>
      </c>
      <c r="T1333" s="109"/>
    </row>
    <row r="1334" spans="1:20" x14ac:dyDescent="0.25">
      <c r="A1334" s="21">
        <f xml:space="preserve"> O_Input!A1334</f>
        <v>46216.426438310184</v>
      </c>
      <c r="B1334" s="20" t="str">
        <f xml:space="preserve"> O_Input!B1334</f>
        <v>UUW</v>
      </c>
      <c r="C1334" s="20" t="str">
        <f xml:space="preserve"> O_Input!C1334</f>
        <v>COST0002</v>
      </c>
      <c r="D1334" s="20" t="str">
        <f xml:space="preserve"> O_Input!D1334</f>
        <v>Capex</v>
      </c>
      <c r="E1334" s="68">
        <f xml:space="preserve"> O_Input!E1334</f>
        <v>0</v>
      </c>
      <c r="F1334" s="20" t="str">
        <f xml:space="preserve"> O_Input!F1334</f>
        <v>2025-26</v>
      </c>
      <c r="G1334" s="20" t="str">
        <f xml:space="preserve"> O_Input!G1334</f>
        <v>TOT</v>
      </c>
      <c r="H1334" s="20" t="str">
        <f xml:space="preserve"> O_Input!H1334</f>
        <v>ANNUAL</v>
      </c>
      <c r="I1334" s="20" t="str">
        <f xml:space="preserve"> O_Input!I1334</f>
        <v>ASSURED</v>
      </c>
      <c r="J1334" s="20" t="str">
        <f xml:space="preserve"> O_Input!J1334</f>
        <v>TC</v>
      </c>
      <c r="K1334" s="20" t="str">
        <f xml:space="preserve"> O_Input!K1334</f>
        <v>MARKET</v>
      </c>
      <c r="L1334" s="20" t="str">
        <f xml:space="preserve"> O_Input!L1334</f>
        <v>Latest</v>
      </c>
      <c r="M1334" s="20" t="str">
        <f xml:space="preserve"> O_Input!M1334</f>
        <v>13/05/2026 11:28:01</v>
      </c>
      <c r="N1334" s="20" t="str">
        <f xml:space="preserve"> O_Input!N1334</f>
        <v>£m</v>
      </c>
      <c r="O1334" s="20" t="str">
        <f xml:space="preserve"> O_Input!O1334</f>
        <v>MAIN</v>
      </c>
      <c r="P1334" s="20" t="str">
        <f xml:space="preserve"> O_Input!P1334</f>
        <v>2025-26</v>
      </c>
      <c r="Q1334" s="20" t="str">
        <f xml:space="preserve"> O_Input!Q1334</f>
        <v>ADDN1</v>
      </c>
      <c r="R1334" s="20" t="str">
        <f xml:space="preserve"> O_Input!R1334</f>
        <v>LGS</v>
      </c>
      <c r="S1334" s="20" t="str">
        <f xml:space="preserve"> O_Input!S1334</f>
        <v>GATEDS0013</v>
      </c>
      <c r="T1334" s="109"/>
    </row>
    <row r="1335" spans="1:20" x14ac:dyDescent="0.25">
      <c r="A1335" s="21">
        <f xml:space="preserve"> O_Input!A1335</f>
        <v>46216.426438310184</v>
      </c>
      <c r="B1335" s="20" t="str">
        <f xml:space="preserve"> O_Input!B1335</f>
        <v>UUW</v>
      </c>
      <c r="C1335" s="20" t="str">
        <f xml:space="preserve"> O_Input!C1335</f>
        <v>COST0002</v>
      </c>
      <c r="D1335" s="20" t="str">
        <f xml:space="preserve"> O_Input!D1335</f>
        <v>Capex</v>
      </c>
      <c r="E1335" s="68">
        <f xml:space="preserve"> O_Input!E1335</f>
        <v>0</v>
      </c>
      <c r="F1335" s="20" t="str">
        <f xml:space="preserve"> O_Input!F1335</f>
        <v>2025-26</v>
      </c>
      <c r="G1335" s="20" t="str">
        <f xml:space="preserve"> O_Input!G1335</f>
        <v>TOT</v>
      </c>
      <c r="H1335" s="20" t="str">
        <f xml:space="preserve"> O_Input!H1335</f>
        <v>ANNUAL</v>
      </c>
      <c r="I1335" s="20" t="str">
        <f xml:space="preserve"> O_Input!I1335</f>
        <v>ASSURED</v>
      </c>
      <c r="J1335" s="20" t="str">
        <f xml:space="preserve"> O_Input!J1335</f>
        <v>TC</v>
      </c>
      <c r="K1335" s="20" t="str">
        <f xml:space="preserve"> O_Input!K1335</f>
        <v>MARKET</v>
      </c>
      <c r="L1335" s="20" t="str">
        <f xml:space="preserve"> O_Input!L1335</f>
        <v>Latest</v>
      </c>
      <c r="M1335" s="20" t="str">
        <f xml:space="preserve"> O_Input!M1335</f>
        <v>13/05/2026 11:28:01</v>
      </c>
      <c r="N1335" s="20" t="str">
        <f xml:space="preserve"> O_Input!N1335</f>
        <v>£m</v>
      </c>
      <c r="O1335" s="20" t="str">
        <f xml:space="preserve"> O_Input!O1335</f>
        <v>MAIN</v>
      </c>
      <c r="P1335" s="20" t="str">
        <f xml:space="preserve"> O_Input!P1335</f>
        <v>2025-26</v>
      </c>
      <c r="Q1335" s="20" t="str">
        <f xml:space="preserve"> O_Input!Q1335</f>
        <v>ADDN2</v>
      </c>
      <c r="R1335" s="20" t="str">
        <f xml:space="preserve"> O_Input!R1335</f>
        <v>LGS</v>
      </c>
      <c r="S1335" s="20" t="str">
        <f xml:space="preserve"> O_Input!S1335</f>
        <v>GATEDS0013</v>
      </c>
      <c r="T1335" s="109"/>
    </row>
    <row r="1336" spans="1:20" x14ac:dyDescent="0.25">
      <c r="A1336" s="21">
        <f xml:space="preserve"> O_Input!A1336</f>
        <v>46216.426438310184</v>
      </c>
      <c r="B1336" s="20" t="str">
        <f xml:space="preserve"> O_Input!B1336</f>
        <v>UUW</v>
      </c>
      <c r="C1336" s="20" t="str">
        <f xml:space="preserve"> O_Input!C1336</f>
        <v>COST0002</v>
      </c>
      <c r="D1336" s="20" t="str">
        <f xml:space="preserve"> O_Input!D1336</f>
        <v>Capex</v>
      </c>
      <c r="E1336" s="68">
        <f xml:space="preserve"> O_Input!E1336</f>
        <v>0</v>
      </c>
      <c r="F1336" s="20" t="str">
        <f xml:space="preserve"> O_Input!F1336</f>
        <v>2025-26</v>
      </c>
      <c r="G1336" s="20" t="str">
        <f xml:space="preserve"> O_Input!G1336</f>
        <v>TOT</v>
      </c>
      <c r="H1336" s="20" t="str">
        <f xml:space="preserve"> O_Input!H1336</f>
        <v>ANNUAL</v>
      </c>
      <c r="I1336" s="20" t="str">
        <f xml:space="preserve"> O_Input!I1336</f>
        <v>ASSURED</v>
      </c>
      <c r="J1336" s="20" t="str">
        <f xml:space="preserve"> O_Input!J1336</f>
        <v>TC</v>
      </c>
      <c r="K1336" s="20" t="str">
        <f xml:space="preserve"> O_Input!K1336</f>
        <v>MARKET</v>
      </c>
      <c r="L1336" s="20" t="str">
        <f xml:space="preserve"> O_Input!L1336</f>
        <v>Latest</v>
      </c>
      <c r="M1336" s="20" t="str">
        <f xml:space="preserve"> O_Input!M1336</f>
        <v>13/05/2026 11:28:01</v>
      </c>
      <c r="N1336" s="20" t="str">
        <f xml:space="preserve"> O_Input!N1336</f>
        <v>£m</v>
      </c>
      <c r="O1336" s="20" t="str">
        <f xml:space="preserve"> O_Input!O1336</f>
        <v>MAIN</v>
      </c>
      <c r="P1336" s="20" t="str">
        <f xml:space="preserve"> O_Input!P1336</f>
        <v>2025-26</v>
      </c>
      <c r="Q1336" s="20" t="str">
        <f xml:space="preserve"> O_Input!Q1336</f>
        <v>BIO</v>
      </c>
      <c r="R1336" s="20" t="str">
        <f xml:space="preserve"> O_Input!R1336</f>
        <v>LGS</v>
      </c>
      <c r="S1336" s="20" t="str">
        <f xml:space="preserve"> O_Input!S1336</f>
        <v>GATEDS0013</v>
      </c>
      <c r="T1336" s="109"/>
    </row>
    <row r="1337" spans="1:20" x14ac:dyDescent="0.25">
      <c r="A1337" s="21">
        <f xml:space="preserve"> O_Input!A1337</f>
        <v>46216.426438310184</v>
      </c>
      <c r="B1337" s="20" t="str">
        <f xml:space="preserve"> O_Input!B1337</f>
        <v>UUW</v>
      </c>
      <c r="C1337" s="20" t="str">
        <f xml:space="preserve"> O_Input!C1337</f>
        <v>COST0002</v>
      </c>
      <c r="D1337" s="20" t="str">
        <f xml:space="preserve"> O_Input!D1337</f>
        <v>Capex</v>
      </c>
      <c r="E1337" s="68">
        <f xml:space="preserve"> O_Input!E1337</f>
        <v>0</v>
      </c>
      <c r="F1337" s="20" t="str">
        <f xml:space="preserve"> O_Input!F1337</f>
        <v>2025-26</v>
      </c>
      <c r="G1337" s="20" t="str">
        <f xml:space="preserve"> O_Input!G1337</f>
        <v>TOT</v>
      </c>
      <c r="H1337" s="20" t="str">
        <f xml:space="preserve"> O_Input!H1337</f>
        <v>ANNUAL</v>
      </c>
      <c r="I1337" s="20" t="str">
        <f xml:space="preserve"> O_Input!I1337</f>
        <v>ASSURED</v>
      </c>
      <c r="J1337" s="20" t="str">
        <f xml:space="preserve"> O_Input!J1337</f>
        <v>TC</v>
      </c>
      <c r="K1337" s="20" t="str">
        <f xml:space="preserve"> O_Input!K1337</f>
        <v>MARKET</v>
      </c>
      <c r="L1337" s="20" t="str">
        <f xml:space="preserve"> O_Input!L1337</f>
        <v>Latest</v>
      </c>
      <c r="M1337" s="20" t="str">
        <f xml:space="preserve"> O_Input!M1337</f>
        <v>13/05/2026 11:28:01</v>
      </c>
      <c r="N1337" s="20" t="str">
        <f xml:space="preserve"> O_Input!N1337</f>
        <v>£m</v>
      </c>
      <c r="O1337" s="20" t="str">
        <f xml:space="preserve"> O_Input!O1337</f>
        <v>MAIN</v>
      </c>
      <c r="P1337" s="20" t="str">
        <f xml:space="preserve"> O_Input!P1337</f>
        <v>2025-26</v>
      </c>
      <c r="Q1337" s="20" t="str">
        <f xml:space="preserve"> O_Input!Q1337</f>
        <v>WN</v>
      </c>
      <c r="R1337" s="20" t="str">
        <f xml:space="preserve"> O_Input!R1337</f>
        <v>LGS</v>
      </c>
      <c r="S1337" s="20" t="str">
        <f xml:space="preserve"> O_Input!S1337</f>
        <v>GATEDS0013</v>
      </c>
      <c r="T1337" s="109"/>
    </row>
    <row r="1338" spans="1:20" x14ac:dyDescent="0.25">
      <c r="A1338" s="21">
        <f xml:space="preserve"> O_Input!A1338</f>
        <v>46216.426438310184</v>
      </c>
      <c r="B1338" s="20" t="str">
        <f xml:space="preserve"> O_Input!B1338</f>
        <v>UUW</v>
      </c>
      <c r="C1338" s="20" t="str">
        <f xml:space="preserve"> O_Input!C1338</f>
        <v>COST0002</v>
      </c>
      <c r="D1338" s="20" t="str">
        <f xml:space="preserve"> O_Input!D1338</f>
        <v>Capex</v>
      </c>
      <c r="E1338" s="68">
        <f xml:space="preserve"> O_Input!E1338</f>
        <v>0</v>
      </c>
      <c r="F1338" s="20" t="str">
        <f xml:space="preserve"> O_Input!F1338</f>
        <v>2025-26</v>
      </c>
      <c r="G1338" s="20" t="str">
        <f xml:space="preserve"> O_Input!G1338</f>
        <v>TOT</v>
      </c>
      <c r="H1338" s="20" t="str">
        <f xml:space="preserve"> O_Input!H1338</f>
        <v>ANNUAL</v>
      </c>
      <c r="I1338" s="20" t="str">
        <f xml:space="preserve"> O_Input!I1338</f>
        <v>ASSURED</v>
      </c>
      <c r="J1338" s="20" t="str">
        <f xml:space="preserve"> O_Input!J1338</f>
        <v>TC</v>
      </c>
      <c r="K1338" s="20" t="str">
        <f xml:space="preserve"> O_Input!K1338</f>
        <v>MARKET</v>
      </c>
      <c r="L1338" s="20" t="str">
        <f xml:space="preserve"> O_Input!L1338</f>
        <v>Latest</v>
      </c>
      <c r="M1338" s="20" t="str">
        <f xml:space="preserve"> O_Input!M1338</f>
        <v>13/05/2026 11:28:01</v>
      </c>
      <c r="N1338" s="20" t="str">
        <f xml:space="preserve"> O_Input!N1338</f>
        <v>£m</v>
      </c>
      <c r="O1338" s="20" t="str">
        <f xml:space="preserve"> O_Input!O1338</f>
        <v>MAIN</v>
      </c>
      <c r="P1338" s="20" t="str">
        <f xml:space="preserve"> O_Input!P1338</f>
        <v>2025-26</v>
      </c>
      <c r="Q1338" s="20" t="str">
        <f xml:space="preserve"> O_Input!Q1338</f>
        <v>WR</v>
      </c>
      <c r="R1338" s="20" t="str">
        <f xml:space="preserve"> O_Input!R1338</f>
        <v>LGS</v>
      </c>
      <c r="S1338" s="20" t="str">
        <f xml:space="preserve"> O_Input!S1338</f>
        <v>GATEDS0013</v>
      </c>
      <c r="T1338" s="109"/>
    </row>
    <row r="1339" spans="1:20" x14ac:dyDescent="0.25">
      <c r="A1339" s="21">
        <f xml:space="preserve"> O_Input!A1339</f>
        <v>46216.426438310184</v>
      </c>
      <c r="B1339" s="20" t="str">
        <f xml:space="preserve"> O_Input!B1339</f>
        <v>UUW</v>
      </c>
      <c r="C1339" s="20" t="str">
        <f xml:space="preserve"> O_Input!C1339</f>
        <v>COST0002</v>
      </c>
      <c r="D1339" s="20" t="str">
        <f xml:space="preserve"> O_Input!D1339</f>
        <v>Capex</v>
      </c>
      <c r="E1339" s="68">
        <f xml:space="preserve"> O_Input!E1339</f>
        <v>0</v>
      </c>
      <c r="F1339" s="20" t="str">
        <f xml:space="preserve"> O_Input!F1339</f>
        <v>2026-27</v>
      </c>
      <c r="G1339" s="20" t="str">
        <f xml:space="preserve"> O_Input!G1339</f>
        <v>TOT</v>
      </c>
      <c r="H1339" s="20" t="str">
        <f xml:space="preserve"> O_Input!H1339</f>
        <v>ANNUAL</v>
      </c>
      <c r="I1339" s="20" t="str">
        <f xml:space="preserve"> O_Input!I1339</f>
        <v>ASSURED</v>
      </c>
      <c r="J1339" s="20" t="str">
        <f xml:space="preserve"> O_Input!J1339</f>
        <v>TC</v>
      </c>
      <c r="K1339" s="20" t="str">
        <f xml:space="preserve"> O_Input!K1339</f>
        <v>MARKET</v>
      </c>
      <c r="L1339" s="20" t="str">
        <f xml:space="preserve"> O_Input!L1339</f>
        <v>Latest</v>
      </c>
      <c r="M1339" s="20" t="str">
        <f xml:space="preserve"> O_Input!M1339</f>
        <v>13/05/2026 11:28:01</v>
      </c>
      <c r="N1339" s="20" t="str">
        <f xml:space="preserve"> O_Input!N1339</f>
        <v>£m</v>
      </c>
      <c r="O1339" s="20" t="str">
        <f xml:space="preserve"> O_Input!O1339</f>
        <v>MAIN</v>
      </c>
      <c r="P1339" s="20" t="str">
        <f xml:space="preserve"> O_Input!P1339</f>
        <v>2025-26</v>
      </c>
      <c r="Q1339" s="20" t="str">
        <f xml:space="preserve"> O_Input!Q1339</f>
        <v>ADDN1</v>
      </c>
      <c r="R1339" s="20" t="str">
        <f xml:space="preserve"> O_Input!R1339</f>
        <v>LGS</v>
      </c>
      <c r="S1339" s="20" t="str">
        <f xml:space="preserve"> O_Input!S1339</f>
        <v>GATEDS0013</v>
      </c>
      <c r="T1339" s="109"/>
    </row>
    <row r="1340" spans="1:20" x14ac:dyDescent="0.25">
      <c r="A1340" s="21">
        <f xml:space="preserve"> O_Input!A1340</f>
        <v>46216.426438310184</v>
      </c>
      <c r="B1340" s="20" t="str">
        <f xml:space="preserve"> O_Input!B1340</f>
        <v>UUW</v>
      </c>
      <c r="C1340" s="20" t="str">
        <f xml:space="preserve"> O_Input!C1340</f>
        <v>COST0002</v>
      </c>
      <c r="D1340" s="20" t="str">
        <f xml:space="preserve"> O_Input!D1340</f>
        <v>Capex</v>
      </c>
      <c r="E1340" s="68">
        <f xml:space="preserve"> O_Input!E1340</f>
        <v>0</v>
      </c>
      <c r="F1340" s="20" t="str">
        <f xml:space="preserve"> O_Input!F1340</f>
        <v>2026-27</v>
      </c>
      <c r="G1340" s="20" t="str">
        <f xml:space="preserve"> O_Input!G1340</f>
        <v>TOT</v>
      </c>
      <c r="H1340" s="20" t="str">
        <f xml:space="preserve"> O_Input!H1340</f>
        <v>ANNUAL</v>
      </c>
      <c r="I1340" s="20" t="str">
        <f xml:space="preserve"> O_Input!I1340</f>
        <v>ASSURED</v>
      </c>
      <c r="J1340" s="20" t="str">
        <f xml:space="preserve"> O_Input!J1340</f>
        <v>TC</v>
      </c>
      <c r="K1340" s="20" t="str">
        <f xml:space="preserve"> O_Input!K1340</f>
        <v>MARKET</v>
      </c>
      <c r="L1340" s="20" t="str">
        <f xml:space="preserve"> O_Input!L1340</f>
        <v>Latest</v>
      </c>
      <c r="M1340" s="20" t="str">
        <f xml:space="preserve"> O_Input!M1340</f>
        <v>13/05/2026 11:28:01</v>
      </c>
      <c r="N1340" s="20" t="str">
        <f xml:space="preserve"> O_Input!N1340</f>
        <v>£m</v>
      </c>
      <c r="O1340" s="20" t="str">
        <f xml:space="preserve"> O_Input!O1340</f>
        <v>MAIN</v>
      </c>
      <c r="P1340" s="20" t="str">
        <f xml:space="preserve"> O_Input!P1340</f>
        <v>2025-26</v>
      </c>
      <c r="Q1340" s="20" t="str">
        <f xml:space="preserve"> O_Input!Q1340</f>
        <v>ADDN2</v>
      </c>
      <c r="R1340" s="20" t="str">
        <f xml:space="preserve"> O_Input!R1340</f>
        <v>LGS</v>
      </c>
      <c r="S1340" s="20" t="str">
        <f xml:space="preserve"> O_Input!S1340</f>
        <v>GATEDS0013</v>
      </c>
      <c r="T1340" s="109"/>
    </row>
    <row r="1341" spans="1:20" x14ac:dyDescent="0.25">
      <c r="A1341" s="21">
        <f xml:space="preserve"> O_Input!A1341</f>
        <v>46216.426438310184</v>
      </c>
      <c r="B1341" s="20" t="str">
        <f xml:space="preserve"> O_Input!B1341</f>
        <v>UUW</v>
      </c>
      <c r="C1341" s="20" t="str">
        <f xml:space="preserve"> O_Input!C1341</f>
        <v>COST0002</v>
      </c>
      <c r="D1341" s="20" t="str">
        <f xml:space="preserve"> O_Input!D1341</f>
        <v>Capex</v>
      </c>
      <c r="E1341" s="68">
        <f xml:space="preserve"> O_Input!E1341</f>
        <v>0</v>
      </c>
      <c r="F1341" s="20" t="str">
        <f xml:space="preserve"> O_Input!F1341</f>
        <v>2026-27</v>
      </c>
      <c r="G1341" s="20" t="str">
        <f xml:space="preserve"> O_Input!G1341</f>
        <v>TOT</v>
      </c>
      <c r="H1341" s="20" t="str">
        <f xml:space="preserve"> O_Input!H1341</f>
        <v>ANNUAL</v>
      </c>
      <c r="I1341" s="20" t="str">
        <f xml:space="preserve"> O_Input!I1341</f>
        <v>ASSURED</v>
      </c>
      <c r="J1341" s="20" t="str">
        <f xml:space="preserve"> O_Input!J1341</f>
        <v>TC</v>
      </c>
      <c r="K1341" s="20" t="str">
        <f xml:space="preserve"> O_Input!K1341</f>
        <v>MARKET</v>
      </c>
      <c r="L1341" s="20" t="str">
        <f xml:space="preserve"> O_Input!L1341</f>
        <v>Latest</v>
      </c>
      <c r="M1341" s="20" t="str">
        <f xml:space="preserve"> O_Input!M1341</f>
        <v>13/05/2026 11:28:01</v>
      </c>
      <c r="N1341" s="20" t="str">
        <f xml:space="preserve"> O_Input!N1341</f>
        <v>£m</v>
      </c>
      <c r="O1341" s="20" t="str">
        <f xml:space="preserve"> O_Input!O1341</f>
        <v>MAIN</v>
      </c>
      <c r="P1341" s="20" t="str">
        <f xml:space="preserve"> O_Input!P1341</f>
        <v>2025-26</v>
      </c>
      <c r="Q1341" s="20" t="str">
        <f xml:space="preserve"> O_Input!Q1341</f>
        <v>BIO</v>
      </c>
      <c r="R1341" s="20" t="str">
        <f xml:space="preserve"> O_Input!R1341</f>
        <v>LGS</v>
      </c>
      <c r="S1341" s="20" t="str">
        <f xml:space="preserve"> O_Input!S1341</f>
        <v>GATEDS0013</v>
      </c>
      <c r="T1341" s="109"/>
    </row>
    <row r="1342" spans="1:20" x14ac:dyDescent="0.25">
      <c r="A1342" s="21">
        <f xml:space="preserve"> O_Input!A1342</f>
        <v>46216.426438310184</v>
      </c>
      <c r="B1342" s="20" t="str">
        <f xml:space="preserve"> O_Input!B1342</f>
        <v>UUW</v>
      </c>
      <c r="C1342" s="20" t="str">
        <f xml:space="preserve"> O_Input!C1342</f>
        <v>COST0002</v>
      </c>
      <c r="D1342" s="20" t="str">
        <f xml:space="preserve"> O_Input!D1342</f>
        <v>Capex</v>
      </c>
      <c r="E1342" s="68">
        <f xml:space="preserve"> O_Input!E1342</f>
        <v>0</v>
      </c>
      <c r="F1342" s="20" t="str">
        <f xml:space="preserve"> O_Input!F1342</f>
        <v>2026-27</v>
      </c>
      <c r="G1342" s="20" t="str">
        <f xml:space="preserve"> O_Input!G1342</f>
        <v>TOT</v>
      </c>
      <c r="H1342" s="20" t="str">
        <f xml:space="preserve"> O_Input!H1342</f>
        <v>ANNUAL</v>
      </c>
      <c r="I1342" s="20" t="str">
        <f xml:space="preserve"> O_Input!I1342</f>
        <v>ASSURED</v>
      </c>
      <c r="J1342" s="20" t="str">
        <f xml:space="preserve"> O_Input!J1342</f>
        <v>TC</v>
      </c>
      <c r="K1342" s="20" t="str">
        <f xml:space="preserve"> O_Input!K1342</f>
        <v>MARKET</v>
      </c>
      <c r="L1342" s="20" t="str">
        <f xml:space="preserve"> O_Input!L1342</f>
        <v>Latest</v>
      </c>
      <c r="M1342" s="20" t="str">
        <f xml:space="preserve"> O_Input!M1342</f>
        <v>13/05/2026 11:28:01</v>
      </c>
      <c r="N1342" s="20" t="str">
        <f xml:space="preserve"> O_Input!N1342</f>
        <v>£m</v>
      </c>
      <c r="O1342" s="20" t="str">
        <f xml:space="preserve"> O_Input!O1342</f>
        <v>MAIN</v>
      </c>
      <c r="P1342" s="20" t="str">
        <f xml:space="preserve"> O_Input!P1342</f>
        <v>2025-26</v>
      </c>
      <c r="Q1342" s="20" t="str">
        <f xml:space="preserve"> O_Input!Q1342</f>
        <v>WN</v>
      </c>
      <c r="R1342" s="20" t="str">
        <f xml:space="preserve"> O_Input!R1342</f>
        <v>LGS</v>
      </c>
      <c r="S1342" s="20" t="str">
        <f xml:space="preserve"> O_Input!S1342</f>
        <v>GATEDS0013</v>
      </c>
      <c r="T1342" s="109"/>
    </row>
    <row r="1343" spans="1:20" x14ac:dyDescent="0.25">
      <c r="A1343" s="21">
        <f xml:space="preserve"> O_Input!A1343</f>
        <v>46216.426438310184</v>
      </c>
      <c r="B1343" s="20" t="str">
        <f xml:space="preserve"> O_Input!B1343</f>
        <v>UUW</v>
      </c>
      <c r="C1343" s="20" t="str">
        <f xml:space="preserve"> O_Input!C1343</f>
        <v>COST0002</v>
      </c>
      <c r="D1343" s="20" t="str">
        <f xml:space="preserve"> O_Input!D1343</f>
        <v>Capex</v>
      </c>
      <c r="E1343" s="68">
        <f xml:space="preserve"> O_Input!E1343</f>
        <v>0</v>
      </c>
      <c r="F1343" s="20" t="str">
        <f xml:space="preserve"> O_Input!F1343</f>
        <v>2026-27</v>
      </c>
      <c r="G1343" s="20" t="str">
        <f xml:space="preserve"> O_Input!G1343</f>
        <v>TOT</v>
      </c>
      <c r="H1343" s="20" t="str">
        <f xml:space="preserve"> O_Input!H1343</f>
        <v>ANNUAL</v>
      </c>
      <c r="I1343" s="20" t="str">
        <f xml:space="preserve"> O_Input!I1343</f>
        <v>ASSURED</v>
      </c>
      <c r="J1343" s="20" t="str">
        <f xml:space="preserve"> O_Input!J1343</f>
        <v>TC</v>
      </c>
      <c r="K1343" s="20" t="str">
        <f xml:space="preserve"> O_Input!K1343</f>
        <v>MARKET</v>
      </c>
      <c r="L1343" s="20" t="str">
        <f xml:space="preserve"> O_Input!L1343</f>
        <v>Latest</v>
      </c>
      <c r="M1343" s="20" t="str">
        <f xml:space="preserve"> O_Input!M1343</f>
        <v>13/05/2026 11:28:01</v>
      </c>
      <c r="N1343" s="20" t="str">
        <f xml:space="preserve"> O_Input!N1343</f>
        <v>£m</v>
      </c>
      <c r="O1343" s="20" t="str">
        <f xml:space="preserve"> O_Input!O1343</f>
        <v>MAIN</v>
      </c>
      <c r="P1343" s="20" t="str">
        <f xml:space="preserve"> O_Input!P1343</f>
        <v>2025-26</v>
      </c>
      <c r="Q1343" s="20" t="str">
        <f xml:space="preserve"> O_Input!Q1343</f>
        <v>WR</v>
      </c>
      <c r="R1343" s="20" t="str">
        <f xml:space="preserve"> O_Input!R1343</f>
        <v>LGS</v>
      </c>
      <c r="S1343" s="20" t="str">
        <f xml:space="preserve"> O_Input!S1343</f>
        <v>GATEDS0013</v>
      </c>
      <c r="T1343" s="109"/>
    </row>
    <row r="1344" spans="1:20" x14ac:dyDescent="0.25">
      <c r="A1344" s="21">
        <f xml:space="preserve"> O_Input!A1344</f>
        <v>46216.426438310184</v>
      </c>
      <c r="B1344" s="20" t="str">
        <f xml:space="preserve"> O_Input!B1344</f>
        <v>UUW</v>
      </c>
      <c r="C1344" s="20" t="str">
        <f xml:space="preserve"> O_Input!C1344</f>
        <v>COST0002</v>
      </c>
      <c r="D1344" s="20" t="str">
        <f xml:space="preserve"> O_Input!D1344</f>
        <v>Capex</v>
      </c>
      <c r="E1344" s="68">
        <f xml:space="preserve"> O_Input!E1344</f>
        <v>0</v>
      </c>
      <c r="F1344" s="20" t="str">
        <f xml:space="preserve"> O_Input!F1344</f>
        <v>2027-28</v>
      </c>
      <c r="G1344" s="20" t="str">
        <f xml:space="preserve"> O_Input!G1344</f>
        <v>TOT</v>
      </c>
      <c r="H1344" s="20" t="str">
        <f xml:space="preserve"> O_Input!H1344</f>
        <v>ANNUAL</v>
      </c>
      <c r="I1344" s="20" t="str">
        <f xml:space="preserve"> O_Input!I1344</f>
        <v>ASSURED</v>
      </c>
      <c r="J1344" s="20" t="str">
        <f xml:space="preserve"> O_Input!J1344</f>
        <v>TC</v>
      </c>
      <c r="K1344" s="20" t="str">
        <f xml:space="preserve"> O_Input!K1344</f>
        <v>MARKET</v>
      </c>
      <c r="L1344" s="20" t="str">
        <f xml:space="preserve"> O_Input!L1344</f>
        <v>Latest</v>
      </c>
      <c r="M1344" s="20" t="str">
        <f xml:space="preserve"> O_Input!M1344</f>
        <v>13/05/2026 11:28:01</v>
      </c>
      <c r="N1344" s="20" t="str">
        <f xml:space="preserve"> O_Input!N1344</f>
        <v>£m</v>
      </c>
      <c r="O1344" s="20" t="str">
        <f xml:space="preserve"> O_Input!O1344</f>
        <v>MAIN</v>
      </c>
      <c r="P1344" s="20" t="str">
        <f xml:space="preserve"> O_Input!P1344</f>
        <v>2025-26</v>
      </c>
      <c r="Q1344" s="20" t="str">
        <f xml:space="preserve"> O_Input!Q1344</f>
        <v>ADDN1</v>
      </c>
      <c r="R1344" s="20" t="str">
        <f xml:space="preserve"> O_Input!R1344</f>
        <v>LGS</v>
      </c>
      <c r="S1344" s="20" t="str">
        <f xml:space="preserve"> O_Input!S1344</f>
        <v>GATEDS0013</v>
      </c>
      <c r="T1344" s="109"/>
    </row>
    <row r="1345" spans="1:21" x14ac:dyDescent="0.25">
      <c r="A1345" s="21">
        <f xml:space="preserve"> O_Input!A1345</f>
        <v>46216.426438310184</v>
      </c>
      <c r="B1345" s="20" t="str">
        <f xml:space="preserve"> O_Input!B1345</f>
        <v>UUW</v>
      </c>
      <c r="C1345" s="20" t="str">
        <f xml:space="preserve"> O_Input!C1345</f>
        <v>COST0002</v>
      </c>
      <c r="D1345" s="20" t="str">
        <f xml:space="preserve"> O_Input!D1345</f>
        <v>Capex</v>
      </c>
      <c r="E1345" s="68">
        <f xml:space="preserve"> O_Input!E1345</f>
        <v>0</v>
      </c>
      <c r="F1345" s="20" t="str">
        <f xml:space="preserve"> O_Input!F1345</f>
        <v>2027-28</v>
      </c>
      <c r="G1345" s="20" t="str">
        <f xml:space="preserve"> O_Input!G1345</f>
        <v>TOT</v>
      </c>
      <c r="H1345" s="20" t="str">
        <f xml:space="preserve"> O_Input!H1345</f>
        <v>ANNUAL</v>
      </c>
      <c r="I1345" s="20" t="str">
        <f xml:space="preserve"> O_Input!I1345</f>
        <v>ASSURED</v>
      </c>
      <c r="J1345" s="20" t="str">
        <f xml:space="preserve"> O_Input!J1345</f>
        <v>TC</v>
      </c>
      <c r="K1345" s="20" t="str">
        <f xml:space="preserve"> O_Input!K1345</f>
        <v>MARKET</v>
      </c>
      <c r="L1345" s="20" t="str">
        <f xml:space="preserve"> O_Input!L1345</f>
        <v>Latest</v>
      </c>
      <c r="M1345" s="20" t="str">
        <f xml:space="preserve"> O_Input!M1345</f>
        <v>13/05/2026 11:28:01</v>
      </c>
      <c r="N1345" s="20" t="str">
        <f xml:space="preserve"> O_Input!N1345</f>
        <v>£m</v>
      </c>
      <c r="O1345" s="20" t="str">
        <f xml:space="preserve"> O_Input!O1345</f>
        <v>MAIN</v>
      </c>
      <c r="P1345" s="20" t="str">
        <f xml:space="preserve"> O_Input!P1345</f>
        <v>2025-26</v>
      </c>
      <c r="Q1345" s="20" t="str">
        <f xml:space="preserve"> O_Input!Q1345</f>
        <v>ADDN2</v>
      </c>
      <c r="R1345" s="20" t="str">
        <f xml:space="preserve"> O_Input!R1345</f>
        <v>LGS</v>
      </c>
      <c r="S1345" s="20" t="str">
        <f xml:space="preserve"> O_Input!S1345</f>
        <v>GATEDS0013</v>
      </c>
      <c r="T1345" s="109"/>
    </row>
    <row r="1346" spans="1:21" x14ac:dyDescent="0.25">
      <c r="A1346" s="21">
        <f xml:space="preserve"> O_Input!A1346</f>
        <v>46216.426438310184</v>
      </c>
      <c r="B1346" s="20" t="str">
        <f xml:space="preserve"> O_Input!B1346</f>
        <v>UUW</v>
      </c>
      <c r="C1346" s="20" t="str">
        <f xml:space="preserve"> O_Input!C1346</f>
        <v>COST0002</v>
      </c>
      <c r="D1346" s="20" t="str">
        <f xml:space="preserve"> O_Input!D1346</f>
        <v>Capex</v>
      </c>
      <c r="E1346" s="68">
        <f xml:space="preserve"> O_Input!E1346</f>
        <v>0</v>
      </c>
      <c r="F1346" s="20" t="str">
        <f xml:space="preserve"> O_Input!F1346</f>
        <v>2027-28</v>
      </c>
      <c r="G1346" s="20" t="str">
        <f xml:space="preserve"> O_Input!G1346</f>
        <v>TOT</v>
      </c>
      <c r="H1346" s="20" t="str">
        <f xml:space="preserve"> O_Input!H1346</f>
        <v>ANNUAL</v>
      </c>
      <c r="I1346" s="20" t="str">
        <f xml:space="preserve"> O_Input!I1346</f>
        <v>ASSURED</v>
      </c>
      <c r="J1346" s="20" t="str">
        <f xml:space="preserve"> O_Input!J1346</f>
        <v>TC</v>
      </c>
      <c r="K1346" s="20" t="str">
        <f xml:space="preserve"> O_Input!K1346</f>
        <v>MARKET</v>
      </c>
      <c r="L1346" s="20" t="str">
        <f xml:space="preserve"> O_Input!L1346</f>
        <v>Latest</v>
      </c>
      <c r="M1346" s="20" t="str">
        <f xml:space="preserve"> O_Input!M1346</f>
        <v>13/05/2026 11:28:01</v>
      </c>
      <c r="N1346" s="20" t="str">
        <f xml:space="preserve"> O_Input!N1346</f>
        <v>£m</v>
      </c>
      <c r="O1346" s="20" t="str">
        <f xml:space="preserve"> O_Input!O1346</f>
        <v>MAIN</v>
      </c>
      <c r="P1346" s="20" t="str">
        <f xml:space="preserve"> O_Input!P1346</f>
        <v>2025-26</v>
      </c>
      <c r="Q1346" s="20" t="str">
        <f xml:space="preserve"> O_Input!Q1346</f>
        <v>BIO</v>
      </c>
      <c r="R1346" s="20" t="str">
        <f xml:space="preserve"> O_Input!R1346</f>
        <v>LGS</v>
      </c>
      <c r="S1346" s="20" t="str">
        <f xml:space="preserve"> O_Input!S1346</f>
        <v>GATEDS0013</v>
      </c>
      <c r="T1346" s="109"/>
    </row>
    <row r="1347" spans="1:21" x14ac:dyDescent="0.25">
      <c r="A1347" s="21">
        <f xml:space="preserve"> O_Input!A1347</f>
        <v>46216.426438310184</v>
      </c>
      <c r="B1347" s="20" t="str">
        <f xml:space="preserve"> O_Input!B1347</f>
        <v>UUW</v>
      </c>
      <c r="C1347" s="20" t="str">
        <f xml:space="preserve"> O_Input!C1347</f>
        <v>COST0002</v>
      </c>
      <c r="D1347" s="20" t="str">
        <f xml:space="preserve"> O_Input!D1347</f>
        <v>Capex</v>
      </c>
      <c r="E1347" s="68">
        <f xml:space="preserve"> O_Input!E1347</f>
        <v>0</v>
      </c>
      <c r="F1347" s="20" t="str">
        <f xml:space="preserve"> O_Input!F1347</f>
        <v>2027-28</v>
      </c>
      <c r="G1347" s="20" t="str">
        <f xml:space="preserve"> O_Input!G1347</f>
        <v>TOT</v>
      </c>
      <c r="H1347" s="20" t="str">
        <f xml:space="preserve"> O_Input!H1347</f>
        <v>ANNUAL</v>
      </c>
      <c r="I1347" s="20" t="str">
        <f xml:space="preserve"> O_Input!I1347</f>
        <v>ASSURED</v>
      </c>
      <c r="J1347" s="20" t="str">
        <f xml:space="preserve"> O_Input!J1347</f>
        <v>TC</v>
      </c>
      <c r="K1347" s="20" t="str">
        <f xml:space="preserve"> O_Input!K1347</f>
        <v>MARKET</v>
      </c>
      <c r="L1347" s="20" t="str">
        <f xml:space="preserve"> O_Input!L1347</f>
        <v>Latest</v>
      </c>
      <c r="M1347" s="20" t="str">
        <f xml:space="preserve"> O_Input!M1347</f>
        <v>13/05/2026 11:28:01</v>
      </c>
      <c r="N1347" s="20" t="str">
        <f xml:space="preserve"> O_Input!N1347</f>
        <v>£m</v>
      </c>
      <c r="O1347" s="20" t="str">
        <f xml:space="preserve"> O_Input!O1347</f>
        <v>MAIN</v>
      </c>
      <c r="P1347" s="20" t="str">
        <f xml:space="preserve"> O_Input!P1347</f>
        <v>2025-26</v>
      </c>
      <c r="Q1347" s="20" t="str">
        <f xml:space="preserve"> O_Input!Q1347</f>
        <v>WN</v>
      </c>
      <c r="R1347" s="20" t="str">
        <f xml:space="preserve"> O_Input!R1347</f>
        <v>LGS</v>
      </c>
      <c r="S1347" s="20" t="str">
        <f xml:space="preserve"> O_Input!S1347</f>
        <v>GATEDS0013</v>
      </c>
      <c r="T1347" s="109"/>
    </row>
    <row r="1348" spans="1:21" x14ac:dyDescent="0.25">
      <c r="A1348" s="21">
        <f xml:space="preserve"> O_Input!A1348</f>
        <v>46216.426438310184</v>
      </c>
      <c r="B1348" s="20" t="str">
        <f xml:space="preserve"> O_Input!B1348</f>
        <v>UUW</v>
      </c>
      <c r="C1348" s="20" t="str">
        <f xml:space="preserve"> O_Input!C1348</f>
        <v>COST0002</v>
      </c>
      <c r="D1348" s="20" t="str">
        <f xml:space="preserve"> O_Input!D1348</f>
        <v>Capex</v>
      </c>
      <c r="E1348" s="68">
        <f xml:space="preserve"> O_Input!E1348</f>
        <v>0</v>
      </c>
      <c r="F1348" s="20" t="str">
        <f xml:space="preserve"> O_Input!F1348</f>
        <v>2027-28</v>
      </c>
      <c r="G1348" s="20" t="str">
        <f xml:space="preserve"> O_Input!G1348</f>
        <v>TOT</v>
      </c>
      <c r="H1348" s="20" t="str">
        <f xml:space="preserve"> O_Input!H1348</f>
        <v>ANNUAL</v>
      </c>
      <c r="I1348" s="20" t="str">
        <f xml:space="preserve"> O_Input!I1348</f>
        <v>ASSURED</v>
      </c>
      <c r="J1348" s="20" t="str">
        <f xml:space="preserve"> O_Input!J1348</f>
        <v>TC</v>
      </c>
      <c r="K1348" s="20" t="str">
        <f xml:space="preserve"> O_Input!K1348</f>
        <v>MARKET</v>
      </c>
      <c r="L1348" s="20" t="str">
        <f xml:space="preserve"> O_Input!L1348</f>
        <v>Latest</v>
      </c>
      <c r="M1348" s="20" t="str">
        <f xml:space="preserve"> O_Input!M1348</f>
        <v>13/05/2026 11:28:01</v>
      </c>
      <c r="N1348" s="20" t="str">
        <f xml:space="preserve"> O_Input!N1348</f>
        <v>£m</v>
      </c>
      <c r="O1348" s="20" t="str">
        <f xml:space="preserve"> O_Input!O1348</f>
        <v>MAIN</v>
      </c>
      <c r="P1348" s="20" t="str">
        <f xml:space="preserve"> O_Input!P1348</f>
        <v>2025-26</v>
      </c>
      <c r="Q1348" s="20" t="str">
        <f xml:space="preserve"> O_Input!Q1348</f>
        <v>WR</v>
      </c>
      <c r="R1348" s="20" t="str">
        <f xml:space="preserve"> O_Input!R1348</f>
        <v>LGS</v>
      </c>
      <c r="S1348" s="20" t="str">
        <f xml:space="preserve"> O_Input!S1348</f>
        <v>GATEDS0013</v>
      </c>
      <c r="T1348" s="109"/>
    </row>
    <row r="1349" spans="1:21" x14ac:dyDescent="0.25">
      <c r="A1349" s="21">
        <f xml:space="preserve"> O_Input!A1349</f>
        <v>46216.426438310184</v>
      </c>
      <c r="B1349" s="20" t="str">
        <f xml:space="preserve"> O_Input!B1349</f>
        <v>UUW</v>
      </c>
      <c r="C1349" s="20" t="str">
        <f xml:space="preserve"> O_Input!C1349</f>
        <v>COST0002</v>
      </c>
      <c r="D1349" s="20" t="str">
        <f xml:space="preserve"> O_Input!D1349</f>
        <v>Capex</v>
      </c>
      <c r="E1349" s="68">
        <f xml:space="preserve"> O_Input!E1349</f>
        <v>0</v>
      </c>
      <c r="F1349" s="20" t="str">
        <f xml:space="preserve"> O_Input!F1349</f>
        <v>2028-29</v>
      </c>
      <c r="G1349" s="20" t="str">
        <f xml:space="preserve"> O_Input!G1349</f>
        <v>TOT</v>
      </c>
      <c r="H1349" s="20" t="str">
        <f xml:space="preserve"> O_Input!H1349</f>
        <v>ANNUAL</v>
      </c>
      <c r="I1349" s="20" t="str">
        <f xml:space="preserve"> O_Input!I1349</f>
        <v>ASSURED</v>
      </c>
      <c r="J1349" s="20" t="str">
        <f xml:space="preserve"> O_Input!J1349</f>
        <v>TC</v>
      </c>
      <c r="K1349" s="20" t="str">
        <f xml:space="preserve"> O_Input!K1349</f>
        <v>MARKET</v>
      </c>
      <c r="L1349" s="20" t="str">
        <f xml:space="preserve"> O_Input!L1349</f>
        <v>Latest</v>
      </c>
      <c r="M1349" s="20" t="str">
        <f xml:space="preserve"> O_Input!M1349</f>
        <v>13/05/2026 11:28:01</v>
      </c>
      <c r="N1349" s="20" t="str">
        <f xml:space="preserve"> O_Input!N1349</f>
        <v>£m</v>
      </c>
      <c r="O1349" s="20" t="str">
        <f xml:space="preserve"> O_Input!O1349</f>
        <v>MAIN</v>
      </c>
      <c r="P1349" s="20" t="str">
        <f xml:space="preserve"> O_Input!P1349</f>
        <v>2025-26</v>
      </c>
      <c r="Q1349" s="20" t="str">
        <f xml:space="preserve"> O_Input!Q1349</f>
        <v>ADDN1</v>
      </c>
      <c r="R1349" s="20" t="str">
        <f xml:space="preserve"> O_Input!R1349</f>
        <v>LGS</v>
      </c>
      <c r="S1349" s="20" t="str">
        <f xml:space="preserve"> O_Input!S1349</f>
        <v>GATEDS0013</v>
      </c>
      <c r="T1349" s="109"/>
    </row>
    <row r="1350" spans="1:21" x14ac:dyDescent="0.25">
      <c r="A1350" s="21">
        <f xml:space="preserve"> O_Input!A1350</f>
        <v>46216.426438310184</v>
      </c>
      <c r="B1350" s="20" t="str">
        <f xml:space="preserve"> O_Input!B1350</f>
        <v>UUW</v>
      </c>
      <c r="C1350" s="20" t="str">
        <f xml:space="preserve"> O_Input!C1350</f>
        <v>COST0002</v>
      </c>
      <c r="D1350" s="20" t="str">
        <f xml:space="preserve"> O_Input!D1350</f>
        <v>Capex</v>
      </c>
      <c r="E1350" s="68">
        <f xml:space="preserve"> O_Input!E1350</f>
        <v>0</v>
      </c>
      <c r="F1350" s="20" t="str">
        <f xml:space="preserve"> O_Input!F1350</f>
        <v>2028-29</v>
      </c>
      <c r="G1350" s="20" t="str">
        <f xml:space="preserve"> O_Input!G1350</f>
        <v>TOT</v>
      </c>
      <c r="H1350" s="20" t="str">
        <f xml:space="preserve"> O_Input!H1350</f>
        <v>ANNUAL</v>
      </c>
      <c r="I1350" s="20" t="str">
        <f xml:space="preserve"> O_Input!I1350</f>
        <v>ASSURED</v>
      </c>
      <c r="J1350" s="20" t="str">
        <f xml:space="preserve"> O_Input!J1350</f>
        <v>TC</v>
      </c>
      <c r="K1350" s="20" t="str">
        <f xml:space="preserve"> O_Input!K1350</f>
        <v>MARKET</v>
      </c>
      <c r="L1350" s="20" t="str">
        <f xml:space="preserve"> O_Input!L1350</f>
        <v>Latest</v>
      </c>
      <c r="M1350" s="20" t="str">
        <f xml:space="preserve"> O_Input!M1350</f>
        <v>13/05/2026 11:28:01</v>
      </c>
      <c r="N1350" s="20" t="str">
        <f xml:space="preserve"> O_Input!N1350</f>
        <v>£m</v>
      </c>
      <c r="O1350" s="20" t="str">
        <f xml:space="preserve"> O_Input!O1350</f>
        <v>MAIN</v>
      </c>
      <c r="P1350" s="20" t="str">
        <f xml:space="preserve"> O_Input!P1350</f>
        <v>2025-26</v>
      </c>
      <c r="Q1350" s="20" t="str">
        <f xml:space="preserve"> O_Input!Q1350</f>
        <v>ADDN2</v>
      </c>
      <c r="R1350" s="20" t="str">
        <f xml:space="preserve"> O_Input!R1350</f>
        <v>LGS</v>
      </c>
      <c r="S1350" s="20" t="str">
        <f xml:space="preserve"> O_Input!S1350</f>
        <v>GATEDS0013</v>
      </c>
      <c r="T1350" s="109"/>
    </row>
    <row r="1351" spans="1:21" x14ac:dyDescent="0.25">
      <c r="A1351" s="21">
        <f xml:space="preserve"> O_Input!A1351</f>
        <v>46216.426438310184</v>
      </c>
      <c r="B1351" s="20" t="str">
        <f xml:space="preserve"> O_Input!B1351</f>
        <v>UUW</v>
      </c>
      <c r="C1351" s="20" t="str">
        <f xml:space="preserve"> O_Input!C1351</f>
        <v>COST0002</v>
      </c>
      <c r="D1351" s="20" t="str">
        <f xml:space="preserve"> O_Input!D1351</f>
        <v>Capex</v>
      </c>
      <c r="E1351" s="68">
        <f xml:space="preserve"> O_Input!E1351</f>
        <v>0</v>
      </c>
      <c r="F1351" s="20" t="str">
        <f xml:space="preserve"> O_Input!F1351</f>
        <v>2028-29</v>
      </c>
      <c r="G1351" s="20" t="str">
        <f xml:space="preserve"> O_Input!G1351</f>
        <v>TOT</v>
      </c>
      <c r="H1351" s="20" t="str">
        <f xml:space="preserve"> O_Input!H1351</f>
        <v>ANNUAL</v>
      </c>
      <c r="I1351" s="20" t="str">
        <f xml:space="preserve"> O_Input!I1351</f>
        <v>ASSURED</v>
      </c>
      <c r="J1351" s="20" t="str">
        <f xml:space="preserve"> O_Input!J1351</f>
        <v>TC</v>
      </c>
      <c r="K1351" s="20" t="str">
        <f xml:space="preserve"> O_Input!K1351</f>
        <v>MARKET</v>
      </c>
      <c r="L1351" s="20" t="str">
        <f xml:space="preserve"> O_Input!L1351</f>
        <v>Latest</v>
      </c>
      <c r="M1351" s="20" t="str">
        <f xml:space="preserve"> O_Input!M1351</f>
        <v>13/05/2026 11:28:01</v>
      </c>
      <c r="N1351" s="20" t="str">
        <f xml:space="preserve"> O_Input!N1351</f>
        <v>£m</v>
      </c>
      <c r="O1351" s="20" t="str">
        <f xml:space="preserve"> O_Input!O1351</f>
        <v>MAIN</v>
      </c>
      <c r="P1351" s="20" t="str">
        <f xml:space="preserve"> O_Input!P1351</f>
        <v>2025-26</v>
      </c>
      <c r="Q1351" s="20" t="str">
        <f xml:space="preserve"> O_Input!Q1351</f>
        <v>BIO</v>
      </c>
      <c r="R1351" s="20" t="str">
        <f xml:space="preserve"> O_Input!R1351</f>
        <v>LGS</v>
      </c>
      <c r="S1351" s="20" t="str">
        <f xml:space="preserve"> O_Input!S1351</f>
        <v>GATEDS0013</v>
      </c>
      <c r="T1351" s="109"/>
    </row>
    <row r="1352" spans="1:21" x14ac:dyDescent="0.25">
      <c r="A1352" s="21">
        <f xml:space="preserve"> O_Input!A1352</f>
        <v>46216.426438310184</v>
      </c>
      <c r="B1352" s="20" t="str">
        <f xml:space="preserve"> O_Input!B1352</f>
        <v>UUW</v>
      </c>
      <c r="C1352" s="20" t="str">
        <f xml:space="preserve"> O_Input!C1352</f>
        <v>COST0002</v>
      </c>
      <c r="D1352" s="20" t="str">
        <f xml:space="preserve"> O_Input!D1352</f>
        <v>Capex</v>
      </c>
      <c r="E1352" s="68">
        <f xml:space="preserve"> O_Input!E1352</f>
        <v>0</v>
      </c>
      <c r="F1352" s="20" t="str">
        <f xml:space="preserve"> O_Input!F1352</f>
        <v>2028-29</v>
      </c>
      <c r="G1352" s="20" t="str">
        <f xml:space="preserve"> O_Input!G1352</f>
        <v>TOT</v>
      </c>
      <c r="H1352" s="20" t="str">
        <f xml:space="preserve"> O_Input!H1352</f>
        <v>ANNUAL</v>
      </c>
      <c r="I1352" s="20" t="str">
        <f xml:space="preserve"> O_Input!I1352</f>
        <v>ASSURED</v>
      </c>
      <c r="J1352" s="20" t="str">
        <f xml:space="preserve"> O_Input!J1352</f>
        <v>TC</v>
      </c>
      <c r="K1352" s="20" t="str">
        <f xml:space="preserve"> O_Input!K1352</f>
        <v>MARKET</v>
      </c>
      <c r="L1352" s="20" t="str">
        <f xml:space="preserve"> O_Input!L1352</f>
        <v>Latest</v>
      </c>
      <c r="M1352" s="20" t="str">
        <f xml:space="preserve"> O_Input!M1352</f>
        <v>13/05/2026 11:28:01</v>
      </c>
      <c r="N1352" s="20" t="str">
        <f xml:space="preserve"> O_Input!N1352</f>
        <v>£m</v>
      </c>
      <c r="O1352" s="20" t="str">
        <f xml:space="preserve"> O_Input!O1352</f>
        <v>MAIN</v>
      </c>
      <c r="P1352" s="20" t="str">
        <f xml:space="preserve"> O_Input!P1352</f>
        <v>2025-26</v>
      </c>
      <c r="Q1352" s="20" t="str">
        <f xml:space="preserve"> O_Input!Q1352</f>
        <v>WN</v>
      </c>
      <c r="R1352" s="20" t="str">
        <f xml:space="preserve"> O_Input!R1352</f>
        <v>LGS</v>
      </c>
      <c r="S1352" s="20" t="str">
        <f xml:space="preserve"> O_Input!S1352</f>
        <v>GATEDS0013</v>
      </c>
      <c r="T1352" s="109"/>
    </row>
    <row r="1353" spans="1:21" x14ac:dyDescent="0.25">
      <c r="A1353" s="21">
        <f xml:space="preserve"> O_Input!A1353</f>
        <v>46216.426438310184</v>
      </c>
      <c r="B1353" s="20" t="str">
        <f xml:space="preserve"> O_Input!B1353</f>
        <v>UUW</v>
      </c>
      <c r="C1353" s="20" t="str">
        <f xml:space="preserve"> O_Input!C1353</f>
        <v>COST0002</v>
      </c>
      <c r="D1353" s="20" t="str">
        <f xml:space="preserve"> O_Input!D1353</f>
        <v>Capex</v>
      </c>
      <c r="E1353" s="68">
        <f xml:space="preserve"> O_Input!E1353</f>
        <v>0</v>
      </c>
      <c r="F1353" s="20" t="str">
        <f xml:space="preserve"> O_Input!F1353</f>
        <v>2028-29</v>
      </c>
      <c r="G1353" s="20" t="str">
        <f xml:space="preserve"> O_Input!G1353</f>
        <v>TOT</v>
      </c>
      <c r="H1353" s="20" t="str">
        <f xml:space="preserve"> O_Input!H1353</f>
        <v>ANNUAL</v>
      </c>
      <c r="I1353" s="20" t="str">
        <f xml:space="preserve"> O_Input!I1353</f>
        <v>ASSURED</v>
      </c>
      <c r="J1353" s="20" t="str">
        <f xml:space="preserve"> O_Input!J1353</f>
        <v>TC</v>
      </c>
      <c r="K1353" s="20" t="str">
        <f xml:space="preserve"> O_Input!K1353</f>
        <v>MARKET</v>
      </c>
      <c r="L1353" s="20" t="str">
        <f xml:space="preserve"> O_Input!L1353</f>
        <v>Latest</v>
      </c>
      <c r="M1353" s="20" t="str">
        <f xml:space="preserve"> O_Input!M1353</f>
        <v>13/05/2026 11:28:01</v>
      </c>
      <c r="N1353" s="20" t="str">
        <f xml:space="preserve"> O_Input!N1353</f>
        <v>£m</v>
      </c>
      <c r="O1353" s="20" t="str">
        <f xml:space="preserve"> O_Input!O1353</f>
        <v>MAIN</v>
      </c>
      <c r="P1353" s="20" t="str">
        <f xml:space="preserve"> O_Input!P1353</f>
        <v>2025-26</v>
      </c>
      <c r="Q1353" s="20" t="str">
        <f xml:space="preserve"> O_Input!Q1353</f>
        <v>WR</v>
      </c>
      <c r="R1353" s="20" t="str">
        <f xml:space="preserve"> O_Input!R1353</f>
        <v>LGS</v>
      </c>
      <c r="S1353" s="20" t="str">
        <f xml:space="preserve"> O_Input!S1353</f>
        <v>GATEDS0013</v>
      </c>
      <c r="T1353" s="109"/>
    </row>
    <row r="1354" spans="1:21" x14ac:dyDescent="0.25">
      <c r="A1354" s="21">
        <f xml:space="preserve"> O_Input!A1354</f>
        <v>46216.426438310184</v>
      </c>
      <c r="B1354" s="20" t="str">
        <f xml:space="preserve"> O_Input!B1354</f>
        <v>UUW</v>
      </c>
      <c r="C1354" s="20" t="str">
        <f xml:space="preserve"> O_Input!C1354</f>
        <v>COST0002</v>
      </c>
      <c r="D1354" s="20" t="str">
        <f xml:space="preserve"> O_Input!D1354</f>
        <v>Capex</v>
      </c>
      <c r="E1354" s="68">
        <f xml:space="preserve"> O_Input!E1354</f>
        <v>0</v>
      </c>
      <c r="F1354" s="20" t="str">
        <f xml:space="preserve"> O_Input!F1354</f>
        <v>2029-30</v>
      </c>
      <c r="G1354" s="20" t="str">
        <f xml:space="preserve"> O_Input!G1354</f>
        <v>TOT</v>
      </c>
      <c r="H1354" s="20" t="str">
        <f xml:space="preserve"> O_Input!H1354</f>
        <v>ANNUAL</v>
      </c>
      <c r="I1354" s="20" t="str">
        <f xml:space="preserve"> O_Input!I1354</f>
        <v>ASSURED</v>
      </c>
      <c r="J1354" s="20" t="str">
        <f xml:space="preserve"> O_Input!J1354</f>
        <v>TC</v>
      </c>
      <c r="K1354" s="20" t="str">
        <f xml:space="preserve"> O_Input!K1354</f>
        <v>MARKET</v>
      </c>
      <c r="L1354" s="20" t="str">
        <f xml:space="preserve"> O_Input!L1354</f>
        <v>Latest</v>
      </c>
      <c r="M1354" s="20" t="str">
        <f xml:space="preserve"> O_Input!M1354</f>
        <v>13/05/2026 11:28:01</v>
      </c>
      <c r="N1354" s="20" t="str">
        <f xml:space="preserve"> O_Input!N1354</f>
        <v>£m</v>
      </c>
      <c r="O1354" s="20" t="str">
        <f xml:space="preserve"> O_Input!O1354</f>
        <v>MAIN</v>
      </c>
      <c r="P1354" s="20" t="str">
        <f xml:space="preserve"> O_Input!P1354</f>
        <v>2025-26</v>
      </c>
      <c r="Q1354" s="20" t="str">
        <f xml:space="preserve"> O_Input!Q1354</f>
        <v>ADDN1</v>
      </c>
      <c r="R1354" s="20" t="str">
        <f xml:space="preserve"> O_Input!R1354</f>
        <v>LGS</v>
      </c>
      <c r="S1354" s="20" t="str">
        <f xml:space="preserve"> O_Input!S1354</f>
        <v>GATEDS0013</v>
      </c>
      <c r="T1354" s="109"/>
    </row>
    <row r="1355" spans="1:21" x14ac:dyDescent="0.25">
      <c r="A1355" s="21">
        <f xml:space="preserve"> O_Input!A1355</f>
        <v>46216.426438310184</v>
      </c>
      <c r="B1355" s="20" t="str">
        <f xml:space="preserve"> O_Input!B1355</f>
        <v>UUW</v>
      </c>
      <c r="C1355" s="20" t="str">
        <f xml:space="preserve"> O_Input!C1355</f>
        <v>COST0002</v>
      </c>
      <c r="D1355" s="20" t="str">
        <f xml:space="preserve"> O_Input!D1355</f>
        <v>Capex</v>
      </c>
      <c r="E1355" s="68">
        <f xml:space="preserve"> O_Input!E1355</f>
        <v>0</v>
      </c>
      <c r="F1355" s="20" t="str">
        <f xml:space="preserve"> O_Input!F1355</f>
        <v>2029-30</v>
      </c>
      <c r="G1355" s="20" t="str">
        <f xml:space="preserve"> O_Input!G1355</f>
        <v>TOT</v>
      </c>
      <c r="H1355" s="20" t="str">
        <f xml:space="preserve"> O_Input!H1355</f>
        <v>ANNUAL</v>
      </c>
      <c r="I1355" s="20" t="str">
        <f xml:space="preserve"> O_Input!I1355</f>
        <v>ASSURED</v>
      </c>
      <c r="J1355" s="20" t="str">
        <f xml:space="preserve"> O_Input!J1355</f>
        <v>TC</v>
      </c>
      <c r="K1355" s="20" t="str">
        <f xml:space="preserve"> O_Input!K1355</f>
        <v>MARKET</v>
      </c>
      <c r="L1355" s="20" t="str">
        <f xml:space="preserve"> O_Input!L1355</f>
        <v>Latest</v>
      </c>
      <c r="M1355" s="20" t="str">
        <f xml:space="preserve"> O_Input!M1355</f>
        <v>13/05/2026 11:28:01</v>
      </c>
      <c r="N1355" s="20" t="str">
        <f xml:space="preserve"> O_Input!N1355</f>
        <v>£m</v>
      </c>
      <c r="O1355" s="20" t="str">
        <f xml:space="preserve"> O_Input!O1355</f>
        <v>MAIN</v>
      </c>
      <c r="P1355" s="20" t="str">
        <f xml:space="preserve"> O_Input!P1355</f>
        <v>2025-26</v>
      </c>
      <c r="Q1355" s="20" t="str">
        <f xml:space="preserve"> O_Input!Q1355</f>
        <v>ADDN2</v>
      </c>
      <c r="R1355" s="20" t="str">
        <f xml:space="preserve"> O_Input!R1355</f>
        <v>LGS</v>
      </c>
      <c r="S1355" s="20" t="str">
        <f xml:space="preserve"> O_Input!S1355</f>
        <v>GATEDS0013</v>
      </c>
      <c r="T1355" s="109"/>
    </row>
    <row r="1356" spans="1:21" x14ac:dyDescent="0.25">
      <c r="A1356" s="21">
        <f xml:space="preserve"> O_Input!A1356</f>
        <v>46216.426438310184</v>
      </c>
      <c r="B1356" s="20" t="str">
        <f xml:space="preserve"> O_Input!B1356</f>
        <v>UUW</v>
      </c>
      <c r="C1356" s="20" t="str">
        <f xml:space="preserve"> O_Input!C1356</f>
        <v>COST0002</v>
      </c>
      <c r="D1356" s="20" t="str">
        <f xml:space="preserve"> O_Input!D1356</f>
        <v>Capex</v>
      </c>
      <c r="E1356" s="68">
        <f xml:space="preserve"> O_Input!E1356</f>
        <v>0</v>
      </c>
      <c r="F1356" s="20" t="str">
        <f xml:space="preserve"> O_Input!F1356</f>
        <v>2029-30</v>
      </c>
      <c r="G1356" s="20" t="str">
        <f xml:space="preserve"> O_Input!G1356</f>
        <v>TOT</v>
      </c>
      <c r="H1356" s="20" t="str">
        <f xml:space="preserve"> O_Input!H1356</f>
        <v>ANNUAL</v>
      </c>
      <c r="I1356" s="20" t="str">
        <f xml:space="preserve"> O_Input!I1356</f>
        <v>ASSURED</v>
      </c>
      <c r="J1356" s="20" t="str">
        <f xml:space="preserve"> O_Input!J1356</f>
        <v>TC</v>
      </c>
      <c r="K1356" s="20" t="str">
        <f xml:space="preserve"> O_Input!K1356</f>
        <v>MARKET</v>
      </c>
      <c r="L1356" s="20" t="str">
        <f xml:space="preserve"> O_Input!L1356</f>
        <v>Latest</v>
      </c>
      <c r="M1356" s="20" t="str">
        <f xml:space="preserve"> O_Input!M1356</f>
        <v>13/05/2026 11:28:01</v>
      </c>
      <c r="N1356" s="20" t="str">
        <f xml:space="preserve"> O_Input!N1356</f>
        <v>£m</v>
      </c>
      <c r="O1356" s="20" t="str">
        <f xml:space="preserve"> O_Input!O1356</f>
        <v>MAIN</v>
      </c>
      <c r="P1356" s="20" t="str">
        <f xml:space="preserve"> O_Input!P1356</f>
        <v>2025-26</v>
      </c>
      <c r="Q1356" s="20" t="str">
        <f xml:space="preserve"> O_Input!Q1356</f>
        <v>BIO</v>
      </c>
      <c r="R1356" s="20" t="str">
        <f xml:space="preserve"> O_Input!R1356</f>
        <v>LGS</v>
      </c>
      <c r="S1356" s="20" t="str">
        <f xml:space="preserve"> O_Input!S1356</f>
        <v>GATEDS0013</v>
      </c>
      <c r="T1356" s="109"/>
    </row>
    <row r="1357" spans="1:21" x14ac:dyDescent="0.25">
      <c r="A1357" s="21">
        <f xml:space="preserve"> O_Input!A1357</f>
        <v>46216.426438310184</v>
      </c>
      <c r="B1357" s="20" t="str">
        <f xml:space="preserve"> O_Input!B1357</f>
        <v>UUW</v>
      </c>
      <c r="C1357" s="20" t="str">
        <f xml:space="preserve"> O_Input!C1357</f>
        <v>COST0002</v>
      </c>
      <c r="D1357" s="20" t="str">
        <f xml:space="preserve"> O_Input!D1357</f>
        <v>Capex</v>
      </c>
      <c r="E1357" s="68">
        <f xml:space="preserve"> O_Input!E1357</f>
        <v>0</v>
      </c>
      <c r="F1357" s="20" t="str">
        <f xml:space="preserve"> O_Input!F1357</f>
        <v>2029-30</v>
      </c>
      <c r="G1357" s="20" t="str">
        <f xml:space="preserve"> O_Input!G1357</f>
        <v>TOT</v>
      </c>
      <c r="H1357" s="20" t="str">
        <f xml:space="preserve"> O_Input!H1357</f>
        <v>ANNUAL</v>
      </c>
      <c r="I1357" s="20" t="str">
        <f xml:space="preserve"> O_Input!I1357</f>
        <v>ASSURED</v>
      </c>
      <c r="J1357" s="20" t="str">
        <f xml:space="preserve"> O_Input!J1357</f>
        <v>TC</v>
      </c>
      <c r="K1357" s="20" t="str">
        <f xml:space="preserve"> O_Input!K1357</f>
        <v>MARKET</v>
      </c>
      <c r="L1357" s="20" t="str">
        <f xml:space="preserve"> O_Input!L1357</f>
        <v>Latest</v>
      </c>
      <c r="M1357" s="20" t="str">
        <f xml:space="preserve"> O_Input!M1357</f>
        <v>13/05/2026 11:28:01</v>
      </c>
      <c r="N1357" s="20" t="str">
        <f xml:space="preserve"> O_Input!N1357</f>
        <v>£m</v>
      </c>
      <c r="O1357" s="20" t="str">
        <f xml:space="preserve"> O_Input!O1357</f>
        <v>MAIN</v>
      </c>
      <c r="P1357" s="20" t="str">
        <f xml:space="preserve"> O_Input!P1357</f>
        <v>2025-26</v>
      </c>
      <c r="Q1357" s="20" t="str">
        <f xml:space="preserve"> O_Input!Q1357</f>
        <v>WN</v>
      </c>
      <c r="R1357" s="20" t="str">
        <f xml:space="preserve"> O_Input!R1357</f>
        <v>LGS</v>
      </c>
      <c r="S1357" s="20" t="str">
        <f xml:space="preserve"> O_Input!S1357</f>
        <v>GATEDS0013</v>
      </c>
      <c r="T1357" s="109"/>
    </row>
    <row r="1358" spans="1:21" x14ac:dyDescent="0.25">
      <c r="A1358" s="21">
        <f xml:space="preserve"> O_Input!A1358</f>
        <v>46216.426438310184</v>
      </c>
      <c r="B1358" s="20" t="str">
        <f xml:space="preserve"> O_Input!B1358</f>
        <v>UUW</v>
      </c>
      <c r="C1358" s="20" t="str">
        <f xml:space="preserve"> O_Input!C1358</f>
        <v>COST0002</v>
      </c>
      <c r="D1358" s="20" t="str">
        <f xml:space="preserve"> O_Input!D1358</f>
        <v>Capex</v>
      </c>
      <c r="E1358" s="68">
        <f xml:space="preserve"> O_Input!E1358</f>
        <v>0</v>
      </c>
      <c r="F1358" s="20" t="str">
        <f xml:space="preserve"> O_Input!F1358</f>
        <v>2029-30</v>
      </c>
      <c r="G1358" s="20" t="str">
        <f xml:space="preserve"> O_Input!G1358</f>
        <v>TOT</v>
      </c>
      <c r="H1358" s="20" t="str">
        <f xml:space="preserve"> O_Input!H1358</f>
        <v>ANNUAL</v>
      </c>
      <c r="I1358" s="20" t="str">
        <f xml:space="preserve"> O_Input!I1358</f>
        <v>ASSURED</v>
      </c>
      <c r="J1358" s="20" t="str">
        <f xml:space="preserve"> O_Input!J1358</f>
        <v>TC</v>
      </c>
      <c r="K1358" s="20" t="str">
        <f xml:space="preserve"> O_Input!K1358</f>
        <v>MARKET</v>
      </c>
      <c r="L1358" s="20" t="str">
        <f xml:space="preserve"> O_Input!L1358</f>
        <v>Latest</v>
      </c>
      <c r="M1358" s="20" t="str">
        <f xml:space="preserve"> O_Input!M1358</f>
        <v>13/05/2026 11:28:01</v>
      </c>
      <c r="N1358" s="20" t="str">
        <f xml:space="preserve"> O_Input!N1358</f>
        <v>£m</v>
      </c>
      <c r="O1358" s="20" t="str">
        <f xml:space="preserve"> O_Input!O1358</f>
        <v>MAIN</v>
      </c>
      <c r="P1358" s="20" t="str">
        <f xml:space="preserve"> O_Input!P1358</f>
        <v>2025-26</v>
      </c>
      <c r="Q1358" s="20" t="str">
        <f xml:space="preserve"> O_Input!Q1358</f>
        <v>WR</v>
      </c>
      <c r="R1358" s="20" t="str">
        <f xml:space="preserve"> O_Input!R1358</f>
        <v>LGS</v>
      </c>
      <c r="S1358" s="20" t="str">
        <f xml:space="preserve"> O_Input!S1358</f>
        <v>GATEDS0013</v>
      </c>
      <c r="T1358" s="109"/>
    </row>
    <row r="1359" spans="1:21" x14ac:dyDescent="0.25">
      <c r="A1359" s="21">
        <f xml:space="preserve"> O_Input!A1359</f>
        <v>46216.426438310184</v>
      </c>
      <c r="B1359" s="20" t="str">
        <f xml:space="preserve"> O_Input!B1359</f>
        <v>UUW</v>
      </c>
      <c r="C1359" s="20" t="str">
        <f xml:space="preserve"> O_Input!C1359</f>
        <v>COST0002</v>
      </c>
      <c r="D1359" s="20" t="str">
        <f xml:space="preserve"> O_Input!D1359</f>
        <v>Capex</v>
      </c>
      <c r="E1359" s="68">
        <f xml:space="preserve"> O_Input!E1359</f>
        <v>15.237065837526499</v>
      </c>
      <c r="F1359" s="20" t="str">
        <f xml:space="preserve"> O_Input!F1359</f>
        <v>2029-30</v>
      </c>
      <c r="G1359" s="20" t="str">
        <f xml:space="preserve"> O_Input!G1359</f>
        <v>TOT</v>
      </c>
      <c r="H1359" s="20" t="str">
        <f xml:space="preserve"> O_Input!H1359</f>
        <v>ANNUAL</v>
      </c>
      <c r="I1359" s="20" t="str">
        <f xml:space="preserve"> O_Input!I1359</f>
        <v>ASSURED</v>
      </c>
      <c r="J1359" s="20" t="str">
        <f xml:space="preserve"> O_Input!J1359</f>
        <v>TC</v>
      </c>
      <c r="K1359" s="20" t="str">
        <f xml:space="preserve"> O_Input!K1359</f>
        <v>MARKET</v>
      </c>
      <c r="L1359" s="20" t="str">
        <f xml:space="preserve"> O_Input!L1359</f>
        <v>Latest</v>
      </c>
      <c r="M1359" s="20" t="str">
        <f xml:space="preserve"> O_Input!M1359</f>
        <v>13/05/2026 11:28:01</v>
      </c>
      <c r="N1359" s="20" t="str">
        <f xml:space="preserve"> O_Input!N1359</f>
        <v>£m</v>
      </c>
      <c r="O1359" s="20" t="str">
        <f xml:space="preserve"> O_Input!O1359</f>
        <v>MAIN</v>
      </c>
      <c r="P1359" s="20" t="str">
        <f xml:space="preserve"> O_Input!P1359</f>
        <v>2025-26</v>
      </c>
      <c r="Q1359" s="20" t="str">
        <f xml:space="preserve"> O_Input!Q1359</f>
        <v>TOT</v>
      </c>
      <c r="R1359" s="20" t="str">
        <f xml:space="preserve"> O_Input!R1359</f>
        <v>LGS</v>
      </c>
      <c r="S1359" s="20" t="str">
        <f xml:space="preserve"> O_Input!S1359</f>
        <v>GATEDS0013</v>
      </c>
      <c r="T1359" s="109">
        <v>15.237065837526579</v>
      </c>
      <c r="U1359" s="20" t="s">
        <v>169</v>
      </c>
    </row>
    <row r="1360" spans="1:21" x14ac:dyDescent="0.25">
      <c r="A1360" s="21">
        <f xml:space="preserve"> O_Input!A1360</f>
        <v>46216.426438310184</v>
      </c>
      <c r="B1360" s="20" t="str">
        <f xml:space="preserve"> O_Input!B1360</f>
        <v>UUW</v>
      </c>
      <c r="C1360" s="20" t="str">
        <f xml:space="preserve"> O_Input!C1360</f>
        <v>COST0002</v>
      </c>
      <c r="D1360" s="20" t="str">
        <f xml:space="preserve"> O_Input!D1360</f>
        <v>Capex</v>
      </c>
      <c r="E1360" s="68">
        <f xml:space="preserve"> O_Input!E1360</f>
        <v>15.237065837526499</v>
      </c>
      <c r="F1360" s="20" t="str">
        <f xml:space="preserve"> O_Input!F1360</f>
        <v>2029-30</v>
      </c>
      <c r="G1360" s="20" t="str">
        <f xml:space="preserve"> O_Input!G1360</f>
        <v>TOT</v>
      </c>
      <c r="H1360" s="20" t="str">
        <f xml:space="preserve"> O_Input!H1360</f>
        <v>ANNUAL</v>
      </c>
      <c r="I1360" s="20" t="str">
        <f xml:space="preserve"> O_Input!I1360</f>
        <v>ASSURED</v>
      </c>
      <c r="J1360" s="20" t="str">
        <f xml:space="preserve"> O_Input!J1360</f>
        <v>TC</v>
      </c>
      <c r="K1360" s="20" t="str">
        <f xml:space="preserve"> O_Input!K1360</f>
        <v>MARKET</v>
      </c>
      <c r="L1360" s="20" t="str">
        <f xml:space="preserve"> O_Input!L1360</f>
        <v>Latest</v>
      </c>
      <c r="M1360" s="20" t="str">
        <f xml:space="preserve"> O_Input!M1360</f>
        <v>13/05/2026 11:28:01</v>
      </c>
      <c r="N1360" s="20" t="str">
        <f xml:space="preserve"> O_Input!N1360</f>
        <v>£m</v>
      </c>
      <c r="O1360" s="20" t="str">
        <f xml:space="preserve"> O_Input!O1360</f>
        <v>MAIN</v>
      </c>
      <c r="P1360" s="20" t="str">
        <f xml:space="preserve"> O_Input!P1360</f>
        <v>2025-26</v>
      </c>
      <c r="Q1360" s="20" t="str">
        <f xml:space="preserve"> O_Input!Q1360</f>
        <v>WWN</v>
      </c>
      <c r="R1360" s="20" t="str">
        <f xml:space="preserve"> O_Input!R1360</f>
        <v>LGS</v>
      </c>
      <c r="S1360" s="20" t="str">
        <f xml:space="preserve"> O_Input!S1360</f>
        <v>GATEDS0013</v>
      </c>
      <c r="T1360" s="109">
        <v>15.237065837526579</v>
      </c>
      <c r="U1360" s="20" t="s">
        <v>169</v>
      </c>
    </row>
    <row r="1361" spans="1:21" x14ac:dyDescent="0.25">
      <c r="A1361" s="21">
        <f xml:space="preserve"> O_Input!A1361</f>
        <v>46216.426438310184</v>
      </c>
      <c r="B1361" s="20" t="str">
        <f xml:space="preserve"> O_Input!B1361</f>
        <v>UUW</v>
      </c>
      <c r="C1361" s="20" t="str">
        <f xml:space="preserve"> O_Input!C1361</f>
        <v>COST0002</v>
      </c>
      <c r="D1361" s="20" t="str">
        <f xml:space="preserve"> O_Input!D1361</f>
        <v>Capex</v>
      </c>
      <c r="E1361" s="68">
        <f xml:space="preserve"> O_Input!E1361</f>
        <v>20.284897552061501</v>
      </c>
      <c r="F1361" s="20" t="str">
        <f xml:space="preserve"> O_Input!F1361</f>
        <v>2026-27</v>
      </c>
      <c r="G1361" s="20" t="str">
        <f xml:space="preserve"> O_Input!G1361</f>
        <v>TOT</v>
      </c>
      <c r="H1361" s="20" t="str">
        <f xml:space="preserve"> O_Input!H1361</f>
        <v>ANNUAL</v>
      </c>
      <c r="I1361" s="20" t="str">
        <f xml:space="preserve"> O_Input!I1361</f>
        <v>ASSURED</v>
      </c>
      <c r="J1361" s="20" t="str">
        <f xml:space="preserve"> O_Input!J1361</f>
        <v>TC</v>
      </c>
      <c r="K1361" s="20" t="str">
        <f xml:space="preserve"> O_Input!K1361</f>
        <v>MARKET</v>
      </c>
      <c r="L1361" s="20" t="str">
        <f xml:space="preserve"> O_Input!L1361</f>
        <v>Latest</v>
      </c>
      <c r="M1361" s="20" t="str">
        <f xml:space="preserve"> O_Input!M1361</f>
        <v>13/05/2026 11:28:01</v>
      </c>
      <c r="N1361" s="20" t="str">
        <f xml:space="preserve"> O_Input!N1361</f>
        <v>£m</v>
      </c>
      <c r="O1361" s="20" t="str">
        <f xml:space="preserve"> O_Input!O1361</f>
        <v>MAIN</v>
      </c>
      <c r="P1361" s="20" t="str">
        <f xml:space="preserve"> O_Input!P1361</f>
        <v>2025-26</v>
      </c>
      <c r="Q1361" s="20" t="str">
        <f xml:space="preserve"> O_Input!Q1361</f>
        <v>TOT</v>
      </c>
      <c r="R1361" s="20" t="str">
        <f xml:space="preserve"> O_Input!R1361</f>
        <v>LGS</v>
      </c>
      <c r="S1361" s="20" t="str">
        <f xml:space="preserve"> O_Input!S1361</f>
        <v>GATEDS0013</v>
      </c>
      <c r="T1361" s="109">
        <v>28.304852165941881</v>
      </c>
      <c r="U1361" s="20" t="s">
        <v>169</v>
      </c>
    </row>
    <row r="1362" spans="1:21" x14ac:dyDescent="0.25">
      <c r="A1362" s="21">
        <f xml:space="preserve"> O_Input!A1362</f>
        <v>46216.426438310184</v>
      </c>
      <c r="B1362" s="20" t="str">
        <f xml:space="preserve"> O_Input!B1362</f>
        <v>UUW</v>
      </c>
      <c r="C1362" s="20" t="str">
        <f xml:space="preserve"> O_Input!C1362</f>
        <v>COST0002</v>
      </c>
      <c r="D1362" s="20" t="str">
        <f xml:space="preserve"> O_Input!D1362</f>
        <v>Capex</v>
      </c>
      <c r="E1362" s="68">
        <f xml:space="preserve"> O_Input!E1362</f>
        <v>20.284897552061501</v>
      </c>
      <c r="F1362" s="20" t="str">
        <f xml:space="preserve"> O_Input!F1362</f>
        <v>2026-27</v>
      </c>
      <c r="G1362" s="20" t="str">
        <f xml:space="preserve"> O_Input!G1362</f>
        <v>TOT</v>
      </c>
      <c r="H1362" s="20" t="str">
        <f xml:space="preserve"> O_Input!H1362</f>
        <v>ANNUAL</v>
      </c>
      <c r="I1362" s="20" t="str">
        <f xml:space="preserve"> O_Input!I1362</f>
        <v>ASSURED</v>
      </c>
      <c r="J1362" s="20" t="str">
        <f xml:space="preserve"> O_Input!J1362</f>
        <v>TC</v>
      </c>
      <c r="K1362" s="20" t="str">
        <f xml:space="preserve"> O_Input!K1362</f>
        <v>MARKET</v>
      </c>
      <c r="L1362" s="20" t="str">
        <f xml:space="preserve"> O_Input!L1362</f>
        <v>Latest</v>
      </c>
      <c r="M1362" s="20" t="str">
        <f xml:space="preserve"> O_Input!M1362</f>
        <v>13/05/2026 11:28:01</v>
      </c>
      <c r="N1362" s="20" t="str">
        <f xml:space="preserve"> O_Input!N1362</f>
        <v>£m</v>
      </c>
      <c r="O1362" s="20" t="str">
        <f xml:space="preserve"> O_Input!O1362</f>
        <v>MAIN</v>
      </c>
      <c r="P1362" s="20" t="str">
        <f xml:space="preserve"> O_Input!P1362</f>
        <v>2025-26</v>
      </c>
      <c r="Q1362" s="20" t="str">
        <f xml:space="preserve"> O_Input!Q1362</f>
        <v>WWN</v>
      </c>
      <c r="R1362" s="20" t="str">
        <f xml:space="preserve"> O_Input!R1362</f>
        <v>LGS</v>
      </c>
      <c r="S1362" s="20" t="str">
        <f xml:space="preserve"> O_Input!S1362</f>
        <v>GATEDS0013</v>
      </c>
      <c r="T1362" s="109">
        <v>28.304852165941881</v>
      </c>
      <c r="U1362" s="20" t="s">
        <v>169</v>
      </c>
    </row>
    <row r="1363" spans="1:21" x14ac:dyDescent="0.25">
      <c r="A1363" s="21">
        <f xml:space="preserve"> O_Input!A1363</f>
        <v>46216.426438310184</v>
      </c>
      <c r="B1363" s="20" t="str">
        <f xml:space="preserve"> O_Input!B1363</f>
        <v>UUW</v>
      </c>
      <c r="C1363" s="20" t="str">
        <f xml:space="preserve"> O_Input!C1363</f>
        <v>COST0002</v>
      </c>
      <c r="D1363" s="20" t="str">
        <f xml:space="preserve"> O_Input!D1363</f>
        <v>Capex</v>
      </c>
      <c r="E1363" s="68">
        <f xml:space="preserve"> O_Input!E1363</f>
        <v>20.3999453093341</v>
      </c>
      <c r="F1363" s="20" t="str">
        <f xml:space="preserve"> O_Input!F1363</f>
        <v>2028-29</v>
      </c>
      <c r="G1363" s="20" t="str">
        <f xml:space="preserve"> O_Input!G1363</f>
        <v>TOT</v>
      </c>
      <c r="H1363" s="20" t="str">
        <f xml:space="preserve"> O_Input!H1363</f>
        <v>ANNUAL</v>
      </c>
      <c r="I1363" s="20" t="str">
        <f xml:space="preserve"> O_Input!I1363</f>
        <v>ASSURED</v>
      </c>
      <c r="J1363" s="20" t="str">
        <f xml:space="preserve"> O_Input!J1363</f>
        <v>TC</v>
      </c>
      <c r="K1363" s="20" t="str">
        <f xml:space="preserve"> O_Input!K1363</f>
        <v>MARKET</v>
      </c>
      <c r="L1363" s="20" t="str">
        <f xml:space="preserve"> O_Input!L1363</f>
        <v>Latest</v>
      </c>
      <c r="M1363" s="20" t="str">
        <f xml:space="preserve"> O_Input!M1363</f>
        <v>13/05/2026 11:28:01</v>
      </c>
      <c r="N1363" s="20" t="str">
        <f xml:space="preserve"> O_Input!N1363</f>
        <v>£m</v>
      </c>
      <c r="O1363" s="20" t="str">
        <f xml:space="preserve"> O_Input!O1363</f>
        <v>MAIN</v>
      </c>
      <c r="P1363" s="20" t="str">
        <f xml:space="preserve"> O_Input!P1363</f>
        <v>2025-26</v>
      </c>
      <c r="Q1363" s="20" t="str">
        <f xml:space="preserve"> O_Input!Q1363</f>
        <v>TOT</v>
      </c>
      <c r="R1363" s="20" t="str">
        <f xml:space="preserve"> O_Input!R1363</f>
        <v>LGS</v>
      </c>
      <c r="S1363" s="20" t="str">
        <f xml:space="preserve"> O_Input!S1363</f>
        <v>GATEDS0013</v>
      </c>
      <c r="T1363" s="109">
        <v>20.725715939899864</v>
      </c>
      <c r="U1363" s="20" t="s">
        <v>169</v>
      </c>
    </row>
    <row r="1364" spans="1:21" x14ac:dyDescent="0.25">
      <c r="A1364" s="21">
        <f xml:space="preserve"> O_Input!A1364</f>
        <v>46216.426438310184</v>
      </c>
      <c r="B1364" s="20" t="str">
        <f xml:space="preserve"> O_Input!B1364</f>
        <v>UUW</v>
      </c>
      <c r="C1364" s="20" t="str">
        <f xml:space="preserve"> O_Input!C1364</f>
        <v>COST0002</v>
      </c>
      <c r="D1364" s="20" t="str">
        <f xml:space="preserve"> O_Input!D1364</f>
        <v>Capex</v>
      </c>
      <c r="E1364" s="68">
        <f xml:space="preserve"> O_Input!E1364</f>
        <v>20.3999453093341</v>
      </c>
      <c r="F1364" s="20" t="str">
        <f xml:space="preserve"> O_Input!F1364</f>
        <v>2028-29</v>
      </c>
      <c r="G1364" s="20" t="str">
        <f xml:space="preserve"> O_Input!G1364</f>
        <v>TOT</v>
      </c>
      <c r="H1364" s="20" t="str">
        <f xml:space="preserve"> O_Input!H1364</f>
        <v>ANNUAL</v>
      </c>
      <c r="I1364" s="20" t="str">
        <f xml:space="preserve"> O_Input!I1364</f>
        <v>ASSURED</v>
      </c>
      <c r="J1364" s="20" t="str">
        <f xml:space="preserve"> O_Input!J1364</f>
        <v>TC</v>
      </c>
      <c r="K1364" s="20" t="str">
        <f xml:space="preserve"> O_Input!K1364</f>
        <v>MARKET</v>
      </c>
      <c r="L1364" s="20" t="str">
        <f xml:space="preserve"> O_Input!L1364</f>
        <v>Latest</v>
      </c>
      <c r="M1364" s="20" t="str">
        <f xml:space="preserve"> O_Input!M1364</f>
        <v>13/05/2026 11:28:01</v>
      </c>
      <c r="N1364" s="20" t="str">
        <f xml:space="preserve"> O_Input!N1364</f>
        <v>£m</v>
      </c>
      <c r="O1364" s="20" t="str">
        <f xml:space="preserve"> O_Input!O1364</f>
        <v>MAIN</v>
      </c>
      <c r="P1364" s="20" t="str">
        <f xml:space="preserve"> O_Input!P1364</f>
        <v>2025-26</v>
      </c>
      <c r="Q1364" s="20" t="str">
        <f xml:space="preserve"> O_Input!Q1364</f>
        <v>WWN</v>
      </c>
      <c r="R1364" s="20" t="str">
        <f xml:space="preserve"> O_Input!R1364</f>
        <v>LGS</v>
      </c>
      <c r="S1364" s="20" t="str">
        <f xml:space="preserve"> O_Input!S1364</f>
        <v>GATEDS0013</v>
      </c>
      <c r="T1364" s="109">
        <v>20.725715939899864</v>
      </c>
      <c r="U1364" s="20" t="s">
        <v>169</v>
      </c>
    </row>
    <row r="1365" spans="1:21" x14ac:dyDescent="0.25">
      <c r="A1365" s="21">
        <f xml:space="preserve"> O_Input!A1365</f>
        <v>46216.426438310184</v>
      </c>
      <c r="B1365" s="20" t="str">
        <f xml:space="preserve"> O_Input!B1365</f>
        <v>UUW</v>
      </c>
      <c r="C1365" s="20" t="str">
        <f xml:space="preserve"> O_Input!C1365</f>
        <v>COST0002</v>
      </c>
      <c r="D1365" s="20" t="str">
        <f xml:space="preserve"> O_Input!D1365</f>
        <v>Capex</v>
      </c>
      <c r="E1365" s="68">
        <f xml:space="preserve"> O_Input!E1365</f>
        <v>30.193624196748399</v>
      </c>
      <c r="F1365" s="20" t="str">
        <f xml:space="preserve"> O_Input!F1365</f>
        <v>2027-28</v>
      </c>
      <c r="G1365" s="20" t="str">
        <f xml:space="preserve"> O_Input!G1365</f>
        <v>TOT</v>
      </c>
      <c r="H1365" s="20" t="str">
        <f xml:space="preserve"> O_Input!H1365</f>
        <v>ANNUAL</v>
      </c>
      <c r="I1365" s="20" t="str">
        <f xml:space="preserve"> O_Input!I1365</f>
        <v>ASSURED</v>
      </c>
      <c r="J1365" s="20" t="str">
        <f xml:space="preserve"> O_Input!J1365</f>
        <v>TC</v>
      </c>
      <c r="K1365" s="20" t="str">
        <f xml:space="preserve"> O_Input!K1365</f>
        <v>MARKET</v>
      </c>
      <c r="L1365" s="20" t="str">
        <f xml:space="preserve"> O_Input!L1365</f>
        <v>Latest</v>
      </c>
      <c r="M1365" s="20" t="str">
        <f xml:space="preserve"> O_Input!M1365</f>
        <v>13/05/2026 11:28:01</v>
      </c>
      <c r="N1365" s="20" t="str">
        <f xml:space="preserve"> O_Input!N1365</f>
        <v>£m</v>
      </c>
      <c r="O1365" s="20" t="str">
        <f xml:space="preserve"> O_Input!O1365</f>
        <v>MAIN</v>
      </c>
      <c r="P1365" s="20" t="str">
        <f xml:space="preserve"> O_Input!P1365</f>
        <v>2025-26</v>
      </c>
      <c r="Q1365" s="20" t="str">
        <f xml:space="preserve"> O_Input!Q1365</f>
        <v>TOT</v>
      </c>
      <c r="R1365" s="20" t="str">
        <f xml:space="preserve"> O_Input!R1365</f>
        <v>LGS</v>
      </c>
      <c r="S1365" s="20" t="str">
        <f xml:space="preserve"> O_Input!S1365</f>
        <v>GATEDS0013</v>
      </c>
      <c r="T1365" s="109">
        <v>38.190226761028931</v>
      </c>
      <c r="U1365" s="20" t="s">
        <v>169</v>
      </c>
    </row>
    <row r="1366" spans="1:21" x14ac:dyDescent="0.25">
      <c r="A1366" s="21">
        <f xml:space="preserve"> O_Input!A1366</f>
        <v>46216.426438310184</v>
      </c>
      <c r="B1366" s="20" t="str">
        <f xml:space="preserve"> O_Input!B1366</f>
        <v>UUW</v>
      </c>
      <c r="C1366" s="20" t="str">
        <f xml:space="preserve"> O_Input!C1366</f>
        <v>COST0002</v>
      </c>
      <c r="D1366" s="20" t="str">
        <f xml:space="preserve"> O_Input!D1366</f>
        <v>Capex</v>
      </c>
      <c r="E1366" s="68">
        <f xml:space="preserve"> O_Input!E1366</f>
        <v>30.193624196748399</v>
      </c>
      <c r="F1366" s="20" t="str">
        <f xml:space="preserve"> O_Input!F1366</f>
        <v>2027-28</v>
      </c>
      <c r="G1366" s="20" t="str">
        <f xml:space="preserve"> O_Input!G1366</f>
        <v>TOT</v>
      </c>
      <c r="H1366" s="20" t="str">
        <f xml:space="preserve"> O_Input!H1366</f>
        <v>ANNUAL</v>
      </c>
      <c r="I1366" s="20" t="str">
        <f xml:space="preserve"> O_Input!I1366</f>
        <v>ASSURED</v>
      </c>
      <c r="J1366" s="20" t="str">
        <f xml:space="preserve"> O_Input!J1366</f>
        <v>TC</v>
      </c>
      <c r="K1366" s="20" t="str">
        <f xml:space="preserve"> O_Input!K1366</f>
        <v>MARKET</v>
      </c>
      <c r="L1366" s="20" t="str">
        <f xml:space="preserve"> O_Input!L1366</f>
        <v>Latest</v>
      </c>
      <c r="M1366" s="20" t="str">
        <f xml:space="preserve"> O_Input!M1366</f>
        <v>13/05/2026 11:28:01</v>
      </c>
      <c r="N1366" s="20" t="str">
        <f xml:space="preserve"> O_Input!N1366</f>
        <v>£m</v>
      </c>
      <c r="O1366" s="20" t="str">
        <f xml:space="preserve"> O_Input!O1366</f>
        <v>MAIN</v>
      </c>
      <c r="P1366" s="20" t="str">
        <f xml:space="preserve"> O_Input!P1366</f>
        <v>2025-26</v>
      </c>
      <c r="Q1366" s="20" t="str">
        <f xml:space="preserve"> O_Input!Q1366</f>
        <v>WWN</v>
      </c>
      <c r="R1366" s="20" t="str">
        <f xml:space="preserve"> O_Input!R1366</f>
        <v>LGS</v>
      </c>
      <c r="S1366" s="20" t="str">
        <f xml:space="preserve"> O_Input!S1366</f>
        <v>GATEDS0013</v>
      </c>
      <c r="T1366" s="109">
        <v>38.190226761028931</v>
      </c>
      <c r="U1366" s="20" t="s">
        <v>169</v>
      </c>
    </row>
    <row r="1367" spans="1:21" x14ac:dyDescent="0.25">
      <c r="A1367" s="21">
        <f xml:space="preserve"> O_Input!A1367</f>
        <v>46216.426438310184</v>
      </c>
      <c r="B1367" s="20" t="str">
        <f xml:space="preserve"> O_Input!B1367</f>
        <v>UUW</v>
      </c>
      <c r="C1367" s="20" t="str">
        <f xml:space="preserve"> O_Input!C1367</f>
        <v>COST0002</v>
      </c>
      <c r="D1367" s="20" t="str">
        <f xml:space="preserve"> O_Input!D1367</f>
        <v>Capex</v>
      </c>
      <c r="E1367" s="68">
        <f xml:space="preserve"> O_Input!E1367</f>
        <v>5.5689424364090296</v>
      </c>
      <c r="F1367" s="20" t="str">
        <f xml:space="preserve"> O_Input!F1367</f>
        <v>2025-26</v>
      </c>
      <c r="G1367" s="20" t="str">
        <f xml:space="preserve"> O_Input!G1367</f>
        <v>TOT</v>
      </c>
      <c r="H1367" s="20" t="str">
        <f xml:space="preserve"> O_Input!H1367</f>
        <v>ANNUAL</v>
      </c>
      <c r="I1367" s="20" t="str">
        <f xml:space="preserve"> O_Input!I1367</f>
        <v>ASSURED</v>
      </c>
      <c r="J1367" s="20" t="str">
        <f xml:space="preserve"> O_Input!J1367</f>
        <v>TC</v>
      </c>
      <c r="K1367" s="20" t="str">
        <f xml:space="preserve"> O_Input!K1367</f>
        <v>MARKET</v>
      </c>
      <c r="L1367" s="20" t="str">
        <f xml:space="preserve"> O_Input!L1367</f>
        <v>Latest</v>
      </c>
      <c r="M1367" s="20" t="str">
        <f xml:space="preserve"> O_Input!M1367</f>
        <v>13/05/2026 11:28:01</v>
      </c>
      <c r="N1367" s="20" t="str">
        <f xml:space="preserve"> O_Input!N1367</f>
        <v>£m</v>
      </c>
      <c r="O1367" s="20" t="str">
        <f xml:space="preserve"> O_Input!O1367</f>
        <v>MAIN</v>
      </c>
      <c r="P1367" s="20" t="str">
        <f xml:space="preserve"> O_Input!P1367</f>
        <v>2025-26</v>
      </c>
      <c r="Q1367" s="20" t="str">
        <f xml:space="preserve"> O_Input!Q1367</f>
        <v>TOT</v>
      </c>
      <c r="R1367" s="20" t="str">
        <f xml:space="preserve"> O_Input!R1367</f>
        <v>LGS</v>
      </c>
      <c r="S1367" s="20" t="str">
        <f xml:space="preserve"> O_Input!S1367</f>
        <v>GATEDS0013</v>
      </c>
      <c r="T1367" s="109">
        <v>8.3277983404164573</v>
      </c>
      <c r="U1367" s="20" t="s">
        <v>169</v>
      </c>
    </row>
    <row r="1368" spans="1:21" x14ac:dyDescent="0.25">
      <c r="A1368" s="21">
        <f xml:space="preserve"> O_Input!A1368</f>
        <v>46216.426438310184</v>
      </c>
      <c r="B1368" s="20" t="str">
        <f xml:space="preserve"> O_Input!B1368</f>
        <v>UUW</v>
      </c>
      <c r="C1368" s="20" t="str">
        <f xml:space="preserve"> O_Input!C1368</f>
        <v>COST0002</v>
      </c>
      <c r="D1368" s="20" t="str">
        <f xml:space="preserve"> O_Input!D1368</f>
        <v>Capex</v>
      </c>
      <c r="E1368" s="68">
        <f xml:space="preserve"> O_Input!E1368</f>
        <v>5.5689424364090296</v>
      </c>
      <c r="F1368" s="20" t="str">
        <f xml:space="preserve"> O_Input!F1368</f>
        <v>2025-26</v>
      </c>
      <c r="G1368" s="20" t="str">
        <f xml:space="preserve"> O_Input!G1368</f>
        <v>TOT</v>
      </c>
      <c r="H1368" s="20" t="str">
        <f xml:space="preserve"> O_Input!H1368</f>
        <v>ANNUAL</v>
      </c>
      <c r="I1368" s="20" t="str">
        <f xml:space="preserve"> O_Input!I1368</f>
        <v>ASSURED</v>
      </c>
      <c r="J1368" s="20" t="str">
        <f xml:space="preserve"> O_Input!J1368</f>
        <v>TC</v>
      </c>
      <c r="K1368" s="20" t="str">
        <f xml:space="preserve"> O_Input!K1368</f>
        <v>MARKET</v>
      </c>
      <c r="L1368" s="20" t="str">
        <f xml:space="preserve"> O_Input!L1368</f>
        <v>Latest</v>
      </c>
      <c r="M1368" s="20" t="str">
        <f xml:space="preserve"> O_Input!M1368</f>
        <v>13/05/2026 11:28:01</v>
      </c>
      <c r="N1368" s="20" t="str">
        <f xml:space="preserve"> O_Input!N1368</f>
        <v>£m</v>
      </c>
      <c r="O1368" s="20" t="str">
        <f xml:space="preserve"> O_Input!O1368</f>
        <v>MAIN</v>
      </c>
      <c r="P1368" s="20" t="str">
        <f xml:space="preserve"> O_Input!P1368</f>
        <v>2025-26</v>
      </c>
      <c r="Q1368" s="20" t="str">
        <f xml:space="preserve"> O_Input!Q1368</f>
        <v>WWN</v>
      </c>
      <c r="R1368" s="20" t="str">
        <f xml:space="preserve"> O_Input!R1368</f>
        <v>LGS</v>
      </c>
      <c r="S1368" s="20" t="str">
        <f xml:space="preserve"> O_Input!S1368</f>
        <v>GATEDS0013</v>
      </c>
      <c r="T1368" s="109">
        <v>8.3277983404164573</v>
      </c>
      <c r="U1368" s="20" t="s">
        <v>169</v>
      </c>
    </row>
    <row r="1369" spans="1:21" x14ac:dyDescent="0.25">
      <c r="A1369" s="21">
        <f xml:space="preserve"> O_Input!A1369</f>
        <v>46216.426438310184</v>
      </c>
      <c r="B1369" s="20" t="str">
        <f xml:space="preserve"> O_Input!B1369</f>
        <v>UUW</v>
      </c>
      <c r="C1369" s="20" t="str">
        <f xml:space="preserve"> O_Input!C1369</f>
        <v>COST0003</v>
      </c>
      <c r="D1369" s="20" t="str">
        <f xml:space="preserve"> O_Input!D1369</f>
        <v>Totex</v>
      </c>
      <c r="E1369" s="68">
        <f xml:space="preserve"> O_Input!E1369</f>
        <v>0</v>
      </c>
      <c r="F1369" s="20" t="str">
        <f xml:space="preserve"> O_Input!F1369</f>
        <v>2025-26</v>
      </c>
      <c r="G1369" s="20" t="str">
        <f xml:space="preserve"> O_Input!G1369</f>
        <v>TOT</v>
      </c>
      <c r="H1369" s="20" t="str">
        <f xml:space="preserve"> O_Input!H1369</f>
        <v>ANNUAL</v>
      </c>
      <c r="I1369" s="20" t="str">
        <f xml:space="preserve"> O_Input!I1369</f>
        <v>ASSURED</v>
      </c>
      <c r="J1369" s="20" t="str">
        <f xml:space="preserve"> O_Input!J1369</f>
        <v>TC</v>
      </c>
      <c r="K1369" s="20" t="str">
        <f xml:space="preserve"> O_Input!K1369</f>
        <v>MARKET</v>
      </c>
      <c r="L1369" s="20" t="str">
        <f xml:space="preserve"> O_Input!L1369</f>
        <v>Latest</v>
      </c>
      <c r="M1369" s="20" t="str">
        <f xml:space="preserve"> O_Input!M1369</f>
        <v>13/05/2026 11:28:01</v>
      </c>
      <c r="N1369" s="20" t="str">
        <f xml:space="preserve"> O_Input!N1369</f>
        <v>£m</v>
      </c>
      <c r="O1369" s="20" t="str">
        <f xml:space="preserve"> O_Input!O1369</f>
        <v>MAIN</v>
      </c>
      <c r="P1369" s="20" t="str">
        <f xml:space="preserve"> O_Input!P1369</f>
        <v>2025-26</v>
      </c>
      <c r="Q1369" s="20" t="str">
        <f xml:space="preserve"> O_Input!Q1369</f>
        <v>ADDN1</v>
      </c>
      <c r="R1369" s="20" t="str">
        <f xml:space="preserve"> O_Input!R1369</f>
        <v>LGS</v>
      </c>
      <c r="S1369" s="20" t="str">
        <f xml:space="preserve"> O_Input!S1369</f>
        <v>GATEDS0013</v>
      </c>
      <c r="T1369" s="109"/>
    </row>
    <row r="1370" spans="1:21" x14ac:dyDescent="0.25">
      <c r="A1370" s="21">
        <f xml:space="preserve"> O_Input!A1370</f>
        <v>46216.426438310184</v>
      </c>
      <c r="B1370" s="20" t="str">
        <f xml:space="preserve"> O_Input!B1370</f>
        <v>UUW</v>
      </c>
      <c r="C1370" s="20" t="str">
        <f xml:space="preserve"> O_Input!C1370</f>
        <v>COST0003</v>
      </c>
      <c r="D1370" s="20" t="str">
        <f xml:space="preserve"> O_Input!D1370</f>
        <v>Totex</v>
      </c>
      <c r="E1370" s="68">
        <f xml:space="preserve"> O_Input!E1370</f>
        <v>0</v>
      </c>
      <c r="F1370" s="20" t="str">
        <f xml:space="preserve"> O_Input!F1370</f>
        <v>2025-26</v>
      </c>
      <c r="G1370" s="20" t="str">
        <f xml:space="preserve"> O_Input!G1370</f>
        <v>TOT</v>
      </c>
      <c r="H1370" s="20" t="str">
        <f xml:space="preserve"> O_Input!H1370</f>
        <v>ANNUAL</v>
      </c>
      <c r="I1370" s="20" t="str">
        <f xml:space="preserve"> O_Input!I1370</f>
        <v>ASSURED</v>
      </c>
      <c r="J1370" s="20" t="str">
        <f xml:space="preserve"> O_Input!J1370</f>
        <v>TC</v>
      </c>
      <c r="K1370" s="20" t="str">
        <f xml:space="preserve"> O_Input!K1370</f>
        <v>MARKET</v>
      </c>
      <c r="L1370" s="20" t="str">
        <f xml:space="preserve"> O_Input!L1370</f>
        <v>Latest</v>
      </c>
      <c r="M1370" s="20" t="str">
        <f xml:space="preserve"> O_Input!M1370</f>
        <v>13/05/2026 11:28:01</v>
      </c>
      <c r="N1370" s="20" t="str">
        <f xml:space="preserve"> O_Input!N1370</f>
        <v>£m</v>
      </c>
      <c r="O1370" s="20" t="str">
        <f xml:space="preserve"> O_Input!O1370</f>
        <v>MAIN</v>
      </c>
      <c r="P1370" s="20" t="str">
        <f xml:space="preserve"> O_Input!P1370</f>
        <v>2025-26</v>
      </c>
      <c r="Q1370" s="20" t="str">
        <f xml:space="preserve"> O_Input!Q1370</f>
        <v>ADDN2</v>
      </c>
      <c r="R1370" s="20" t="str">
        <f xml:space="preserve"> O_Input!R1370</f>
        <v>LGS</v>
      </c>
      <c r="S1370" s="20" t="str">
        <f xml:space="preserve"> O_Input!S1370</f>
        <v>GATEDS0013</v>
      </c>
      <c r="T1370" s="109"/>
    </row>
    <row r="1371" spans="1:21" x14ac:dyDescent="0.25">
      <c r="A1371" s="21">
        <f xml:space="preserve"> O_Input!A1371</f>
        <v>46216.426438310184</v>
      </c>
      <c r="B1371" s="20" t="str">
        <f xml:space="preserve"> O_Input!B1371</f>
        <v>UUW</v>
      </c>
      <c r="C1371" s="20" t="str">
        <f xml:space="preserve"> O_Input!C1371</f>
        <v>COST0003</v>
      </c>
      <c r="D1371" s="20" t="str">
        <f xml:space="preserve"> O_Input!D1371</f>
        <v>Totex</v>
      </c>
      <c r="E1371" s="68">
        <f xml:space="preserve"> O_Input!E1371</f>
        <v>0</v>
      </c>
      <c r="F1371" s="20" t="str">
        <f xml:space="preserve"> O_Input!F1371</f>
        <v>2025-26</v>
      </c>
      <c r="G1371" s="20" t="str">
        <f xml:space="preserve"> O_Input!G1371</f>
        <v>TOT</v>
      </c>
      <c r="H1371" s="20" t="str">
        <f xml:space="preserve"> O_Input!H1371</f>
        <v>ANNUAL</v>
      </c>
      <c r="I1371" s="20" t="str">
        <f xml:space="preserve"> O_Input!I1371</f>
        <v>ASSURED</v>
      </c>
      <c r="J1371" s="20" t="str">
        <f xml:space="preserve"> O_Input!J1371</f>
        <v>TC</v>
      </c>
      <c r="K1371" s="20" t="str">
        <f xml:space="preserve"> O_Input!K1371</f>
        <v>MARKET</v>
      </c>
      <c r="L1371" s="20" t="str">
        <f xml:space="preserve"> O_Input!L1371</f>
        <v>Latest</v>
      </c>
      <c r="M1371" s="20" t="str">
        <f xml:space="preserve"> O_Input!M1371</f>
        <v>13/05/2026 11:28:01</v>
      </c>
      <c r="N1371" s="20" t="str">
        <f xml:space="preserve"> O_Input!N1371</f>
        <v>£m</v>
      </c>
      <c r="O1371" s="20" t="str">
        <f xml:space="preserve"> O_Input!O1371</f>
        <v>MAIN</v>
      </c>
      <c r="P1371" s="20" t="str">
        <f xml:space="preserve"> O_Input!P1371</f>
        <v>2025-26</v>
      </c>
      <c r="Q1371" s="20" t="str">
        <f xml:space="preserve"> O_Input!Q1371</f>
        <v>BIO</v>
      </c>
      <c r="R1371" s="20" t="str">
        <f xml:space="preserve"> O_Input!R1371</f>
        <v>LGS</v>
      </c>
      <c r="S1371" s="20" t="str">
        <f xml:space="preserve"> O_Input!S1371</f>
        <v>GATEDS0013</v>
      </c>
      <c r="T1371" s="109"/>
    </row>
    <row r="1372" spans="1:21" x14ac:dyDescent="0.25">
      <c r="A1372" s="21">
        <f xml:space="preserve"> O_Input!A1372</f>
        <v>46216.426438310184</v>
      </c>
      <c r="B1372" s="20" t="str">
        <f xml:space="preserve"> O_Input!B1372</f>
        <v>UUW</v>
      </c>
      <c r="C1372" s="20" t="str">
        <f xml:space="preserve"> O_Input!C1372</f>
        <v>COST0003</v>
      </c>
      <c r="D1372" s="20" t="str">
        <f xml:space="preserve"> O_Input!D1372</f>
        <v>Totex</v>
      </c>
      <c r="E1372" s="68">
        <f xml:space="preserve"> O_Input!E1372</f>
        <v>0</v>
      </c>
      <c r="F1372" s="20" t="str">
        <f xml:space="preserve"> O_Input!F1372</f>
        <v>2025-26</v>
      </c>
      <c r="G1372" s="20" t="str">
        <f xml:space="preserve"> O_Input!G1372</f>
        <v>TOT</v>
      </c>
      <c r="H1372" s="20" t="str">
        <f xml:space="preserve"> O_Input!H1372</f>
        <v>ANNUAL</v>
      </c>
      <c r="I1372" s="20" t="str">
        <f xml:space="preserve"> O_Input!I1372</f>
        <v>ASSURED</v>
      </c>
      <c r="J1372" s="20" t="str">
        <f xml:space="preserve"> O_Input!J1372</f>
        <v>TC</v>
      </c>
      <c r="K1372" s="20" t="str">
        <f xml:space="preserve"> O_Input!K1372</f>
        <v>MARKET</v>
      </c>
      <c r="L1372" s="20" t="str">
        <f xml:space="preserve"> O_Input!L1372</f>
        <v>Latest</v>
      </c>
      <c r="M1372" s="20" t="str">
        <f xml:space="preserve"> O_Input!M1372</f>
        <v>13/05/2026 11:28:01</v>
      </c>
      <c r="N1372" s="20" t="str">
        <f xml:space="preserve"> O_Input!N1372</f>
        <v>£m</v>
      </c>
      <c r="O1372" s="20" t="str">
        <f xml:space="preserve"> O_Input!O1372</f>
        <v>MAIN</v>
      </c>
      <c r="P1372" s="20" t="str">
        <f xml:space="preserve"> O_Input!P1372</f>
        <v>2025-26</v>
      </c>
      <c r="Q1372" s="20" t="str">
        <f xml:space="preserve"> O_Input!Q1372</f>
        <v>WN</v>
      </c>
      <c r="R1372" s="20" t="str">
        <f xml:space="preserve"> O_Input!R1372</f>
        <v>LGS</v>
      </c>
      <c r="S1372" s="20" t="str">
        <f xml:space="preserve"> O_Input!S1372</f>
        <v>GATEDS0013</v>
      </c>
      <c r="T1372" s="109"/>
    </row>
    <row r="1373" spans="1:21" x14ac:dyDescent="0.25">
      <c r="A1373" s="21">
        <f xml:space="preserve"> O_Input!A1373</f>
        <v>46216.426438310184</v>
      </c>
      <c r="B1373" s="20" t="str">
        <f xml:space="preserve"> O_Input!B1373</f>
        <v>UUW</v>
      </c>
      <c r="C1373" s="20" t="str">
        <f xml:space="preserve"> O_Input!C1373</f>
        <v>COST0003</v>
      </c>
      <c r="D1373" s="20" t="str">
        <f xml:space="preserve"> O_Input!D1373</f>
        <v>Totex</v>
      </c>
      <c r="E1373" s="68">
        <f xml:space="preserve"> O_Input!E1373</f>
        <v>0</v>
      </c>
      <c r="F1373" s="20" t="str">
        <f xml:space="preserve"> O_Input!F1373</f>
        <v>2025-26</v>
      </c>
      <c r="G1373" s="20" t="str">
        <f xml:space="preserve"> O_Input!G1373</f>
        <v>TOT</v>
      </c>
      <c r="H1373" s="20" t="str">
        <f xml:space="preserve"> O_Input!H1373</f>
        <v>ANNUAL</v>
      </c>
      <c r="I1373" s="20" t="str">
        <f xml:space="preserve"> O_Input!I1373</f>
        <v>ASSURED</v>
      </c>
      <c r="J1373" s="20" t="str">
        <f xml:space="preserve"> O_Input!J1373</f>
        <v>TC</v>
      </c>
      <c r="K1373" s="20" t="str">
        <f xml:space="preserve"> O_Input!K1373</f>
        <v>MARKET</v>
      </c>
      <c r="L1373" s="20" t="str">
        <f xml:space="preserve"> O_Input!L1373</f>
        <v>Latest</v>
      </c>
      <c r="M1373" s="20" t="str">
        <f xml:space="preserve"> O_Input!M1373</f>
        <v>13/05/2026 11:28:01</v>
      </c>
      <c r="N1373" s="20" t="str">
        <f xml:space="preserve"> O_Input!N1373</f>
        <v>£m</v>
      </c>
      <c r="O1373" s="20" t="str">
        <f xml:space="preserve"> O_Input!O1373</f>
        <v>MAIN</v>
      </c>
      <c r="P1373" s="20" t="str">
        <f xml:space="preserve"> O_Input!P1373</f>
        <v>2025-26</v>
      </c>
      <c r="Q1373" s="20" t="str">
        <f xml:space="preserve"> O_Input!Q1373</f>
        <v>WR</v>
      </c>
      <c r="R1373" s="20" t="str">
        <f xml:space="preserve"> O_Input!R1373</f>
        <v>LGS</v>
      </c>
      <c r="S1373" s="20" t="str">
        <f xml:space="preserve"> O_Input!S1373</f>
        <v>GATEDS0013</v>
      </c>
      <c r="T1373" s="109"/>
    </row>
    <row r="1374" spans="1:21" x14ac:dyDescent="0.25">
      <c r="A1374" s="21">
        <f xml:space="preserve"> O_Input!A1374</f>
        <v>46216.426438310184</v>
      </c>
      <c r="B1374" s="20" t="str">
        <f xml:space="preserve"> O_Input!B1374</f>
        <v>UUW</v>
      </c>
      <c r="C1374" s="20" t="str">
        <f xml:space="preserve"> O_Input!C1374</f>
        <v>COST0003</v>
      </c>
      <c r="D1374" s="20" t="str">
        <f xml:space="preserve"> O_Input!D1374</f>
        <v>Totex</v>
      </c>
      <c r="E1374" s="68">
        <f xml:space="preserve"> O_Input!E1374</f>
        <v>0</v>
      </c>
      <c r="F1374" s="20" t="str">
        <f xml:space="preserve"> O_Input!F1374</f>
        <v>2026-27</v>
      </c>
      <c r="G1374" s="20" t="str">
        <f xml:space="preserve"> O_Input!G1374</f>
        <v>TOT</v>
      </c>
      <c r="H1374" s="20" t="str">
        <f xml:space="preserve"> O_Input!H1374</f>
        <v>ANNUAL</v>
      </c>
      <c r="I1374" s="20" t="str">
        <f xml:space="preserve"> O_Input!I1374</f>
        <v>ASSURED</v>
      </c>
      <c r="J1374" s="20" t="str">
        <f xml:space="preserve"> O_Input!J1374</f>
        <v>TC</v>
      </c>
      <c r="K1374" s="20" t="str">
        <f xml:space="preserve"> O_Input!K1374</f>
        <v>MARKET</v>
      </c>
      <c r="L1374" s="20" t="str">
        <f xml:space="preserve"> O_Input!L1374</f>
        <v>Latest</v>
      </c>
      <c r="M1374" s="20" t="str">
        <f xml:space="preserve"> O_Input!M1374</f>
        <v>13/05/2026 11:28:01</v>
      </c>
      <c r="N1374" s="20" t="str">
        <f xml:space="preserve"> O_Input!N1374</f>
        <v>£m</v>
      </c>
      <c r="O1374" s="20" t="str">
        <f xml:space="preserve"> O_Input!O1374</f>
        <v>MAIN</v>
      </c>
      <c r="P1374" s="20" t="str">
        <f xml:space="preserve"> O_Input!P1374</f>
        <v>2025-26</v>
      </c>
      <c r="Q1374" s="20" t="str">
        <f xml:space="preserve"> O_Input!Q1374</f>
        <v>ADDN1</v>
      </c>
      <c r="R1374" s="20" t="str">
        <f xml:space="preserve"> O_Input!R1374</f>
        <v>LGS</v>
      </c>
      <c r="S1374" s="20" t="str">
        <f xml:space="preserve"> O_Input!S1374</f>
        <v>GATEDS0013</v>
      </c>
      <c r="T1374" s="109"/>
    </row>
    <row r="1375" spans="1:21" x14ac:dyDescent="0.25">
      <c r="A1375" s="21">
        <f xml:space="preserve"> O_Input!A1375</f>
        <v>46216.426438310184</v>
      </c>
      <c r="B1375" s="20" t="str">
        <f xml:space="preserve"> O_Input!B1375</f>
        <v>UUW</v>
      </c>
      <c r="C1375" s="20" t="str">
        <f xml:space="preserve"> O_Input!C1375</f>
        <v>COST0003</v>
      </c>
      <c r="D1375" s="20" t="str">
        <f xml:space="preserve"> O_Input!D1375</f>
        <v>Totex</v>
      </c>
      <c r="E1375" s="68">
        <f xml:space="preserve"> O_Input!E1375</f>
        <v>0</v>
      </c>
      <c r="F1375" s="20" t="str">
        <f xml:space="preserve"> O_Input!F1375</f>
        <v>2026-27</v>
      </c>
      <c r="G1375" s="20" t="str">
        <f xml:space="preserve"> O_Input!G1375</f>
        <v>TOT</v>
      </c>
      <c r="H1375" s="20" t="str">
        <f xml:space="preserve"> O_Input!H1375</f>
        <v>ANNUAL</v>
      </c>
      <c r="I1375" s="20" t="str">
        <f xml:space="preserve"> O_Input!I1375</f>
        <v>ASSURED</v>
      </c>
      <c r="J1375" s="20" t="str">
        <f xml:space="preserve"> O_Input!J1375</f>
        <v>TC</v>
      </c>
      <c r="K1375" s="20" t="str">
        <f xml:space="preserve"> O_Input!K1375</f>
        <v>MARKET</v>
      </c>
      <c r="L1375" s="20" t="str">
        <f xml:space="preserve"> O_Input!L1375</f>
        <v>Latest</v>
      </c>
      <c r="M1375" s="20" t="str">
        <f xml:space="preserve"> O_Input!M1375</f>
        <v>13/05/2026 11:28:01</v>
      </c>
      <c r="N1375" s="20" t="str">
        <f xml:space="preserve"> O_Input!N1375</f>
        <v>£m</v>
      </c>
      <c r="O1375" s="20" t="str">
        <f xml:space="preserve"> O_Input!O1375</f>
        <v>MAIN</v>
      </c>
      <c r="P1375" s="20" t="str">
        <f xml:space="preserve"> O_Input!P1375</f>
        <v>2025-26</v>
      </c>
      <c r="Q1375" s="20" t="str">
        <f xml:space="preserve"> O_Input!Q1375</f>
        <v>ADDN2</v>
      </c>
      <c r="R1375" s="20" t="str">
        <f xml:space="preserve"> O_Input!R1375</f>
        <v>LGS</v>
      </c>
      <c r="S1375" s="20" t="str">
        <f xml:space="preserve"> O_Input!S1375</f>
        <v>GATEDS0013</v>
      </c>
      <c r="T1375" s="109"/>
    </row>
    <row r="1376" spans="1:21" x14ac:dyDescent="0.25">
      <c r="A1376" s="21">
        <f xml:space="preserve"> O_Input!A1376</f>
        <v>46216.426438310184</v>
      </c>
      <c r="B1376" s="20" t="str">
        <f xml:space="preserve"> O_Input!B1376</f>
        <v>UUW</v>
      </c>
      <c r="C1376" s="20" t="str">
        <f xml:space="preserve"> O_Input!C1376</f>
        <v>COST0003</v>
      </c>
      <c r="D1376" s="20" t="str">
        <f xml:space="preserve"> O_Input!D1376</f>
        <v>Totex</v>
      </c>
      <c r="E1376" s="68">
        <f xml:space="preserve"> O_Input!E1376</f>
        <v>0</v>
      </c>
      <c r="F1376" s="20" t="str">
        <f xml:space="preserve"> O_Input!F1376</f>
        <v>2026-27</v>
      </c>
      <c r="G1376" s="20" t="str">
        <f xml:space="preserve"> O_Input!G1376</f>
        <v>TOT</v>
      </c>
      <c r="H1376" s="20" t="str">
        <f xml:space="preserve"> O_Input!H1376</f>
        <v>ANNUAL</v>
      </c>
      <c r="I1376" s="20" t="str">
        <f xml:space="preserve"> O_Input!I1376</f>
        <v>ASSURED</v>
      </c>
      <c r="J1376" s="20" t="str">
        <f xml:space="preserve"> O_Input!J1376</f>
        <v>TC</v>
      </c>
      <c r="K1376" s="20" t="str">
        <f xml:space="preserve"> O_Input!K1376</f>
        <v>MARKET</v>
      </c>
      <c r="L1376" s="20" t="str">
        <f xml:space="preserve"> O_Input!L1376</f>
        <v>Latest</v>
      </c>
      <c r="M1376" s="20" t="str">
        <f xml:space="preserve"> O_Input!M1376</f>
        <v>13/05/2026 11:28:01</v>
      </c>
      <c r="N1376" s="20" t="str">
        <f xml:space="preserve"> O_Input!N1376</f>
        <v>£m</v>
      </c>
      <c r="O1376" s="20" t="str">
        <f xml:space="preserve"> O_Input!O1376</f>
        <v>MAIN</v>
      </c>
      <c r="P1376" s="20" t="str">
        <f xml:space="preserve"> O_Input!P1376</f>
        <v>2025-26</v>
      </c>
      <c r="Q1376" s="20" t="str">
        <f xml:space="preserve"> O_Input!Q1376</f>
        <v>BIO</v>
      </c>
      <c r="R1376" s="20" t="str">
        <f xml:space="preserve"> O_Input!R1376</f>
        <v>LGS</v>
      </c>
      <c r="S1376" s="20" t="str">
        <f xml:space="preserve"> O_Input!S1376</f>
        <v>GATEDS0013</v>
      </c>
      <c r="T1376" s="109"/>
    </row>
    <row r="1377" spans="1:20" x14ac:dyDescent="0.25">
      <c r="A1377" s="21">
        <f xml:space="preserve"> O_Input!A1377</f>
        <v>46216.426438310184</v>
      </c>
      <c r="B1377" s="20" t="str">
        <f xml:space="preserve"> O_Input!B1377</f>
        <v>UUW</v>
      </c>
      <c r="C1377" s="20" t="str">
        <f xml:space="preserve"> O_Input!C1377</f>
        <v>COST0003</v>
      </c>
      <c r="D1377" s="20" t="str">
        <f xml:space="preserve"> O_Input!D1377</f>
        <v>Totex</v>
      </c>
      <c r="E1377" s="68">
        <f xml:space="preserve"> O_Input!E1377</f>
        <v>0</v>
      </c>
      <c r="F1377" s="20" t="str">
        <f xml:space="preserve"> O_Input!F1377</f>
        <v>2026-27</v>
      </c>
      <c r="G1377" s="20" t="str">
        <f xml:space="preserve"> O_Input!G1377</f>
        <v>TOT</v>
      </c>
      <c r="H1377" s="20" t="str">
        <f xml:space="preserve"> O_Input!H1377</f>
        <v>ANNUAL</v>
      </c>
      <c r="I1377" s="20" t="str">
        <f xml:space="preserve"> O_Input!I1377</f>
        <v>ASSURED</v>
      </c>
      <c r="J1377" s="20" t="str">
        <f xml:space="preserve"> O_Input!J1377</f>
        <v>TC</v>
      </c>
      <c r="K1377" s="20" t="str">
        <f xml:space="preserve"> O_Input!K1377</f>
        <v>MARKET</v>
      </c>
      <c r="L1377" s="20" t="str">
        <f xml:space="preserve"> O_Input!L1377</f>
        <v>Latest</v>
      </c>
      <c r="M1377" s="20" t="str">
        <f xml:space="preserve"> O_Input!M1377</f>
        <v>13/05/2026 11:28:01</v>
      </c>
      <c r="N1377" s="20" t="str">
        <f xml:space="preserve"> O_Input!N1377</f>
        <v>£m</v>
      </c>
      <c r="O1377" s="20" t="str">
        <f xml:space="preserve"> O_Input!O1377</f>
        <v>MAIN</v>
      </c>
      <c r="P1377" s="20" t="str">
        <f xml:space="preserve"> O_Input!P1377</f>
        <v>2025-26</v>
      </c>
      <c r="Q1377" s="20" t="str">
        <f xml:space="preserve"> O_Input!Q1377</f>
        <v>WN</v>
      </c>
      <c r="R1377" s="20" t="str">
        <f xml:space="preserve"> O_Input!R1377</f>
        <v>LGS</v>
      </c>
      <c r="S1377" s="20" t="str">
        <f xml:space="preserve"> O_Input!S1377</f>
        <v>GATEDS0013</v>
      </c>
      <c r="T1377" s="109"/>
    </row>
    <row r="1378" spans="1:20" x14ac:dyDescent="0.25">
      <c r="A1378" s="21">
        <f xml:space="preserve"> O_Input!A1378</f>
        <v>46216.426438310184</v>
      </c>
      <c r="B1378" s="20" t="str">
        <f xml:space="preserve"> O_Input!B1378</f>
        <v>UUW</v>
      </c>
      <c r="C1378" s="20" t="str">
        <f xml:space="preserve"> O_Input!C1378</f>
        <v>COST0003</v>
      </c>
      <c r="D1378" s="20" t="str">
        <f xml:space="preserve"> O_Input!D1378</f>
        <v>Totex</v>
      </c>
      <c r="E1378" s="68">
        <f xml:space="preserve"> O_Input!E1378</f>
        <v>0</v>
      </c>
      <c r="F1378" s="20" t="str">
        <f xml:space="preserve"> O_Input!F1378</f>
        <v>2026-27</v>
      </c>
      <c r="G1378" s="20" t="str">
        <f xml:space="preserve"> O_Input!G1378</f>
        <v>TOT</v>
      </c>
      <c r="H1378" s="20" t="str">
        <f xml:space="preserve"> O_Input!H1378</f>
        <v>ANNUAL</v>
      </c>
      <c r="I1378" s="20" t="str">
        <f xml:space="preserve"> O_Input!I1378</f>
        <v>ASSURED</v>
      </c>
      <c r="J1378" s="20" t="str">
        <f xml:space="preserve"> O_Input!J1378</f>
        <v>TC</v>
      </c>
      <c r="K1378" s="20" t="str">
        <f xml:space="preserve"> O_Input!K1378</f>
        <v>MARKET</v>
      </c>
      <c r="L1378" s="20" t="str">
        <f xml:space="preserve"> O_Input!L1378</f>
        <v>Latest</v>
      </c>
      <c r="M1378" s="20" t="str">
        <f xml:space="preserve"> O_Input!M1378</f>
        <v>13/05/2026 11:28:01</v>
      </c>
      <c r="N1378" s="20" t="str">
        <f xml:space="preserve"> O_Input!N1378</f>
        <v>£m</v>
      </c>
      <c r="O1378" s="20" t="str">
        <f xml:space="preserve"> O_Input!O1378</f>
        <v>MAIN</v>
      </c>
      <c r="P1378" s="20" t="str">
        <f xml:space="preserve"> O_Input!P1378</f>
        <v>2025-26</v>
      </c>
      <c r="Q1378" s="20" t="str">
        <f xml:space="preserve"> O_Input!Q1378</f>
        <v>WR</v>
      </c>
      <c r="R1378" s="20" t="str">
        <f xml:space="preserve"> O_Input!R1378</f>
        <v>LGS</v>
      </c>
      <c r="S1378" s="20" t="str">
        <f xml:space="preserve"> O_Input!S1378</f>
        <v>GATEDS0013</v>
      </c>
      <c r="T1378" s="109"/>
    </row>
    <row r="1379" spans="1:20" x14ac:dyDescent="0.25">
      <c r="A1379" s="21">
        <f xml:space="preserve"> O_Input!A1379</f>
        <v>46216.426438310184</v>
      </c>
      <c r="B1379" s="20" t="str">
        <f xml:space="preserve"> O_Input!B1379</f>
        <v>UUW</v>
      </c>
      <c r="C1379" s="20" t="str">
        <f xml:space="preserve"> O_Input!C1379</f>
        <v>COST0003</v>
      </c>
      <c r="D1379" s="20" t="str">
        <f xml:space="preserve"> O_Input!D1379</f>
        <v>Totex</v>
      </c>
      <c r="E1379" s="68">
        <f xml:space="preserve"> O_Input!E1379</f>
        <v>0</v>
      </c>
      <c r="F1379" s="20" t="str">
        <f xml:space="preserve"> O_Input!F1379</f>
        <v>2027-28</v>
      </c>
      <c r="G1379" s="20" t="str">
        <f xml:space="preserve"> O_Input!G1379</f>
        <v>TOT</v>
      </c>
      <c r="H1379" s="20" t="str">
        <f xml:space="preserve"> O_Input!H1379</f>
        <v>ANNUAL</v>
      </c>
      <c r="I1379" s="20" t="str">
        <f xml:space="preserve"> O_Input!I1379</f>
        <v>ASSURED</v>
      </c>
      <c r="J1379" s="20" t="str">
        <f xml:space="preserve"> O_Input!J1379</f>
        <v>TC</v>
      </c>
      <c r="K1379" s="20" t="str">
        <f xml:space="preserve"> O_Input!K1379</f>
        <v>MARKET</v>
      </c>
      <c r="L1379" s="20" t="str">
        <f xml:space="preserve"> O_Input!L1379</f>
        <v>Latest</v>
      </c>
      <c r="M1379" s="20" t="str">
        <f xml:space="preserve"> O_Input!M1379</f>
        <v>13/05/2026 11:28:01</v>
      </c>
      <c r="N1379" s="20" t="str">
        <f xml:space="preserve"> O_Input!N1379</f>
        <v>£m</v>
      </c>
      <c r="O1379" s="20" t="str">
        <f xml:space="preserve"> O_Input!O1379</f>
        <v>MAIN</v>
      </c>
      <c r="P1379" s="20" t="str">
        <f xml:space="preserve"> O_Input!P1379</f>
        <v>2025-26</v>
      </c>
      <c r="Q1379" s="20" t="str">
        <f xml:space="preserve"> O_Input!Q1379</f>
        <v>ADDN1</v>
      </c>
      <c r="R1379" s="20" t="str">
        <f xml:space="preserve"> O_Input!R1379</f>
        <v>LGS</v>
      </c>
      <c r="S1379" s="20" t="str">
        <f xml:space="preserve"> O_Input!S1379</f>
        <v>GATEDS0013</v>
      </c>
      <c r="T1379" s="109"/>
    </row>
    <row r="1380" spans="1:20" x14ac:dyDescent="0.25">
      <c r="A1380" s="21">
        <f xml:space="preserve"> O_Input!A1380</f>
        <v>46216.426438310184</v>
      </c>
      <c r="B1380" s="20" t="str">
        <f xml:space="preserve"> O_Input!B1380</f>
        <v>UUW</v>
      </c>
      <c r="C1380" s="20" t="str">
        <f xml:space="preserve"> O_Input!C1380</f>
        <v>COST0003</v>
      </c>
      <c r="D1380" s="20" t="str">
        <f xml:space="preserve"> O_Input!D1380</f>
        <v>Totex</v>
      </c>
      <c r="E1380" s="68">
        <f xml:space="preserve"> O_Input!E1380</f>
        <v>0</v>
      </c>
      <c r="F1380" s="20" t="str">
        <f xml:space="preserve"> O_Input!F1380</f>
        <v>2027-28</v>
      </c>
      <c r="G1380" s="20" t="str">
        <f xml:space="preserve"> O_Input!G1380</f>
        <v>TOT</v>
      </c>
      <c r="H1380" s="20" t="str">
        <f xml:space="preserve"> O_Input!H1380</f>
        <v>ANNUAL</v>
      </c>
      <c r="I1380" s="20" t="str">
        <f xml:space="preserve"> O_Input!I1380</f>
        <v>ASSURED</v>
      </c>
      <c r="J1380" s="20" t="str">
        <f xml:space="preserve"> O_Input!J1380</f>
        <v>TC</v>
      </c>
      <c r="K1380" s="20" t="str">
        <f xml:space="preserve"> O_Input!K1380</f>
        <v>MARKET</v>
      </c>
      <c r="L1380" s="20" t="str">
        <f xml:space="preserve"> O_Input!L1380</f>
        <v>Latest</v>
      </c>
      <c r="M1380" s="20" t="str">
        <f xml:space="preserve"> O_Input!M1380</f>
        <v>13/05/2026 11:28:01</v>
      </c>
      <c r="N1380" s="20" t="str">
        <f xml:space="preserve"> O_Input!N1380</f>
        <v>£m</v>
      </c>
      <c r="O1380" s="20" t="str">
        <f xml:space="preserve"> O_Input!O1380</f>
        <v>MAIN</v>
      </c>
      <c r="P1380" s="20" t="str">
        <f xml:space="preserve"> O_Input!P1380</f>
        <v>2025-26</v>
      </c>
      <c r="Q1380" s="20" t="str">
        <f xml:space="preserve"> O_Input!Q1380</f>
        <v>ADDN2</v>
      </c>
      <c r="R1380" s="20" t="str">
        <f xml:space="preserve"> O_Input!R1380</f>
        <v>LGS</v>
      </c>
      <c r="S1380" s="20" t="str">
        <f xml:space="preserve"> O_Input!S1380</f>
        <v>GATEDS0013</v>
      </c>
      <c r="T1380" s="109"/>
    </row>
    <row r="1381" spans="1:20" x14ac:dyDescent="0.25">
      <c r="A1381" s="21">
        <f xml:space="preserve"> O_Input!A1381</f>
        <v>46216.426438310184</v>
      </c>
      <c r="B1381" s="20" t="str">
        <f xml:space="preserve"> O_Input!B1381</f>
        <v>UUW</v>
      </c>
      <c r="C1381" s="20" t="str">
        <f xml:space="preserve"> O_Input!C1381</f>
        <v>COST0003</v>
      </c>
      <c r="D1381" s="20" t="str">
        <f xml:space="preserve"> O_Input!D1381</f>
        <v>Totex</v>
      </c>
      <c r="E1381" s="68">
        <f xml:space="preserve"> O_Input!E1381</f>
        <v>0</v>
      </c>
      <c r="F1381" s="20" t="str">
        <f xml:space="preserve"> O_Input!F1381</f>
        <v>2027-28</v>
      </c>
      <c r="G1381" s="20" t="str">
        <f xml:space="preserve"> O_Input!G1381</f>
        <v>TOT</v>
      </c>
      <c r="H1381" s="20" t="str">
        <f xml:space="preserve"> O_Input!H1381</f>
        <v>ANNUAL</v>
      </c>
      <c r="I1381" s="20" t="str">
        <f xml:space="preserve"> O_Input!I1381</f>
        <v>ASSURED</v>
      </c>
      <c r="J1381" s="20" t="str">
        <f xml:space="preserve"> O_Input!J1381</f>
        <v>TC</v>
      </c>
      <c r="K1381" s="20" t="str">
        <f xml:space="preserve"> O_Input!K1381</f>
        <v>MARKET</v>
      </c>
      <c r="L1381" s="20" t="str">
        <f xml:space="preserve"> O_Input!L1381</f>
        <v>Latest</v>
      </c>
      <c r="M1381" s="20" t="str">
        <f xml:space="preserve"> O_Input!M1381</f>
        <v>13/05/2026 11:28:01</v>
      </c>
      <c r="N1381" s="20" t="str">
        <f xml:space="preserve"> O_Input!N1381</f>
        <v>£m</v>
      </c>
      <c r="O1381" s="20" t="str">
        <f xml:space="preserve"> O_Input!O1381</f>
        <v>MAIN</v>
      </c>
      <c r="P1381" s="20" t="str">
        <f xml:space="preserve"> O_Input!P1381</f>
        <v>2025-26</v>
      </c>
      <c r="Q1381" s="20" t="str">
        <f xml:space="preserve"> O_Input!Q1381</f>
        <v>BIO</v>
      </c>
      <c r="R1381" s="20" t="str">
        <f xml:space="preserve"> O_Input!R1381</f>
        <v>LGS</v>
      </c>
      <c r="S1381" s="20" t="str">
        <f xml:space="preserve"> O_Input!S1381</f>
        <v>GATEDS0013</v>
      </c>
      <c r="T1381" s="109"/>
    </row>
    <row r="1382" spans="1:20" x14ac:dyDescent="0.25">
      <c r="A1382" s="21">
        <f xml:space="preserve"> O_Input!A1382</f>
        <v>46216.426438310184</v>
      </c>
      <c r="B1382" s="20" t="str">
        <f xml:space="preserve"> O_Input!B1382</f>
        <v>UUW</v>
      </c>
      <c r="C1382" s="20" t="str">
        <f xml:space="preserve"> O_Input!C1382</f>
        <v>COST0003</v>
      </c>
      <c r="D1382" s="20" t="str">
        <f xml:space="preserve"> O_Input!D1382</f>
        <v>Totex</v>
      </c>
      <c r="E1382" s="68">
        <f xml:space="preserve"> O_Input!E1382</f>
        <v>0</v>
      </c>
      <c r="F1382" s="20" t="str">
        <f xml:space="preserve"> O_Input!F1382</f>
        <v>2027-28</v>
      </c>
      <c r="G1382" s="20" t="str">
        <f xml:space="preserve"> O_Input!G1382</f>
        <v>TOT</v>
      </c>
      <c r="H1382" s="20" t="str">
        <f xml:space="preserve"> O_Input!H1382</f>
        <v>ANNUAL</v>
      </c>
      <c r="I1382" s="20" t="str">
        <f xml:space="preserve"> O_Input!I1382</f>
        <v>ASSURED</v>
      </c>
      <c r="J1382" s="20" t="str">
        <f xml:space="preserve"> O_Input!J1382</f>
        <v>TC</v>
      </c>
      <c r="K1382" s="20" t="str">
        <f xml:space="preserve"> O_Input!K1382</f>
        <v>MARKET</v>
      </c>
      <c r="L1382" s="20" t="str">
        <f xml:space="preserve"> O_Input!L1382</f>
        <v>Latest</v>
      </c>
      <c r="M1382" s="20" t="str">
        <f xml:space="preserve"> O_Input!M1382</f>
        <v>13/05/2026 11:28:01</v>
      </c>
      <c r="N1382" s="20" t="str">
        <f xml:space="preserve"> O_Input!N1382</f>
        <v>£m</v>
      </c>
      <c r="O1382" s="20" t="str">
        <f xml:space="preserve"> O_Input!O1382</f>
        <v>MAIN</v>
      </c>
      <c r="P1382" s="20" t="str">
        <f xml:space="preserve"> O_Input!P1382</f>
        <v>2025-26</v>
      </c>
      <c r="Q1382" s="20" t="str">
        <f xml:space="preserve"> O_Input!Q1382</f>
        <v>WN</v>
      </c>
      <c r="R1382" s="20" t="str">
        <f xml:space="preserve"> O_Input!R1382</f>
        <v>LGS</v>
      </c>
      <c r="S1382" s="20" t="str">
        <f xml:space="preserve"> O_Input!S1382</f>
        <v>GATEDS0013</v>
      </c>
      <c r="T1382" s="109"/>
    </row>
    <row r="1383" spans="1:20" x14ac:dyDescent="0.25">
      <c r="A1383" s="21">
        <f xml:space="preserve"> O_Input!A1383</f>
        <v>46216.426438310184</v>
      </c>
      <c r="B1383" s="20" t="str">
        <f xml:space="preserve"> O_Input!B1383</f>
        <v>UUW</v>
      </c>
      <c r="C1383" s="20" t="str">
        <f xml:space="preserve"> O_Input!C1383</f>
        <v>COST0003</v>
      </c>
      <c r="D1383" s="20" t="str">
        <f xml:space="preserve"> O_Input!D1383</f>
        <v>Totex</v>
      </c>
      <c r="E1383" s="68">
        <f xml:space="preserve"> O_Input!E1383</f>
        <v>0</v>
      </c>
      <c r="F1383" s="20" t="str">
        <f xml:space="preserve"> O_Input!F1383</f>
        <v>2027-28</v>
      </c>
      <c r="G1383" s="20" t="str">
        <f xml:space="preserve"> O_Input!G1383</f>
        <v>TOT</v>
      </c>
      <c r="H1383" s="20" t="str">
        <f xml:space="preserve"> O_Input!H1383</f>
        <v>ANNUAL</v>
      </c>
      <c r="I1383" s="20" t="str">
        <f xml:space="preserve"> O_Input!I1383</f>
        <v>ASSURED</v>
      </c>
      <c r="J1383" s="20" t="str">
        <f xml:space="preserve"> O_Input!J1383</f>
        <v>TC</v>
      </c>
      <c r="K1383" s="20" t="str">
        <f xml:space="preserve"> O_Input!K1383</f>
        <v>MARKET</v>
      </c>
      <c r="L1383" s="20" t="str">
        <f xml:space="preserve"> O_Input!L1383</f>
        <v>Latest</v>
      </c>
      <c r="M1383" s="20" t="str">
        <f xml:space="preserve"> O_Input!M1383</f>
        <v>13/05/2026 11:28:01</v>
      </c>
      <c r="N1383" s="20" t="str">
        <f xml:space="preserve"> O_Input!N1383</f>
        <v>£m</v>
      </c>
      <c r="O1383" s="20" t="str">
        <f xml:space="preserve"> O_Input!O1383</f>
        <v>MAIN</v>
      </c>
      <c r="P1383" s="20" t="str">
        <f xml:space="preserve"> O_Input!P1383</f>
        <v>2025-26</v>
      </c>
      <c r="Q1383" s="20" t="str">
        <f xml:space="preserve"> O_Input!Q1383</f>
        <v>WR</v>
      </c>
      <c r="R1383" s="20" t="str">
        <f xml:space="preserve"> O_Input!R1383</f>
        <v>LGS</v>
      </c>
      <c r="S1383" s="20" t="str">
        <f xml:space="preserve"> O_Input!S1383</f>
        <v>GATEDS0013</v>
      </c>
      <c r="T1383" s="109"/>
    </row>
    <row r="1384" spans="1:20" x14ac:dyDescent="0.25">
      <c r="A1384" s="21">
        <f xml:space="preserve"> O_Input!A1384</f>
        <v>46216.426438310184</v>
      </c>
      <c r="B1384" s="20" t="str">
        <f xml:space="preserve"> O_Input!B1384</f>
        <v>UUW</v>
      </c>
      <c r="C1384" s="20" t="str">
        <f xml:space="preserve"> O_Input!C1384</f>
        <v>COST0003</v>
      </c>
      <c r="D1384" s="20" t="str">
        <f xml:space="preserve"> O_Input!D1384</f>
        <v>Totex</v>
      </c>
      <c r="E1384" s="68">
        <f xml:space="preserve"> O_Input!E1384</f>
        <v>0</v>
      </c>
      <c r="F1384" s="20" t="str">
        <f xml:space="preserve"> O_Input!F1384</f>
        <v>2028-29</v>
      </c>
      <c r="G1384" s="20" t="str">
        <f xml:space="preserve"> O_Input!G1384</f>
        <v>TOT</v>
      </c>
      <c r="H1384" s="20" t="str">
        <f xml:space="preserve"> O_Input!H1384</f>
        <v>ANNUAL</v>
      </c>
      <c r="I1384" s="20" t="str">
        <f xml:space="preserve"> O_Input!I1384</f>
        <v>ASSURED</v>
      </c>
      <c r="J1384" s="20" t="str">
        <f xml:space="preserve"> O_Input!J1384</f>
        <v>TC</v>
      </c>
      <c r="K1384" s="20" t="str">
        <f xml:space="preserve"> O_Input!K1384</f>
        <v>MARKET</v>
      </c>
      <c r="L1384" s="20" t="str">
        <f xml:space="preserve"> O_Input!L1384</f>
        <v>Latest</v>
      </c>
      <c r="M1384" s="20" t="str">
        <f xml:space="preserve"> O_Input!M1384</f>
        <v>13/05/2026 11:28:01</v>
      </c>
      <c r="N1384" s="20" t="str">
        <f xml:space="preserve"> O_Input!N1384</f>
        <v>£m</v>
      </c>
      <c r="O1384" s="20" t="str">
        <f xml:space="preserve"> O_Input!O1384</f>
        <v>MAIN</v>
      </c>
      <c r="P1384" s="20" t="str">
        <f xml:space="preserve"> O_Input!P1384</f>
        <v>2025-26</v>
      </c>
      <c r="Q1384" s="20" t="str">
        <f xml:space="preserve"> O_Input!Q1384</f>
        <v>ADDN1</v>
      </c>
      <c r="R1384" s="20" t="str">
        <f xml:space="preserve"> O_Input!R1384</f>
        <v>LGS</v>
      </c>
      <c r="S1384" s="20" t="str">
        <f xml:space="preserve"> O_Input!S1384</f>
        <v>GATEDS0013</v>
      </c>
      <c r="T1384" s="109"/>
    </row>
    <row r="1385" spans="1:20" x14ac:dyDescent="0.25">
      <c r="A1385" s="21">
        <f xml:space="preserve"> O_Input!A1385</f>
        <v>46216.426438310184</v>
      </c>
      <c r="B1385" s="20" t="str">
        <f xml:space="preserve"> O_Input!B1385</f>
        <v>UUW</v>
      </c>
      <c r="C1385" s="20" t="str">
        <f xml:space="preserve"> O_Input!C1385</f>
        <v>COST0003</v>
      </c>
      <c r="D1385" s="20" t="str">
        <f xml:space="preserve"> O_Input!D1385</f>
        <v>Totex</v>
      </c>
      <c r="E1385" s="68">
        <f xml:space="preserve"> O_Input!E1385</f>
        <v>0</v>
      </c>
      <c r="F1385" s="20" t="str">
        <f xml:space="preserve"> O_Input!F1385</f>
        <v>2028-29</v>
      </c>
      <c r="G1385" s="20" t="str">
        <f xml:space="preserve"> O_Input!G1385</f>
        <v>TOT</v>
      </c>
      <c r="H1385" s="20" t="str">
        <f xml:space="preserve"> O_Input!H1385</f>
        <v>ANNUAL</v>
      </c>
      <c r="I1385" s="20" t="str">
        <f xml:space="preserve"> O_Input!I1385</f>
        <v>ASSURED</v>
      </c>
      <c r="J1385" s="20" t="str">
        <f xml:space="preserve"> O_Input!J1385</f>
        <v>TC</v>
      </c>
      <c r="K1385" s="20" t="str">
        <f xml:space="preserve"> O_Input!K1385</f>
        <v>MARKET</v>
      </c>
      <c r="L1385" s="20" t="str">
        <f xml:space="preserve"> O_Input!L1385</f>
        <v>Latest</v>
      </c>
      <c r="M1385" s="20" t="str">
        <f xml:space="preserve"> O_Input!M1385</f>
        <v>13/05/2026 11:28:01</v>
      </c>
      <c r="N1385" s="20" t="str">
        <f xml:space="preserve"> O_Input!N1385</f>
        <v>£m</v>
      </c>
      <c r="O1385" s="20" t="str">
        <f xml:space="preserve"> O_Input!O1385</f>
        <v>MAIN</v>
      </c>
      <c r="P1385" s="20" t="str">
        <f xml:space="preserve"> O_Input!P1385</f>
        <v>2025-26</v>
      </c>
      <c r="Q1385" s="20" t="str">
        <f xml:space="preserve"> O_Input!Q1385</f>
        <v>ADDN2</v>
      </c>
      <c r="R1385" s="20" t="str">
        <f xml:space="preserve"> O_Input!R1385</f>
        <v>LGS</v>
      </c>
      <c r="S1385" s="20" t="str">
        <f xml:space="preserve"> O_Input!S1385</f>
        <v>GATEDS0013</v>
      </c>
      <c r="T1385" s="109"/>
    </row>
    <row r="1386" spans="1:20" x14ac:dyDescent="0.25">
      <c r="A1386" s="21">
        <f xml:space="preserve"> O_Input!A1386</f>
        <v>46216.426438310184</v>
      </c>
      <c r="B1386" s="20" t="str">
        <f xml:space="preserve"> O_Input!B1386</f>
        <v>UUW</v>
      </c>
      <c r="C1386" s="20" t="str">
        <f xml:space="preserve"> O_Input!C1386</f>
        <v>COST0003</v>
      </c>
      <c r="D1386" s="20" t="str">
        <f xml:space="preserve"> O_Input!D1386</f>
        <v>Totex</v>
      </c>
      <c r="E1386" s="68">
        <f xml:space="preserve"> O_Input!E1386</f>
        <v>0</v>
      </c>
      <c r="F1386" s="20" t="str">
        <f xml:space="preserve"> O_Input!F1386</f>
        <v>2028-29</v>
      </c>
      <c r="G1386" s="20" t="str">
        <f xml:space="preserve"> O_Input!G1386</f>
        <v>TOT</v>
      </c>
      <c r="H1386" s="20" t="str">
        <f xml:space="preserve"> O_Input!H1386</f>
        <v>ANNUAL</v>
      </c>
      <c r="I1386" s="20" t="str">
        <f xml:space="preserve"> O_Input!I1386</f>
        <v>ASSURED</v>
      </c>
      <c r="J1386" s="20" t="str">
        <f xml:space="preserve"> O_Input!J1386</f>
        <v>TC</v>
      </c>
      <c r="K1386" s="20" t="str">
        <f xml:space="preserve"> O_Input!K1386</f>
        <v>MARKET</v>
      </c>
      <c r="L1386" s="20" t="str">
        <f xml:space="preserve"> O_Input!L1386</f>
        <v>Latest</v>
      </c>
      <c r="M1386" s="20" t="str">
        <f xml:space="preserve"> O_Input!M1386</f>
        <v>13/05/2026 11:28:01</v>
      </c>
      <c r="N1386" s="20" t="str">
        <f xml:space="preserve"> O_Input!N1386</f>
        <v>£m</v>
      </c>
      <c r="O1386" s="20" t="str">
        <f xml:space="preserve"> O_Input!O1386</f>
        <v>MAIN</v>
      </c>
      <c r="P1386" s="20" t="str">
        <f xml:space="preserve"> O_Input!P1386</f>
        <v>2025-26</v>
      </c>
      <c r="Q1386" s="20" t="str">
        <f xml:space="preserve"> O_Input!Q1386</f>
        <v>BIO</v>
      </c>
      <c r="R1386" s="20" t="str">
        <f xml:space="preserve"> O_Input!R1386</f>
        <v>LGS</v>
      </c>
      <c r="S1386" s="20" t="str">
        <f xml:space="preserve"> O_Input!S1386</f>
        <v>GATEDS0013</v>
      </c>
      <c r="T1386" s="109"/>
    </row>
    <row r="1387" spans="1:20" x14ac:dyDescent="0.25">
      <c r="A1387" s="21">
        <f xml:space="preserve"> O_Input!A1387</f>
        <v>46216.426438310184</v>
      </c>
      <c r="B1387" s="20" t="str">
        <f xml:space="preserve"> O_Input!B1387</f>
        <v>UUW</v>
      </c>
      <c r="C1387" s="20" t="str">
        <f xml:space="preserve"> O_Input!C1387</f>
        <v>COST0003</v>
      </c>
      <c r="D1387" s="20" t="str">
        <f xml:space="preserve"> O_Input!D1387</f>
        <v>Totex</v>
      </c>
      <c r="E1387" s="68">
        <f xml:space="preserve"> O_Input!E1387</f>
        <v>0</v>
      </c>
      <c r="F1387" s="20" t="str">
        <f xml:space="preserve"> O_Input!F1387</f>
        <v>2028-29</v>
      </c>
      <c r="G1387" s="20" t="str">
        <f xml:space="preserve"> O_Input!G1387</f>
        <v>TOT</v>
      </c>
      <c r="H1387" s="20" t="str">
        <f xml:space="preserve"> O_Input!H1387</f>
        <v>ANNUAL</v>
      </c>
      <c r="I1387" s="20" t="str">
        <f xml:space="preserve"> O_Input!I1387</f>
        <v>ASSURED</v>
      </c>
      <c r="J1387" s="20" t="str">
        <f xml:space="preserve"> O_Input!J1387</f>
        <v>TC</v>
      </c>
      <c r="K1387" s="20" t="str">
        <f xml:space="preserve"> O_Input!K1387</f>
        <v>MARKET</v>
      </c>
      <c r="L1387" s="20" t="str">
        <f xml:space="preserve"> O_Input!L1387</f>
        <v>Latest</v>
      </c>
      <c r="M1387" s="20" t="str">
        <f xml:space="preserve"> O_Input!M1387</f>
        <v>13/05/2026 11:28:01</v>
      </c>
      <c r="N1387" s="20" t="str">
        <f xml:space="preserve"> O_Input!N1387</f>
        <v>£m</v>
      </c>
      <c r="O1387" s="20" t="str">
        <f xml:space="preserve"> O_Input!O1387</f>
        <v>MAIN</v>
      </c>
      <c r="P1387" s="20" t="str">
        <f xml:space="preserve"> O_Input!P1387</f>
        <v>2025-26</v>
      </c>
      <c r="Q1387" s="20" t="str">
        <f xml:space="preserve"> O_Input!Q1387</f>
        <v>WN</v>
      </c>
      <c r="R1387" s="20" t="str">
        <f xml:space="preserve"> O_Input!R1387</f>
        <v>LGS</v>
      </c>
      <c r="S1387" s="20" t="str">
        <f xml:space="preserve"> O_Input!S1387</f>
        <v>GATEDS0013</v>
      </c>
      <c r="T1387" s="109"/>
    </row>
    <row r="1388" spans="1:20" x14ac:dyDescent="0.25">
      <c r="A1388" s="21">
        <f xml:space="preserve"> O_Input!A1388</f>
        <v>46216.426438310184</v>
      </c>
      <c r="B1388" s="20" t="str">
        <f xml:space="preserve"> O_Input!B1388</f>
        <v>UUW</v>
      </c>
      <c r="C1388" s="20" t="str">
        <f xml:space="preserve"> O_Input!C1388</f>
        <v>COST0003</v>
      </c>
      <c r="D1388" s="20" t="str">
        <f xml:space="preserve"> O_Input!D1388</f>
        <v>Totex</v>
      </c>
      <c r="E1388" s="68">
        <f xml:space="preserve"> O_Input!E1388</f>
        <v>0</v>
      </c>
      <c r="F1388" s="20" t="str">
        <f xml:space="preserve"> O_Input!F1388</f>
        <v>2028-29</v>
      </c>
      <c r="G1388" s="20" t="str">
        <f xml:space="preserve"> O_Input!G1388</f>
        <v>TOT</v>
      </c>
      <c r="H1388" s="20" t="str">
        <f xml:space="preserve"> O_Input!H1388</f>
        <v>ANNUAL</v>
      </c>
      <c r="I1388" s="20" t="str">
        <f xml:space="preserve"> O_Input!I1388</f>
        <v>ASSURED</v>
      </c>
      <c r="J1388" s="20" t="str">
        <f xml:space="preserve"> O_Input!J1388</f>
        <v>TC</v>
      </c>
      <c r="K1388" s="20" t="str">
        <f xml:space="preserve"> O_Input!K1388</f>
        <v>MARKET</v>
      </c>
      <c r="L1388" s="20" t="str">
        <f xml:space="preserve"> O_Input!L1388</f>
        <v>Latest</v>
      </c>
      <c r="M1388" s="20" t="str">
        <f xml:space="preserve"> O_Input!M1388</f>
        <v>13/05/2026 11:28:01</v>
      </c>
      <c r="N1388" s="20" t="str">
        <f xml:space="preserve"> O_Input!N1388</f>
        <v>£m</v>
      </c>
      <c r="O1388" s="20" t="str">
        <f xml:space="preserve"> O_Input!O1388</f>
        <v>MAIN</v>
      </c>
      <c r="P1388" s="20" t="str">
        <f xml:space="preserve"> O_Input!P1388</f>
        <v>2025-26</v>
      </c>
      <c r="Q1388" s="20" t="str">
        <f xml:space="preserve"> O_Input!Q1388</f>
        <v>WR</v>
      </c>
      <c r="R1388" s="20" t="str">
        <f xml:space="preserve"> O_Input!R1388</f>
        <v>LGS</v>
      </c>
      <c r="S1388" s="20" t="str">
        <f xml:space="preserve"> O_Input!S1388</f>
        <v>GATEDS0013</v>
      </c>
      <c r="T1388" s="109"/>
    </row>
    <row r="1389" spans="1:20" x14ac:dyDescent="0.25">
      <c r="A1389" s="21">
        <f xml:space="preserve"> O_Input!A1389</f>
        <v>46216.426438310184</v>
      </c>
      <c r="B1389" s="20" t="str">
        <f xml:space="preserve"> O_Input!B1389</f>
        <v>UUW</v>
      </c>
      <c r="C1389" s="20" t="str">
        <f xml:space="preserve"> O_Input!C1389</f>
        <v>COST0003</v>
      </c>
      <c r="D1389" s="20" t="str">
        <f xml:space="preserve"> O_Input!D1389</f>
        <v>Totex</v>
      </c>
      <c r="E1389" s="68">
        <f xml:space="preserve"> O_Input!E1389</f>
        <v>0</v>
      </c>
      <c r="F1389" s="20" t="str">
        <f xml:space="preserve"> O_Input!F1389</f>
        <v>2029-30</v>
      </c>
      <c r="G1389" s="20" t="str">
        <f xml:space="preserve"> O_Input!G1389</f>
        <v>TOT</v>
      </c>
      <c r="H1389" s="20" t="str">
        <f xml:space="preserve"> O_Input!H1389</f>
        <v>ANNUAL</v>
      </c>
      <c r="I1389" s="20" t="str">
        <f xml:space="preserve"> O_Input!I1389</f>
        <v>ASSURED</v>
      </c>
      <c r="J1389" s="20" t="str">
        <f xml:space="preserve"> O_Input!J1389</f>
        <v>TC</v>
      </c>
      <c r="K1389" s="20" t="str">
        <f xml:space="preserve"> O_Input!K1389</f>
        <v>MARKET</v>
      </c>
      <c r="L1389" s="20" t="str">
        <f xml:space="preserve"> O_Input!L1389</f>
        <v>Latest</v>
      </c>
      <c r="M1389" s="20" t="str">
        <f xml:space="preserve"> O_Input!M1389</f>
        <v>13/05/2026 11:28:01</v>
      </c>
      <c r="N1389" s="20" t="str">
        <f xml:space="preserve"> O_Input!N1389</f>
        <v>£m</v>
      </c>
      <c r="O1389" s="20" t="str">
        <f xml:space="preserve"> O_Input!O1389</f>
        <v>MAIN</v>
      </c>
      <c r="P1389" s="20" t="str">
        <f xml:space="preserve"> O_Input!P1389</f>
        <v>2025-26</v>
      </c>
      <c r="Q1389" s="20" t="str">
        <f xml:space="preserve"> O_Input!Q1389</f>
        <v>ADDN1</v>
      </c>
      <c r="R1389" s="20" t="str">
        <f xml:space="preserve"> O_Input!R1389</f>
        <v>LGS</v>
      </c>
      <c r="S1389" s="20" t="str">
        <f xml:space="preserve"> O_Input!S1389</f>
        <v>GATEDS0013</v>
      </c>
      <c r="T1389" s="109"/>
    </row>
    <row r="1390" spans="1:20" x14ac:dyDescent="0.25">
      <c r="A1390" s="21">
        <f xml:space="preserve"> O_Input!A1390</f>
        <v>46216.426438310184</v>
      </c>
      <c r="B1390" s="20" t="str">
        <f xml:space="preserve"> O_Input!B1390</f>
        <v>UUW</v>
      </c>
      <c r="C1390" s="20" t="str">
        <f xml:space="preserve"> O_Input!C1390</f>
        <v>COST0003</v>
      </c>
      <c r="D1390" s="20" t="str">
        <f xml:space="preserve"> O_Input!D1390</f>
        <v>Totex</v>
      </c>
      <c r="E1390" s="68">
        <f xml:space="preserve"> O_Input!E1390</f>
        <v>0</v>
      </c>
      <c r="F1390" s="20" t="str">
        <f xml:space="preserve"> O_Input!F1390</f>
        <v>2029-30</v>
      </c>
      <c r="G1390" s="20" t="str">
        <f xml:space="preserve"> O_Input!G1390</f>
        <v>TOT</v>
      </c>
      <c r="H1390" s="20" t="str">
        <f xml:space="preserve"> O_Input!H1390</f>
        <v>ANNUAL</v>
      </c>
      <c r="I1390" s="20" t="str">
        <f xml:space="preserve"> O_Input!I1390</f>
        <v>ASSURED</v>
      </c>
      <c r="J1390" s="20" t="str">
        <f xml:space="preserve"> O_Input!J1390</f>
        <v>TC</v>
      </c>
      <c r="K1390" s="20" t="str">
        <f xml:space="preserve"> O_Input!K1390</f>
        <v>MARKET</v>
      </c>
      <c r="L1390" s="20" t="str">
        <f xml:space="preserve"> O_Input!L1390</f>
        <v>Latest</v>
      </c>
      <c r="M1390" s="20" t="str">
        <f xml:space="preserve"> O_Input!M1390</f>
        <v>13/05/2026 11:28:01</v>
      </c>
      <c r="N1390" s="20" t="str">
        <f xml:space="preserve"> O_Input!N1390</f>
        <v>£m</v>
      </c>
      <c r="O1390" s="20" t="str">
        <f xml:space="preserve"> O_Input!O1390</f>
        <v>MAIN</v>
      </c>
      <c r="P1390" s="20" t="str">
        <f xml:space="preserve"> O_Input!P1390</f>
        <v>2025-26</v>
      </c>
      <c r="Q1390" s="20" t="str">
        <f xml:space="preserve"> O_Input!Q1390</f>
        <v>ADDN2</v>
      </c>
      <c r="R1390" s="20" t="str">
        <f xml:space="preserve"> O_Input!R1390</f>
        <v>LGS</v>
      </c>
      <c r="S1390" s="20" t="str">
        <f xml:space="preserve"> O_Input!S1390</f>
        <v>GATEDS0013</v>
      </c>
      <c r="T1390" s="109"/>
    </row>
    <row r="1391" spans="1:20" x14ac:dyDescent="0.25">
      <c r="A1391" s="21">
        <f xml:space="preserve"> O_Input!A1391</f>
        <v>46216.426438310184</v>
      </c>
      <c r="B1391" s="20" t="str">
        <f xml:space="preserve"> O_Input!B1391</f>
        <v>UUW</v>
      </c>
      <c r="C1391" s="20" t="str">
        <f xml:space="preserve"> O_Input!C1391</f>
        <v>COST0003</v>
      </c>
      <c r="D1391" s="20" t="str">
        <f xml:space="preserve"> O_Input!D1391</f>
        <v>Totex</v>
      </c>
      <c r="E1391" s="68">
        <f xml:space="preserve"> O_Input!E1391</f>
        <v>0</v>
      </c>
      <c r="F1391" s="20" t="str">
        <f xml:space="preserve"> O_Input!F1391</f>
        <v>2029-30</v>
      </c>
      <c r="G1391" s="20" t="str">
        <f xml:space="preserve"> O_Input!G1391</f>
        <v>TOT</v>
      </c>
      <c r="H1391" s="20" t="str">
        <f xml:space="preserve"> O_Input!H1391</f>
        <v>ANNUAL</v>
      </c>
      <c r="I1391" s="20" t="str">
        <f xml:space="preserve"> O_Input!I1391</f>
        <v>ASSURED</v>
      </c>
      <c r="J1391" s="20" t="str">
        <f xml:space="preserve"> O_Input!J1391</f>
        <v>TC</v>
      </c>
      <c r="K1391" s="20" t="str">
        <f xml:space="preserve"> O_Input!K1391</f>
        <v>MARKET</v>
      </c>
      <c r="L1391" s="20" t="str">
        <f xml:space="preserve"> O_Input!L1391</f>
        <v>Latest</v>
      </c>
      <c r="M1391" s="20" t="str">
        <f xml:space="preserve"> O_Input!M1391</f>
        <v>13/05/2026 11:28:01</v>
      </c>
      <c r="N1391" s="20" t="str">
        <f xml:space="preserve"> O_Input!N1391</f>
        <v>£m</v>
      </c>
      <c r="O1391" s="20" t="str">
        <f xml:space="preserve"> O_Input!O1391</f>
        <v>MAIN</v>
      </c>
      <c r="P1391" s="20" t="str">
        <f xml:space="preserve"> O_Input!P1391</f>
        <v>2025-26</v>
      </c>
      <c r="Q1391" s="20" t="str">
        <f xml:space="preserve"> O_Input!Q1391</f>
        <v>BIO</v>
      </c>
      <c r="R1391" s="20" t="str">
        <f xml:space="preserve"> O_Input!R1391</f>
        <v>LGS</v>
      </c>
      <c r="S1391" s="20" t="str">
        <f xml:space="preserve"> O_Input!S1391</f>
        <v>GATEDS0013</v>
      </c>
      <c r="T1391" s="109"/>
    </row>
    <row r="1392" spans="1:20" x14ac:dyDescent="0.25">
      <c r="A1392" s="21">
        <f xml:space="preserve"> O_Input!A1392</f>
        <v>46216.426438310184</v>
      </c>
      <c r="B1392" s="20" t="str">
        <f xml:space="preserve"> O_Input!B1392</f>
        <v>UUW</v>
      </c>
      <c r="C1392" s="20" t="str">
        <f xml:space="preserve"> O_Input!C1392</f>
        <v>COST0003</v>
      </c>
      <c r="D1392" s="20" t="str">
        <f xml:space="preserve"> O_Input!D1392</f>
        <v>Totex</v>
      </c>
      <c r="E1392" s="68">
        <f xml:space="preserve"> O_Input!E1392</f>
        <v>0</v>
      </c>
      <c r="F1392" s="20" t="str">
        <f xml:space="preserve"> O_Input!F1392</f>
        <v>2029-30</v>
      </c>
      <c r="G1392" s="20" t="str">
        <f xml:space="preserve"> O_Input!G1392</f>
        <v>TOT</v>
      </c>
      <c r="H1392" s="20" t="str">
        <f xml:space="preserve"> O_Input!H1392</f>
        <v>ANNUAL</v>
      </c>
      <c r="I1392" s="20" t="str">
        <f xml:space="preserve"> O_Input!I1392</f>
        <v>ASSURED</v>
      </c>
      <c r="J1392" s="20" t="str">
        <f xml:space="preserve"> O_Input!J1392</f>
        <v>TC</v>
      </c>
      <c r="K1392" s="20" t="str">
        <f xml:space="preserve"> O_Input!K1392</f>
        <v>MARKET</v>
      </c>
      <c r="L1392" s="20" t="str">
        <f xml:space="preserve"> O_Input!L1392</f>
        <v>Latest</v>
      </c>
      <c r="M1392" s="20" t="str">
        <f xml:space="preserve"> O_Input!M1392</f>
        <v>13/05/2026 11:28:01</v>
      </c>
      <c r="N1392" s="20" t="str">
        <f xml:space="preserve"> O_Input!N1392</f>
        <v>£m</v>
      </c>
      <c r="O1392" s="20" t="str">
        <f xml:space="preserve"> O_Input!O1392</f>
        <v>MAIN</v>
      </c>
      <c r="P1392" s="20" t="str">
        <f xml:space="preserve"> O_Input!P1392</f>
        <v>2025-26</v>
      </c>
      <c r="Q1392" s="20" t="str">
        <f xml:space="preserve"> O_Input!Q1392</f>
        <v>WN</v>
      </c>
      <c r="R1392" s="20" t="str">
        <f xml:space="preserve"> O_Input!R1392</f>
        <v>LGS</v>
      </c>
      <c r="S1392" s="20" t="str">
        <f xml:space="preserve"> O_Input!S1392</f>
        <v>GATEDS0013</v>
      </c>
      <c r="T1392" s="109"/>
    </row>
    <row r="1393" spans="1:20" x14ac:dyDescent="0.25">
      <c r="A1393" s="21">
        <f xml:space="preserve"> O_Input!A1393</f>
        <v>46216.426438310184</v>
      </c>
      <c r="B1393" s="20" t="str">
        <f xml:space="preserve"> O_Input!B1393</f>
        <v>UUW</v>
      </c>
      <c r="C1393" s="20" t="str">
        <f xml:space="preserve"> O_Input!C1393</f>
        <v>COST0003</v>
      </c>
      <c r="D1393" s="20" t="str">
        <f xml:space="preserve"> O_Input!D1393</f>
        <v>Totex</v>
      </c>
      <c r="E1393" s="68">
        <f xml:space="preserve"> O_Input!E1393</f>
        <v>0</v>
      </c>
      <c r="F1393" s="20" t="str">
        <f xml:space="preserve"> O_Input!F1393</f>
        <v>2029-30</v>
      </c>
      <c r="G1393" s="20" t="str">
        <f xml:space="preserve"> O_Input!G1393</f>
        <v>TOT</v>
      </c>
      <c r="H1393" s="20" t="str">
        <f xml:space="preserve"> O_Input!H1393</f>
        <v>ANNUAL</v>
      </c>
      <c r="I1393" s="20" t="str">
        <f xml:space="preserve"> O_Input!I1393</f>
        <v>ASSURED</v>
      </c>
      <c r="J1393" s="20" t="str">
        <f xml:space="preserve"> O_Input!J1393</f>
        <v>TC</v>
      </c>
      <c r="K1393" s="20" t="str">
        <f xml:space="preserve"> O_Input!K1393</f>
        <v>MARKET</v>
      </c>
      <c r="L1393" s="20" t="str">
        <f xml:space="preserve"> O_Input!L1393</f>
        <v>Latest</v>
      </c>
      <c r="M1393" s="20" t="str">
        <f xml:space="preserve"> O_Input!M1393</f>
        <v>13/05/2026 11:28:01</v>
      </c>
      <c r="N1393" s="20" t="str">
        <f xml:space="preserve"> O_Input!N1393</f>
        <v>£m</v>
      </c>
      <c r="O1393" s="20" t="str">
        <f xml:space="preserve"> O_Input!O1393</f>
        <v>MAIN</v>
      </c>
      <c r="P1393" s="20" t="str">
        <f xml:space="preserve"> O_Input!P1393</f>
        <v>2025-26</v>
      </c>
      <c r="Q1393" s="20" t="str">
        <f xml:space="preserve"> O_Input!Q1393</f>
        <v>WR</v>
      </c>
      <c r="R1393" s="20" t="str">
        <f xml:space="preserve"> O_Input!R1393</f>
        <v>LGS</v>
      </c>
      <c r="S1393" s="20" t="str">
        <f xml:space="preserve"> O_Input!S1393</f>
        <v>GATEDS0013</v>
      </c>
      <c r="T1393" s="109"/>
    </row>
    <row r="1394" spans="1:20" x14ac:dyDescent="0.25">
      <c r="A1394" s="21">
        <f xml:space="preserve"> O_Input!A1394</f>
        <v>46216.426438310184</v>
      </c>
      <c r="B1394" s="20" t="str">
        <f xml:space="preserve"> O_Input!B1394</f>
        <v>UUW</v>
      </c>
      <c r="C1394" s="20" t="str">
        <f xml:space="preserve"> O_Input!C1394</f>
        <v>COST0003</v>
      </c>
      <c r="D1394" s="20" t="str">
        <f xml:space="preserve"> O_Input!D1394</f>
        <v>Totex</v>
      </c>
      <c r="E1394" s="68">
        <f xml:space="preserve"> O_Input!E1394</f>
        <v>0</v>
      </c>
      <c r="F1394" s="20" t="str">
        <f xml:space="preserve"> O_Input!F1394</f>
        <v>2030-31</v>
      </c>
      <c r="G1394" s="20" t="str">
        <f xml:space="preserve"> O_Input!G1394</f>
        <v>TOT</v>
      </c>
      <c r="H1394" s="20" t="str">
        <f xml:space="preserve"> O_Input!H1394</f>
        <v>ANNUAL</v>
      </c>
      <c r="I1394" s="20" t="str">
        <f xml:space="preserve"> O_Input!I1394</f>
        <v>ASSURED</v>
      </c>
      <c r="J1394" s="20" t="str">
        <f xml:space="preserve"> O_Input!J1394</f>
        <v>TC</v>
      </c>
      <c r="K1394" s="20" t="str">
        <f xml:space="preserve"> O_Input!K1394</f>
        <v>MARKET</v>
      </c>
      <c r="L1394" s="20" t="str">
        <f xml:space="preserve"> O_Input!L1394</f>
        <v>Latest</v>
      </c>
      <c r="M1394" s="20" t="str">
        <f xml:space="preserve"> O_Input!M1394</f>
        <v>13/05/2026 11:28:01</v>
      </c>
      <c r="N1394" s="20" t="str">
        <f xml:space="preserve"> O_Input!N1394</f>
        <v>£m</v>
      </c>
      <c r="O1394" s="20" t="str">
        <f xml:space="preserve"> O_Input!O1394</f>
        <v>MAIN</v>
      </c>
      <c r="P1394" s="20" t="str">
        <f xml:space="preserve"> O_Input!P1394</f>
        <v>2025-26</v>
      </c>
      <c r="Q1394" s="20" t="str">
        <f xml:space="preserve"> O_Input!Q1394</f>
        <v>ADDN1</v>
      </c>
      <c r="R1394" s="20" t="str">
        <f xml:space="preserve"> O_Input!R1394</f>
        <v>LGS</v>
      </c>
      <c r="S1394" s="20" t="str">
        <f xml:space="preserve"> O_Input!S1394</f>
        <v>GATEDS0013</v>
      </c>
      <c r="T1394" s="109"/>
    </row>
    <row r="1395" spans="1:20" x14ac:dyDescent="0.25">
      <c r="A1395" s="21">
        <f xml:space="preserve"> O_Input!A1395</f>
        <v>46216.426438310184</v>
      </c>
      <c r="B1395" s="20" t="str">
        <f xml:space="preserve"> O_Input!B1395</f>
        <v>UUW</v>
      </c>
      <c r="C1395" s="20" t="str">
        <f xml:space="preserve"> O_Input!C1395</f>
        <v>COST0003</v>
      </c>
      <c r="D1395" s="20" t="str">
        <f xml:space="preserve"> O_Input!D1395</f>
        <v>Totex</v>
      </c>
      <c r="E1395" s="68">
        <f xml:space="preserve"> O_Input!E1395</f>
        <v>0</v>
      </c>
      <c r="F1395" s="20" t="str">
        <f xml:space="preserve"> O_Input!F1395</f>
        <v>2030-31</v>
      </c>
      <c r="G1395" s="20" t="str">
        <f xml:space="preserve"> O_Input!G1395</f>
        <v>TOT</v>
      </c>
      <c r="H1395" s="20" t="str">
        <f xml:space="preserve"> O_Input!H1395</f>
        <v>ANNUAL</v>
      </c>
      <c r="I1395" s="20" t="str">
        <f xml:space="preserve"> O_Input!I1395</f>
        <v>ASSURED</v>
      </c>
      <c r="J1395" s="20" t="str">
        <f xml:space="preserve"> O_Input!J1395</f>
        <v>TC</v>
      </c>
      <c r="K1395" s="20" t="str">
        <f xml:space="preserve"> O_Input!K1395</f>
        <v>MARKET</v>
      </c>
      <c r="L1395" s="20" t="str">
        <f xml:space="preserve"> O_Input!L1395</f>
        <v>Latest</v>
      </c>
      <c r="M1395" s="20" t="str">
        <f xml:space="preserve"> O_Input!M1395</f>
        <v>13/05/2026 11:28:01</v>
      </c>
      <c r="N1395" s="20" t="str">
        <f xml:space="preserve"> O_Input!N1395</f>
        <v>£m</v>
      </c>
      <c r="O1395" s="20" t="str">
        <f xml:space="preserve"> O_Input!O1395</f>
        <v>MAIN</v>
      </c>
      <c r="P1395" s="20" t="str">
        <f xml:space="preserve"> O_Input!P1395</f>
        <v>2025-26</v>
      </c>
      <c r="Q1395" s="20" t="str">
        <f xml:space="preserve"> O_Input!Q1395</f>
        <v>ADDN2</v>
      </c>
      <c r="R1395" s="20" t="str">
        <f xml:space="preserve"> O_Input!R1395</f>
        <v>LGS</v>
      </c>
      <c r="S1395" s="20" t="str">
        <f xml:space="preserve"> O_Input!S1395</f>
        <v>GATEDS0013</v>
      </c>
      <c r="T1395" s="109"/>
    </row>
    <row r="1396" spans="1:20" x14ac:dyDescent="0.25">
      <c r="A1396" s="21">
        <f xml:space="preserve"> O_Input!A1396</f>
        <v>46216.426438310184</v>
      </c>
      <c r="B1396" s="20" t="str">
        <f xml:space="preserve"> O_Input!B1396</f>
        <v>UUW</v>
      </c>
      <c r="C1396" s="20" t="str">
        <f xml:space="preserve"> O_Input!C1396</f>
        <v>COST0003</v>
      </c>
      <c r="D1396" s="20" t="str">
        <f xml:space="preserve"> O_Input!D1396</f>
        <v>Totex</v>
      </c>
      <c r="E1396" s="68">
        <f xml:space="preserve"> O_Input!E1396</f>
        <v>0</v>
      </c>
      <c r="F1396" s="20" t="str">
        <f xml:space="preserve"> O_Input!F1396</f>
        <v>2030-31</v>
      </c>
      <c r="G1396" s="20" t="str">
        <f xml:space="preserve"> O_Input!G1396</f>
        <v>TOT</v>
      </c>
      <c r="H1396" s="20" t="str">
        <f xml:space="preserve"> O_Input!H1396</f>
        <v>ANNUAL</v>
      </c>
      <c r="I1396" s="20" t="str">
        <f xml:space="preserve"> O_Input!I1396</f>
        <v>ASSURED</v>
      </c>
      <c r="J1396" s="20" t="str">
        <f xml:space="preserve"> O_Input!J1396</f>
        <v>TC</v>
      </c>
      <c r="K1396" s="20" t="str">
        <f xml:space="preserve"> O_Input!K1396</f>
        <v>MARKET</v>
      </c>
      <c r="L1396" s="20" t="str">
        <f xml:space="preserve"> O_Input!L1396</f>
        <v>Latest</v>
      </c>
      <c r="M1396" s="20" t="str">
        <f xml:space="preserve"> O_Input!M1396</f>
        <v>13/05/2026 11:28:01</v>
      </c>
      <c r="N1396" s="20" t="str">
        <f xml:space="preserve"> O_Input!N1396</f>
        <v>£m</v>
      </c>
      <c r="O1396" s="20" t="str">
        <f xml:space="preserve"> O_Input!O1396</f>
        <v>MAIN</v>
      </c>
      <c r="P1396" s="20" t="str">
        <f xml:space="preserve"> O_Input!P1396</f>
        <v>2025-26</v>
      </c>
      <c r="Q1396" s="20" t="str">
        <f xml:space="preserve"> O_Input!Q1396</f>
        <v>BIO</v>
      </c>
      <c r="R1396" s="20" t="str">
        <f xml:space="preserve"> O_Input!R1396</f>
        <v>LGS</v>
      </c>
      <c r="S1396" s="20" t="str">
        <f xml:space="preserve"> O_Input!S1396</f>
        <v>GATEDS0013</v>
      </c>
      <c r="T1396" s="109"/>
    </row>
    <row r="1397" spans="1:20" x14ac:dyDescent="0.25">
      <c r="A1397" s="21">
        <f xml:space="preserve"> O_Input!A1397</f>
        <v>46216.426438310184</v>
      </c>
      <c r="B1397" s="20" t="str">
        <f xml:space="preserve"> O_Input!B1397</f>
        <v>UUW</v>
      </c>
      <c r="C1397" s="20" t="str">
        <f xml:space="preserve"> O_Input!C1397</f>
        <v>COST0003</v>
      </c>
      <c r="D1397" s="20" t="str">
        <f xml:space="preserve"> O_Input!D1397</f>
        <v>Totex</v>
      </c>
      <c r="E1397" s="68">
        <f xml:space="preserve"> O_Input!E1397</f>
        <v>0</v>
      </c>
      <c r="F1397" s="20" t="str">
        <f xml:space="preserve"> O_Input!F1397</f>
        <v>2030-31</v>
      </c>
      <c r="G1397" s="20" t="str">
        <f xml:space="preserve"> O_Input!G1397</f>
        <v>TOT</v>
      </c>
      <c r="H1397" s="20" t="str">
        <f xml:space="preserve"> O_Input!H1397</f>
        <v>ANNUAL</v>
      </c>
      <c r="I1397" s="20" t="str">
        <f xml:space="preserve"> O_Input!I1397</f>
        <v>ASSURED</v>
      </c>
      <c r="J1397" s="20" t="str">
        <f xml:space="preserve"> O_Input!J1397</f>
        <v>TC</v>
      </c>
      <c r="K1397" s="20" t="str">
        <f xml:space="preserve"> O_Input!K1397</f>
        <v>MARKET</v>
      </c>
      <c r="L1397" s="20" t="str">
        <f xml:space="preserve"> O_Input!L1397</f>
        <v>Latest</v>
      </c>
      <c r="M1397" s="20" t="str">
        <f xml:space="preserve"> O_Input!M1397</f>
        <v>13/05/2026 11:28:01</v>
      </c>
      <c r="N1397" s="20" t="str">
        <f xml:space="preserve"> O_Input!N1397</f>
        <v>£m</v>
      </c>
      <c r="O1397" s="20" t="str">
        <f xml:space="preserve"> O_Input!O1397</f>
        <v>MAIN</v>
      </c>
      <c r="P1397" s="20" t="str">
        <f xml:space="preserve"> O_Input!P1397</f>
        <v>2025-26</v>
      </c>
      <c r="Q1397" s="20" t="str">
        <f xml:space="preserve"> O_Input!Q1397</f>
        <v>WN</v>
      </c>
      <c r="R1397" s="20" t="str">
        <f xml:space="preserve"> O_Input!R1397</f>
        <v>LGS</v>
      </c>
      <c r="S1397" s="20" t="str">
        <f xml:space="preserve"> O_Input!S1397</f>
        <v>GATEDS0013</v>
      </c>
      <c r="T1397" s="109"/>
    </row>
    <row r="1398" spans="1:20" x14ac:dyDescent="0.25">
      <c r="A1398" s="21">
        <f xml:space="preserve"> O_Input!A1398</f>
        <v>46216.426438310184</v>
      </c>
      <c r="B1398" s="20" t="str">
        <f xml:space="preserve"> O_Input!B1398</f>
        <v>UUW</v>
      </c>
      <c r="C1398" s="20" t="str">
        <f xml:space="preserve"> O_Input!C1398</f>
        <v>COST0003</v>
      </c>
      <c r="D1398" s="20" t="str">
        <f xml:space="preserve"> O_Input!D1398</f>
        <v>Totex</v>
      </c>
      <c r="E1398" s="68">
        <f xml:space="preserve"> O_Input!E1398</f>
        <v>0</v>
      </c>
      <c r="F1398" s="20" t="str">
        <f xml:space="preserve"> O_Input!F1398</f>
        <v>2030-31</v>
      </c>
      <c r="G1398" s="20" t="str">
        <f xml:space="preserve"> O_Input!G1398</f>
        <v>TOT</v>
      </c>
      <c r="H1398" s="20" t="str">
        <f xml:space="preserve"> O_Input!H1398</f>
        <v>ANNUAL</v>
      </c>
      <c r="I1398" s="20" t="str">
        <f xml:space="preserve"> O_Input!I1398</f>
        <v>ASSURED</v>
      </c>
      <c r="J1398" s="20" t="str">
        <f xml:space="preserve"> O_Input!J1398</f>
        <v>TC</v>
      </c>
      <c r="K1398" s="20" t="str">
        <f xml:space="preserve"> O_Input!K1398</f>
        <v>MARKET</v>
      </c>
      <c r="L1398" s="20" t="str">
        <f xml:space="preserve"> O_Input!L1398</f>
        <v>Latest</v>
      </c>
      <c r="M1398" s="20" t="str">
        <f xml:space="preserve"> O_Input!M1398</f>
        <v>13/05/2026 11:28:01</v>
      </c>
      <c r="N1398" s="20" t="str">
        <f xml:space="preserve"> O_Input!N1398</f>
        <v>£m</v>
      </c>
      <c r="O1398" s="20" t="str">
        <f xml:space="preserve"> O_Input!O1398</f>
        <v>MAIN</v>
      </c>
      <c r="P1398" s="20" t="str">
        <f xml:space="preserve"> O_Input!P1398</f>
        <v>2025-26</v>
      </c>
      <c r="Q1398" s="20" t="str">
        <f xml:space="preserve"> O_Input!Q1398</f>
        <v>WR</v>
      </c>
      <c r="R1398" s="20" t="str">
        <f xml:space="preserve"> O_Input!R1398</f>
        <v>LGS</v>
      </c>
      <c r="S1398" s="20" t="str">
        <f xml:space="preserve"> O_Input!S1398</f>
        <v>GATEDS0013</v>
      </c>
      <c r="T1398" s="109"/>
    </row>
    <row r="1399" spans="1:20" x14ac:dyDescent="0.25">
      <c r="A1399" s="21">
        <f xml:space="preserve"> O_Input!A1399</f>
        <v>46216.426438310184</v>
      </c>
      <c r="B1399" s="20" t="str">
        <f xml:space="preserve"> O_Input!B1399</f>
        <v>UUW</v>
      </c>
      <c r="C1399" s="20" t="str">
        <f xml:space="preserve"> O_Input!C1399</f>
        <v>COST0003</v>
      </c>
      <c r="D1399" s="20" t="str">
        <f xml:space="preserve"> O_Input!D1399</f>
        <v>Totex</v>
      </c>
      <c r="E1399" s="68">
        <f xml:space="preserve"> O_Input!E1399</f>
        <v>0</v>
      </c>
      <c r="F1399" s="20" t="str">
        <f xml:space="preserve"> O_Input!F1399</f>
        <v>2031-32</v>
      </c>
      <c r="G1399" s="20" t="str">
        <f xml:space="preserve"> O_Input!G1399</f>
        <v>TOT</v>
      </c>
      <c r="H1399" s="20" t="str">
        <f xml:space="preserve"> O_Input!H1399</f>
        <v>ANNUAL</v>
      </c>
      <c r="I1399" s="20" t="str">
        <f xml:space="preserve"> O_Input!I1399</f>
        <v>ASSURED</v>
      </c>
      <c r="J1399" s="20" t="str">
        <f xml:space="preserve"> O_Input!J1399</f>
        <v>TC</v>
      </c>
      <c r="K1399" s="20" t="str">
        <f xml:space="preserve"> O_Input!K1399</f>
        <v>MARKET</v>
      </c>
      <c r="L1399" s="20" t="str">
        <f xml:space="preserve"> O_Input!L1399</f>
        <v>Latest</v>
      </c>
      <c r="M1399" s="20" t="str">
        <f xml:space="preserve"> O_Input!M1399</f>
        <v>13/05/2026 11:28:01</v>
      </c>
      <c r="N1399" s="20" t="str">
        <f xml:space="preserve"> O_Input!N1399</f>
        <v>£m</v>
      </c>
      <c r="O1399" s="20" t="str">
        <f xml:space="preserve"> O_Input!O1399</f>
        <v>MAIN</v>
      </c>
      <c r="P1399" s="20" t="str">
        <f xml:space="preserve"> O_Input!P1399</f>
        <v>2025-26</v>
      </c>
      <c r="Q1399" s="20" t="str">
        <f xml:space="preserve"> O_Input!Q1399</f>
        <v>ADDN1</v>
      </c>
      <c r="R1399" s="20" t="str">
        <f xml:space="preserve"> O_Input!R1399</f>
        <v>LGS</v>
      </c>
      <c r="S1399" s="20" t="str">
        <f xml:space="preserve"> O_Input!S1399</f>
        <v>GATEDS0013</v>
      </c>
      <c r="T1399" s="109"/>
    </row>
    <row r="1400" spans="1:20" x14ac:dyDescent="0.25">
      <c r="A1400" s="21">
        <f xml:space="preserve"> O_Input!A1400</f>
        <v>46216.426438310184</v>
      </c>
      <c r="B1400" s="20" t="str">
        <f xml:space="preserve"> O_Input!B1400</f>
        <v>UUW</v>
      </c>
      <c r="C1400" s="20" t="str">
        <f xml:space="preserve"> O_Input!C1400</f>
        <v>COST0003</v>
      </c>
      <c r="D1400" s="20" t="str">
        <f xml:space="preserve"> O_Input!D1400</f>
        <v>Totex</v>
      </c>
      <c r="E1400" s="68">
        <f xml:space="preserve"> O_Input!E1400</f>
        <v>0</v>
      </c>
      <c r="F1400" s="20" t="str">
        <f xml:space="preserve"> O_Input!F1400</f>
        <v>2031-32</v>
      </c>
      <c r="G1400" s="20" t="str">
        <f xml:space="preserve"> O_Input!G1400</f>
        <v>TOT</v>
      </c>
      <c r="H1400" s="20" t="str">
        <f xml:space="preserve"> O_Input!H1400</f>
        <v>ANNUAL</v>
      </c>
      <c r="I1400" s="20" t="str">
        <f xml:space="preserve"> O_Input!I1400</f>
        <v>ASSURED</v>
      </c>
      <c r="J1400" s="20" t="str">
        <f xml:space="preserve"> O_Input!J1400</f>
        <v>TC</v>
      </c>
      <c r="K1400" s="20" t="str">
        <f xml:space="preserve"> O_Input!K1400</f>
        <v>MARKET</v>
      </c>
      <c r="L1400" s="20" t="str">
        <f xml:space="preserve"> O_Input!L1400</f>
        <v>Latest</v>
      </c>
      <c r="M1400" s="20" t="str">
        <f xml:space="preserve"> O_Input!M1400</f>
        <v>13/05/2026 11:28:01</v>
      </c>
      <c r="N1400" s="20" t="str">
        <f xml:space="preserve"> O_Input!N1400</f>
        <v>£m</v>
      </c>
      <c r="O1400" s="20" t="str">
        <f xml:space="preserve"> O_Input!O1400</f>
        <v>MAIN</v>
      </c>
      <c r="P1400" s="20" t="str">
        <f xml:space="preserve"> O_Input!P1400</f>
        <v>2025-26</v>
      </c>
      <c r="Q1400" s="20" t="str">
        <f xml:space="preserve"> O_Input!Q1400</f>
        <v>ADDN2</v>
      </c>
      <c r="R1400" s="20" t="str">
        <f xml:space="preserve"> O_Input!R1400</f>
        <v>LGS</v>
      </c>
      <c r="S1400" s="20" t="str">
        <f xml:space="preserve"> O_Input!S1400</f>
        <v>GATEDS0013</v>
      </c>
      <c r="T1400" s="109"/>
    </row>
    <row r="1401" spans="1:20" x14ac:dyDescent="0.25">
      <c r="A1401" s="21">
        <f xml:space="preserve"> O_Input!A1401</f>
        <v>46216.426438310184</v>
      </c>
      <c r="B1401" s="20" t="str">
        <f xml:space="preserve"> O_Input!B1401</f>
        <v>UUW</v>
      </c>
      <c r="C1401" s="20" t="str">
        <f xml:space="preserve"> O_Input!C1401</f>
        <v>COST0003</v>
      </c>
      <c r="D1401" s="20" t="str">
        <f xml:space="preserve"> O_Input!D1401</f>
        <v>Totex</v>
      </c>
      <c r="E1401" s="68">
        <f xml:space="preserve"> O_Input!E1401</f>
        <v>0</v>
      </c>
      <c r="F1401" s="20" t="str">
        <f xml:space="preserve"> O_Input!F1401</f>
        <v>2031-32</v>
      </c>
      <c r="G1401" s="20" t="str">
        <f xml:space="preserve"> O_Input!G1401</f>
        <v>TOT</v>
      </c>
      <c r="H1401" s="20" t="str">
        <f xml:space="preserve"> O_Input!H1401</f>
        <v>ANNUAL</v>
      </c>
      <c r="I1401" s="20" t="str">
        <f xml:space="preserve"> O_Input!I1401</f>
        <v>ASSURED</v>
      </c>
      <c r="J1401" s="20" t="str">
        <f xml:space="preserve"> O_Input!J1401</f>
        <v>TC</v>
      </c>
      <c r="K1401" s="20" t="str">
        <f xml:space="preserve"> O_Input!K1401</f>
        <v>MARKET</v>
      </c>
      <c r="L1401" s="20" t="str">
        <f xml:space="preserve"> O_Input!L1401</f>
        <v>Latest</v>
      </c>
      <c r="M1401" s="20" t="str">
        <f xml:space="preserve"> O_Input!M1401</f>
        <v>13/05/2026 11:28:01</v>
      </c>
      <c r="N1401" s="20" t="str">
        <f xml:space="preserve"> O_Input!N1401</f>
        <v>£m</v>
      </c>
      <c r="O1401" s="20" t="str">
        <f xml:space="preserve"> O_Input!O1401</f>
        <v>MAIN</v>
      </c>
      <c r="P1401" s="20" t="str">
        <f xml:space="preserve"> O_Input!P1401</f>
        <v>2025-26</v>
      </c>
      <c r="Q1401" s="20" t="str">
        <f xml:space="preserve"> O_Input!Q1401</f>
        <v>BIO</v>
      </c>
      <c r="R1401" s="20" t="str">
        <f xml:space="preserve"> O_Input!R1401</f>
        <v>LGS</v>
      </c>
      <c r="S1401" s="20" t="str">
        <f xml:space="preserve"> O_Input!S1401</f>
        <v>GATEDS0013</v>
      </c>
      <c r="T1401" s="109"/>
    </row>
    <row r="1402" spans="1:20" x14ac:dyDescent="0.25">
      <c r="A1402" s="21">
        <f xml:space="preserve"> O_Input!A1402</f>
        <v>46216.426438310184</v>
      </c>
      <c r="B1402" s="20" t="str">
        <f xml:space="preserve"> O_Input!B1402</f>
        <v>UUW</v>
      </c>
      <c r="C1402" s="20" t="str">
        <f xml:space="preserve"> O_Input!C1402</f>
        <v>COST0003</v>
      </c>
      <c r="D1402" s="20" t="str">
        <f xml:space="preserve"> O_Input!D1402</f>
        <v>Totex</v>
      </c>
      <c r="E1402" s="68">
        <f xml:space="preserve"> O_Input!E1402</f>
        <v>0</v>
      </c>
      <c r="F1402" s="20" t="str">
        <f xml:space="preserve"> O_Input!F1402</f>
        <v>2031-32</v>
      </c>
      <c r="G1402" s="20" t="str">
        <f xml:space="preserve"> O_Input!G1402</f>
        <v>TOT</v>
      </c>
      <c r="H1402" s="20" t="str">
        <f xml:space="preserve"> O_Input!H1402</f>
        <v>ANNUAL</v>
      </c>
      <c r="I1402" s="20" t="str">
        <f xml:space="preserve"> O_Input!I1402</f>
        <v>ASSURED</v>
      </c>
      <c r="J1402" s="20" t="str">
        <f xml:space="preserve"> O_Input!J1402</f>
        <v>TC</v>
      </c>
      <c r="K1402" s="20" t="str">
        <f xml:space="preserve"> O_Input!K1402</f>
        <v>MARKET</v>
      </c>
      <c r="L1402" s="20" t="str">
        <f xml:space="preserve"> O_Input!L1402</f>
        <v>Latest</v>
      </c>
      <c r="M1402" s="20" t="str">
        <f xml:space="preserve"> O_Input!M1402</f>
        <v>13/05/2026 11:28:01</v>
      </c>
      <c r="N1402" s="20" t="str">
        <f xml:space="preserve"> O_Input!N1402</f>
        <v>£m</v>
      </c>
      <c r="O1402" s="20" t="str">
        <f xml:space="preserve"> O_Input!O1402</f>
        <v>MAIN</v>
      </c>
      <c r="P1402" s="20" t="str">
        <f xml:space="preserve"> O_Input!P1402</f>
        <v>2025-26</v>
      </c>
      <c r="Q1402" s="20" t="str">
        <f xml:space="preserve"> O_Input!Q1402</f>
        <v>WN</v>
      </c>
      <c r="R1402" s="20" t="str">
        <f xml:space="preserve"> O_Input!R1402</f>
        <v>LGS</v>
      </c>
      <c r="S1402" s="20" t="str">
        <f xml:space="preserve"> O_Input!S1402</f>
        <v>GATEDS0013</v>
      </c>
      <c r="T1402" s="109"/>
    </row>
    <row r="1403" spans="1:20" x14ac:dyDescent="0.25">
      <c r="A1403" s="21">
        <f xml:space="preserve"> O_Input!A1403</f>
        <v>46216.426438310184</v>
      </c>
      <c r="B1403" s="20" t="str">
        <f xml:space="preserve"> O_Input!B1403</f>
        <v>UUW</v>
      </c>
      <c r="C1403" s="20" t="str">
        <f xml:space="preserve"> O_Input!C1403</f>
        <v>COST0003</v>
      </c>
      <c r="D1403" s="20" t="str">
        <f xml:space="preserve"> O_Input!D1403</f>
        <v>Totex</v>
      </c>
      <c r="E1403" s="68">
        <f xml:space="preserve"> O_Input!E1403</f>
        <v>0</v>
      </c>
      <c r="F1403" s="20" t="str">
        <f xml:space="preserve"> O_Input!F1403</f>
        <v>2031-32</v>
      </c>
      <c r="G1403" s="20" t="str">
        <f xml:space="preserve"> O_Input!G1403</f>
        <v>TOT</v>
      </c>
      <c r="H1403" s="20" t="str">
        <f xml:space="preserve"> O_Input!H1403</f>
        <v>ANNUAL</v>
      </c>
      <c r="I1403" s="20" t="str">
        <f xml:space="preserve"> O_Input!I1403</f>
        <v>ASSURED</v>
      </c>
      <c r="J1403" s="20" t="str">
        <f xml:space="preserve"> O_Input!J1403</f>
        <v>TC</v>
      </c>
      <c r="K1403" s="20" t="str">
        <f xml:space="preserve"> O_Input!K1403</f>
        <v>MARKET</v>
      </c>
      <c r="L1403" s="20" t="str">
        <f xml:space="preserve"> O_Input!L1403</f>
        <v>Latest</v>
      </c>
      <c r="M1403" s="20" t="str">
        <f xml:space="preserve"> O_Input!M1403</f>
        <v>13/05/2026 11:28:01</v>
      </c>
      <c r="N1403" s="20" t="str">
        <f xml:space="preserve"> O_Input!N1403</f>
        <v>£m</v>
      </c>
      <c r="O1403" s="20" t="str">
        <f xml:space="preserve"> O_Input!O1403</f>
        <v>MAIN</v>
      </c>
      <c r="P1403" s="20" t="str">
        <f xml:space="preserve"> O_Input!P1403</f>
        <v>2025-26</v>
      </c>
      <c r="Q1403" s="20" t="str">
        <f xml:space="preserve"> O_Input!Q1403</f>
        <v>WR</v>
      </c>
      <c r="R1403" s="20" t="str">
        <f xml:space="preserve"> O_Input!R1403</f>
        <v>LGS</v>
      </c>
      <c r="S1403" s="20" t="str">
        <f xml:space="preserve"> O_Input!S1403</f>
        <v>GATEDS0013</v>
      </c>
      <c r="T1403" s="109"/>
    </row>
    <row r="1404" spans="1:20" x14ac:dyDescent="0.25">
      <c r="A1404" s="21">
        <f xml:space="preserve"> O_Input!A1404</f>
        <v>46216.426438310184</v>
      </c>
      <c r="B1404" s="20" t="str">
        <f xml:space="preserve"> O_Input!B1404</f>
        <v>UUW</v>
      </c>
      <c r="C1404" s="20" t="str">
        <f xml:space="preserve"> O_Input!C1404</f>
        <v>COST0003</v>
      </c>
      <c r="D1404" s="20" t="str">
        <f xml:space="preserve"> O_Input!D1404</f>
        <v>Totex</v>
      </c>
      <c r="E1404" s="68">
        <f xml:space="preserve"> O_Input!E1404</f>
        <v>0</v>
      </c>
      <c r="F1404" s="20" t="str">
        <f xml:space="preserve"> O_Input!F1404</f>
        <v>2032-33</v>
      </c>
      <c r="G1404" s="20" t="str">
        <f xml:space="preserve"> O_Input!G1404</f>
        <v>TOT</v>
      </c>
      <c r="H1404" s="20" t="str">
        <f xml:space="preserve"> O_Input!H1404</f>
        <v>ANNUAL</v>
      </c>
      <c r="I1404" s="20" t="str">
        <f xml:space="preserve"> O_Input!I1404</f>
        <v>ASSURED</v>
      </c>
      <c r="J1404" s="20" t="str">
        <f xml:space="preserve"> O_Input!J1404</f>
        <v>TC</v>
      </c>
      <c r="K1404" s="20" t="str">
        <f xml:space="preserve"> O_Input!K1404</f>
        <v>MARKET</v>
      </c>
      <c r="L1404" s="20" t="str">
        <f xml:space="preserve"> O_Input!L1404</f>
        <v>Latest</v>
      </c>
      <c r="M1404" s="20" t="str">
        <f xml:space="preserve"> O_Input!M1404</f>
        <v>13/05/2026 11:28:01</v>
      </c>
      <c r="N1404" s="20" t="str">
        <f xml:space="preserve"> O_Input!N1404</f>
        <v>£m</v>
      </c>
      <c r="O1404" s="20" t="str">
        <f xml:space="preserve"> O_Input!O1404</f>
        <v>MAIN</v>
      </c>
      <c r="P1404" s="20" t="str">
        <f xml:space="preserve"> O_Input!P1404</f>
        <v>2025-26</v>
      </c>
      <c r="Q1404" s="20" t="str">
        <f xml:space="preserve"> O_Input!Q1404</f>
        <v>ADDN1</v>
      </c>
      <c r="R1404" s="20" t="str">
        <f xml:space="preserve"> O_Input!R1404</f>
        <v>LGS</v>
      </c>
      <c r="S1404" s="20" t="str">
        <f xml:space="preserve"> O_Input!S1404</f>
        <v>GATEDS0013</v>
      </c>
      <c r="T1404" s="109"/>
    </row>
    <row r="1405" spans="1:20" x14ac:dyDescent="0.25">
      <c r="A1405" s="21">
        <f xml:space="preserve"> O_Input!A1405</f>
        <v>46216.426438310184</v>
      </c>
      <c r="B1405" s="20" t="str">
        <f xml:space="preserve"> O_Input!B1405</f>
        <v>UUW</v>
      </c>
      <c r="C1405" s="20" t="str">
        <f xml:space="preserve"> O_Input!C1405</f>
        <v>COST0003</v>
      </c>
      <c r="D1405" s="20" t="str">
        <f xml:space="preserve"> O_Input!D1405</f>
        <v>Totex</v>
      </c>
      <c r="E1405" s="68">
        <f xml:space="preserve"> O_Input!E1405</f>
        <v>0</v>
      </c>
      <c r="F1405" s="20" t="str">
        <f xml:space="preserve"> O_Input!F1405</f>
        <v>2032-33</v>
      </c>
      <c r="G1405" s="20" t="str">
        <f xml:space="preserve"> O_Input!G1405</f>
        <v>TOT</v>
      </c>
      <c r="H1405" s="20" t="str">
        <f xml:space="preserve"> O_Input!H1405</f>
        <v>ANNUAL</v>
      </c>
      <c r="I1405" s="20" t="str">
        <f xml:space="preserve"> O_Input!I1405</f>
        <v>ASSURED</v>
      </c>
      <c r="J1405" s="20" t="str">
        <f xml:space="preserve"> O_Input!J1405</f>
        <v>TC</v>
      </c>
      <c r="K1405" s="20" t="str">
        <f xml:space="preserve"> O_Input!K1405</f>
        <v>MARKET</v>
      </c>
      <c r="L1405" s="20" t="str">
        <f xml:space="preserve"> O_Input!L1405</f>
        <v>Latest</v>
      </c>
      <c r="M1405" s="20" t="str">
        <f xml:space="preserve"> O_Input!M1405</f>
        <v>13/05/2026 11:28:01</v>
      </c>
      <c r="N1405" s="20" t="str">
        <f xml:space="preserve"> O_Input!N1405</f>
        <v>£m</v>
      </c>
      <c r="O1405" s="20" t="str">
        <f xml:space="preserve"> O_Input!O1405</f>
        <v>MAIN</v>
      </c>
      <c r="P1405" s="20" t="str">
        <f xml:space="preserve"> O_Input!P1405</f>
        <v>2025-26</v>
      </c>
      <c r="Q1405" s="20" t="str">
        <f xml:space="preserve"> O_Input!Q1405</f>
        <v>ADDN2</v>
      </c>
      <c r="R1405" s="20" t="str">
        <f xml:space="preserve"> O_Input!R1405</f>
        <v>LGS</v>
      </c>
      <c r="S1405" s="20" t="str">
        <f xml:space="preserve"> O_Input!S1405</f>
        <v>GATEDS0013</v>
      </c>
      <c r="T1405" s="109"/>
    </row>
    <row r="1406" spans="1:20" x14ac:dyDescent="0.25">
      <c r="A1406" s="21">
        <f xml:space="preserve"> O_Input!A1406</f>
        <v>46216.426438310184</v>
      </c>
      <c r="B1406" s="20" t="str">
        <f xml:space="preserve"> O_Input!B1406</f>
        <v>UUW</v>
      </c>
      <c r="C1406" s="20" t="str">
        <f xml:space="preserve"> O_Input!C1406</f>
        <v>COST0003</v>
      </c>
      <c r="D1406" s="20" t="str">
        <f xml:space="preserve"> O_Input!D1406</f>
        <v>Totex</v>
      </c>
      <c r="E1406" s="68">
        <f xml:space="preserve"> O_Input!E1406</f>
        <v>0</v>
      </c>
      <c r="F1406" s="20" t="str">
        <f xml:space="preserve"> O_Input!F1406</f>
        <v>2032-33</v>
      </c>
      <c r="G1406" s="20" t="str">
        <f xml:space="preserve"> O_Input!G1406</f>
        <v>TOT</v>
      </c>
      <c r="H1406" s="20" t="str">
        <f xml:space="preserve"> O_Input!H1406</f>
        <v>ANNUAL</v>
      </c>
      <c r="I1406" s="20" t="str">
        <f xml:space="preserve"> O_Input!I1406</f>
        <v>ASSURED</v>
      </c>
      <c r="J1406" s="20" t="str">
        <f xml:space="preserve"> O_Input!J1406</f>
        <v>TC</v>
      </c>
      <c r="K1406" s="20" t="str">
        <f xml:space="preserve"> O_Input!K1406</f>
        <v>MARKET</v>
      </c>
      <c r="L1406" s="20" t="str">
        <f xml:space="preserve"> O_Input!L1406</f>
        <v>Latest</v>
      </c>
      <c r="M1406" s="20" t="str">
        <f xml:space="preserve"> O_Input!M1406</f>
        <v>13/05/2026 11:28:01</v>
      </c>
      <c r="N1406" s="20" t="str">
        <f xml:space="preserve"> O_Input!N1406</f>
        <v>£m</v>
      </c>
      <c r="O1406" s="20" t="str">
        <f xml:space="preserve"> O_Input!O1406</f>
        <v>MAIN</v>
      </c>
      <c r="P1406" s="20" t="str">
        <f xml:space="preserve"> O_Input!P1406</f>
        <v>2025-26</v>
      </c>
      <c r="Q1406" s="20" t="str">
        <f xml:space="preserve"> O_Input!Q1406</f>
        <v>BIO</v>
      </c>
      <c r="R1406" s="20" t="str">
        <f xml:space="preserve"> O_Input!R1406</f>
        <v>LGS</v>
      </c>
      <c r="S1406" s="20" t="str">
        <f xml:space="preserve"> O_Input!S1406</f>
        <v>GATEDS0013</v>
      </c>
      <c r="T1406" s="109"/>
    </row>
    <row r="1407" spans="1:20" x14ac:dyDescent="0.25">
      <c r="A1407" s="21">
        <f xml:space="preserve"> O_Input!A1407</f>
        <v>46216.426438310184</v>
      </c>
      <c r="B1407" s="20" t="str">
        <f xml:space="preserve"> O_Input!B1407</f>
        <v>UUW</v>
      </c>
      <c r="C1407" s="20" t="str">
        <f xml:space="preserve"> O_Input!C1407</f>
        <v>COST0003</v>
      </c>
      <c r="D1407" s="20" t="str">
        <f xml:space="preserve"> O_Input!D1407</f>
        <v>Totex</v>
      </c>
      <c r="E1407" s="68">
        <f xml:space="preserve"> O_Input!E1407</f>
        <v>0</v>
      </c>
      <c r="F1407" s="20" t="str">
        <f xml:space="preserve"> O_Input!F1407</f>
        <v>2032-33</v>
      </c>
      <c r="G1407" s="20" t="str">
        <f xml:space="preserve"> O_Input!G1407</f>
        <v>TOT</v>
      </c>
      <c r="H1407" s="20" t="str">
        <f xml:space="preserve"> O_Input!H1407</f>
        <v>ANNUAL</v>
      </c>
      <c r="I1407" s="20" t="str">
        <f xml:space="preserve"> O_Input!I1407</f>
        <v>ASSURED</v>
      </c>
      <c r="J1407" s="20" t="str">
        <f xml:space="preserve"> O_Input!J1407</f>
        <v>TC</v>
      </c>
      <c r="K1407" s="20" t="str">
        <f xml:space="preserve"> O_Input!K1407</f>
        <v>MARKET</v>
      </c>
      <c r="L1407" s="20" t="str">
        <f xml:space="preserve"> O_Input!L1407</f>
        <v>Latest</v>
      </c>
      <c r="M1407" s="20" t="str">
        <f xml:space="preserve"> O_Input!M1407</f>
        <v>13/05/2026 11:28:01</v>
      </c>
      <c r="N1407" s="20" t="str">
        <f xml:space="preserve"> O_Input!N1407</f>
        <v>£m</v>
      </c>
      <c r="O1407" s="20" t="str">
        <f xml:space="preserve"> O_Input!O1407</f>
        <v>MAIN</v>
      </c>
      <c r="P1407" s="20" t="str">
        <f xml:space="preserve"> O_Input!P1407</f>
        <v>2025-26</v>
      </c>
      <c r="Q1407" s="20" t="str">
        <f xml:space="preserve"> O_Input!Q1407</f>
        <v>WN</v>
      </c>
      <c r="R1407" s="20" t="str">
        <f xml:space="preserve"> O_Input!R1407</f>
        <v>LGS</v>
      </c>
      <c r="S1407" s="20" t="str">
        <f xml:space="preserve"> O_Input!S1407</f>
        <v>GATEDS0013</v>
      </c>
      <c r="T1407" s="109"/>
    </row>
    <row r="1408" spans="1:20" x14ac:dyDescent="0.25">
      <c r="A1408" s="21">
        <f xml:space="preserve"> O_Input!A1408</f>
        <v>46216.426438310184</v>
      </c>
      <c r="B1408" s="20" t="str">
        <f xml:space="preserve"> O_Input!B1408</f>
        <v>UUW</v>
      </c>
      <c r="C1408" s="20" t="str">
        <f xml:space="preserve"> O_Input!C1408</f>
        <v>COST0003</v>
      </c>
      <c r="D1408" s="20" t="str">
        <f xml:space="preserve"> O_Input!D1408</f>
        <v>Totex</v>
      </c>
      <c r="E1408" s="68">
        <f xml:space="preserve"> O_Input!E1408</f>
        <v>0</v>
      </c>
      <c r="F1408" s="20" t="str">
        <f xml:space="preserve"> O_Input!F1408</f>
        <v>2032-33</v>
      </c>
      <c r="G1408" s="20" t="str">
        <f xml:space="preserve"> O_Input!G1408</f>
        <v>TOT</v>
      </c>
      <c r="H1408" s="20" t="str">
        <f xml:space="preserve"> O_Input!H1408</f>
        <v>ANNUAL</v>
      </c>
      <c r="I1408" s="20" t="str">
        <f xml:space="preserve"> O_Input!I1408</f>
        <v>ASSURED</v>
      </c>
      <c r="J1408" s="20" t="str">
        <f xml:space="preserve"> O_Input!J1408</f>
        <v>TC</v>
      </c>
      <c r="K1408" s="20" t="str">
        <f xml:space="preserve"> O_Input!K1408</f>
        <v>MARKET</v>
      </c>
      <c r="L1408" s="20" t="str">
        <f xml:space="preserve"> O_Input!L1408</f>
        <v>Latest</v>
      </c>
      <c r="M1408" s="20" t="str">
        <f xml:space="preserve"> O_Input!M1408</f>
        <v>13/05/2026 11:28:01</v>
      </c>
      <c r="N1408" s="20" t="str">
        <f xml:space="preserve"> O_Input!N1408</f>
        <v>£m</v>
      </c>
      <c r="O1408" s="20" t="str">
        <f xml:space="preserve"> O_Input!O1408</f>
        <v>MAIN</v>
      </c>
      <c r="P1408" s="20" t="str">
        <f xml:space="preserve"> O_Input!P1408</f>
        <v>2025-26</v>
      </c>
      <c r="Q1408" s="20" t="str">
        <f xml:space="preserve"> O_Input!Q1408</f>
        <v>WR</v>
      </c>
      <c r="R1408" s="20" t="str">
        <f xml:space="preserve"> O_Input!R1408</f>
        <v>LGS</v>
      </c>
      <c r="S1408" s="20" t="str">
        <f xml:space="preserve"> O_Input!S1408</f>
        <v>GATEDS0013</v>
      </c>
      <c r="T1408" s="109"/>
    </row>
    <row r="1409" spans="1:20" x14ac:dyDescent="0.25">
      <c r="A1409" s="21">
        <f xml:space="preserve"> O_Input!A1409</f>
        <v>46216.426438310184</v>
      </c>
      <c r="B1409" s="20" t="str">
        <f xml:space="preserve"> O_Input!B1409</f>
        <v>UUW</v>
      </c>
      <c r="C1409" s="20" t="str">
        <f xml:space="preserve"> O_Input!C1409</f>
        <v>COST0003</v>
      </c>
      <c r="D1409" s="20" t="str">
        <f xml:space="preserve"> O_Input!D1409</f>
        <v>Totex</v>
      </c>
      <c r="E1409" s="68">
        <f xml:space="preserve"> O_Input!E1409</f>
        <v>0</v>
      </c>
      <c r="F1409" s="20" t="str">
        <f xml:space="preserve"> O_Input!F1409</f>
        <v>2033-34</v>
      </c>
      <c r="G1409" s="20" t="str">
        <f xml:space="preserve"> O_Input!G1409</f>
        <v>TOT</v>
      </c>
      <c r="H1409" s="20" t="str">
        <f xml:space="preserve"> O_Input!H1409</f>
        <v>ANNUAL</v>
      </c>
      <c r="I1409" s="20" t="str">
        <f xml:space="preserve"> O_Input!I1409</f>
        <v>ASSURED</v>
      </c>
      <c r="J1409" s="20" t="str">
        <f xml:space="preserve"> O_Input!J1409</f>
        <v>TC</v>
      </c>
      <c r="K1409" s="20" t="str">
        <f xml:space="preserve"> O_Input!K1409</f>
        <v>MARKET</v>
      </c>
      <c r="L1409" s="20" t="str">
        <f xml:space="preserve"> O_Input!L1409</f>
        <v>Latest</v>
      </c>
      <c r="M1409" s="20" t="str">
        <f xml:space="preserve"> O_Input!M1409</f>
        <v>13/05/2026 11:28:01</v>
      </c>
      <c r="N1409" s="20" t="str">
        <f xml:space="preserve"> O_Input!N1409</f>
        <v>£m</v>
      </c>
      <c r="O1409" s="20" t="str">
        <f xml:space="preserve"> O_Input!O1409</f>
        <v>MAIN</v>
      </c>
      <c r="P1409" s="20" t="str">
        <f xml:space="preserve"> O_Input!P1409</f>
        <v>2025-26</v>
      </c>
      <c r="Q1409" s="20" t="str">
        <f xml:space="preserve"> O_Input!Q1409</f>
        <v>ADDN1</v>
      </c>
      <c r="R1409" s="20" t="str">
        <f xml:space="preserve"> O_Input!R1409</f>
        <v>LGS</v>
      </c>
      <c r="S1409" s="20" t="str">
        <f xml:space="preserve"> O_Input!S1409</f>
        <v>GATEDS0013</v>
      </c>
      <c r="T1409" s="109"/>
    </row>
    <row r="1410" spans="1:20" x14ac:dyDescent="0.25">
      <c r="A1410" s="21">
        <f xml:space="preserve"> O_Input!A1410</f>
        <v>46216.426438310184</v>
      </c>
      <c r="B1410" s="20" t="str">
        <f xml:space="preserve"> O_Input!B1410</f>
        <v>UUW</v>
      </c>
      <c r="C1410" s="20" t="str">
        <f xml:space="preserve"> O_Input!C1410</f>
        <v>COST0003</v>
      </c>
      <c r="D1410" s="20" t="str">
        <f xml:space="preserve"> O_Input!D1410</f>
        <v>Totex</v>
      </c>
      <c r="E1410" s="68">
        <f xml:space="preserve"> O_Input!E1410</f>
        <v>0</v>
      </c>
      <c r="F1410" s="20" t="str">
        <f xml:space="preserve"> O_Input!F1410</f>
        <v>2033-34</v>
      </c>
      <c r="G1410" s="20" t="str">
        <f xml:space="preserve"> O_Input!G1410</f>
        <v>TOT</v>
      </c>
      <c r="H1410" s="20" t="str">
        <f xml:space="preserve"> O_Input!H1410</f>
        <v>ANNUAL</v>
      </c>
      <c r="I1410" s="20" t="str">
        <f xml:space="preserve"> O_Input!I1410</f>
        <v>ASSURED</v>
      </c>
      <c r="J1410" s="20" t="str">
        <f xml:space="preserve"> O_Input!J1410</f>
        <v>TC</v>
      </c>
      <c r="K1410" s="20" t="str">
        <f xml:space="preserve"> O_Input!K1410</f>
        <v>MARKET</v>
      </c>
      <c r="L1410" s="20" t="str">
        <f xml:space="preserve"> O_Input!L1410</f>
        <v>Latest</v>
      </c>
      <c r="M1410" s="20" t="str">
        <f xml:space="preserve"> O_Input!M1410</f>
        <v>13/05/2026 11:28:01</v>
      </c>
      <c r="N1410" s="20" t="str">
        <f xml:space="preserve"> O_Input!N1410</f>
        <v>£m</v>
      </c>
      <c r="O1410" s="20" t="str">
        <f xml:space="preserve"> O_Input!O1410</f>
        <v>MAIN</v>
      </c>
      <c r="P1410" s="20" t="str">
        <f xml:space="preserve"> O_Input!P1410</f>
        <v>2025-26</v>
      </c>
      <c r="Q1410" s="20" t="str">
        <f xml:space="preserve"> O_Input!Q1410</f>
        <v>ADDN2</v>
      </c>
      <c r="R1410" s="20" t="str">
        <f xml:space="preserve"> O_Input!R1410</f>
        <v>LGS</v>
      </c>
      <c r="S1410" s="20" t="str">
        <f xml:space="preserve"> O_Input!S1410</f>
        <v>GATEDS0013</v>
      </c>
      <c r="T1410" s="109"/>
    </row>
    <row r="1411" spans="1:20" x14ac:dyDescent="0.25">
      <c r="A1411" s="21">
        <f xml:space="preserve"> O_Input!A1411</f>
        <v>46216.426438310184</v>
      </c>
      <c r="B1411" s="20" t="str">
        <f xml:space="preserve"> O_Input!B1411</f>
        <v>UUW</v>
      </c>
      <c r="C1411" s="20" t="str">
        <f xml:space="preserve"> O_Input!C1411</f>
        <v>COST0003</v>
      </c>
      <c r="D1411" s="20" t="str">
        <f xml:space="preserve"> O_Input!D1411</f>
        <v>Totex</v>
      </c>
      <c r="E1411" s="68">
        <f xml:space="preserve"> O_Input!E1411</f>
        <v>0</v>
      </c>
      <c r="F1411" s="20" t="str">
        <f xml:space="preserve"> O_Input!F1411</f>
        <v>2033-34</v>
      </c>
      <c r="G1411" s="20" t="str">
        <f xml:space="preserve"> O_Input!G1411</f>
        <v>TOT</v>
      </c>
      <c r="H1411" s="20" t="str">
        <f xml:space="preserve"> O_Input!H1411</f>
        <v>ANNUAL</v>
      </c>
      <c r="I1411" s="20" t="str">
        <f xml:space="preserve"> O_Input!I1411</f>
        <v>ASSURED</v>
      </c>
      <c r="J1411" s="20" t="str">
        <f xml:space="preserve"> O_Input!J1411</f>
        <v>TC</v>
      </c>
      <c r="K1411" s="20" t="str">
        <f xml:space="preserve"> O_Input!K1411</f>
        <v>MARKET</v>
      </c>
      <c r="L1411" s="20" t="str">
        <f xml:space="preserve"> O_Input!L1411</f>
        <v>Latest</v>
      </c>
      <c r="M1411" s="20" t="str">
        <f xml:space="preserve"> O_Input!M1411</f>
        <v>13/05/2026 11:28:01</v>
      </c>
      <c r="N1411" s="20" t="str">
        <f xml:space="preserve"> O_Input!N1411</f>
        <v>£m</v>
      </c>
      <c r="O1411" s="20" t="str">
        <f xml:space="preserve"> O_Input!O1411</f>
        <v>MAIN</v>
      </c>
      <c r="P1411" s="20" t="str">
        <f xml:space="preserve"> O_Input!P1411</f>
        <v>2025-26</v>
      </c>
      <c r="Q1411" s="20" t="str">
        <f xml:space="preserve"> O_Input!Q1411</f>
        <v>BIO</v>
      </c>
      <c r="R1411" s="20" t="str">
        <f xml:space="preserve"> O_Input!R1411</f>
        <v>LGS</v>
      </c>
      <c r="S1411" s="20" t="str">
        <f xml:space="preserve"> O_Input!S1411</f>
        <v>GATEDS0013</v>
      </c>
      <c r="T1411" s="109"/>
    </row>
    <row r="1412" spans="1:20" x14ac:dyDescent="0.25">
      <c r="A1412" s="21">
        <f xml:space="preserve"> O_Input!A1412</f>
        <v>46216.426438310184</v>
      </c>
      <c r="B1412" s="20" t="str">
        <f xml:space="preserve"> O_Input!B1412</f>
        <v>UUW</v>
      </c>
      <c r="C1412" s="20" t="str">
        <f xml:space="preserve"> O_Input!C1412</f>
        <v>COST0003</v>
      </c>
      <c r="D1412" s="20" t="str">
        <f xml:space="preserve"> O_Input!D1412</f>
        <v>Totex</v>
      </c>
      <c r="E1412" s="68">
        <f xml:space="preserve"> O_Input!E1412</f>
        <v>0</v>
      </c>
      <c r="F1412" s="20" t="str">
        <f xml:space="preserve"> O_Input!F1412</f>
        <v>2033-34</v>
      </c>
      <c r="G1412" s="20" t="str">
        <f xml:space="preserve"> O_Input!G1412</f>
        <v>TOT</v>
      </c>
      <c r="H1412" s="20" t="str">
        <f xml:space="preserve"> O_Input!H1412</f>
        <v>ANNUAL</v>
      </c>
      <c r="I1412" s="20" t="str">
        <f xml:space="preserve"> O_Input!I1412</f>
        <v>ASSURED</v>
      </c>
      <c r="J1412" s="20" t="str">
        <f xml:space="preserve"> O_Input!J1412</f>
        <v>TC</v>
      </c>
      <c r="K1412" s="20" t="str">
        <f xml:space="preserve"> O_Input!K1412</f>
        <v>MARKET</v>
      </c>
      <c r="L1412" s="20" t="str">
        <f xml:space="preserve"> O_Input!L1412</f>
        <v>Latest</v>
      </c>
      <c r="M1412" s="20" t="str">
        <f xml:space="preserve"> O_Input!M1412</f>
        <v>13/05/2026 11:28:01</v>
      </c>
      <c r="N1412" s="20" t="str">
        <f xml:space="preserve"> O_Input!N1412</f>
        <v>£m</v>
      </c>
      <c r="O1412" s="20" t="str">
        <f xml:space="preserve"> O_Input!O1412</f>
        <v>MAIN</v>
      </c>
      <c r="P1412" s="20" t="str">
        <f xml:space="preserve"> O_Input!P1412</f>
        <v>2025-26</v>
      </c>
      <c r="Q1412" s="20" t="str">
        <f xml:space="preserve"> O_Input!Q1412</f>
        <v>WN</v>
      </c>
      <c r="R1412" s="20" t="str">
        <f xml:space="preserve"> O_Input!R1412</f>
        <v>LGS</v>
      </c>
      <c r="S1412" s="20" t="str">
        <f xml:space="preserve"> O_Input!S1412</f>
        <v>GATEDS0013</v>
      </c>
      <c r="T1412" s="109"/>
    </row>
    <row r="1413" spans="1:20" x14ac:dyDescent="0.25">
      <c r="A1413" s="21">
        <f xml:space="preserve"> O_Input!A1413</f>
        <v>46216.426438310184</v>
      </c>
      <c r="B1413" s="20" t="str">
        <f xml:space="preserve"> O_Input!B1413</f>
        <v>UUW</v>
      </c>
      <c r="C1413" s="20" t="str">
        <f xml:space="preserve"> O_Input!C1413</f>
        <v>COST0003</v>
      </c>
      <c r="D1413" s="20" t="str">
        <f xml:space="preserve"> O_Input!D1413</f>
        <v>Totex</v>
      </c>
      <c r="E1413" s="68">
        <f xml:space="preserve"> O_Input!E1413</f>
        <v>0</v>
      </c>
      <c r="F1413" s="20" t="str">
        <f xml:space="preserve"> O_Input!F1413</f>
        <v>2033-34</v>
      </c>
      <c r="G1413" s="20" t="str">
        <f xml:space="preserve"> O_Input!G1413</f>
        <v>TOT</v>
      </c>
      <c r="H1413" s="20" t="str">
        <f xml:space="preserve"> O_Input!H1413</f>
        <v>ANNUAL</v>
      </c>
      <c r="I1413" s="20" t="str">
        <f xml:space="preserve"> O_Input!I1413</f>
        <v>ASSURED</v>
      </c>
      <c r="J1413" s="20" t="str">
        <f xml:space="preserve"> O_Input!J1413</f>
        <v>TC</v>
      </c>
      <c r="K1413" s="20" t="str">
        <f xml:space="preserve"> O_Input!K1413</f>
        <v>MARKET</v>
      </c>
      <c r="L1413" s="20" t="str">
        <f xml:space="preserve"> O_Input!L1413</f>
        <v>Latest</v>
      </c>
      <c r="M1413" s="20" t="str">
        <f xml:space="preserve"> O_Input!M1413</f>
        <v>13/05/2026 11:28:01</v>
      </c>
      <c r="N1413" s="20" t="str">
        <f xml:space="preserve"> O_Input!N1413</f>
        <v>£m</v>
      </c>
      <c r="O1413" s="20" t="str">
        <f xml:space="preserve"> O_Input!O1413</f>
        <v>MAIN</v>
      </c>
      <c r="P1413" s="20" t="str">
        <f xml:space="preserve"> O_Input!P1413</f>
        <v>2025-26</v>
      </c>
      <c r="Q1413" s="20" t="str">
        <f xml:space="preserve"> O_Input!Q1413</f>
        <v>WR</v>
      </c>
      <c r="R1413" s="20" t="str">
        <f xml:space="preserve"> O_Input!R1413</f>
        <v>LGS</v>
      </c>
      <c r="S1413" s="20" t="str">
        <f xml:space="preserve"> O_Input!S1413</f>
        <v>GATEDS0013</v>
      </c>
      <c r="T1413" s="109"/>
    </row>
    <row r="1414" spans="1:20" x14ac:dyDescent="0.25">
      <c r="A1414" s="21">
        <f xml:space="preserve"> O_Input!A1414</f>
        <v>46216.426438310184</v>
      </c>
      <c r="B1414" s="20" t="str">
        <f xml:space="preserve"> O_Input!B1414</f>
        <v>UUW</v>
      </c>
      <c r="C1414" s="20" t="str">
        <f xml:space="preserve"> O_Input!C1414</f>
        <v>COST0003</v>
      </c>
      <c r="D1414" s="20" t="str">
        <f xml:space="preserve"> O_Input!D1414</f>
        <v>Totex</v>
      </c>
      <c r="E1414" s="68">
        <f xml:space="preserve"> O_Input!E1414</f>
        <v>0</v>
      </c>
      <c r="F1414" s="20" t="str">
        <f xml:space="preserve"> O_Input!F1414</f>
        <v>2034-35</v>
      </c>
      <c r="G1414" s="20" t="str">
        <f xml:space="preserve"> O_Input!G1414</f>
        <v>TOT</v>
      </c>
      <c r="H1414" s="20" t="str">
        <f xml:space="preserve"> O_Input!H1414</f>
        <v>ANNUAL</v>
      </c>
      <c r="I1414" s="20" t="str">
        <f xml:space="preserve"> O_Input!I1414</f>
        <v>ASSURED</v>
      </c>
      <c r="J1414" s="20" t="str">
        <f xml:space="preserve"> O_Input!J1414</f>
        <v>TC</v>
      </c>
      <c r="K1414" s="20" t="str">
        <f xml:space="preserve"> O_Input!K1414</f>
        <v>MARKET</v>
      </c>
      <c r="L1414" s="20" t="str">
        <f xml:space="preserve"> O_Input!L1414</f>
        <v>Latest</v>
      </c>
      <c r="M1414" s="20" t="str">
        <f xml:space="preserve"> O_Input!M1414</f>
        <v>13/05/2026 11:28:01</v>
      </c>
      <c r="N1414" s="20" t="str">
        <f xml:space="preserve"> O_Input!N1414</f>
        <v>£m</v>
      </c>
      <c r="O1414" s="20" t="str">
        <f xml:space="preserve"> O_Input!O1414</f>
        <v>MAIN</v>
      </c>
      <c r="P1414" s="20" t="str">
        <f xml:space="preserve"> O_Input!P1414</f>
        <v>2025-26</v>
      </c>
      <c r="Q1414" s="20" t="str">
        <f xml:space="preserve"> O_Input!Q1414</f>
        <v>ADDN1</v>
      </c>
      <c r="R1414" s="20" t="str">
        <f xml:space="preserve"> O_Input!R1414</f>
        <v>LGS</v>
      </c>
      <c r="S1414" s="20" t="str">
        <f xml:space="preserve"> O_Input!S1414</f>
        <v>GATEDS0013</v>
      </c>
      <c r="T1414" s="109"/>
    </row>
    <row r="1415" spans="1:20" x14ac:dyDescent="0.25">
      <c r="A1415" s="21">
        <f xml:space="preserve"> O_Input!A1415</f>
        <v>46216.426438310184</v>
      </c>
      <c r="B1415" s="20" t="str">
        <f xml:space="preserve"> O_Input!B1415</f>
        <v>UUW</v>
      </c>
      <c r="C1415" s="20" t="str">
        <f xml:space="preserve"> O_Input!C1415</f>
        <v>COST0003</v>
      </c>
      <c r="D1415" s="20" t="str">
        <f xml:space="preserve"> O_Input!D1415</f>
        <v>Totex</v>
      </c>
      <c r="E1415" s="68">
        <f xml:space="preserve"> O_Input!E1415</f>
        <v>0</v>
      </c>
      <c r="F1415" s="20" t="str">
        <f xml:space="preserve"> O_Input!F1415</f>
        <v>2034-35</v>
      </c>
      <c r="G1415" s="20" t="str">
        <f xml:space="preserve"> O_Input!G1415</f>
        <v>TOT</v>
      </c>
      <c r="H1415" s="20" t="str">
        <f xml:space="preserve"> O_Input!H1415</f>
        <v>ANNUAL</v>
      </c>
      <c r="I1415" s="20" t="str">
        <f xml:space="preserve"> O_Input!I1415</f>
        <v>ASSURED</v>
      </c>
      <c r="J1415" s="20" t="str">
        <f xml:space="preserve"> O_Input!J1415</f>
        <v>TC</v>
      </c>
      <c r="K1415" s="20" t="str">
        <f xml:space="preserve"> O_Input!K1415</f>
        <v>MARKET</v>
      </c>
      <c r="L1415" s="20" t="str">
        <f xml:space="preserve"> O_Input!L1415</f>
        <v>Latest</v>
      </c>
      <c r="M1415" s="20" t="str">
        <f xml:space="preserve"> O_Input!M1415</f>
        <v>13/05/2026 11:28:01</v>
      </c>
      <c r="N1415" s="20" t="str">
        <f xml:space="preserve"> O_Input!N1415</f>
        <v>£m</v>
      </c>
      <c r="O1415" s="20" t="str">
        <f xml:space="preserve"> O_Input!O1415</f>
        <v>MAIN</v>
      </c>
      <c r="P1415" s="20" t="str">
        <f xml:space="preserve"> O_Input!P1415</f>
        <v>2025-26</v>
      </c>
      <c r="Q1415" s="20" t="str">
        <f xml:space="preserve"> O_Input!Q1415</f>
        <v>ADDN2</v>
      </c>
      <c r="R1415" s="20" t="str">
        <f xml:space="preserve"> O_Input!R1415</f>
        <v>LGS</v>
      </c>
      <c r="S1415" s="20" t="str">
        <f xml:space="preserve"> O_Input!S1415</f>
        <v>GATEDS0013</v>
      </c>
      <c r="T1415" s="109"/>
    </row>
    <row r="1416" spans="1:20" x14ac:dyDescent="0.25">
      <c r="A1416" s="21">
        <f xml:space="preserve"> O_Input!A1416</f>
        <v>46216.426438310184</v>
      </c>
      <c r="B1416" s="20" t="str">
        <f xml:space="preserve"> O_Input!B1416</f>
        <v>UUW</v>
      </c>
      <c r="C1416" s="20" t="str">
        <f xml:space="preserve"> O_Input!C1416</f>
        <v>COST0003</v>
      </c>
      <c r="D1416" s="20" t="str">
        <f xml:space="preserve"> O_Input!D1416</f>
        <v>Totex</v>
      </c>
      <c r="E1416" s="68">
        <f xml:space="preserve"> O_Input!E1416</f>
        <v>0</v>
      </c>
      <c r="F1416" s="20" t="str">
        <f xml:space="preserve"> O_Input!F1416</f>
        <v>2034-35</v>
      </c>
      <c r="G1416" s="20" t="str">
        <f xml:space="preserve"> O_Input!G1416</f>
        <v>TOT</v>
      </c>
      <c r="H1416" s="20" t="str">
        <f xml:space="preserve"> O_Input!H1416</f>
        <v>ANNUAL</v>
      </c>
      <c r="I1416" s="20" t="str">
        <f xml:space="preserve"> O_Input!I1416</f>
        <v>ASSURED</v>
      </c>
      <c r="J1416" s="20" t="str">
        <f xml:space="preserve"> O_Input!J1416</f>
        <v>TC</v>
      </c>
      <c r="K1416" s="20" t="str">
        <f xml:space="preserve"> O_Input!K1416</f>
        <v>MARKET</v>
      </c>
      <c r="L1416" s="20" t="str">
        <f xml:space="preserve"> O_Input!L1416</f>
        <v>Latest</v>
      </c>
      <c r="M1416" s="20" t="str">
        <f xml:space="preserve"> O_Input!M1416</f>
        <v>13/05/2026 11:28:01</v>
      </c>
      <c r="N1416" s="20" t="str">
        <f xml:space="preserve"> O_Input!N1416</f>
        <v>£m</v>
      </c>
      <c r="O1416" s="20" t="str">
        <f xml:space="preserve"> O_Input!O1416</f>
        <v>MAIN</v>
      </c>
      <c r="P1416" s="20" t="str">
        <f xml:space="preserve"> O_Input!P1416</f>
        <v>2025-26</v>
      </c>
      <c r="Q1416" s="20" t="str">
        <f xml:space="preserve"> O_Input!Q1416</f>
        <v>BIO</v>
      </c>
      <c r="R1416" s="20" t="str">
        <f xml:space="preserve"> O_Input!R1416</f>
        <v>LGS</v>
      </c>
      <c r="S1416" s="20" t="str">
        <f xml:space="preserve"> O_Input!S1416</f>
        <v>GATEDS0013</v>
      </c>
      <c r="T1416" s="109"/>
    </row>
    <row r="1417" spans="1:20" x14ac:dyDescent="0.25">
      <c r="A1417" s="21">
        <f xml:space="preserve"> O_Input!A1417</f>
        <v>46216.426438310184</v>
      </c>
      <c r="B1417" s="20" t="str">
        <f xml:space="preserve"> O_Input!B1417</f>
        <v>UUW</v>
      </c>
      <c r="C1417" s="20" t="str">
        <f xml:space="preserve"> O_Input!C1417</f>
        <v>COST0003</v>
      </c>
      <c r="D1417" s="20" t="str">
        <f xml:space="preserve"> O_Input!D1417</f>
        <v>Totex</v>
      </c>
      <c r="E1417" s="68">
        <f xml:space="preserve"> O_Input!E1417</f>
        <v>0</v>
      </c>
      <c r="F1417" s="20" t="str">
        <f xml:space="preserve"> O_Input!F1417</f>
        <v>2034-35</v>
      </c>
      <c r="G1417" s="20" t="str">
        <f xml:space="preserve"> O_Input!G1417</f>
        <v>TOT</v>
      </c>
      <c r="H1417" s="20" t="str">
        <f xml:space="preserve"> O_Input!H1417</f>
        <v>ANNUAL</v>
      </c>
      <c r="I1417" s="20" t="str">
        <f xml:space="preserve"> O_Input!I1417</f>
        <v>ASSURED</v>
      </c>
      <c r="J1417" s="20" t="str">
        <f xml:space="preserve"> O_Input!J1417</f>
        <v>TC</v>
      </c>
      <c r="K1417" s="20" t="str">
        <f xml:space="preserve"> O_Input!K1417</f>
        <v>MARKET</v>
      </c>
      <c r="L1417" s="20" t="str">
        <f xml:space="preserve"> O_Input!L1417</f>
        <v>Latest</v>
      </c>
      <c r="M1417" s="20" t="str">
        <f xml:space="preserve"> O_Input!M1417</f>
        <v>13/05/2026 11:28:01</v>
      </c>
      <c r="N1417" s="20" t="str">
        <f xml:space="preserve"> O_Input!N1417</f>
        <v>£m</v>
      </c>
      <c r="O1417" s="20" t="str">
        <f xml:space="preserve"> O_Input!O1417</f>
        <v>MAIN</v>
      </c>
      <c r="P1417" s="20" t="str">
        <f xml:space="preserve"> O_Input!P1417</f>
        <v>2025-26</v>
      </c>
      <c r="Q1417" s="20" t="str">
        <f xml:space="preserve"> O_Input!Q1417</f>
        <v>WN</v>
      </c>
      <c r="R1417" s="20" t="str">
        <f xml:space="preserve"> O_Input!R1417</f>
        <v>LGS</v>
      </c>
      <c r="S1417" s="20" t="str">
        <f xml:space="preserve"> O_Input!S1417</f>
        <v>GATEDS0013</v>
      </c>
      <c r="T1417" s="109"/>
    </row>
    <row r="1418" spans="1:20" x14ac:dyDescent="0.25">
      <c r="A1418" s="21">
        <f xml:space="preserve"> O_Input!A1418</f>
        <v>46216.426438310184</v>
      </c>
      <c r="B1418" s="20" t="str">
        <f xml:space="preserve"> O_Input!B1418</f>
        <v>UUW</v>
      </c>
      <c r="C1418" s="20" t="str">
        <f xml:space="preserve"> O_Input!C1418</f>
        <v>COST0003</v>
      </c>
      <c r="D1418" s="20" t="str">
        <f xml:space="preserve"> O_Input!D1418</f>
        <v>Totex</v>
      </c>
      <c r="E1418" s="68">
        <f xml:space="preserve"> O_Input!E1418</f>
        <v>0</v>
      </c>
      <c r="F1418" s="20" t="str">
        <f xml:space="preserve"> O_Input!F1418</f>
        <v>2034-35</v>
      </c>
      <c r="G1418" s="20" t="str">
        <f xml:space="preserve"> O_Input!G1418</f>
        <v>TOT</v>
      </c>
      <c r="H1418" s="20" t="str">
        <f xml:space="preserve"> O_Input!H1418</f>
        <v>ANNUAL</v>
      </c>
      <c r="I1418" s="20" t="str">
        <f xml:space="preserve"> O_Input!I1418</f>
        <v>ASSURED</v>
      </c>
      <c r="J1418" s="20" t="str">
        <f xml:space="preserve"> O_Input!J1418</f>
        <v>TC</v>
      </c>
      <c r="K1418" s="20" t="str">
        <f xml:space="preserve"> O_Input!K1418</f>
        <v>MARKET</v>
      </c>
      <c r="L1418" s="20" t="str">
        <f xml:space="preserve"> O_Input!L1418</f>
        <v>Latest</v>
      </c>
      <c r="M1418" s="20" t="str">
        <f xml:space="preserve"> O_Input!M1418</f>
        <v>13/05/2026 11:28:01</v>
      </c>
      <c r="N1418" s="20" t="str">
        <f xml:space="preserve"> O_Input!N1418</f>
        <v>£m</v>
      </c>
      <c r="O1418" s="20" t="str">
        <f xml:space="preserve"> O_Input!O1418</f>
        <v>MAIN</v>
      </c>
      <c r="P1418" s="20" t="str">
        <f xml:space="preserve"> O_Input!P1418</f>
        <v>2025-26</v>
      </c>
      <c r="Q1418" s="20" t="str">
        <f xml:space="preserve"> O_Input!Q1418</f>
        <v>WR</v>
      </c>
      <c r="R1418" s="20" t="str">
        <f xml:space="preserve"> O_Input!R1418</f>
        <v>LGS</v>
      </c>
      <c r="S1418" s="20" t="str">
        <f xml:space="preserve"> O_Input!S1418</f>
        <v>GATEDS0013</v>
      </c>
      <c r="T1418" s="109"/>
    </row>
    <row r="1419" spans="1:20" x14ac:dyDescent="0.25">
      <c r="A1419" s="21">
        <f xml:space="preserve"> O_Input!A1419</f>
        <v>46216.426438310184</v>
      </c>
      <c r="B1419" s="20" t="str">
        <f xml:space="preserve"> O_Input!B1419</f>
        <v>UUW</v>
      </c>
      <c r="C1419" s="20" t="str">
        <f xml:space="preserve"> O_Input!C1419</f>
        <v>COST0003</v>
      </c>
      <c r="D1419" s="20" t="str">
        <f xml:space="preserve"> O_Input!D1419</f>
        <v>Totex</v>
      </c>
      <c r="E1419" s="68">
        <f xml:space="preserve"> O_Input!E1419</f>
        <v>0</v>
      </c>
      <c r="F1419" s="20" t="str">
        <f xml:space="preserve"> O_Input!F1419</f>
        <v>2035-36</v>
      </c>
      <c r="G1419" s="20" t="str">
        <f xml:space="preserve"> O_Input!G1419</f>
        <v>TOT</v>
      </c>
      <c r="H1419" s="20" t="str">
        <f xml:space="preserve"> O_Input!H1419</f>
        <v>ANNUAL</v>
      </c>
      <c r="I1419" s="20" t="str">
        <f xml:space="preserve"> O_Input!I1419</f>
        <v>ASSURED</v>
      </c>
      <c r="J1419" s="20" t="str">
        <f xml:space="preserve"> O_Input!J1419</f>
        <v>TC</v>
      </c>
      <c r="K1419" s="20" t="str">
        <f xml:space="preserve"> O_Input!K1419</f>
        <v>MARKET</v>
      </c>
      <c r="L1419" s="20" t="str">
        <f xml:space="preserve"> O_Input!L1419</f>
        <v>Latest</v>
      </c>
      <c r="M1419" s="20" t="str">
        <f xml:space="preserve"> O_Input!M1419</f>
        <v>13/05/2026 11:28:01</v>
      </c>
      <c r="N1419" s="20" t="str">
        <f xml:space="preserve"> O_Input!N1419</f>
        <v>£m</v>
      </c>
      <c r="O1419" s="20" t="str">
        <f xml:space="preserve"> O_Input!O1419</f>
        <v>MAIN</v>
      </c>
      <c r="P1419" s="20" t="str">
        <f xml:space="preserve"> O_Input!P1419</f>
        <v>2025-26</v>
      </c>
      <c r="Q1419" s="20" t="str">
        <f xml:space="preserve"> O_Input!Q1419</f>
        <v>ADDN1</v>
      </c>
      <c r="R1419" s="20" t="str">
        <f xml:space="preserve"> O_Input!R1419</f>
        <v>LGS</v>
      </c>
      <c r="S1419" s="20" t="str">
        <f xml:space="preserve"> O_Input!S1419</f>
        <v>GATEDS0013</v>
      </c>
      <c r="T1419" s="109"/>
    </row>
    <row r="1420" spans="1:20" x14ac:dyDescent="0.25">
      <c r="A1420" s="21">
        <f xml:space="preserve"> O_Input!A1420</f>
        <v>46216.426438310184</v>
      </c>
      <c r="B1420" s="20" t="str">
        <f xml:space="preserve"> O_Input!B1420</f>
        <v>UUW</v>
      </c>
      <c r="C1420" s="20" t="str">
        <f xml:space="preserve"> O_Input!C1420</f>
        <v>COST0003</v>
      </c>
      <c r="D1420" s="20" t="str">
        <f xml:space="preserve"> O_Input!D1420</f>
        <v>Totex</v>
      </c>
      <c r="E1420" s="68">
        <f xml:space="preserve"> O_Input!E1420</f>
        <v>0</v>
      </c>
      <c r="F1420" s="20" t="str">
        <f xml:space="preserve"> O_Input!F1420</f>
        <v>2035-36</v>
      </c>
      <c r="G1420" s="20" t="str">
        <f xml:space="preserve"> O_Input!G1420</f>
        <v>TOT</v>
      </c>
      <c r="H1420" s="20" t="str">
        <f xml:space="preserve"> O_Input!H1420</f>
        <v>ANNUAL</v>
      </c>
      <c r="I1420" s="20" t="str">
        <f xml:space="preserve"> O_Input!I1420</f>
        <v>ASSURED</v>
      </c>
      <c r="J1420" s="20" t="str">
        <f xml:space="preserve"> O_Input!J1420</f>
        <v>TC</v>
      </c>
      <c r="K1420" s="20" t="str">
        <f xml:space="preserve"> O_Input!K1420</f>
        <v>MARKET</v>
      </c>
      <c r="L1420" s="20" t="str">
        <f xml:space="preserve"> O_Input!L1420</f>
        <v>Latest</v>
      </c>
      <c r="M1420" s="20" t="str">
        <f xml:space="preserve"> O_Input!M1420</f>
        <v>13/05/2026 11:28:01</v>
      </c>
      <c r="N1420" s="20" t="str">
        <f xml:space="preserve"> O_Input!N1420</f>
        <v>£m</v>
      </c>
      <c r="O1420" s="20" t="str">
        <f xml:space="preserve"> O_Input!O1420</f>
        <v>MAIN</v>
      </c>
      <c r="P1420" s="20" t="str">
        <f xml:space="preserve"> O_Input!P1420</f>
        <v>2025-26</v>
      </c>
      <c r="Q1420" s="20" t="str">
        <f xml:space="preserve"> O_Input!Q1420</f>
        <v>ADDN2</v>
      </c>
      <c r="R1420" s="20" t="str">
        <f xml:space="preserve"> O_Input!R1420</f>
        <v>LGS</v>
      </c>
      <c r="S1420" s="20" t="str">
        <f xml:space="preserve"> O_Input!S1420</f>
        <v>GATEDS0013</v>
      </c>
      <c r="T1420" s="109"/>
    </row>
    <row r="1421" spans="1:20" x14ac:dyDescent="0.25">
      <c r="A1421" s="21">
        <f xml:space="preserve"> O_Input!A1421</f>
        <v>46216.426438310184</v>
      </c>
      <c r="B1421" s="20" t="str">
        <f xml:space="preserve"> O_Input!B1421</f>
        <v>UUW</v>
      </c>
      <c r="C1421" s="20" t="str">
        <f xml:space="preserve"> O_Input!C1421</f>
        <v>COST0003</v>
      </c>
      <c r="D1421" s="20" t="str">
        <f xml:space="preserve"> O_Input!D1421</f>
        <v>Totex</v>
      </c>
      <c r="E1421" s="68">
        <f xml:space="preserve"> O_Input!E1421</f>
        <v>0</v>
      </c>
      <c r="F1421" s="20" t="str">
        <f xml:space="preserve"> O_Input!F1421</f>
        <v>2035-36</v>
      </c>
      <c r="G1421" s="20" t="str">
        <f xml:space="preserve"> O_Input!G1421</f>
        <v>TOT</v>
      </c>
      <c r="H1421" s="20" t="str">
        <f xml:space="preserve"> O_Input!H1421</f>
        <v>ANNUAL</v>
      </c>
      <c r="I1421" s="20" t="str">
        <f xml:space="preserve"> O_Input!I1421</f>
        <v>ASSURED</v>
      </c>
      <c r="J1421" s="20" t="str">
        <f xml:space="preserve"> O_Input!J1421</f>
        <v>TC</v>
      </c>
      <c r="K1421" s="20" t="str">
        <f xml:space="preserve"> O_Input!K1421</f>
        <v>MARKET</v>
      </c>
      <c r="L1421" s="20" t="str">
        <f xml:space="preserve"> O_Input!L1421</f>
        <v>Latest</v>
      </c>
      <c r="M1421" s="20" t="str">
        <f xml:space="preserve"> O_Input!M1421</f>
        <v>13/05/2026 11:28:01</v>
      </c>
      <c r="N1421" s="20" t="str">
        <f xml:space="preserve"> O_Input!N1421</f>
        <v>£m</v>
      </c>
      <c r="O1421" s="20" t="str">
        <f xml:space="preserve"> O_Input!O1421</f>
        <v>MAIN</v>
      </c>
      <c r="P1421" s="20" t="str">
        <f xml:space="preserve"> O_Input!P1421</f>
        <v>2025-26</v>
      </c>
      <c r="Q1421" s="20" t="str">
        <f xml:space="preserve"> O_Input!Q1421</f>
        <v>BIO</v>
      </c>
      <c r="R1421" s="20" t="str">
        <f xml:space="preserve"> O_Input!R1421</f>
        <v>LGS</v>
      </c>
      <c r="S1421" s="20" t="str">
        <f xml:space="preserve"> O_Input!S1421</f>
        <v>GATEDS0013</v>
      </c>
      <c r="T1421" s="109"/>
    </row>
    <row r="1422" spans="1:20" x14ac:dyDescent="0.25">
      <c r="A1422" s="21">
        <f xml:space="preserve"> O_Input!A1422</f>
        <v>46216.426438310184</v>
      </c>
      <c r="B1422" s="20" t="str">
        <f xml:space="preserve"> O_Input!B1422</f>
        <v>UUW</v>
      </c>
      <c r="C1422" s="20" t="str">
        <f xml:space="preserve"> O_Input!C1422</f>
        <v>COST0003</v>
      </c>
      <c r="D1422" s="20" t="str">
        <f xml:space="preserve"> O_Input!D1422</f>
        <v>Totex</v>
      </c>
      <c r="E1422" s="68">
        <f xml:space="preserve"> O_Input!E1422</f>
        <v>0</v>
      </c>
      <c r="F1422" s="20" t="str">
        <f xml:space="preserve"> O_Input!F1422</f>
        <v>2035-36</v>
      </c>
      <c r="G1422" s="20" t="str">
        <f xml:space="preserve"> O_Input!G1422</f>
        <v>TOT</v>
      </c>
      <c r="H1422" s="20" t="str">
        <f xml:space="preserve"> O_Input!H1422</f>
        <v>ANNUAL</v>
      </c>
      <c r="I1422" s="20" t="str">
        <f xml:space="preserve"> O_Input!I1422</f>
        <v>ASSURED</v>
      </c>
      <c r="J1422" s="20" t="str">
        <f xml:space="preserve"> O_Input!J1422</f>
        <v>TC</v>
      </c>
      <c r="K1422" s="20" t="str">
        <f xml:space="preserve"> O_Input!K1422</f>
        <v>MARKET</v>
      </c>
      <c r="L1422" s="20" t="str">
        <f xml:space="preserve"> O_Input!L1422</f>
        <v>Latest</v>
      </c>
      <c r="M1422" s="20" t="str">
        <f xml:space="preserve"> O_Input!M1422</f>
        <v>13/05/2026 11:28:01</v>
      </c>
      <c r="N1422" s="20" t="str">
        <f xml:space="preserve"> O_Input!N1422</f>
        <v>£m</v>
      </c>
      <c r="O1422" s="20" t="str">
        <f xml:space="preserve"> O_Input!O1422</f>
        <v>MAIN</v>
      </c>
      <c r="P1422" s="20" t="str">
        <f xml:space="preserve"> O_Input!P1422</f>
        <v>2025-26</v>
      </c>
      <c r="Q1422" s="20" t="str">
        <f xml:space="preserve"> O_Input!Q1422</f>
        <v>WN</v>
      </c>
      <c r="R1422" s="20" t="str">
        <f xml:space="preserve"> O_Input!R1422</f>
        <v>LGS</v>
      </c>
      <c r="S1422" s="20" t="str">
        <f xml:space="preserve"> O_Input!S1422</f>
        <v>GATEDS0013</v>
      </c>
      <c r="T1422" s="109"/>
    </row>
    <row r="1423" spans="1:20" x14ac:dyDescent="0.25">
      <c r="A1423" s="21">
        <f xml:space="preserve"> O_Input!A1423</f>
        <v>46216.426438310184</v>
      </c>
      <c r="B1423" s="20" t="str">
        <f xml:space="preserve"> O_Input!B1423</f>
        <v>UUW</v>
      </c>
      <c r="C1423" s="20" t="str">
        <f xml:space="preserve"> O_Input!C1423</f>
        <v>COST0003</v>
      </c>
      <c r="D1423" s="20" t="str">
        <f xml:space="preserve"> O_Input!D1423</f>
        <v>Totex</v>
      </c>
      <c r="E1423" s="68">
        <f xml:space="preserve"> O_Input!E1423</f>
        <v>0</v>
      </c>
      <c r="F1423" s="20" t="str">
        <f xml:space="preserve"> O_Input!F1423</f>
        <v>2035-36</v>
      </c>
      <c r="G1423" s="20" t="str">
        <f xml:space="preserve"> O_Input!G1423</f>
        <v>TOT</v>
      </c>
      <c r="H1423" s="20" t="str">
        <f xml:space="preserve"> O_Input!H1423</f>
        <v>ANNUAL</v>
      </c>
      <c r="I1423" s="20" t="str">
        <f xml:space="preserve"> O_Input!I1423</f>
        <v>ASSURED</v>
      </c>
      <c r="J1423" s="20" t="str">
        <f xml:space="preserve"> O_Input!J1423</f>
        <v>TC</v>
      </c>
      <c r="K1423" s="20" t="str">
        <f xml:space="preserve"> O_Input!K1423</f>
        <v>MARKET</v>
      </c>
      <c r="L1423" s="20" t="str">
        <f xml:space="preserve"> O_Input!L1423</f>
        <v>Latest</v>
      </c>
      <c r="M1423" s="20" t="str">
        <f xml:space="preserve"> O_Input!M1423</f>
        <v>13/05/2026 11:28:01</v>
      </c>
      <c r="N1423" s="20" t="str">
        <f xml:space="preserve"> O_Input!N1423</f>
        <v>£m</v>
      </c>
      <c r="O1423" s="20" t="str">
        <f xml:space="preserve"> O_Input!O1423</f>
        <v>MAIN</v>
      </c>
      <c r="P1423" s="20" t="str">
        <f xml:space="preserve"> O_Input!P1423</f>
        <v>2025-26</v>
      </c>
      <c r="Q1423" s="20" t="str">
        <f xml:space="preserve"> O_Input!Q1423</f>
        <v>WR</v>
      </c>
      <c r="R1423" s="20" t="str">
        <f xml:space="preserve"> O_Input!R1423</f>
        <v>LGS</v>
      </c>
      <c r="S1423" s="20" t="str">
        <f xml:space="preserve"> O_Input!S1423</f>
        <v>GATEDS0013</v>
      </c>
      <c r="T1423" s="109"/>
    </row>
    <row r="1424" spans="1:20" x14ac:dyDescent="0.25">
      <c r="A1424" s="21">
        <f xml:space="preserve"> O_Input!A1424</f>
        <v>46216.426438310184</v>
      </c>
      <c r="B1424" s="20" t="str">
        <f xml:space="preserve"> O_Input!B1424</f>
        <v>UUW</v>
      </c>
      <c r="C1424" s="20" t="str">
        <f xml:space="preserve"> O_Input!C1424</f>
        <v>COST0003</v>
      </c>
      <c r="D1424" s="20" t="str">
        <f xml:space="preserve"> O_Input!D1424</f>
        <v>Totex</v>
      </c>
      <c r="E1424" s="68">
        <f xml:space="preserve"> O_Input!E1424</f>
        <v>0</v>
      </c>
      <c r="F1424" s="20" t="str">
        <f xml:space="preserve"> O_Input!F1424</f>
        <v>2036-37</v>
      </c>
      <c r="G1424" s="20" t="str">
        <f xml:space="preserve"> O_Input!G1424</f>
        <v>TOT</v>
      </c>
      <c r="H1424" s="20" t="str">
        <f xml:space="preserve"> O_Input!H1424</f>
        <v>ANNUAL</v>
      </c>
      <c r="I1424" s="20" t="str">
        <f xml:space="preserve"> O_Input!I1424</f>
        <v>ASSURED</v>
      </c>
      <c r="J1424" s="20" t="str">
        <f xml:space="preserve"> O_Input!J1424</f>
        <v>TC</v>
      </c>
      <c r="K1424" s="20" t="str">
        <f xml:space="preserve"> O_Input!K1424</f>
        <v>MARKET</v>
      </c>
      <c r="L1424" s="20" t="str">
        <f xml:space="preserve"> O_Input!L1424</f>
        <v>Latest</v>
      </c>
      <c r="M1424" s="20" t="str">
        <f xml:space="preserve"> O_Input!M1424</f>
        <v>13/05/2026 11:28:01</v>
      </c>
      <c r="N1424" s="20" t="str">
        <f xml:space="preserve"> O_Input!N1424</f>
        <v>£m</v>
      </c>
      <c r="O1424" s="20" t="str">
        <f xml:space="preserve"> O_Input!O1424</f>
        <v>MAIN</v>
      </c>
      <c r="P1424" s="20" t="str">
        <f xml:space="preserve"> O_Input!P1424</f>
        <v>2025-26</v>
      </c>
      <c r="Q1424" s="20" t="str">
        <f xml:space="preserve"> O_Input!Q1424</f>
        <v>ADDN1</v>
      </c>
      <c r="R1424" s="20" t="str">
        <f xml:space="preserve"> O_Input!R1424</f>
        <v>LGS</v>
      </c>
      <c r="S1424" s="20" t="str">
        <f xml:space="preserve"> O_Input!S1424</f>
        <v>GATEDS0013</v>
      </c>
      <c r="T1424" s="109"/>
    </row>
    <row r="1425" spans="1:20" x14ac:dyDescent="0.25">
      <c r="A1425" s="21">
        <f xml:space="preserve"> O_Input!A1425</f>
        <v>46216.426438310184</v>
      </c>
      <c r="B1425" s="20" t="str">
        <f xml:space="preserve"> O_Input!B1425</f>
        <v>UUW</v>
      </c>
      <c r="C1425" s="20" t="str">
        <f xml:space="preserve"> O_Input!C1425</f>
        <v>COST0003</v>
      </c>
      <c r="D1425" s="20" t="str">
        <f xml:space="preserve"> O_Input!D1425</f>
        <v>Totex</v>
      </c>
      <c r="E1425" s="68">
        <f xml:space="preserve"> O_Input!E1425</f>
        <v>0</v>
      </c>
      <c r="F1425" s="20" t="str">
        <f xml:space="preserve"> O_Input!F1425</f>
        <v>2036-37</v>
      </c>
      <c r="G1425" s="20" t="str">
        <f xml:space="preserve"> O_Input!G1425</f>
        <v>TOT</v>
      </c>
      <c r="H1425" s="20" t="str">
        <f xml:space="preserve"> O_Input!H1425</f>
        <v>ANNUAL</v>
      </c>
      <c r="I1425" s="20" t="str">
        <f xml:space="preserve"> O_Input!I1425</f>
        <v>ASSURED</v>
      </c>
      <c r="J1425" s="20" t="str">
        <f xml:space="preserve"> O_Input!J1425</f>
        <v>TC</v>
      </c>
      <c r="K1425" s="20" t="str">
        <f xml:space="preserve"> O_Input!K1425</f>
        <v>MARKET</v>
      </c>
      <c r="L1425" s="20" t="str">
        <f xml:space="preserve"> O_Input!L1425</f>
        <v>Latest</v>
      </c>
      <c r="M1425" s="20" t="str">
        <f xml:space="preserve"> O_Input!M1425</f>
        <v>13/05/2026 11:28:01</v>
      </c>
      <c r="N1425" s="20" t="str">
        <f xml:space="preserve"> O_Input!N1425</f>
        <v>£m</v>
      </c>
      <c r="O1425" s="20" t="str">
        <f xml:space="preserve"> O_Input!O1425</f>
        <v>MAIN</v>
      </c>
      <c r="P1425" s="20" t="str">
        <f xml:space="preserve"> O_Input!P1425</f>
        <v>2025-26</v>
      </c>
      <c r="Q1425" s="20" t="str">
        <f xml:space="preserve"> O_Input!Q1425</f>
        <v>ADDN2</v>
      </c>
      <c r="R1425" s="20" t="str">
        <f xml:space="preserve"> O_Input!R1425</f>
        <v>LGS</v>
      </c>
      <c r="S1425" s="20" t="str">
        <f xml:space="preserve"> O_Input!S1425</f>
        <v>GATEDS0013</v>
      </c>
      <c r="T1425" s="109"/>
    </row>
    <row r="1426" spans="1:20" x14ac:dyDescent="0.25">
      <c r="A1426" s="21">
        <f xml:space="preserve"> O_Input!A1426</f>
        <v>46216.426438310184</v>
      </c>
      <c r="B1426" s="20" t="str">
        <f xml:space="preserve"> O_Input!B1426</f>
        <v>UUW</v>
      </c>
      <c r="C1426" s="20" t="str">
        <f xml:space="preserve"> O_Input!C1426</f>
        <v>COST0003</v>
      </c>
      <c r="D1426" s="20" t="str">
        <f xml:space="preserve"> O_Input!D1426</f>
        <v>Totex</v>
      </c>
      <c r="E1426" s="68">
        <f xml:space="preserve"> O_Input!E1426</f>
        <v>0</v>
      </c>
      <c r="F1426" s="20" t="str">
        <f xml:space="preserve"> O_Input!F1426</f>
        <v>2036-37</v>
      </c>
      <c r="G1426" s="20" t="str">
        <f xml:space="preserve"> O_Input!G1426</f>
        <v>TOT</v>
      </c>
      <c r="H1426" s="20" t="str">
        <f xml:space="preserve"> O_Input!H1426</f>
        <v>ANNUAL</v>
      </c>
      <c r="I1426" s="20" t="str">
        <f xml:space="preserve"> O_Input!I1426</f>
        <v>ASSURED</v>
      </c>
      <c r="J1426" s="20" t="str">
        <f xml:space="preserve"> O_Input!J1426</f>
        <v>TC</v>
      </c>
      <c r="K1426" s="20" t="str">
        <f xml:space="preserve"> O_Input!K1426</f>
        <v>MARKET</v>
      </c>
      <c r="L1426" s="20" t="str">
        <f xml:space="preserve"> O_Input!L1426</f>
        <v>Latest</v>
      </c>
      <c r="M1426" s="20" t="str">
        <f xml:space="preserve"> O_Input!M1426</f>
        <v>13/05/2026 11:28:01</v>
      </c>
      <c r="N1426" s="20" t="str">
        <f xml:space="preserve"> O_Input!N1426</f>
        <v>£m</v>
      </c>
      <c r="O1426" s="20" t="str">
        <f xml:space="preserve"> O_Input!O1426</f>
        <v>MAIN</v>
      </c>
      <c r="P1426" s="20" t="str">
        <f xml:space="preserve"> O_Input!P1426</f>
        <v>2025-26</v>
      </c>
      <c r="Q1426" s="20" t="str">
        <f xml:space="preserve"> O_Input!Q1426</f>
        <v>BIO</v>
      </c>
      <c r="R1426" s="20" t="str">
        <f xml:space="preserve"> O_Input!R1426</f>
        <v>LGS</v>
      </c>
      <c r="S1426" s="20" t="str">
        <f xml:space="preserve"> O_Input!S1426</f>
        <v>GATEDS0013</v>
      </c>
      <c r="T1426" s="109"/>
    </row>
    <row r="1427" spans="1:20" x14ac:dyDescent="0.25">
      <c r="A1427" s="21">
        <f xml:space="preserve"> O_Input!A1427</f>
        <v>46216.426438310184</v>
      </c>
      <c r="B1427" s="20" t="str">
        <f xml:space="preserve"> O_Input!B1427</f>
        <v>UUW</v>
      </c>
      <c r="C1427" s="20" t="str">
        <f xml:space="preserve"> O_Input!C1427</f>
        <v>COST0003</v>
      </c>
      <c r="D1427" s="20" t="str">
        <f xml:space="preserve"> O_Input!D1427</f>
        <v>Totex</v>
      </c>
      <c r="E1427" s="68">
        <f xml:space="preserve"> O_Input!E1427</f>
        <v>0</v>
      </c>
      <c r="F1427" s="20" t="str">
        <f xml:space="preserve"> O_Input!F1427</f>
        <v>2036-37</v>
      </c>
      <c r="G1427" s="20" t="str">
        <f xml:space="preserve"> O_Input!G1427</f>
        <v>TOT</v>
      </c>
      <c r="H1427" s="20" t="str">
        <f xml:space="preserve"> O_Input!H1427</f>
        <v>ANNUAL</v>
      </c>
      <c r="I1427" s="20" t="str">
        <f xml:space="preserve"> O_Input!I1427</f>
        <v>ASSURED</v>
      </c>
      <c r="J1427" s="20" t="str">
        <f xml:space="preserve"> O_Input!J1427</f>
        <v>TC</v>
      </c>
      <c r="K1427" s="20" t="str">
        <f xml:space="preserve"> O_Input!K1427</f>
        <v>MARKET</v>
      </c>
      <c r="L1427" s="20" t="str">
        <f xml:space="preserve"> O_Input!L1427</f>
        <v>Latest</v>
      </c>
      <c r="M1427" s="20" t="str">
        <f xml:space="preserve"> O_Input!M1427</f>
        <v>13/05/2026 11:28:01</v>
      </c>
      <c r="N1427" s="20" t="str">
        <f xml:space="preserve"> O_Input!N1427</f>
        <v>£m</v>
      </c>
      <c r="O1427" s="20" t="str">
        <f xml:space="preserve"> O_Input!O1427</f>
        <v>MAIN</v>
      </c>
      <c r="P1427" s="20" t="str">
        <f xml:space="preserve"> O_Input!P1427</f>
        <v>2025-26</v>
      </c>
      <c r="Q1427" s="20" t="str">
        <f xml:space="preserve"> O_Input!Q1427</f>
        <v>WN</v>
      </c>
      <c r="R1427" s="20" t="str">
        <f xml:space="preserve"> O_Input!R1427</f>
        <v>LGS</v>
      </c>
      <c r="S1427" s="20" t="str">
        <f xml:space="preserve"> O_Input!S1427</f>
        <v>GATEDS0013</v>
      </c>
      <c r="T1427" s="109"/>
    </row>
    <row r="1428" spans="1:20" x14ac:dyDescent="0.25">
      <c r="A1428" s="21">
        <f xml:space="preserve"> O_Input!A1428</f>
        <v>46216.426438310184</v>
      </c>
      <c r="B1428" s="20" t="str">
        <f xml:space="preserve"> O_Input!B1428</f>
        <v>UUW</v>
      </c>
      <c r="C1428" s="20" t="str">
        <f xml:space="preserve"> O_Input!C1428</f>
        <v>COST0003</v>
      </c>
      <c r="D1428" s="20" t="str">
        <f xml:space="preserve"> O_Input!D1428</f>
        <v>Totex</v>
      </c>
      <c r="E1428" s="68">
        <f xml:space="preserve"> O_Input!E1428</f>
        <v>0</v>
      </c>
      <c r="F1428" s="20" t="str">
        <f xml:space="preserve"> O_Input!F1428</f>
        <v>2036-37</v>
      </c>
      <c r="G1428" s="20" t="str">
        <f xml:space="preserve"> O_Input!G1428</f>
        <v>TOT</v>
      </c>
      <c r="H1428" s="20" t="str">
        <f xml:space="preserve"> O_Input!H1428</f>
        <v>ANNUAL</v>
      </c>
      <c r="I1428" s="20" t="str">
        <f xml:space="preserve"> O_Input!I1428</f>
        <v>ASSURED</v>
      </c>
      <c r="J1428" s="20" t="str">
        <f xml:space="preserve"> O_Input!J1428</f>
        <v>TC</v>
      </c>
      <c r="K1428" s="20" t="str">
        <f xml:space="preserve"> O_Input!K1428</f>
        <v>MARKET</v>
      </c>
      <c r="L1428" s="20" t="str">
        <f xml:space="preserve"> O_Input!L1428</f>
        <v>Latest</v>
      </c>
      <c r="M1428" s="20" t="str">
        <f xml:space="preserve"> O_Input!M1428</f>
        <v>13/05/2026 11:28:01</v>
      </c>
      <c r="N1428" s="20" t="str">
        <f xml:space="preserve"> O_Input!N1428</f>
        <v>£m</v>
      </c>
      <c r="O1428" s="20" t="str">
        <f xml:space="preserve"> O_Input!O1428</f>
        <v>MAIN</v>
      </c>
      <c r="P1428" s="20" t="str">
        <f xml:space="preserve"> O_Input!P1428</f>
        <v>2025-26</v>
      </c>
      <c r="Q1428" s="20" t="str">
        <f xml:space="preserve"> O_Input!Q1428</f>
        <v>WR</v>
      </c>
      <c r="R1428" s="20" t="str">
        <f xml:space="preserve"> O_Input!R1428</f>
        <v>LGS</v>
      </c>
      <c r="S1428" s="20" t="str">
        <f xml:space="preserve"> O_Input!S1428</f>
        <v>GATEDS0013</v>
      </c>
      <c r="T1428" s="109"/>
    </row>
    <row r="1429" spans="1:20" x14ac:dyDescent="0.25">
      <c r="A1429" s="21">
        <f xml:space="preserve"> O_Input!A1429</f>
        <v>46216.426438310184</v>
      </c>
      <c r="B1429" s="20" t="str">
        <f xml:space="preserve"> O_Input!B1429</f>
        <v>UUW</v>
      </c>
      <c r="C1429" s="20" t="str">
        <f xml:space="preserve"> O_Input!C1429</f>
        <v>COST0003</v>
      </c>
      <c r="D1429" s="20" t="str">
        <f xml:space="preserve"> O_Input!D1429</f>
        <v>Totex</v>
      </c>
      <c r="E1429" s="68">
        <f xml:space="preserve"> O_Input!E1429</f>
        <v>0</v>
      </c>
      <c r="F1429" s="20" t="str">
        <f xml:space="preserve"> O_Input!F1429</f>
        <v>2037-38</v>
      </c>
      <c r="G1429" s="20" t="str">
        <f xml:space="preserve"> O_Input!G1429</f>
        <v>TOT</v>
      </c>
      <c r="H1429" s="20" t="str">
        <f xml:space="preserve"> O_Input!H1429</f>
        <v>ANNUAL</v>
      </c>
      <c r="I1429" s="20" t="str">
        <f xml:space="preserve"> O_Input!I1429</f>
        <v>ASSURED</v>
      </c>
      <c r="J1429" s="20" t="str">
        <f xml:space="preserve"> O_Input!J1429</f>
        <v>TC</v>
      </c>
      <c r="K1429" s="20" t="str">
        <f xml:space="preserve"> O_Input!K1429</f>
        <v>MARKET</v>
      </c>
      <c r="L1429" s="20" t="str">
        <f xml:space="preserve"> O_Input!L1429</f>
        <v>Latest</v>
      </c>
      <c r="M1429" s="20" t="str">
        <f xml:space="preserve"> O_Input!M1429</f>
        <v>13/05/2026 11:28:01</v>
      </c>
      <c r="N1429" s="20" t="str">
        <f xml:space="preserve"> O_Input!N1429</f>
        <v>£m</v>
      </c>
      <c r="O1429" s="20" t="str">
        <f xml:space="preserve"> O_Input!O1429</f>
        <v>MAIN</v>
      </c>
      <c r="P1429" s="20" t="str">
        <f xml:space="preserve"> O_Input!P1429</f>
        <v>2025-26</v>
      </c>
      <c r="Q1429" s="20" t="str">
        <f xml:space="preserve"> O_Input!Q1429</f>
        <v>ADDN1</v>
      </c>
      <c r="R1429" s="20" t="str">
        <f xml:space="preserve"> O_Input!R1429</f>
        <v>LGS</v>
      </c>
      <c r="S1429" s="20" t="str">
        <f xml:space="preserve"> O_Input!S1429</f>
        <v>GATEDS0013</v>
      </c>
      <c r="T1429" s="109"/>
    </row>
    <row r="1430" spans="1:20" x14ac:dyDescent="0.25">
      <c r="A1430" s="21">
        <f xml:space="preserve"> O_Input!A1430</f>
        <v>46216.426438310184</v>
      </c>
      <c r="B1430" s="20" t="str">
        <f xml:space="preserve"> O_Input!B1430</f>
        <v>UUW</v>
      </c>
      <c r="C1430" s="20" t="str">
        <f xml:space="preserve"> O_Input!C1430</f>
        <v>COST0003</v>
      </c>
      <c r="D1430" s="20" t="str">
        <f xml:space="preserve"> O_Input!D1430</f>
        <v>Totex</v>
      </c>
      <c r="E1430" s="68">
        <f xml:space="preserve"> O_Input!E1430</f>
        <v>0</v>
      </c>
      <c r="F1430" s="20" t="str">
        <f xml:space="preserve"> O_Input!F1430</f>
        <v>2037-38</v>
      </c>
      <c r="G1430" s="20" t="str">
        <f xml:space="preserve"> O_Input!G1430</f>
        <v>TOT</v>
      </c>
      <c r="H1430" s="20" t="str">
        <f xml:space="preserve"> O_Input!H1430</f>
        <v>ANNUAL</v>
      </c>
      <c r="I1430" s="20" t="str">
        <f xml:space="preserve"> O_Input!I1430</f>
        <v>ASSURED</v>
      </c>
      <c r="J1430" s="20" t="str">
        <f xml:space="preserve"> O_Input!J1430</f>
        <v>TC</v>
      </c>
      <c r="K1430" s="20" t="str">
        <f xml:space="preserve"> O_Input!K1430</f>
        <v>MARKET</v>
      </c>
      <c r="L1430" s="20" t="str">
        <f xml:space="preserve"> O_Input!L1430</f>
        <v>Latest</v>
      </c>
      <c r="M1430" s="20" t="str">
        <f xml:space="preserve"> O_Input!M1430</f>
        <v>13/05/2026 11:28:01</v>
      </c>
      <c r="N1430" s="20" t="str">
        <f xml:space="preserve"> O_Input!N1430</f>
        <v>£m</v>
      </c>
      <c r="O1430" s="20" t="str">
        <f xml:space="preserve"> O_Input!O1430</f>
        <v>MAIN</v>
      </c>
      <c r="P1430" s="20" t="str">
        <f xml:space="preserve"> O_Input!P1430</f>
        <v>2025-26</v>
      </c>
      <c r="Q1430" s="20" t="str">
        <f xml:space="preserve"> O_Input!Q1430</f>
        <v>ADDN2</v>
      </c>
      <c r="R1430" s="20" t="str">
        <f xml:space="preserve"> O_Input!R1430</f>
        <v>LGS</v>
      </c>
      <c r="S1430" s="20" t="str">
        <f xml:space="preserve"> O_Input!S1430</f>
        <v>GATEDS0013</v>
      </c>
      <c r="T1430" s="109"/>
    </row>
    <row r="1431" spans="1:20" x14ac:dyDescent="0.25">
      <c r="A1431" s="21">
        <f xml:space="preserve"> O_Input!A1431</f>
        <v>46216.426438310184</v>
      </c>
      <c r="B1431" s="20" t="str">
        <f xml:space="preserve"> O_Input!B1431</f>
        <v>UUW</v>
      </c>
      <c r="C1431" s="20" t="str">
        <f xml:space="preserve"> O_Input!C1431</f>
        <v>COST0003</v>
      </c>
      <c r="D1431" s="20" t="str">
        <f xml:space="preserve"> O_Input!D1431</f>
        <v>Totex</v>
      </c>
      <c r="E1431" s="68">
        <f xml:space="preserve"> O_Input!E1431</f>
        <v>0</v>
      </c>
      <c r="F1431" s="20" t="str">
        <f xml:space="preserve"> O_Input!F1431</f>
        <v>2037-38</v>
      </c>
      <c r="G1431" s="20" t="str">
        <f xml:space="preserve"> O_Input!G1431</f>
        <v>TOT</v>
      </c>
      <c r="H1431" s="20" t="str">
        <f xml:space="preserve"> O_Input!H1431</f>
        <v>ANNUAL</v>
      </c>
      <c r="I1431" s="20" t="str">
        <f xml:space="preserve"> O_Input!I1431</f>
        <v>ASSURED</v>
      </c>
      <c r="J1431" s="20" t="str">
        <f xml:space="preserve"> O_Input!J1431</f>
        <v>TC</v>
      </c>
      <c r="K1431" s="20" t="str">
        <f xml:space="preserve"> O_Input!K1431</f>
        <v>MARKET</v>
      </c>
      <c r="L1431" s="20" t="str">
        <f xml:space="preserve"> O_Input!L1431</f>
        <v>Latest</v>
      </c>
      <c r="M1431" s="20" t="str">
        <f xml:space="preserve"> O_Input!M1431</f>
        <v>13/05/2026 11:28:01</v>
      </c>
      <c r="N1431" s="20" t="str">
        <f xml:space="preserve"> O_Input!N1431</f>
        <v>£m</v>
      </c>
      <c r="O1431" s="20" t="str">
        <f xml:space="preserve"> O_Input!O1431</f>
        <v>MAIN</v>
      </c>
      <c r="P1431" s="20" t="str">
        <f xml:space="preserve"> O_Input!P1431</f>
        <v>2025-26</v>
      </c>
      <c r="Q1431" s="20" t="str">
        <f xml:space="preserve"> O_Input!Q1431</f>
        <v>BIO</v>
      </c>
      <c r="R1431" s="20" t="str">
        <f xml:space="preserve"> O_Input!R1431</f>
        <v>LGS</v>
      </c>
      <c r="S1431" s="20" t="str">
        <f xml:space="preserve"> O_Input!S1431</f>
        <v>GATEDS0013</v>
      </c>
      <c r="T1431" s="109"/>
    </row>
    <row r="1432" spans="1:20" x14ac:dyDescent="0.25">
      <c r="A1432" s="21">
        <f xml:space="preserve"> O_Input!A1432</f>
        <v>46216.426438310184</v>
      </c>
      <c r="B1432" s="20" t="str">
        <f xml:space="preserve"> O_Input!B1432</f>
        <v>UUW</v>
      </c>
      <c r="C1432" s="20" t="str">
        <f xml:space="preserve"> O_Input!C1432</f>
        <v>COST0003</v>
      </c>
      <c r="D1432" s="20" t="str">
        <f xml:space="preserve"> O_Input!D1432</f>
        <v>Totex</v>
      </c>
      <c r="E1432" s="68">
        <f xml:space="preserve"> O_Input!E1432</f>
        <v>0</v>
      </c>
      <c r="F1432" s="20" t="str">
        <f xml:space="preserve"> O_Input!F1432</f>
        <v>2037-38</v>
      </c>
      <c r="G1432" s="20" t="str">
        <f xml:space="preserve"> O_Input!G1432</f>
        <v>TOT</v>
      </c>
      <c r="H1432" s="20" t="str">
        <f xml:space="preserve"> O_Input!H1432</f>
        <v>ANNUAL</v>
      </c>
      <c r="I1432" s="20" t="str">
        <f xml:space="preserve"> O_Input!I1432</f>
        <v>ASSURED</v>
      </c>
      <c r="J1432" s="20" t="str">
        <f xml:space="preserve"> O_Input!J1432</f>
        <v>TC</v>
      </c>
      <c r="K1432" s="20" t="str">
        <f xml:space="preserve"> O_Input!K1432</f>
        <v>MARKET</v>
      </c>
      <c r="L1432" s="20" t="str">
        <f xml:space="preserve"> O_Input!L1432</f>
        <v>Latest</v>
      </c>
      <c r="M1432" s="20" t="str">
        <f xml:space="preserve"> O_Input!M1432</f>
        <v>13/05/2026 11:28:01</v>
      </c>
      <c r="N1432" s="20" t="str">
        <f xml:space="preserve"> O_Input!N1432</f>
        <v>£m</v>
      </c>
      <c r="O1432" s="20" t="str">
        <f xml:space="preserve"> O_Input!O1432</f>
        <v>MAIN</v>
      </c>
      <c r="P1432" s="20" t="str">
        <f xml:space="preserve"> O_Input!P1432</f>
        <v>2025-26</v>
      </c>
      <c r="Q1432" s="20" t="str">
        <f xml:space="preserve"> O_Input!Q1432</f>
        <v>WN</v>
      </c>
      <c r="R1432" s="20" t="str">
        <f xml:space="preserve"> O_Input!R1432</f>
        <v>LGS</v>
      </c>
      <c r="S1432" s="20" t="str">
        <f xml:space="preserve"> O_Input!S1432</f>
        <v>GATEDS0013</v>
      </c>
      <c r="T1432" s="109"/>
    </row>
    <row r="1433" spans="1:20" x14ac:dyDescent="0.25">
      <c r="A1433" s="21">
        <f xml:space="preserve"> O_Input!A1433</f>
        <v>46216.426438310184</v>
      </c>
      <c r="B1433" s="20" t="str">
        <f xml:space="preserve"> O_Input!B1433</f>
        <v>UUW</v>
      </c>
      <c r="C1433" s="20" t="str">
        <f xml:space="preserve"> O_Input!C1433</f>
        <v>COST0003</v>
      </c>
      <c r="D1433" s="20" t="str">
        <f xml:space="preserve"> O_Input!D1433</f>
        <v>Totex</v>
      </c>
      <c r="E1433" s="68">
        <f xml:space="preserve"> O_Input!E1433</f>
        <v>0</v>
      </c>
      <c r="F1433" s="20" t="str">
        <f xml:space="preserve"> O_Input!F1433</f>
        <v>2037-38</v>
      </c>
      <c r="G1433" s="20" t="str">
        <f xml:space="preserve"> O_Input!G1433</f>
        <v>TOT</v>
      </c>
      <c r="H1433" s="20" t="str">
        <f xml:space="preserve"> O_Input!H1433</f>
        <v>ANNUAL</v>
      </c>
      <c r="I1433" s="20" t="str">
        <f xml:space="preserve"> O_Input!I1433</f>
        <v>ASSURED</v>
      </c>
      <c r="J1433" s="20" t="str">
        <f xml:space="preserve"> O_Input!J1433</f>
        <v>TC</v>
      </c>
      <c r="K1433" s="20" t="str">
        <f xml:space="preserve"> O_Input!K1433</f>
        <v>MARKET</v>
      </c>
      <c r="L1433" s="20" t="str">
        <f xml:space="preserve"> O_Input!L1433</f>
        <v>Latest</v>
      </c>
      <c r="M1433" s="20" t="str">
        <f xml:space="preserve"> O_Input!M1433</f>
        <v>13/05/2026 11:28:01</v>
      </c>
      <c r="N1433" s="20" t="str">
        <f xml:space="preserve"> O_Input!N1433</f>
        <v>£m</v>
      </c>
      <c r="O1433" s="20" t="str">
        <f xml:space="preserve"> O_Input!O1433</f>
        <v>MAIN</v>
      </c>
      <c r="P1433" s="20" t="str">
        <f xml:space="preserve"> O_Input!P1433</f>
        <v>2025-26</v>
      </c>
      <c r="Q1433" s="20" t="str">
        <f xml:space="preserve"> O_Input!Q1433</f>
        <v>WR</v>
      </c>
      <c r="R1433" s="20" t="str">
        <f xml:space="preserve"> O_Input!R1433</f>
        <v>LGS</v>
      </c>
      <c r="S1433" s="20" t="str">
        <f xml:space="preserve"> O_Input!S1433</f>
        <v>GATEDS0013</v>
      </c>
      <c r="T1433" s="109"/>
    </row>
    <row r="1434" spans="1:20" x14ac:dyDescent="0.25">
      <c r="A1434" s="21">
        <f xml:space="preserve"> O_Input!A1434</f>
        <v>46216.426438310184</v>
      </c>
      <c r="B1434" s="20" t="str">
        <f xml:space="preserve"> O_Input!B1434</f>
        <v>UUW</v>
      </c>
      <c r="C1434" s="20" t="str">
        <f xml:space="preserve"> O_Input!C1434</f>
        <v>COST0003</v>
      </c>
      <c r="D1434" s="20" t="str">
        <f xml:space="preserve"> O_Input!D1434</f>
        <v>Totex</v>
      </c>
      <c r="E1434" s="68">
        <f xml:space="preserve"> O_Input!E1434</f>
        <v>0</v>
      </c>
      <c r="F1434" s="20" t="str">
        <f xml:space="preserve"> O_Input!F1434</f>
        <v>2038-39</v>
      </c>
      <c r="G1434" s="20" t="str">
        <f xml:space="preserve"> O_Input!G1434</f>
        <v>TOT</v>
      </c>
      <c r="H1434" s="20" t="str">
        <f xml:space="preserve"> O_Input!H1434</f>
        <v>ANNUAL</v>
      </c>
      <c r="I1434" s="20" t="str">
        <f xml:space="preserve"> O_Input!I1434</f>
        <v>ASSURED</v>
      </c>
      <c r="J1434" s="20" t="str">
        <f xml:space="preserve"> O_Input!J1434</f>
        <v>TC</v>
      </c>
      <c r="K1434" s="20" t="str">
        <f xml:space="preserve"> O_Input!K1434</f>
        <v>MARKET</v>
      </c>
      <c r="L1434" s="20" t="str">
        <f xml:space="preserve"> O_Input!L1434</f>
        <v>Latest</v>
      </c>
      <c r="M1434" s="20" t="str">
        <f xml:space="preserve"> O_Input!M1434</f>
        <v>13/05/2026 11:28:01</v>
      </c>
      <c r="N1434" s="20" t="str">
        <f xml:space="preserve"> O_Input!N1434</f>
        <v>£m</v>
      </c>
      <c r="O1434" s="20" t="str">
        <f xml:space="preserve"> O_Input!O1434</f>
        <v>MAIN</v>
      </c>
      <c r="P1434" s="20" t="str">
        <f xml:space="preserve"> O_Input!P1434</f>
        <v>2025-26</v>
      </c>
      <c r="Q1434" s="20" t="str">
        <f xml:space="preserve"> O_Input!Q1434</f>
        <v>ADDN1</v>
      </c>
      <c r="R1434" s="20" t="str">
        <f xml:space="preserve"> O_Input!R1434</f>
        <v>LGS</v>
      </c>
      <c r="S1434" s="20" t="str">
        <f xml:space="preserve"> O_Input!S1434</f>
        <v>GATEDS0013</v>
      </c>
      <c r="T1434" s="109"/>
    </row>
    <row r="1435" spans="1:20" x14ac:dyDescent="0.25">
      <c r="A1435" s="21">
        <f xml:space="preserve"> O_Input!A1435</f>
        <v>46216.426438310184</v>
      </c>
      <c r="B1435" s="20" t="str">
        <f xml:space="preserve"> O_Input!B1435</f>
        <v>UUW</v>
      </c>
      <c r="C1435" s="20" t="str">
        <f xml:space="preserve"> O_Input!C1435</f>
        <v>COST0003</v>
      </c>
      <c r="D1435" s="20" t="str">
        <f xml:space="preserve"> O_Input!D1435</f>
        <v>Totex</v>
      </c>
      <c r="E1435" s="68">
        <f xml:space="preserve"> O_Input!E1435</f>
        <v>0</v>
      </c>
      <c r="F1435" s="20" t="str">
        <f xml:space="preserve"> O_Input!F1435</f>
        <v>2038-39</v>
      </c>
      <c r="G1435" s="20" t="str">
        <f xml:space="preserve"> O_Input!G1435</f>
        <v>TOT</v>
      </c>
      <c r="H1435" s="20" t="str">
        <f xml:space="preserve"> O_Input!H1435</f>
        <v>ANNUAL</v>
      </c>
      <c r="I1435" s="20" t="str">
        <f xml:space="preserve"> O_Input!I1435</f>
        <v>ASSURED</v>
      </c>
      <c r="J1435" s="20" t="str">
        <f xml:space="preserve"> O_Input!J1435</f>
        <v>TC</v>
      </c>
      <c r="K1435" s="20" t="str">
        <f xml:space="preserve"> O_Input!K1435</f>
        <v>MARKET</v>
      </c>
      <c r="L1435" s="20" t="str">
        <f xml:space="preserve"> O_Input!L1435</f>
        <v>Latest</v>
      </c>
      <c r="M1435" s="20" t="str">
        <f xml:space="preserve"> O_Input!M1435</f>
        <v>13/05/2026 11:28:01</v>
      </c>
      <c r="N1435" s="20" t="str">
        <f xml:space="preserve"> O_Input!N1435</f>
        <v>£m</v>
      </c>
      <c r="O1435" s="20" t="str">
        <f xml:space="preserve"> O_Input!O1435</f>
        <v>MAIN</v>
      </c>
      <c r="P1435" s="20" t="str">
        <f xml:space="preserve"> O_Input!P1435</f>
        <v>2025-26</v>
      </c>
      <c r="Q1435" s="20" t="str">
        <f xml:space="preserve"> O_Input!Q1435</f>
        <v>ADDN2</v>
      </c>
      <c r="R1435" s="20" t="str">
        <f xml:space="preserve"> O_Input!R1435</f>
        <v>LGS</v>
      </c>
      <c r="S1435" s="20" t="str">
        <f xml:space="preserve"> O_Input!S1435</f>
        <v>GATEDS0013</v>
      </c>
      <c r="T1435" s="109"/>
    </row>
    <row r="1436" spans="1:20" x14ac:dyDescent="0.25">
      <c r="A1436" s="21">
        <f xml:space="preserve"> O_Input!A1436</f>
        <v>46216.426438310184</v>
      </c>
      <c r="B1436" s="20" t="str">
        <f xml:space="preserve"> O_Input!B1436</f>
        <v>UUW</v>
      </c>
      <c r="C1436" s="20" t="str">
        <f xml:space="preserve"> O_Input!C1436</f>
        <v>COST0003</v>
      </c>
      <c r="D1436" s="20" t="str">
        <f xml:space="preserve"> O_Input!D1436</f>
        <v>Totex</v>
      </c>
      <c r="E1436" s="68">
        <f xml:space="preserve"> O_Input!E1436</f>
        <v>0</v>
      </c>
      <c r="F1436" s="20" t="str">
        <f xml:space="preserve"> O_Input!F1436</f>
        <v>2038-39</v>
      </c>
      <c r="G1436" s="20" t="str">
        <f xml:space="preserve"> O_Input!G1436</f>
        <v>TOT</v>
      </c>
      <c r="H1436" s="20" t="str">
        <f xml:space="preserve"> O_Input!H1436</f>
        <v>ANNUAL</v>
      </c>
      <c r="I1436" s="20" t="str">
        <f xml:space="preserve"> O_Input!I1436</f>
        <v>ASSURED</v>
      </c>
      <c r="J1436" s="20" t="str">
        <f xml:space="preserve"> O_Input!J1436</f>
        <v>TC</v>
      </c>
      <c r="K1436" s="20" t="str">
        <f xml:space="preserve"> O_Input!K1436</f>
        <v>MARKET</v>
      </c>
      <c r="L1436" s="20" t="str">
        <f xml:space="preserve"> O_Input!L1436</f>
        <v>Latest</v>
      </c>
      <c r="M1436" s="20" t="str">
        <f xml:space="preserve"> O_Input!M1436</f>
        <v>13/05/2026 11:28:01</v>
      </c>
      <c r="N1436" s="20" t="str">
        <f xml:space="preserve"> O_Input!N1436</f>
        <v>£m</v>
      </c>
      <c r="O1436" s="20" t="str">
        <f xml:space="preserve"> O_Input!O1436</f>
        <v>MAIN</v>
      </c>
      <c r="P1436" s="20" t="str">
        <f xml:space="preserve"> O_Input!P1436</f>
        <v>2025-26</v>
      </c>
      <c r="Q1436" s="20" t="str">
        <f xml:space="preserve"> O_Input!Q1436</f>
        <v>BIO</v>
      </c>
      <c r="R1436" s="20" t="str">
        <f xml:space="preserve"> O_Input!R1436</f>
        <v>LGS</v>
      </c>
      <c r="S1436" s="20" t="str">
        <f xml:space="preserve"> O_Input!S1436</f>
        <v>GATEDS0013</v>
      </c>
      <c r="T1436" s="109"/>
    </row>
    <row r="1437" spans="1:20" x14ac:dyDescent="0.25">
      <c r="A1437" s="21">
        <f xml:space="preserve"> O_Input!A1437</f>
        <v>46216.426438310184</v>
      </c>
      <c r="B1437" s="20" t="str">
        <f xml:space="preserve"> O_Input!B1437</f>
        <v>UUW</v>
      </c>
      <c r="C1437" s="20" t="str">
        <f xml:space="preserve"> O_Input!C1437</f>
        <v>COST0003</v>
      </c>
      <c r="D1437" s="20" t="str">
        <f xml:space="preserve"> O_Input!D1437</f>
        <v>Totex</v>
      </c>
      <c r="E1437" s="68">
        <f xml:space="preserve"> O_Input!E1437</f>
        <v>0</v>
      </c>
      <c r="F1437" s="20" t="str">
        <f xml:space="preserve"> O_Input!F1437</f>
        <v>2038-39</v>
      </c>
      <c r="G1437" s="20" t="str">
        <f xml:space="preserve"> O_Input!G1437</f>
        <v>TOT</v>
      </c>
      <c r="H1437" s="20" t="str">
        <f xml:space="preserve"> O_Input!H1437</f>
        <v>ANNUAL</v>
      </c>
      <c r="I1437" s="20" t="str">
        <f xml:space="preserve"> O_Input!I1437</f>
        <v>ASSURED</v>
      </c>
      <c r="J1437" s="20" t="str">
        <f xml:space="preserve"> O_Input!J1437</f>
        <v>TC</v>
      </c>
      <c r="K1437" s="20" t="str">
        <f xml:space="preserve"> O_Input!K1437</f>
        <v>MARKET</v>
      </c>
      <c r="L1437" s="20" t="str">
        <f xml:space="preserve"> O_Input!L1437</f>
        <v>Latest</v>
      </c>
      <c r="M1437" s="20" t="str">
        <f xml:space="preserve"> O_Input!M1437</f>
        <v>13/05/2026 11:28:01</v>
      </c>
      <c r="N1437" s="20" t="str">
        <f xml:space="preserve"> O_Input!N1437</f>
        <v>£m</v>
      </c>
      <c r="O1437" s="20" t="str">
        <f xml:space="preserve"> O_Input!O1437</f>
        <v>MAIN</v>
      </c>
      <c r="P1437" s="20" t="str">
        <f xml:space="preserve"> O_Input!P1437</f>
        <v>2025-26</v>
      </c>
      <c r="Q1437" s="20" t="str">
        <f xml:space="preserve"> O_Input!Q1437</f>
        <v>WN</v>
      </c>
      <c r="R1437" s="20" t="str">
        <f xml:space="preserve"> O_Input!R1437</f>
        <v>LGS</v>
      </c>
      <c r="S1437" s="20" t="str">
        <f xml:space="preserve"> O_Input!S1437</f>
        <v>GATEDS0013</v>
      </c>
      <c r="T1437" s="109"/>
    </row>
    <row r="1438" spans="1:20" x14ac:dyDescent="0.25">
      <c r="A1438" s="21">
        <f xml:space="preserve"> O_Input!A1438</f>
        <v>46216.426438310184</v>
      </c>
      <c r="B1438" s="20" t="str">
        <f xml:space="preserve"> O_Input!B1438</f>
        <v>UUW</v>
      </c>
      <c r="C1438" s="20" t="str">
        <f xml:space="preserve"> O_Input!C1438</f>
        <v>COST0003</v>
      </c>
      <c r="D1438" s="20" t="str">
        <f xml:space="preserve"> O_Input!D1438</f>
        <v>Totex</v>
      </c>
      <c r="E1438" s="68">
        <f xml:space="preserve"> O_Input!E1438</f>
        <v>0</v>
      </c>
      <c r="F1438" s="20" t="str">
        <f xml:space="preserve"> O_Input!F1438</f>
        <v>2038-39</v>
      </c>
      <c r="G1438" s="20" t="str">
        <f xml:space="preserve"> O_Input!G1438</f>
        <v>TOT</v>
      </c>
      <c r="H1438" s="20" t="str">
        <f xml:space="preserve"> O_Input!H1438</f>
        <v>ANNUAL</v>
      </c>
      <c r="I1438" s="20" t="str">
        <f xml:space="preserve"> O_Input!I1438</f>
        <v>ASSURED</v>
      </c>
      <c r="J1438" s="20" t="str">
        <f xml:space="preserve"> O_Input!J1438</f>
        <v>TC</v>
      </c>
      <c r="K1438" s="20" t="str">
        <f xml:space="preserve"> O_Input!K1438</f>
        <v>MARKET</v>
      </c>
      <c r="L1438" s="20" t="str">
        <f xml:space="preserve"> O_Input!L1438</f>
        <v>Latest</v>
      </c>
      <c r="M1438" s="20" t="str">
        <f xml:space="preserve"> O_Input!M1438</f>
        <v>13/05/2026 11:28:01</v>
      </c>
      <c r="N1438" s="20" t="str">
        <f xml:space="preserve"> O_Input!N1438</f>
        <v>£m</v>
      </c>
      <c r="O1438" s="20" t="str">
        <f xml:space="preserve"> O_Input!O1438</f>
        <v>MAIN</v>
      </c>
      <c r="P1438" s="20" t="str">
        <f xml:space="preserve"> O_Input!P1438</f>
        <v>2025-26</v>
      </c>
      <c r="Q1438" s="20" t="str">
        <f xml:space="preserve"> O_Input!Q1438</f>
        <v>WR</v>
      </c>
      <c r="R1438" s="20" t="str">
        <f xml:space="preserve"> O_Input!R1438</f>
        <v>LGS</v>
      </c>
      <c r="S1438" s="20" t="str">
        <f xml:space="preserve"> O_Input!S1438</f>
        <v>GATEDS0013</v>
      </c>
      <c r="T1438" s="109"/>
    </row>
    <row r="1439" spans="1:20" x14ac:dyDescent="0.25">
      <c r="A1439" s="21">
        <f xml:space="preserve"> O_Input!A1439</f>
        <v>46216.426438310184</v>
      </c>
      <c r="B1439" s="20" t="str">
        <f xml:space="preserve"> O_Input!B1439</f>
        <v>UUW</v>
      </c>
      <c r="C1439" s="20" t="str">
        <f xml:space="preserve"> O_Input!C1439</f>
        <v>COST0003</v>
      </c>
      <c r="D1439" s="20" t="str">
        <f xml:space="preserve"> O_Input!D1439</f>
        <v>Totex</v>
      </c>
      <c r="E1439" s="68">
        <f xml:space="preserve"> O_Input!E1439</f>
        <v>0</v>
      </c>
      <c r="F1439" s="20" t="str">
        <f xml:space="preserve"> O_Input!F1439</f>
        <v>2039-40</v>
      </c>
      <c r="G1439" s="20" t="str">
        <f xml:space="preserve"> O_Input!G1439</f>
        <v>TOT</v>
      </c>
      <c r="H1439" s="20" t="str">
        <f xml:space="preserve"> O_Input!H1439</f>
        <v>ANNUAL</v>
      </c>
      <c r="I1439" s="20" t="str">
        <f xml:space="preserve"> O_Input!I1439</f>
        <v>ASSURED</v>
      </c>
      <c r="J1439" s="20" t="str">
        <f xml:space="preserve"> O_Input!J1439</f>
        <v>TC</v>
      </c>
      <c r="K1439" s="20" t="str">
        <f xml:space="preserve"> O_Input!K1439</f>
        <v>MARKET</v>
      </c>
      <c r="L1439" s="20" t="str">
        <f xml:space="preserve"> O_Input!L1439</f>
        <v>Latest</v>
      </c>
      <c r="M1439" s="20" t="str">
        <f xml:space="preserve"> O_Input!M1439</f>
        <v>13/05/2026 11:28:01</v>
      </c>
      <c r="N1439" s="20" t="str">
        <f xml:space="preserve"> O_Input!N1439</f>
        <v>£m</v>
      </c>
      <c r="O1439" s="20" t="str">
        <f xml:space="preserve"> O_Input!O1439</f>
        <v>MAIN</v>
      </c>
      <c r="P1439" s="20" t="str">
        <f xml:space="preserve"> O_Input!P1439</f>
        <v>2025-26</v>
      </c>
      <c r="Q1439" s="20" t="str">
        <f xml:space="preserve"> O_Input!Q1439</f>
        <v>ADDN1</v>
      </c>
      <c r="R1439" s="20" t="str">
        <f xml:space="preserve"> O_Input!R1439</f>
        <v>LGS</v>
      </c>
      <c r="S1439" s="20" t="str">
        <f xml:space="preserve"> O_Input!S1439</f>
        <v>GATEDS0013</v>
      </c>
      <c r="T1439" s="109"/>
    </row>
    <row r="1440" spans="1:20" x14ac:dyDescent="0.25">
      <c r="A1440" s="21">
        <f xml:space="preserve"> O_Input!A1440</f>
        <v>46216.426438310184</v>
      </c>
      <c r="B1440" s="20" t="str">
        <f xml:space="preserve"> O_Input!B1440</f>
        <v>UUW</v>
      </c>
      <c r="C1440" s="20" t="str">
        <f xml:space="preserve"> O_Input!C1440</f>
        <v>COST0003</v>
      </c>
      <c r="D1440" s="20" t="str">
        <f xml:space="preserve"> O_Input!D1440</f>
        <v>Totex</v>
      </c>
      <c r="E1440" s="68">
        <f xml:space="preserve"> O_Input!E1440</f>
        <v>0</v>
      </c>
      <c r="F1440" s="20" t="str">
        <f xml:space="preserve"> O_Input!F1440</f>
        <v>2039-40</v>
      </c>
      <c r="G1440" s="20" t="str">
        <f xml:space="preserve"> O_Input!G1440</f>
        <v>TOT</v>
      </c>
      <c r="H1440" s="20" t="str">
        <f xml:space="preserve"> O_Input!H1440</f>
        <v>ANNUAL</v>
      </c>
      <c r="I1440" s="20" t="str">
        <f xml:space="preserve"> O_Input!I1440</f>
        <v>ASSURED</v>
      </c>
      <c r="J1440" s="20" t="str">
        <f xml:space="preserve"> O_Input!J1440</f>
        <v>TC</v>
      </c>
      <c r="K1440" s="20" t="str">
        <f xml:space="preserve"> O_Input!K1440</f>
        <v>MARKET</v>
      </c>
      <c r="L1440" s="20" t="str">
        <f xml:space="preserve"> O_Input!L1440</f>
        <v>Latest</v>
      </c>
      <c r="M1440" s="20" t="str">
        <f xml:space="preserve"> O_Input!M1440</f>
        <v>13/05/2026 11:28:01</v>
      </c>
      <c r="N1440" s="20" t="str">
        <f xml:space="preserve"> O_Input!N1440</f>
        <v>£m</v>
      </c>
      <c r="O1440" s="20" t="str">
        <f xml:space="preserve"> O_Input!O1440</f>
        <v>MAIN</v>
      </c>
      <c r="P1440" s="20" t="str">
        <f xml:space="preserve"> O_Input!P1440</f>
        <v>2025-26</v>
      </c>
      <c r="Q1440" s="20" t="str">
        <f xml:space="preserve"> O_Input!Q1440</f>
        <v>ADDN2</v>
      </c>
      <c r="R1440" s="20" t="str">
        <f xml:space="preserve"> O_Input!R1440</f>
        <v>LGS</v>
      </c>
      <c r="S1440" s="20" t="str">
        <f xml:space="preserve"> O_Input!S1440</f>
        <v>GATEDS0013</v>
      </c>
      <c r="T1440" s="109"/>
    </row>
    <row r="1441" spans="1:20" x14ac:dyDescent="0.25">
      <c r="A1441" s="21">
        <f xml:space="preserve"> O_Input!A1441</f>
        <v>46216.426438310184</v>
      </c>
      <c r="B1441" s="20" t="str">
        <f xml:space="preserve"> O_Input!B1441</f>
        <v>UUW</v>
      </c>
      <c r="C1441" s="20" t="str">
        <f xml:space="preserve"> O_Input!C1441</f>
        <v>COST0003</v>
      </c>
      <c r="D1441" s="20" t="str">
        <f xml:space="preserve"> O_Input!D1441</f>
        <v>Totex</v>
      </c>
      <c r="E1441" s="68">
        <f xml:space="preserve"> O_Input!E1441</f>
        <v>0</v>
      </c>
      <c r="F1441" s="20" t="str">
        <f xml:space="preserve"> O_Input!F1441</f>
        <v>2039-40</v>
      </c>
      <c r="G1441" s="20" t="str">
        <f xml:space="preserve"> O_Input!G1441</f>
        <v>TOT</v>
      </c>
      <c r="H1441" s="20" t="str">
        <f xml:space="preserve"> O_Input!H1441</f>
        <v>ANNUAL</v>
      </c>
      <c r="I1441" s="20" t="str">
        <f xml:space="preserve"> O_Input!I1441</f>
        <v>ASSURED</v>
      </c>
      <c r="J1441" s="20" t="str">
        <f xml:space="preserve"> O_Input!J1441</f>
        <v>TC</v>
      </c>
      <c r="K1441" s="20" t="str">
        <f xml:space="preserve"> O_Input!K1441</f>
        <v>MARKET</v>
      </c>
      <c r="L1441" s="20" t="str">
        <f xml:space="preserve"> O_Input!L1441</f>
        <v>Latest</v>
      </c>
      <c r="M1441" s="20" t="str">
        <f xml:space="preserve"> O_Input!M1441</f>
        <v>13/05/2026 11:28:01</v>
      </c>
      <c r="N1441" s="20" t="str">
        <f xml:space="preserve"> O_Input!N1441</f>
        <v>£m</v>
      </c>
      <c r="O1441" s="20" t="str">
        <f xml:space="preserve"> O_Input!O1441</f>
        <v>MAIN</v>
      </c>
      <c r="P1441" s="20" t="str">
        <f xml:space="preserve"> O_Input!P1441</f>
        <v>2025-26</v>
      </c>
      <c r="Q1441" s="20" t="str">
        <f xml:space="preserve"> O_Input!Q1441</f>
        <v>BIO</v>
      </c>
      <c r="R1441" s="20" t="str">
        <f xml:space="preserve"> O_Input!R1441</f>
        <v>LGS</v>
      </c>
      <c r="S1441" s="20" t="str">
        <f xml:space="preserve"> O_Input!S1441</f>
        <v>GATEDS0013</v>
      </c>
      <c r="T1441" s="109"/>
    </row>
    <row r="1442" spans="1:20" x14ac:dyDescent="0.25">
      <c r="A1442" s="21">
        <f xml:space="preserve"> O_Input!A1442</f>
        <v>46216.426438310184</v>
      </c>
      <c r="B1442" s="20" t="str">
        <f xml:space="preserve"> O_Input!B1442</f>
        <v>UUW</v>
      </c>
      <c r="C1442" s="20" t="str">
        <f xml:space="preserve"> O_Input!C1442</f>
        <v>COST0003</v>
      </c>
      <c r="D1442" s="20" t="str">
        <f xml:space="preserve"> O_Input!D1442</f>
        <v>Totex</v>
      </c>
      <c r="E1442" s="68">
        <f xml:space="preserve"> O_Input!E1442</f>
        <v>0</v>
      </c>
      <c r="F1442" s="20" t="str">
        <f xml:space="preserve"> O_Input!F1442</f>
        <v>2039-40</v>
      </c>
      <c r="G1442" s="20" t="str">
        <f xml:space="preserve"> O_Input!G1442</f>
        <v>TOT</v>
      </c>
      <c r="H1442" s="20" t="str">
        <f xml:space="preserve"> O_Input!H1442</f>
        <v>ANNUAL</v>
      </c>
      <c r="I1442" s="20" t="str">
        <f xml:space="preserve"> O_Input!I1442</f>
        <v>ASSURED</v>
      </c>
      <c r="J1442" s="20" t="str">
        <f xml:space="preserve"> O_Input!J1442</f>
        <v>TC</v>
      </c>
      <c r="K1442" s="20" t="str">
        <f xml:space="preserve"> O_Input!K1442</f>
        <v>MARKET</v>
      </c>
      <c r="L1442" s="20" t="str">
        <f xml:space="preserve"> O_Input!L1442</f>
        <v>Latest</v>
      </c>
      <c r="M1442" s="20" t="str">
        <f xml:space="preserve"> O_Input!M1442</f>
        <v>13/05/2026 11:28:01</v>
      </c>
      <c r="N1442" s="20" t="str">
        <f xml:space="preserve"> O_Input!N1442</f>
        <v>£m</v>
      </c>
      <c r="O1442" s="20" t="str">
        <f xml:space="preserve"> O_Input!O1442</f>
        <v>MAIN</v>
      </c>
      <c r="P1442" s="20" t="str">
        <f xml:space="preserve"> O_Input!P1442</f>
        <v>2025-26</v>
      </c>
      <c r="Q1442" s="20" t="str">
        <f xml:space="preserve"> O_Input!Q1442</f>
        <v>WN</v>
      </c>
      <c r="R1442" s="20" t="str">
        <f xml:space="preserve"> O_Input!R1442</f>
        <v>LGS</v>
      </c>
      <c r="S1442" s="20" t="str">
        <f xml:space="preserve"> O_Input!S1442</f>
        <v>GATEDS0013</v>
      </c>
      <c r="T1442" s="109"/>
    </row>
    <row r="1443" spans="1:20" x14ac:dyDescent="0.25">
      <c r="A1443" s="21">
        <f xml:space="preserve"> O_Input!A1443</f>
        <v>46216.426438310184</v>
      </c>
      <c r="B1443" s="20" t="str">
        <f xml:space="preserve"> O_Input!B1443</f>
        <v>UUW</v>
      </c>
      <c r="C1443" s="20" t="str">
        <f xml:space="preserve"> O_Input!C1443</f>
        <v>COST0003</v>
      </c>
      <c r="D1443" s="20" t="str">
        <f xml:space="preserve"> O_Input!D1443</f>
        <v>Totex</v>
      </c>
      <c r="E1443" s="68">
        <f xml:space="preserve"> O_Input!E1443</f>
        <v>0</v>
      </c>
      <c r="F1443" s="20" t="str">
        <f xml:space="preserve"> O_Input!F1443</f>
        <v>2039-40</v>
      </c>
      <c r="G1443" s="20" t="str">
        <f xml:space="preserve"> O_Input!G1443</f>
        <v>TOT</v>
      </c>
      <c r="H1443" s="20" t="str">
        <f xml:space="preserve"> O_Input!H1443</f>
        <v>ANNUAL</v>
      </c>
      <c r="I1443" s="20" t="str">
        <f xml:space="preserve"> O_Input!I1443</f>
        <v>ASSURED</v>
      </c>
      <c r="J1443" s="20" t="str">
        <f xml:space="preserve"> O_Input!J1443</f>
        <v>TC</v>
      </c>
      <c r="K1443" s="20" t="str">
        <f xml:space="preserve"> O_Input!K1443</f>
        <v>MARKET</v>
      </c>
      <c r="L1443" s="20" t="str">
        <f xml:space="preserve"> O_Input!L1443</f>
        <v>Latest</v>
      </c>
      <c r="M1443" s="20" t="str">
        <f xml:space="preserve"> O_Input!M1443</f>
        <v>13/05/2026 11:28:01</v>
      </c>
      <c r="N1443" s="20" t="str">
        <f xml:space="preserve"> O_Input!N1443</f>
        <v>£m</v>
      </c>
      <c r="O1443" s="20" t="str">
        <f xml:space="preserve"> O_Input!O1443</f>
        <v>MAIN</v>
      </c>
      <c r="P1443" s="20" t="str">
        <f xml:space="preserve"> O_Input!P1443</f>
        <v>2025-26</v>
      </c>
      <c r="Q1443" s="20" t="str">
        <f xml:space="preserve"> O_Input!Q1443</f>
        <v>WR</v>
      </c>
      <c r="R1443" s="20" t="str">
        <f xml:space="preserve"> O_Input!R1443</f>
        <v>LGS</v>
      </c>
      <c r="S1443" s="20" t="str">
        <f xml:space="preserve"> O_Input!S1443</f>
        <v>GATEDS0013</v>
      </c>
      <c r="T1443" s="109"/>
    </row>
    <row r="1444" spans="1:20" x14ac:dyDescent="0.25">
      <c r="A1444" s="21">
        <f xml:space="preserve"> O_Input!A1444</f>
        <v>46216.426438310184</v>
      </c>
      <c r="B1444" s="20" t="str">
        <f xml:space="preserve"> O_Input!B1444</f>
        <v>UUW</v>
      </c>
      <c r="C1444" s="20" t="str">
        <f xml:space="preserve"> O_Input!C1444</f>
        <v>COST0003</v>
      </c>
      <c r="D1444" s="20" t="str">
        <f xml:space="preserve"> O_Input!D1444</f>
        <v>Totex</v>
      </c>
      <c r="E1444" s="68">
        <f xml:space="preserve"> O_Input!E1444</f>
        <v>0.59044740832615705</v>
      </c>
      <c r="F1444" s="20" t="str">
        <f xml:space="preserve"> O_Input!F1444</f>
        <v>2030-31</v>
      </c>
      <c r="G1444" s="20" t="str">
        <f xml:space="preserve"> O_Input!G1444</f>
        <v>TOT</v>
      </c>
      <c r="H1444" s="20" t="str">
        <f xml:space="preserve"> O_Input!H1444</f>
        <v>ANNUAL</v>
      </c>
      <c r="I1444" s="20" t="str">
        <f xml:space="preserve"> O_Input!I1444</f>
        <v>ASSURED</v>
      </c>
      <c r="J1444" s="20" t="str">
        <f xml:space="preserve"> O_Input!J1444</f>
        <v>TC</v>
      </c>
      <c r="K1444" s="20" t="str">
        <f xml:space="preserve"> O_Input!K1444</f>
        <v>MARKET</v>
      </c>
      <c r="L1444" s="20" t="str">
        <f xml:space="preserve"> O_Input!L1444</f>
        <v>Latest</v>
      </c>
      <c r="M1444" s="20" t="str">
        <f xml:space="preserve"> O_Input!M1444</f>
        <v>13/05/2026 11:28:01</v>
      </c>
      <c r="N1444" s="20" t="str">
        <f xml:space="preserve"> O_Input!N1444</f>
        <v>£m</v>
      </c>
      <c r="O1444" s="20" t="str">
        <f xml:space="preserve"> O_Input!O1444</f>
        <v>MAIN</v>
      </c>
      <c r="P1444" s="20" t="str">
        <f xml:space="preserve"> O_Input!P1444</f>
        <v>2025-26</v>
      </c>
      <c r="Q1444" s="20" t="str">
        <f xml:space="preserve"> O_Input!Q1444</f>
        <v>TOT</v>
      </c>
      <c r="R1444" s="20" t="str">
        <f xml:space="preserve"> O_Input!R1444</f>
        <v>LGS</v>
      </c>
      <c r="S1444" s="20" t="str">
        <f xml:space="preserve"> O_Input!S1444</f>
        <v>GATEDS0013</v>
      </c>
      <c r="T1444" s="109"/>
    </row>
    <row r="1445" spans="1:20" x14ac:dyDescent="0.25">
      <c r="A1445" s="21">
        <f xml:space="preserve"> O_Input!A1445</f>
        <v>46216.426438310184</v>
      </c>
      <c r="B1445" s="20" t="str">
        <f xml:space="preserve"> O_Input!B1445</f>
        <v>UUW</v>
      </c>
      <c r="C1445" s="20" t="str">
        <f xml:space="preserve"> O_Input!C1445</f>
        <v>COST0003</v>
      </c>
      <c r="D1445" s="20" t="str">
        <f xml:space="preserve"> O_Input!D1445</f>
        <v>Totex</v>
      </c>
      <c r="E1445" s="68">
        <f xml:space="preserve"> O_Input!E1445</f>
        <v>0.59044740832615705</v>
      </c>
      <c r="F1445" s="20" t="str">
        <f xml:space="preserve"> O_Input!F1445</f>
        <v>2030-31</v>
      </c>
      <c r="G1445" s="20" t="str">
        <f xml:space="preserve"> O_Input!G1445</f>
        <v>TOT</v>
      </c>
      <c r="H1445" s="20" t="str">
        <f xml:space="preserve"> O_Input!H1445</f>
        <v>ANNUAL</v>
      </c>
      <c r="I1445" s="20" t="str">
        <f xml:space="preserve"> O_Input!I1445</f>
        <v>ASSURED</v>
      </c>
      <c r="J1445" s="20" t="str">
        <f xml:space="preserve"> O_Input!J1445</f>
        <v>TC</v>
      </c>
      <c r="K1445" s="20" t="str">
        <f xml:space="preserve"> O_Input!K1445</f>
        <v>MARKET</v>
      </c>
      <c r="L1445" s="20" t="str">
        <f xml:space="preserve"> O_Input!L1445</f>
        <v>Latest</v>
      </c>
      <c r="M1445" s="20" t="str">
        <f xml:space="preserve"> O_Input!M1445</f>
        <v>13/05/2026 11:28:01</v>
      </c>
      <c r="N1445" s="20" t="str">
        <f xml:space="preserve"> O_Input!N1445</f>
        <v>£m</v>
      </c>
      <c r="O1445" s="20" t="str">
        <f xml:space="preserve"> O_Input!O1445</f>
        <v>MAIN</v>
      </c>
      <c r="P1445" s="20" t="str">
        <f xml:space="preserve"> O_Input!P1445</f>
        <v>2025-26</v>
      </c>
      <c r="Q1445" s="20" t="str">
        <f xml:space="preserve"> O_Input!Q1445</f>
        <v>WWN</v>
      </c>
      <c r="R1445" s="20" t="str">
        <f xml:space="preserve"> O_Input!R1445</f>
        <v>LGS</v>
      </c>
      <c r="S1445" s="20" t="str">
        <f xml:space="preserve"> O_Input!S1445</f>
        <v>GATEDS0013</v>
      </c>
      <c r="T1445" s="109"/>
    </row>
    <row r="1446" spans="1:20" x14ac:dyDescent="0.25">
      <c r="A1446" s="21">
        <f xml:space="preserve"> O_Input!A1446</f>
        <v>46216.426438310184</v>
      </c>
      <c r="B1446" s="20" t="str">
        <f xml:space="preserve"> O_Input!B1446</f>
        <v>UUW</v>
      </c>
      <c r="C1446" s="20" t="str">
        <f xml:space="preserve"> O_Input!C1446</f>
        <v>COST0003</v>
      </c>
      <c r="D1446" s="20" t="str">
        <f xml:space="preserve"> O_Input!D1446</f>
        <v>Totex</v>
      </c>
      <c r="E1446" s="68">
        <f xml:space="preserve"> O_Input!E1446</f>
        <v>0.59044740832615705</v>
      </c>
      <c r="F1446" s="20" t="str">
        <f xml:space="preserve"> O_Input!F1446</f>
        <v>2031-32</v>
      </c>
      <c r="G1446" s="20" t="str">
        <f xml:space="preserve"> O_Input!G1446</f>
        <v>TOT</v>
      </c>
      <c r="H1446" s="20" t="str">
        <f xml:space="preserve"> O_Input!H1446</f>
        <v>ANNUAL</v>
      </c>
      <c r="I1446" s="20" t="str">
        <f xml:space="preserve"> O_Input!I1446</f>
        <v>ASSURED</v>
      </c>
      <c r="J1446" s="20" t="str">
        <f xml:space="preserve"> O_Input!J1446</f>
        <v>TC</v>
      </c>
      <c r="K1446" s="20" t="str">
        <f xml:space="preserve"> O_Input!K1446</f>
        <v>MARKET</v>
      </c>
      <c r="L1446" s="20" t="str">
        <f xml:space="preserve"> O_Input!L1446</f>
        <v>Latest</v>
      </c>
      <c r="M1446" s="20" t="str">
        <f xml:space="preserve"> O_Input!M1446</f>
        <v>13/05/2026 11:28:01</v>
      </c>
      <c r="N1446" s="20" t="str">
        <f xml:space="preserve"> O_Input!N1446</f>
        <v>£m</v>
      </c>
      <c r="O1446" s="20" t="str">
        <f xml:space="preserve"> O_Input!O1446</f>
        <v>MAIN</v>
      </c>
      <c r="P1446" s="20" t="str">
        <f xml:space="preserve"> O_Input!P1446</f>
        <v>2025-26</v>
      </c>
      <c r="Q1446" s="20" t="str">
        <f xml:space="preserve"> O_Input!Q1446</f>
        <v>TOT</v>
      </c>
      <c r="R1446" s="20" t="str">
        <f xml:space="preserve"> O_Input!R1446</f>
        <v>LGS</v>
      </c>
      <c r="S1446" s="20" t="str">
        <f xml:space="preserve"> O_Input!S1446</f>
        <v>GATEDS0013</v>
      </c>
      <c r="T1446" s="109"/>
    </row>
    <row r="1447" spans="1:20" x14ac:dyDescent="0.25">
      <c r="A1447" s="21">
        <f xml:space="preserve"> O_Input!A1447</f>
        <v>46216.426438310184</v>
      </c>
      <c r="B1447" s="20" t="str">
        <f xml:space="preserve"> O_Input!B1447</f>
        <v>UUW</v>
      </c>
      <c r="C1447" s="20" t="str">
        <f xml:space="preserve"> O_Input!C1447</f>
        <v>COST0003</v>
      </c>
      <c r="D1447" s="20" t="str">
        <f xml:space="preserve"> O_Input!D1447</f>
        <v>Totex</v>
      </c>
      <c r="E1447" s="68">
        <f xml:space="preserve"> O_Input!E1447</f>
        <v>0.59044740832615705</v>
      </c>
      <c r="F1447" s="20" t="str">
        <f xml:space="preserve"> O_Input!F1447</f>
        <v>2031-32</v>
      </c>
      <c r="G1447" s="20" t="str">
        <f xml:space="preserve"> O_Input!G1447</f>
        <v>TOT</v>
      </c>
      <c r="H1447" s="20" t="str">
        <f xml:space="preserve"> O_Input!H1447</f>
        <v>ANNUAL</v>
      </c>
      <c r="I1447" s="20" t="str">
        <f xml:space="preserve"> O_Input!I1447</f>
        <v>ASSURED</v>
      </c>
      <c r="J1447" s="20" t="str">
        <f xml:space="preserve"> O_Input!J1447</f>
        <v>TC</v>
      </c>
      <c r="K1447" s="20" t="str">
        <f xml:space="preserve"> O_Input!K1447</f>
        <v>MARKET</v>
      </c>
      <c r="L1447" s="20" t="str">
        <f xml:space="preserve"> O_Input!L1447</f>
        <v>Latest</v>
      </c>
      <c r="M1447" s="20" t="str">
        <f xml:space="preserve"> O_Input!M1447</f>
        <v>13/05/2026 11:28:01</v>
      </c>
      <c r="N1447" s="20" t="str">
        <f xml:space="preserve"> O_Input!N1447</f>
        <v>£m</v>
      </c>
      <c r="O1447" s="20" t="str">
        <f xml:space="preserve"> O_Input!O1447</f>
        <v>MAIN</v>
      </c>
      <c r="P1447" s="20" t="str">
        <f xml:space="preserve"> O_Input!P1447</f>
        <v>2025-26</v>
      </c>
      <c r="Q1447" s="20" t="str">
        <f xml:space="preserve"> O_Input!Q1447</f>
        <v>WWN</v>
      </c>
      <c r="R1447" s="20" t="str">
        <f xml:space="preserve"> O_Input!R1447</f>
        <v>LGS</v>
      </c>
      <c r="S1447" s="20" t="str">
        <f xml:space="preserve"> O_Input!S1447</f>
        <v>GATEDS0013</v>
      </c>
      <c r="T1447" s="109"/>
    </row>
    <row r="1448" spans="1:20" x14ac:dyDescent="0.25">
      <c r="A1448" s="21">
        <f xml:space="preserve"> O_Input!A1448</f>
        <v>46216.426438310184</v>
      </c>
      <c r="B1448" s="20" t="str">
        <f xml:space="preserve"> O_Input!B1448</f>
        <v>UUW</v>
      </c>
      <c r="C1448" s="20" t="str">
        <f xml:space="preserve"> O_Input!C1448</f>
        <v>COST0003</v>
      </c>
      <c r="D1448" s="20" t="str">
        <f xml:space="preserve"> O_Input!D1448</f>
        <v>Totex</v>
      </c>
      <c r="E1448" s="68">
        <f xml:space="preserve"> O_Input!E1448</f>
        <v>0.59044740832615705</v>
      </c>
      <c r="F1448" s="20" t="str">
        <f xml:space="preserve"> O_Input!F1448</f>
        <v>2032-33</v>
      </c>
      <c r="G1448" s="20" t="str">
        <f xml:space="preserve"> O_Input!G1448</f>
        <v>TOT</v>
      </c>
      <c r="H1448" s="20" t="str">
        <f xml:space="preserve"> O_Input!H1448</f>
        <v>ANNUAL</v>
      </c>
      <c r="I1448" s="20" t="str">
        <f xml:space="preserve"> O_Input!I1448</f>
        <v>ASSURED</v>
      </c>
      <c r="J1448" s="20" t="str">
        <f xml:space="preserve"> O_Input!J1448</f>
        <v>TC</v>
      </c>
      <c r="K1448" s="20" t="str">
        <f xml:space="preserve"> O_Input!K1448</f>
        <v>MARKET</v>
      </c>
      <c r="L1448" s="20" t="str">
        <f xml:space="preserve"> O_Input!L1448</f>
        <v>Latest</v>
      </c>
      <c r="M1448" s="20" t="str">
        <f xml:space="preserve"> O_Input!M1448</f>
        <v>13/05/2026 11:28:01</v>
      </c>
      <c r="N1448" s="20" t="str">
        <f xml:space="preserve"> O_Input!N1448</f>
        <v>£m</v>
      </c>
      <c r="O1448" s="20" t="str">
        <f xml:space="preserve"> O_Input!O1448</f>
        <v>MAIN</v>
      </c>
      <c r="P1448" s="20" t="str">
        <f xml:space="preserve"> O_Input!P1448</f>
        <v>2025-26</v>
      </c>
      <c r="Q1448" s="20" t="str">
        <f xml:space="preserve"> O_Input!Q1448</f>
        <v>TOT</v>
      </c>
      <c r="R1448" s="20" t="str">
        <f xml:space="preserve"> O_Input!R1448</f>
        <v>LGS</v>
      </c>
      <c r="S1448" s="20" t="str">
        <f xml:space="preserve"> O_Input!S1448</f>
        <v>GATEDS0013</v>
      </c>
      <c r="T1448" s="109"/>
    </row>
    <row r="1449" spans="1:20" x14ac:dyDescent="0.25">
      <c r="A1449" s="21">
        <f xml:space="preserve"> O_Input!A1449</f>
        <v>46216.426438310184</v>
      </c>
      <c r="B1449" s="20" t="str">
        <f xml:space="preserve"> O_Input!B1449</f>
        <v>UUW</v>
      </c>
      <c r="C1449" s="20" t="str">
        <f xml:space="preserve"> O_Input!C1449</f>
        <v>COST0003</v>
      </c>
      <c r="D1449" s="20" t="str">
        <f xml:space="preserve"> O_Input!D1449</f>
        <v>Totex</v>
      </c>
      <c r="E1449" s="68">
        <f xml:space="preserve"> O_Input!E1449</f>
        <v>0.59044740832615705</v>
      </c>
      <c r="F1449" s="20" t="str">
        <f xml:space="preserve"> O_Input!F1449</f>
        <v>2032-33</v>
      </c>
      <c r="G1449" s="20" t="str">
        <f xml:space="preserve"> O_Input!G1449</f>
        <v>TOT</v>
      </c>
      <c r="H1449" s="20" t="str">
        <f xml:space="preserve"> O_Input!H1449</f>
        <v>ANNUAL</v>
      </c>
      <c r="I1449" s="20" t="str">
        <f xml:space="preserve"> O_Input!I1449</f>
        <v>ASSURED</v>
      </c>
      <c r="J1449" s="20" t="str">
        <f xml:space="preserve"> O_Input!J1449</f>
        <v>TC</v>
      </c>
      <c r="K1449" s="20" t="str">
        <f xml:space="preserve"> O_Input!K1449</f>
        <v>MARKET</v>
      </c>
      <c r="L1449" s="20" t="str">
        <f xml:space="preserve"> O_Input!L1449</f>
        <v>Latest</v>
      </c>
      <c r="M1449" s="20" t="str">
        <f xml:space="preserve"> O_Input!M1449</f>
        <v>13/05/2026 11:28:01</v>
      </c>
      <c r="N1449" s="20" t="str">
        <f xml:space="preserve"> O_Input!N1449</f>
        <v>£m</v>
      </c>
      <c r="O1449" s="20" t="str">
        <f xml:space="preserve"> O_Input!O1449</f>
        <v>MAIN</v>
      </c>
      <c r="P1449" s="20" t="str">
        <f xml:space="preserve"> O_Input!P1449</f>
        <v>2025-26</v>
      </c>
      <c r="Q1449" s="20" t="str">
        <f xml:space="preserve"> O_Input!Q1449</f>
        <v>WWN</v>
      </c>
      <c r="R1449" s="20" t="str">
        <f xml:space="preserve"> O_Input!R1449</f>
        <v>LGS</v>
      </c>
      <c r="S1449" s="20" t="str">
        <f xml:space="preserve"> O_Input!S1449</f>
        <v>GATEDS0013</v>
      </c>
      <c r="T1449" s="109"/>
    </row>
    <row r="1450" spans="1:20" x14ac:dyDescent="0.25">
      <c r="A1450" s="21">
        <f xml:space="preserve"> O_Input!A1450</f>
        <v>46216.426438310184</v>
      </c>
      <c r="B1450" s="20" t="str">
        <f xml:space="preserve"> O_Input!B1450</f>
        <v>UUW</v>
      </c>
      <c r="C1450" s="20" t="str">
        <f xml:space="preserve"> O_Input!C1450</f>
        <v>COST0003</v>
      </c>
      <c r="D1450" s="20" t="str">
        <f xml:space="preserve"> O_Input!D1450</f>
        <v>Totex</v>
      </c>
      <c r="E1450" s="68">
        <f xml:space="preserve"> O_Input!E1450</f>
        <v>0.59044740832615705</v>
      </c>
      <c r="F1450" s="20" t="str">
        <f xml:space="preserve"> O_Input!F1450</f>
        <v>2033-34</v>
      </c>
      <c r="G1450" s="20" t="str">
        <f xml:space="preserve"> O_Input!G1450</f>
        <v>TOT</v>
      </c>
      <c r="H1450" s="20" t="str">
        <f xml:space="preserve"> O_Input!H1450</f>
        <v>ANNUAL</v>
      </c>
      <c r="I1450" s="20" t="str">
        <f xml:space="preserve"> O_Input!I1450</f>
        <v>ASSURED</v>
      </c>
      <c r="J1450" s="20" t="str">
        <f xml:space="preserve"> O_Input!J1450</f>
        <v>TC</v>
      </c>
      <c r="K1450" s="20" t="str">
        <f xml:space="preserve"> O_Input!K1450</f>
        <v>MARKET</v>
      </c>
      <c r="L1450" s="20" t="str">
        <f xml:space="preserve"> O_Input!L1450</f>
        <v>Latest</v>
      </c>
      <c r="M1450" s="20" t="str">
        <f xml:space="preserve"> O_Input!M1450</f>
        <v>13/05/2026 11:28:01</v>
      </c>
      <c r="N1450" s="20" t="str">
        <f xml:space="preserve"> O_Input!N1450</f>
        <v>£m</v>
      </c>
      <c r="O1450" s="20" t="str">
        <f xml:space="preserve"> O_Input!O1450</f>
        <v>MAIN</v>
      </c>
      <c r="P1450" s="20" t="str">
        <f xml:space="preserve"> O_Input!P1450</f>
        <v>2025-26</v>
      </c>
      <c r="Q1450" s="20" t="str">
        <f xml:space="preserve"> O_Input!Q1450</f>
        <v>TOT</v>
      </c>
      <c r="R1450" s="20" t="str">
        <f xml:space="preserve"> O_Input!R1450</f>
        <v>LGS</v>
      </c>
      <c r="S1450" s="20" t="str">
        <f xml:space="preserve"> O_Input!S1450</f>
        <v>GATEDS0013</v>
      </c>
      <c r="T1450" s="109"/>
    </row>
    <row r="1451" spans="1:20" x14ac:dyDescent="0.25">
      <c r="A1451" s="21">
        <f xml:space="preserve"> O_Input!A1451</f>
        <v>46216.426438310184</v>
      </c>
      <c r="B1451" s="20" t="str">
        <f xml:space="preserve"> O_Input!B1451</f>
        <v>UUW</v>
      </c>
      <c r="C1451" s="20" t="str">
        <f xml:space="preserve"> O_Input!C1451</f>
        <v>COST0003</v>
      </c>
      <c r="D1451" s="20" t="str">
        <f xml:space="preserve"> O_Input!D1451</f>
        <v>Totex</v>
      </c>
      <c r="E1451" s="68">
        <f xml:space="preserve"> O_Input!E1451</f>
        <v>0.59044740832615705</v>
      </c>
      <c r="F1451" s="20" t="str">
        <f xml:space="preserve"> O_Input!F1451</f>
        <v>2033-34</v>
      </c>
      <c r="G1451" s="20" t="str">
        <f xml:space="preserve"> O_Input!G1451</f>
        <v>TOT</v>
      </c>
      <c r="H1451" s="20" t="str">
        <f xml:space="preserve"> O_Input!H1451</f>
        <v>ANNUAL</v>
      </c>
      <c r="I1451" s="20" t="str">
        <f xml:space="preserve"> O_Input!I1451</f>
        <v>ASSURED</v>
      </c>
      <c r="J1451" s="20" t="str">
        <f xml:space="preserve"> O_Input!J1451</f>
        <v>TC</v>
      </c>
      <c r="K1451" s="20" t="str">
        <f xml:space="preserve"> O_Input!K1451</f>
        <v>MARKET</v>
      </c>
      <c r="L1451" s="20" t="str">
        <f xml:space="preserve"> O_Input!L1451</f>
        <v>Latest</v>
      </c>
      <c r="M1451" s="20" t="str">
        <f xml:space="preserve"> O_Input!M1451</f>
        <v>13/05/2026 11:28:01</v>
      </c>
      <c r="N1451" s="20" t="str">
        <f xml:space="preserve"> O_Input!N1451</f>
        <v>£m</v>
      </c>
      <c r="O1451" s="20" t="str">
        <f xml:space="preserve"> O_Input!O1451</f>
        <v>MAIN</v>
      </c>
      <c r="P1451" s="20" t="str">
        <f xml:space="preserve"> O_Input!P1451</f>
        <v>2025-26</v>
      </c>
      <c r="Q1451" s="20" t="str">
        <f xml:space="preserve"> O_Input!Q1451</f>
        <v>WWN</v>
      </c>
      <c r="R1451" s="20" t="str">
        <f xml:space="preserve"> O_Input!R1451</f>
        <v>LGS</v>
      </c>
      <c r="S1451" s="20" t="str">
        <f xml:space="preserve"> O_Input!S1451</f>
        <v>GATEDS0013</v>
      </c>
      <c r="T1451" s="109"/>
    </row>
    <row r="1452" spans="1:20" x14ac:dyDescent="0.25">
      <c r="A1452" s="21">
        <f xml:space="preserve"> O_Input!A1452</f>
        <v>46216.426438310184</v>
      </c>
      <c r="B1452" s="20" t="str">
        <f xml:space="preserve"> O_Input!B1452</f>
        <v>UUW</v>
      </c>
      <c r="C1452" s="20" t="str">
        <f xml:space="preserve"> O_Input!C1452</f>
        <v>COST0003</v>
      </c>
      <c r="D1452" s="20" t="str">
        <f xml:space="preserve"> O_Input!D1452</f>
        <v>Totex</v>
      </c>
      <c r="E1452" s="68">
        <f xml:space="preserve"> O_Input!E1452</f>
        <v>0.59044740832615705</v>
      </c>
      <c r="F1452" s="20" t="str">
        <f xml:space="preserve"> O_Input!F1452</f>
        <v>2034-35</v>
      </c>
      <c r="G1452" s="20" t="str">
        <f xml:space="preserve"> O_Input!G1452</f>
        <v>TOT</v>
      </c>
      <c r="H1452" s="20" t="str">
        <f xml:space="preserve"> O_Input!H1452</f>
        <v>ANNUAL</v>
      </c>
      <c r="I1452" s="20" t="str">
        <f xml:space="preserve"> O_Input!I1452</f>
        <v>ASSURED</v>
      </c>
      <c r="J1452" s="20" t="str">
        <f xml:space="preserve"> O_Input!J1452</f>
        <v>TC</v>
      </c>
      <c r="K1452" s="20" t="str">
        <f xml:space="preserve"> O_Input!K1452</f>
        <v>MARKET</v>
      </c>
      <c r="L1452" s="20" t="str">
        <f xml:space="preserve"> O_Input!L1452</f>
        <v>Latest</v>
      </c>
      <c r="M1452" s="20" t="str">
        <f xml:space="preserve"> O_Input!M1452</f>
        <v>13/05/2026 11:28:01</v>
      </c>
      <c r="N1452" s="20" t="str">
        <f xml:space="preserve"> O_Input!N1452</f>
        <v>£m</v>
      </c>
      <c r="O1452" s="20" t="str">
        <f xml:space="preserve"> O_Input!O1452</f>
        <v>MAIN</v>
      </c>
      <c r="P1452" s="20" t="str">
        <f xml:space="preserve"> O_Input!P1452</f>
        <v>2025-26</v>
      </c>
      <c r="Q1452" s="20" t="str">
        <f xml:space="preserve"> O_Input!Q1452</f>
        <v>TOT</v>
      </c>
      <c r="R1452" s="20" t="str">
        <f xml:space="preserve"> O_Input!R1452</f>
        <v>LGS</v>
      </c>
      <c r="S1452" s="20" t="str">
        <f xml:space="preserve"> O_Input!S1452</f>
        <v>GATEDS0013</v>
      </c>
      <c r="T1452" s="109"/>
    </row>
    <row r="1453" spans="1:20" x14ac:dyDescent="0.25">
      <c r="A1453" s="21">
        <f xml:space="preserve"> O_Input!A1453</f>
        <v>46216.426438310184</v>
      </c>
      <c r="B1453" s="20" t="str">
        <f xml:space="preserve"> O_Input!B1453</f>
        <v>UUW</v>
      </c>
      <c r="C1453" s="20" t="str">
        <f xml:space="preserve"> O_Input!C1453</f>
        <v>COST0003</v>
      </c>
      <c r="D1453" s="20" t="str">
        <f xml:space="preserve"> O_Input!D1453</f>
        <v>Totex</v>
      </c>
      <c r="E1453" s="68">
        <f xml:space="preserve"> O_Input!E1453</f>
        <v>0.59044740832615705</v>
      </c>
      <c r="F1453" s="20" t="str">
        <f xml:space="preserve"> O_Input!F1453</f>
        <v>2034-35</v>
      </c>
      <c r="G1453" s="20" t="str">
        <f xml:space="preserve"> O_Input!G1453</f>
        <v>TOT</v>
      </c>
      <c r="H1453" s="20" t="str">
        <f xml:space="preserve"> O_Input!H1453</f>
        <v>ANNUAL</v>
      </c>
      <c r="I1453" s="20" t="str">
        <f xml:space="preserve"> O_Input!I1453</f>
        <v>ASSURED</v>
      </c>
      <c r="J1453" s="20" t="str">
        <f xml:space="preserve"> O_Input!J1453</f>
        <v>TC</v>
      </c>
      <c r="K1453" s="20" t="str">
        <f xml:space="preserve"> O_Input!K1453</f>
        <v>MARKET</v>
      </c>
      <c r="L1453" s="20" t="str">
        <f xml:space="preserve"> O_Input!L1453</f>
        <v>Latest</v>
      </c>
      <c r="M1453" s="20" t="str">
        <f xml:space="preserve"> O_Input!M1453</f>
        <v>13/05/2026 11:28:01</v>
      </c>
      <c r="N1453" s="20" t="str">
        <f xml:space="preserve"> O_Input!N1453</f>
        <v>£m</v>
      </c>
      <c r="O1453" s="20" t="str">
        <f xml:space="preserve"> O_Input!O1453</f>
        <v>MAIN</v>
      </c>
      <c r="P1453" s="20" t="str">
        <f xml:space="preserve"> O_Input!P1453</f>
        <v>2025-26</v>
      </c>
      <c r="Q1453" s="20" t="str">
        <f xml:space="preserve"> O_Input!Q1453</f>
        <v>WWN</v>
      </c>
      <c r="R1453" s="20" t="str">
        <f xml:space="preserve"> O_Input!R1453</f>
        <v>LGS</v>
      </c>
      <c r="S1453" s="20" t="str">
        <f xml:space="preserve"> O_Input!S1453</f>
        <v>GATEDS0013</v>
      </c>
      <c r="T1453" s="109"/>
    </row>
    <row r="1454" spans="1:20" x14ac:dyDescent="0.25">
      <c r="A1454" s="21">
        <f xml:space="preserve"> O_Input!A1454</f>
        <v>46216.426438310184</v>
      </c>
      <c r="B1454" s="20" t="str">
        <f xml:space="preserve"> O_Input!B1454</f>
        <v>UUW</v>
      </c>
      <c r="C1454" s="20" t="str">
        <f xml:space="preserve"> O_Input!C1454</f>
        <v>COST0003</v>
      </c>
      <c r="D1454" s="20" t="str">
        <f xml:space="preserve"> O_Input!D1454</f>
        <v>Totex</v>
      </c>
      <c r="E1454" s="68">
        <f xml:space="preserve"> O_Input!E1454</f>
        <v>0.59044740832615705</v>
      </c>
      <c r="F1454" s="20" t="str">
        <f xml:space="preserve"> O_Input!F1454</f>
        <v>2035-36</v>
      </c>
      <c r="G1454" s="20" t="str">
        <f xml:space="preserve"> O_Input!G1454</f>
        <v>TOT</v>
      </c>
      <c r="H1454" s="20" t="str">
        <f xml:space="preserve"> O_Input!H1454</f>
        <v>ANNUAL</v>
      </c>
      <c r="I1454" s="20" t="str">
        <f xml:space="preserve"> O_Input!I1454</f>
        <v>ASSURED</v>
      </c>
      <c r="J1454" s="20" t="str">
        <f xml:space="preserve"> O_Input!J1454</f>
        <v>TC</v>
      </c>
      <c r="K1454" s="20" t="str">
        <f xml:space="preserve"> O_Input!K1454</f>
        <v>MARKET</v>
      </c>
      <c r="L1454" s="20" t="str">
        <f xml:space="preserve"> O_Input!L1454</f>
        <v>Latest</v>
      </c>
      <c r="M1454" s="20" t="str">
        <f xml:space="preserve"> O_Input!M1454</f>
        <v>13/05/2026 11:28:01</v>
      </c>
      <c r="N1454" s="20" t="str">
        <f xml:space="preserve"> O_Input!N1454</f>
        <v>£m</v>
      </c>
      <c r="O1454" s="20" t="str">
        <f xml:space="preserve"> O_Input!O1454</f>
        <v>MAIN</v>
      </c>
      <c r="P1454" s="20" t="str">
        <f xml:space="preserve"> O_Input!P1454</f>
        <v>2025-26</v>
      </c>
      <c r="Q1454" s="20" t="str">
        <f xml:space="preserve"> O_Input!Q1454</f>
        <v>TOT</v>
      </c>
      <c r="R1454" s="20" t="str">
        <f xml:space="preserve"> O_Input!R1454</f>
        <v>LGS</v>
      </c>
      <c r="S1454" s="20" t="str">
        <f xml:space="preserve"> O_Input!S1454</f>
        <v>GATEDS0013</v>
      </c>
      <c r="T1454" s="109"/>
    </row>
    <row r="1455" spans="1:20" x14ac:dyDescent="0.25">
      <c r="A1455" s="21">
        <f xml:space="preserve"> O_Input!A1455</f>
        <v>46216.426438310184</v>
      </c>
      <c r="B1455" s="20" t="str">
        <f xml:space="preserve"> O_Input!B1455</f>
        <v>UUW</v>
      </c>
      <c r="C1455" s="20" t="str">
        <f xml:space="preserve"> O_Input!C1455</f>
        <v>COST0003</v>
      </c>
      <c r="D1455" s="20" t="str">
        <f xml:space="preserve"> O_Input!D1455</f>
        <v>Totex</v>
      </c>
      <c r="E1455" s="68">
        <f xml:space="preserve"> O_Input!E1455</f>
        <v>0.59044740832615705</v>
      </c>
      <c r="F1455" s="20" t="str">
        <f xml:space="preserve"> O_Input!F1455</f>
        <v>2035-36</v>
      </c>
      <c r="G1455" s="20" t="str">
        <f xml:space="preserve"> O_Input!G1455</f>
        <v>TOT</v>
      </c>
      <c r="H1455" s="20" t="str">
        <f xml:space="preserve"> O_Input!H1455</f>
        <v>ANNUAL</v>
      </c>
      <c r="I1455" s="20" t="str">
        <f xml:space="preserve"> O_Input!I1455</f>
        <v>ASSURED</v>
      </c>
      <c r="J1455" s="20" t="str">
        <f xml:space="preserve"> O_Input!J1455</f>
        <v>TC</v>
      </c>
      <c r="K1455" s="20" t="str">
        <f xml:space="preserve"> O_Input!K1455</f>
        <v>MARKET</v>
      </c>
      <c r="L1455" s="20" t="str">
        <f xml:space="preserve"> O_Input!L1455</f>
        <v>Latest</v>
      </c>
      <c r="M1455" s="20" t="str">
        <f xml:space="preserve"> O_Input!M1455</f>
        <v>13/05/2026 11:28:01</v>
      </c>
      <c r="N1455" s="20" t="str">
        <f xml:space="preserve"> O_Input!N1455</f>
        <v>£m</v>
      </c>
      <c r="O1455" s="20" t="str">
        <f xml:space="preserve"> O_Input!O1455</f>
        <v>MAIN</v>
      </c>
      <c r="P1455" s="20" t="str">
        <f xml:space="preserve"> O_Input!P1455</f>
        <v>2025-26</v>
      </c>
      <c r="Q1455" s="20" t="str">
        <f xml:space="preserve"> O_Input!Q1455</f>
        <v>WWN</v>
      </c>
      <c r="R1455" s="20" t="str">
        <f xml:space="preserve"> O_Input!R1455</f>
        <v>LGS</v>
      </c>
      <c r="S1455" s="20" t="str">
        <f xml:space="preserve"> O_Input!S1455</f>
        <v>GATEDS0013</v>
      </c>
      <c r="T1455" s="109"/>
    </row>
    <row r="1456" spans="1:20" x14ac:dyDescent="0.25">
      <c r="A1456" s="21">
        <f xml:space="preserve"> O_Input!A1456</f>
        <v>46216.426438310184</v>
      </c>
      <c r="B1456" s="20" t="str">
        <f xml:space="preserve"> O_Input!B1456</f>
        <v>UUW</v>
      </c>
      <c r="C1456" s="20" t="str">
        <f xml:space="preserve"> O_Input!C1456</f>
        <v>COST0003</v>
      </c>
      <c r="D1456" s="20" t="str">
        <f xml:space="preserve"> O_Input!D1456</f>
        <v>Totex</v>
      </c>
      <c r="E1456" s="68">
        <f xml:space="preserve"> O_Input!E1456</f>
        <v>0.59044740832615705</v>
      </c>
      <c r="F1456" s="20" t="str">
        <f xml:space="preserve"> O_Input!F1456</f>
        <v>2036-37</v>
      </c>
      <c r="G1456" s="20" t="str">
        <f xml:space="preserve"> O_Input!G1456</f>
        <v>TOT</v>
      </c>
      <c r="H1456" s="20" t="str">
        <f xml:space="preserve"> O_Input!H1456</f>
        <v>ANNUAL</v>
      </c>
      <c r="I1456" s="20" t="str">
        <f xml:space="preserve"> O_Input!I1456</f>
        <v>ASSURED</v>
      </c>
      <c r="J1456" s="20" t="str">
        <f xml:space="preserve"> O_Input!J1456</f>
        <v>TC</v>
      </c>
      <c r="K1456" s="20" t="str">
        <f xml:space="preserve"> O_Input!K1456</f>
        <v>MARKET</v>
      </c>
      <c r="L1456" s="20" t="str">
        <f xml:space="preserve"> O_Input!L1456</f>
        <v>Latest</v>
      </c>
      <c r="M1456" s="20" t="str">
        <f xml:space="preserve"> O_Input!M1456</f>
        <v>13/05/2026 11:28:01</v>
      </c>
      <c r="N1456" s="20" t="str">
        <f xml:space="preserve"> O_Input!N1456</f>
        <v>£m</v>
      </c>
      <c r="O1456" s="20" t="str">
        <f xml:space="preserve"> O_Input!O1456</f>
        <v>MAIN</v>
      </c>
      <c r="P1456" s="20" t="str">
        <f xml:space="preserve"> O_Input!P1456</f>
        <v>2025-26</v>
      </c>
      <c r="Q1456" s="20" t="str">
        <f xml:space="preserve"> O_Input!Q1456</f>
        <v>TOT</v>
      </c>
      <c r="R1456" s="20" t="str">
        <f xml:space="preserve"> O_Input!R1456</f>
        <v>LGS</v>
      </c>
      <c r="S1456" s="20" t="str">
        <f xml:space="preserve"> O_Input!S1456</f>
        <v>GATEDS0013</v>
      </c>
      <c r="T1456" s="109"/>
    </row>
    <row r="1457" spans="1:21" x14ac:dyDescent="0.25">
      <c r="A1457" s="21">
        <f xml:space="preserve"> O_Input!A1457</f>
        <v>46216.426438310184</v>
      </c>
      <c r="B1457" s="20" t="str">
        <f xml:space="preserve"> O_Input!B1457</f>
        <v>UUW</v>
      </c>
      <c r="C1457" s="20" t="str">
        <f xml:space="preserve"> O_Input!C1457</f>
        <v>COST0003</v>
      </c>
      <c r="D1457" s="20" t="str">
        <f xml:space="preserve"> O_Input!D1457</f>
        <v>Totex</v>
      </c>
      <c r="E1457" s="68">
        <f xml:space="preserve"> O_Input!E1457</f>
        <v>0.59044740832615705</v>
      </c>
      <c r="F1457" s="20" t="str">
        <f xml:space="preserve"> O_Input!F1457</f>
        <v>2036-37</v>
      </c>
      <c r="G1457" s="20" t="str">
        <f xml:space="preserve"> O_Input!G1457</f>
        <v>TOT</v>
      </c>
      <c r="H1457" s="20" t="str">
        <f xml:space="preserve"> O_Input!H1457</f>
        <v>ANNUAL</v>
      </c>
      <c r="I1457" s="20" t="str">
        <f xml:space="preserve"> O_Input!I1457</f>
        <v>ASSURED</v>
      </c>
      <c r="J1457" s="20" t="str">
        <f xml:space="preserve"> O_Input!J1457</f>
        <v>TC</v>
      </c>
      <c r="K1457" s="20" t="str">
        <f xml:space="preserve"> O_Input!K1457</f>
        <v>MARKET</v>
      </c>
      <c r="L1457" s="20" t="str">
        <f xml:space="preserve"> O_Input!L1457</f>
        <v>Latest</v>
      </c>
      <c r="M1457" s="20" t="str">
        <f xml:space="preserve"> O_Input!M1457</f>
        <v>13/05/2026 11:28:01</v>
      </c>
      <c r="N1457" s="20" t="str">
        <f xml:space="preserve"> O_Input!N1457</f>
        <v>£m</v>
      </c>
      <c r="O1457" s="20" t="str">
        <f xml:space="preserve"> O_Input!O1457</f>
        <v>MAIN</v>
      </c>
      <c r="P1457" s="20" t="str">
        <f xml:space="preserve"> O_Input!P1457</f>
        <v>2025-26</v>
      </c>
      <c r="Q1457" s="20" t="str">
        <f xml:space="preserve"> O_Input!Q1457</f>
        <v>WWN</v>
      </c>
      <c r="R1457" s="20" t="str">
        <f xml:space="preserve"> O_Input!R1457</f>
        <v>LGS</v>
      </c>
      <c r="S1457" s="20" t="str">
        <f xml:space="preserve"> O_Input!S1457</f>
        <v>GATEDS0013</v>
      </c>
      <c r="T1457" s="109"/>
    </row>
    <row r="1458" spans="1:21" x14ac:dyDescent="0.25">
      <c r="A1458" s="21">
        <f xml:space="preserve"> O_Input!A1458</f>
        <v>46216.426438310184</v>
      </c>
      <c r="B1458" s="20" t="str">
        <f xml:space="preserve"> O_Input!B1458</f>
        <v>UUW</v>
      </c>
      <c r="C1458" s="20" t="str">
        <f xml:space="preserve"> O_Input!C1458</f>
        <v>COST0003</v>
      </c>
      <c r="D1458" s="20" t="str">
        <f xml:space="preserve"> O_Input!D1458</f>
        <v>Totex</v>
      </c>
      <c r="E1458" s="68">
        <f xml:space="preserve"> O_Input!E1458</f>
        <v>0.59044740832615705</v>
      </c>
      <c r="F1458" s="20" t="str">
        <f xml:space="preserve"> O_Input!F1458</f>
        <v>2037-38</v>
      </c>
      <c r="G1458" s="20" t="str">
        <f xml:space="preserve"> O_Input!G1458</f>
        <v>TOT</v>
      </c>
      <c r="H1458" s="20" t="str">
        <f xml:space="preserve"> O_Input!H1458</f>
        <v>ANNUAL</v>
      </c>
      <c r="I1458" s="20" t="str">
        <f xml:space="preserve"> O_Input!I1458</f>
        <v>ASSURED</v>
      </c>
      <c r="J1458" s="20" t="str">
        <f xml:space="preserve"> O_Input!J1458</f>
        <v>TC</v>
      </c>
      <c r="K1458" s="20" t="str">
        <f xml:space="preserve"> O_Input!K1458</f>
        <v>MARKET</v>
      </c>
      <c r="L1458" s="20" t="str">
        <f xml:space="preserve"> O_Input!L1458</f>
        <v>Latest</v>
      </c>
      <c r="M1458" s="20" t="str">
        <f xml:space="preserve"> O_Input!M1458</f>
        <v>13/05/2026 11:28:01</v>
      </c>
      <c r="N1458" s="20" t="str">
        <f xml:space="preserve"> O_Input!N1458</f>
        <v>£m</v>
      </c>
      <c r="O1458" s="20" t="str">
        <f xml:space="preserve"> O_Input!O1458</f>
        <v>MAIN</v>
      </c>
      <c r="P1458" s="20" t="str">
        <f xml:space="preserve"> O_Input!P1458</f>
        <v>2025-26</v>
      </c>
      <c r="Q1458" s="20" t="str">
        <f xml:space="preserve"> O_Input!Q1458</f>
        <v>TOT</v>
      </c>
      <c r="R1458" s="20" t="str">
        <f xml:space="preserve"> O_Input!R1458</f>
        <v>LGS</v>
      </c>
      <c r="S1458" s="20" t="str">
        <f xml:space="preserve"> O_Input!S1458</f>
        <v>GATEDS0013</v>
      </c>
      <c r="T1458" s="109"/>
    </row>
    <row r="1459" spans="1:21" x14ac:dyDescent="0.25">
      <c r="A1459" s="21">
        <f xml:space="preserve"> O_Input!A1459</f>
        <v>46216.426438310184</v>
      </c>
      <c r="B1459" s="20" t="str">
        <f xml:space="preserve"> O_Input!B1459</f>
        <v>UUW</v>
      </c>
      <c r="C1459" s="20" t="str">
        <f xml:space="preserve"> O_Input!C1459</f>
        <v>COST0003</v>
      </c>
      <c r="D1459" s="20" t="str">
        <f xml:space="preserve"> O_Input!D1459</f>
        <v>Totex</v>
      </c>
      <c r="E1459" s="68">
        <f xml:space="preserve"> O_Input!E1459</f>
        <v>0.59044740832615705</v>
      </c>
      <c r="F1459" s="20" t="str">
        <f xml:space="preserve"> O_Input!F1459</f>
        <v>2037-38</v>
      </c>
      <c r="G1459" s="20" t="str">
        <f xml:space="preserve"> O_Input!G1459</f>
        <v>TOT</v>
      </c>
      <c r="H1459" s="20" t="str">
        <f xml:space="preserve"> O_Input!H1459</f>
        <v>ANNUAL</v>
      </c>
      <c r="I1459" s="20" t="str">
        <f xml:space="preserve"> O_Input!I1459</f>
        <v>ASSURED</v>
      </c>
      <c r="J1459" s="20" t="str">
        <f xml:space="preserve"> O_Input!J1459</f>
        <v>TC</v>
      </c>
      <c r="K1459" s="20" t="str">
        <f xml:space="preserve"> O_Input!K1459</f>
        <v>MARKET</v>
      </c>
      <c r="L1459" s="20" t="str">
        <f xml:space="preserve"> O_Input!L1459</f>
        <v>Latest</v>
      </c>
      <c r="M1459" s="20" t="str">
        <f xml:space="preserve"> O_Input!M1459</f>
        <v>13/05/2026 11:28:01</v>
      </c>
      <c r="N1459" s="20" t="str">
        <f xml:space="preserve"> O_Input!N1459</f>
        <v>£m</v>
      </c>
      <c r="O1459" s="20" t="str">
        <f xml:space="preserve"> O_Input!O1459</f>
        <v>MAIN</v>
      </c>
      <c r="P1459" s="20" t="str">
        <f xml:space="preserve"> O_Input!P1459</f>
        <v>2025-26</v>
      </c>
      <c r="Q1459" s="20" t="str">
        <f xml:space="preserve"> O_Input!Q1459</f>
        <v>WWN</v>
      </c>
      <c r="R1459" s="20" t="str">
        <f xml:space="preserve"> O_Input!R1459</f>
        <v>LGS</v>
      </c>
      <c r="S1459" s="20" t="str">
        <f xml:space="preserve"> O_Input!S1459</f>
        <v>GATEDS0013</v>
      </c>
      <c r="T1459" s="109"/>
    </row>
    <row r="1460" spans="1:21" x14ac:dyDescent="0.25">
      <c r="A1460" s="21">
        <f xml:space="preserve"> O_Input!A1460</f>
        <v>46216.426438310184</v>
      </c>
      <c r="B1460" s="20" t="str">
        <f xml:space="preserve"> O_Input!B1460</f>
        <v>UUW</v>
      </c>
      <c r="C1460" s="20" t="str">
        <f xml:space="preserve"> O_Input!C1460</f>
        <v>COST0003</v>
      </c>
      <c r="D1460" s="20" t="str">
        <f xml:space="preserve"> O_Input!D1460</f>
        <v>Totex</v>
      </c>
      <c r="E1460" s="68">
        <f xml:space="preserve"> O_Input!E1460</f>
        <v>0.59044740832615705</v>
      </c>
      <c r="F1460" s="20" t="str">
        <f xml:space="preserve"> O_Input!F1460</f>
        <v>2038-39</v>
      </c>
      <c r="G1460" s="20" t="str">
        <f xml:space="preserve"> O_Input!G1460</f>
        <v>TOT</v>
      </c>
      <c r="H1460" s="20" t="str">
        <f xml:space="preserve"> O_Input!H1460</f>
        <v>ANNUAL</v>
      </c>
      <c r="I1460" s="20" t="str">
        <f xml:space="preserve"> O_Input!I1460</f>
        <v>ASSURED</v>
      </c>
      <c r="J1460" s="20" t="str">
        <f xml:space="preserve"> O_Input!J1460</f>
        <v>TC</v>
      </c>
      <c r="K1460" s="20" t="str">
        <f xml:space="preserve"> O_Input!K1460</f>
        <v>MARKET</v>
      </c>
      <c r="L1460" s="20" t="str">
        <f xml:space="preserve"> O_Input!L1460</f>
        <v>Latest</v>
      </c>
      <c r="M1460" s="20" t="str">
        <f xml:space="preserve"> O_Input!M1460</f>
        <v>13/05/2026 11:28:01</v>
      </c>
      <c r="N1460" s="20" t="str">
        <f xml:space="preserve"> O_Input!N1460</f>
        <v>£m</v>
      </c>
      <c r="O1460" s="20" t="str">
        <f xml:space="preserve"> O_Input!O1460</f>
        <v>MAIN</v>
      </c>
      <c r="P1460" s="20" t="str">
        <f xml:space="preserve"> O_Input!P1460</f>
        <v>2025-26</v>
      </c>
      <c r="Q1460" s="20" t="str">
        <f xml:space="preserve"> O_Input!Q1460</f>
        <v>TOT</v>
      </c>
      <c r="R1460" s="20" t="str">
        <f xml:space="preserve"> O_Input!R1460</f>
        <v>LGS</v>
      </c>
      <c r="S1460" s="20" t="str">
        <f xml:space="preserve"> O_Input!S1460</f>
        <v>GATEDS0013</v>
      </c>
      <c r="T1460" s="109"/>
    </row>
    <row r="1461" spans="1:21" x14ac:dyDescent="0.25">
      <c r="A1461" s="21">
        <f xml:space="preserve"> O_Input!A1461</f>
        <v>46216.426438310184</v>
      </c>
      <c r="B1461" s="20" t="str">
        <f xml:space="preserve"> O_Input!B1461</f>
        <v>UUW</v>
      </c>
      <c r="C1461" s="20" t="str">
        <f xml:space="preserve"> O_Input!C1461</f>
        <v>COST0003</v>
      </c>
      <c r="D1461" s="20" t="str">
        <f xml:space="preserve"> O_Input!D1461</f>
        <v>Totex</v>
      </c>
      <c r="E1461" s="68">
        <f xml:space="preserve"> O_Input!E1461</f>
        <v>0.59044740832615705</v>
      </c>
      <c r="F1461" s="20" t="str">
        <f xml:space="preserve"> O_Input!F1461</f>
        <v>2038-39</v>
      </c>
      <c r="G1461" s="20" t="str">
        <f xml:space="preserve"> O_Input!G1461</f>
        <v>TOT</v>
      </c>
      <c r="H1461" s="20" t="str">
        <f xml:space="preserve"> O_Input!H1461</f>
        <v>ANNUAL</v>
      </c>
      <c r="I1461" s="20" t="str">
        <f xml:space="preserve"> O_Input!I1461</f>
        <v>ASSURED</v>
      </c>
      <c r="J1461" s="20" t="str">
        <f xml:space="preserve"> O_Input!J1461</f>
        <v>TC</v>
      </c>
      <c r="K1461" s="20" t="str">
        <f xml:space="preserve"> O_Input!K1461</f>
        <v>MARKET</v>
      </c>
      <c r="L1461" s="20" t="str">
        <f xml:space="preserve"> O_Input!L1461</f>
        <v>Latest</v>
      </c>
      <c r="M1461" s="20" t="str">
        <f xml:space="preserve"> O_Input!M1461</f>
        <v>13/05/2026 11:28:01</v>
      </c>
      <c r="N1461" s="20" t="str">
        <f xml:space="preserve"> O_Input!N1461</f>
        <v>£m</v>
      </c>
      <c r="O1461" s="20" t="str">
        <f xml:space="preserve"> O_Input!O1461</f>
        <v>MAIN</v>
      </c>
      <c r="P1461" s="20" t="str">
        <f xml:space="preserve"> O_Input!P1461</f>
        <v>2025-26</v>
      </c>
      <c r="Q1461" s="20" t="str">
        <f xml:space="preserve"> O_Input!Q1461</f>
        <v>WWN</v>
      </c>
      <c r="R1461" s="20" t="str">
        <f xml:space="preserve"> O_Input!R1461</f>
        <v>LGS</v>
      </c>
      <c r="S1461" s="20" t="str">
        <f xml:space="preserve"> O_Input!S1461</f>
        <v>GATEDS0013</v>
      </c>
      <c r="T1461" s="109"/>
    </row>
    <row r="1462" spans="1:21" x14ac:dyDescent="0.25">
      <c r="A1462" s="21">
        <f xml:space="preserve"> O_Input!A1462</f>
        <v>46216.426438310184</v>
      </c>
      <c r="B1462" s="20" t="str">
        <f xml:space="preserve"> O_Input!B1462</f>
        <v>UUW</v>
      </c>
      <c r="C1462" s="20" t="str">
        <f xml:space="preserve"> O_Input!C1462</f>
        <v>COST0003</v>
      </c>
      <c r="D1462" s="20" t="str">
        <f xml:space="preserve"> O_Input!D1462</f>
        <v>Totex</v>
      </c>
      <c r="E1462" s="68">
        <f xml:space="preserve"> O_Input!E1462</f>
        <v>0.59044740832615705</v>
      </c>
      <c r="F1462" s="20" t="str">
        <f xml:space="preserve"> O_Input!F1462</f>
        <v>2039-40</v>
      </c>
      <c r="G1462" s="20" t="str">
        <f xml:space="preserve"> O_Input!G1462</f>
        <v>TOT</v>
      </c>
      <c r="H1462" s="20" t="str">
        <f xml:space="preserve"> O_Input!H1462</f>
        <v>ANNUAL</v>
      </c>
      <c r="I1462" s="20" t="str">
        <f xml:space="preserve"> O_Input!I1462</f>
        <v>ASSURED</v>
      </c>
      <c r="J1462" s="20" t="str">
        <f xml:space="preserve"> O_Input!J1462</f>
        <v>TC</v>
      </c>
      <c r="K1462" s="20" t="str">
        <f xml:space="preserve"> O_Input!K1462</f>
        <v>MARKET</v>
      </c>
      <c r="L1462" s="20" t="str">
        <f xml:space="preserve"> O_Input!L1462</f>
        <v>Latest</v>
      </c>
      <c r="M1462" s="20" t="str">
        <f xml:space="preserve"> O_Input!M1462</f>
        <v>13/05/2026 11:28:01</v>
      </c>
      <c r="N1462" s="20" t="str">
        <f xml:space="preserve"> O_Input!N1462</f>
        <v>£m</v>
      </c>
      <c r="O1462" s="20" t="str">
        <f xml:space="preserve"> O_Input!O1462</f>
        <v>MAIN</v>
      </c>
      <c r="P1462" s="20" t="str">
        <f xml:space="preserve"> O_Input!P1462</f>
        <v>2025-26</v>
      </c>
      <c r="Q1462" s="20" t="str">
        <f xml:space="preserve"> O_Input!Q1462</f>
        <v>TOT</v>
      </c>
      <c r="R1462" s="20" t="str">
        <f xml:space="preserve"> O_Input!R1462</f>
        <v>LGS</v>
      </c>
      <c r="S1462" s="20" t="str">
        <f xml:space="preserve"> O_Input!S1462</f>
        <v>GATEDS0013</v>
      </c>
      <c r="T1462" s="109"/>
    </row>
    <row r="1463" spans="1:21" x14ac:dyDescent="0.25">
      <c r="A1463" s="21">
        <f xml:space="preserve"> O_Input!A1463</f>
        <v>46216.426438310184</v>
      </c>
      <c r="B1463" s="20" t="str">
        <f xml:space="preserve"> O_Input!B1463</f>
        <v>UUW</v>
      </c>
      <c r="C1463" s="20" t="str">
        <f xml:space="preserve"> O_Input!C1463</f>
        <v>COST0003</v>
      </c>
      <c r="D1463" s="20" t="str">
        <f xml:space="preserve"> O_Input!D1463</f>
        <v>Totex</v>
      </c>
      <c r="E1463" s="68">
        <f xml:space="preserve"> O_Input!E1463</f>
        <v>0.59044740832615705</v>
      </c>
      <c r="F1463" s="20" t="str">
        <f xml:space="preserve"> O_Input!F1463</f>
        <v>2039-40</v>
      </c>
      <c r="G1463" s="20" t="str">
        <f xml:space="preserve"> O_Input!G1463</f>
        <v>TOT</v>
      </c>
      <c r="H1463" s="20" t="str">
        <f xml:space="preserve"> O_Input!H1463</f>
        <v>ANNUAL</v>
      </c>
      <c r="I1463" s="20" t="str">
        <f xml:space="preserve"> O_Input!I1463</f>
        <v>ASSURED</v>
      </c>
      <c r="J1463" s="20" t="str">
        <f xml:space="preserve"> O_Input!J1463</f>
        <v>TC</v>
      </c>
      <c r="K1463" s="20" t="str">
        <f xml:space="preserve"> O_Input!K1463</f>
        <v>MARKET</v>
      </c>
      <c r="L1463" s="20" t="str">
        <f xml:space="preserve"> O_Input!L1463</f>
        <v>Latest</v>
      </c>
      <c r="M1463" s="20" t="str">
        <f xml:space="preserve"> O_Input!M1463</f>
        <v>13/05/2026 11:28:01</v>
      </c>
      <c r="N1463" s="20" t="str">
        <f xml:space="preserve"> O_Input!N1463</f>
        <v>£m</v>
      </c>
      <c r="O1463" s="20" t="str">
        <f xml:space="preserve"> O_Input!O1463</f>
        <v>MAIN</v>
      </c>
      <c r="P1463" s="20" t="str">
        <f xml:space="preserve"> O_Input!P1463</f>
        <v>2025-26</v>
      </c>
      <c r="Q1463" s="20" t="str">
        <f xml:space="preserve"> O_Input!Q1463</f>
        <v>WWN</v>
      </c>
      <c r="R1463" s="20" t="str">
        <f xml:space="preserve"> O_Input!R1463</f>
        <v>LGS</v>
      </c>
      <c r="S1463" s="20" t="str">
        <f xml:space="preserve"> O_Input!S1463</f>
        <v>GATEDS0013</v>
      </c>
      <c r="T1463" s="109"/>
    </row>
    <row r="1464" spans="1:21" x14ac:dyDescent="0.25">
      <c r="A1464" s="21">
        <f xml:space="preserve"> O_Input!A1464</f>
        <v>46216.426438310184</v>
      </c>
      <c r="B1464" s="20" t="str">
        <f xml:space="preserve"> O_Input!B1464</f>
        <v>UUW</v>
      </c>
      <c r="C1464" s="20" t="str">
        <f xml:space="preserve"> O_Input!C1464</f>
        <v>COST0003</v>
      </c>
      <c r="D1464" s="20" t="str">
        <f xml:space="preserve"> O_Input!D1464</f>
        <v>Totex</v>
      </c>
      <c r="E1464" s="68">
        <f xml:space="preserve"> O_Input!E1464</f>
        <v>15.780492616422899</v>
      </c>
      <c r="F1464" s="20" t="str">
        <f xml:space="preserve"> O_Input!F1464</f>
        <v>2029-30</v>
      </c>
      <c r="G1464" s="20" t="str">
        <f xml:space="preserve"> O_Input!G1464</f>
        <v>TOT</v>
      </c>
      <c r="H1464" s="20" t="str">
        <f xml:space="preserve"> O_Input!H1464</f>
        <v>ANNUAL</v>
      </c>
      <c r="I1464" s="20" t="str">
        <f xml:space="preserve"> O_Input!I1464</f>
        <v>ASSURED</v>
      </c>
      <c r="J1464" s="20" t="str">
        <f xml:space="preserve"> O_Input!J1464</f>
        <v>TC</v>
      </c>
      <c r="K1464" s="20" t="str">
        <f xml:space="preserve"> O_Input!K1464</f>
        <v>MARKET</v>
      </c>
      <c r="L1464" s="20" t="str">
        <f xml:space="preserve"> O_Input!L1464</f>
        <v>Latest</v>
      </c>
      <c r="M1464" s="20" t="str">
        <f xml:space="preserve"> O_Input!M1464</f>
        <v>13/05/2026 11:28:01</v>
      </c>
      <c r="N1464" s="20" t="str">
        <f xml:space="preserve"> O_Input!N1464</f>
        <v>£m</v>
      </c>
      <c r="O1464" s="20" t="str">
        <f xml:space="preserve"> O_Input!O1464</f>
        <v>MAIN</v>
      </c>
      <c r="P1464" s="20" t="str">
        <f xml:space="preserve"> O_Input!P1464</f>
        <v>2025-26</v>
      </c>
      <c r="Q1464" s="20" t="str">
        <f xml:space="preserve"> O_Input!Q1464</f>
        <v>TOT</v>
      </c>
      <c r="R1464" s="20" t="str">
        <f xml:space="preserve"> O_Input!R1464</f>
        <v>LGS</v>
      </c>
      <c r="S1464" s="20" t="str">
        <f xml:space="preserve"> O_Input!S1464</f>
        <v>GATEDS0013</v>
      </c>
      <c r="T1464" s="109">
        <v>16.006767530728649</v>
      </c>
      <c r="U1464" s="20" t="s">
        <v>169</v>
      </c>
    </row>
    <row r="1465" spans="1:21" x14ac:dyDescent="0.25">
      <c r="A1465" s="21">
        <f xml:space="preserve"> O_Input!A1465</f>
        <v>46216.426438310184</v>
      </c>
      <c r="B1465" s="20" t="str">
        <f xml:space="preserve"> O_Input!B1465</f>
        <v>UUW</v>
      </c>
      <c r="C1465" s="20" t="str">
        <f xml:space="preserve"> O_Input!C1465</f>
        <v>COST0003</v>
      </c>
      <c r="D1465" s="20" t="str">
        <f xml:space="preserve"> O_Input!D1465</f>
        <v>Totex</v>
      </c>
      <c r="E1465" s="68">
        <f xml:space="preserve"> O_Input!E1465</f>
        <v>15.780492616422899</v>
      </c>
      <c r="F1465" s="20" t="str">
        <f xml:space="preserve"> O_Input!F1465</f>
        <v>2029-30</v>
      </c>
      <c r="G1465" s="20" t="str">
        <f xml:space="preserve"> O_Input!G1465</f>
        <v>TOT</v>
      </c>
      <c r="H1465" s="20" t="str">
        <f xml:space="preserve"> O_Input!H1465</f>
        <v>ANNUAL</v>
      </c>
      <c r="I1465" s="20" t="str">
        <f xml:space="preserve"> O_Input!I1465</f>
        <v>ASSURED</v>
      </c>
      <c r="J1465" s="20" t="str">
        <f xml:space="preserve"> O_Input!J1465</f>
        <v>TC</v>
      </c>
      <c r="K1465" s="20" t="str">
        <f xml:space="preserve"> O_Input!K1465</f>
        <v>MARKET</v>
      </c>
      <c r="L1465" s="20" t="str">
        <f xml:space="preserve"> O_Input!L1465</f>
        <v>Latest</v>
      </c>
      <c r="M1465" s="20" t="str">
        <f xml:space="preserve"> O_Input!M1465</f>
        <v>13/05/2026 11:28:01</v>
      </c>
      <c r="N1465" s="20" t="str">
        <f xml:space="preserve"> O_Input!N1465</f>
        <v>£m</v>
      </c>
      <c r="O1465" s="20" t="str">
        <f xml:space="preserve"> O_Input!O1465</f>
        <v>MAIN</v>
      </c>
      <c r="P1465" s="20" t="str">
        <f xml:space="preserve"> O_Input!P1465</f>
        <v>2025-26</v>
      </c>
      <c r="Q1465" s="20" t="str">
        <f xml:space="preserve"> O_Input!Q1465</f>
        <v>WWN</v>
      </c>
      <c r="R1465" s="20" t="str">
        <f xml:space="preserve"> O_Input!R1465</f>
        <v>LGS</v>
      </c>
      <c r="S1465" s="20" t="str">
        <f xml:space="preserve"> O_Input!S1465</f>
        <v>GATEDS0013</v>
      </c>
      <c r="T1465" s="109">
        <v>16.006767530728649</v>
      </c>
      <c r="U1465" s="20" t="s">
        <v>169</v>
      </c>
    </row>
    <row r="1466" spans="1:21" x14ac:dyDescent="0.25">
      <c r="A1466" s="21">
        <f xml:space="preserve"> O_Input!A1466</f>
        <v>46216.426438310184</v>
      </c>
      <c r="B1466" s="20" t="str">
        <f xml:space="preserve"> O_Input!B1466</f>
        <v>UUW</v>
      </c>
      <c r="C1466" s="20" t="str">
        <f xml:space="preserve"> O_Input!C1466</f>
        <v>COST0003</v>
      </c>
      <c r="D1466" s="20" t="str">
        <f xml:space="preserve"> O_Input!D1466</f>
        <v>Totex</v>
      </c>
      <c r="E1466" s="68">
        <f xml:space="preserve"> O_Input!E1466</f>
        <v>20.284897552061501</v>
      </c>
      <c r="F1466" s="20" t="str">
        <f xml:space="preserve"> O_Input!F1466</f>
        <v>2026-27</v>
      </c>
      <c r="G1466" s="20" t="str">
        <f xml:space="preserve"> O_Input!G1466</f>
        <v>TOT</v>
      </c>
      <c r="H1466" s="20" t="str">
        <f xml:space="preserve"> O_Input!H1466</f>
        <v>ANNUAL</v>
      </c>
      <c r="I1466" s="20" t="str">
        <f xml:space="preserve"> O_Input!I1466</f>
        <v>ASSURED</v>
      </c>
      <c r="J1466" s="20" t="str">
        <f xml:space="preserve"> O_Input!J1466</f>
        <v>TC</v>
      </c>
      <c r="K1466" s="20" t="str">
        <f xml:space="preserve"> O_Input!K1466</f>
        <v>MARKET</v>
      </c>
      <c r="L1466" s="20" t="str">
        <f xml:space="preserve"> O_Input!L1466</f>
        <v>Latest</v>
      </c>
      <c r="M1466" s="20" t="str">
        <f xml:space="preserve"> O_Input!M1466</f>
        <v>13/05/2026 11:28:01</v>
      </c>
      <c r="N1466" s="20" t="str">
        <f xml:space="preserve"> O_Input!N1466</f>
        <v>£m</v>
      </c>
      <c r="O1466" s="20" t="str">
        <f xml:space="preserve"> O_Input!O1466</f>
        <v>MAIN</v>
      </c>
      <c r="P1466" s="20" t="str">
        <f xml:space="preserve"> O_Input!P1466</f>
        <v>2025-26</v>
      </c>
      <c r="Q1466" s="20" t="str">
        <f xml:space="preserve"> O_Input!Q1466</f>
        <v>TOT</v>
      </c>
      <c r="R1466" s="20" t="str">
        <f xml:space="preserve"> O_Input!R1466</f>
        <v>LGS</v>
      </c>
      <c r="S1466" s="20" t="str">
        <f xml:space="preserve"> O_Input!S1466</f>
        <v>GATEDS0013</v>
      </c>
      <c r="T1466" s="109">
        <v>28.304852165941881</v>
      </c>
      <c r="U1466" s="20" t="s">
        <v>169</v>
      </c>
    </row>
    <row r="1467" spans="1:21" x14ac:dyDescent="0.25">
      <c r="A1467" s="21">
        <f xml:space="preserve"> O_Input!A1467</f>
        <v>46216.426438310184</v>
      </c>
      <c r="B1467" s="20" t="str">
        <f xml:space="preserve"> O_Input!B1467</f>
        <v>UUW</v>
      </c>
      <c r="C1467" s="20" t="str">
        <f xml:space="preserve"> O_Input!C1467</f>
        <v>COST0003</v>
      </c>
      <c r="D1467" s="20" t="str">
        <f xml:space="preserve"> O_Input!D1467</f>
        <v>Totex</v>
      </c>
      <c r="E1467" s="68">
        <f xml:space="preserve"> O_Input!E1467</f>
        <v>20.284897552061501</v>
      </c>
      <c r="F1467" s="20" t="str">
        <f xml:space="preserve"> O_Input!F1467</f>
        <v>2026-27</v>
      </c>
      <c r="G1467" s="20" t="str">
        <f xml:space="preserve"> O_Input!G1467</f>
        <v>TOT</v>
      </c>
      <c r="H1467" s="20" t="str">
        <f xml:space="preserve"> O_Input!H1467</f>
        <v>ANNUAL</v>
      </c>
      <c r="I1467" s="20" t="str">
        <f xml:space="preserve"> O_Input!I1467</f>
        <v>ASSURED</v>
      </c>
      <c r="J1467" s="20" t="str">
        <f xml:space="preserve"> O_Input!J1467</f>
        <v>TC</v>
      </c>
      <c r="K1467" s="20" t="str">
        <f xml:space="preserve"> O_Input!K1467</f>
        <v>MARKET</v>
      </c>
      <c r="L1467" s="20" t="str">
        <f xml:space="preserve"> O_Input!L1467</f>
        <v>Latest</v>
      </c>
      <c r="M1467" s="20" t="str">
        <f xml:space="preserve"> O_Input!M1467</f>
        <v>13/05/2026 11:28:01</v>
      </c>
      <c r="N1467" s="20" t="str">
        <f xml:space="preserve"> O_Input!N1467</f>
        <v>£m</v>
      </c>
      <c r="O1467" s="20" t="str">
        <f xml:space="preserve"> O_Input!O1467</f>
        <v>MAIN</v>
      </c>
      <c r="P1467" s="20" t="str">
        <f xml:space="preserve"> O_Input!P1467</f>
        <v>2025-26</v>
      </c>
      <c r="Q1467" s="20" t="str">
        <f xml:space="preserve"> O_Input!Q1467</f>
        <v>WWN</v>
      </c>
      <c r="R1467" s="20" t="str">
        <f xml:space="preserve"> O_Input!R1467</f>
        <v>LGS</v>
      </c>
      <c r="S1467" s="20" t="str">
        <f xml:space="preserve"> O_Input!S1467</f>
        <v>GATEDS0013</v>
      </c>
      <c r="T1467" s="109">
        <v>28.304852165941881</v>
      </c>
      <c r="U1467" s="20" t="s">
        <v>169</v>
      </c>
    </row>
    <row r="1468" spans="1:21" x14ac:dyDescent="0.25">
      <c r="A1468" s="21">
        <f xml:space="preserve"> O_Input!A1468</f>
        <v>46216.426438310184</v>
      </c>
      <c r="B1468" s="20" t="str">
        <f xml:space="preserve"> O_Input!B1468</f>
        <v>UUW</v>
      </c>
      <c r="C1468" s="20" t="str">
        <f xml:space="preserve"> O_Input!C1468</f>
        <v>COST0003</v>
      </c>
      <c r="D1468" s="20" t="str">
        <f xml:space="preserve"> O_Input!D1468</f>
        <v>Totex</v>
      </c>
      <c r="E1468" s="68">
        <f xml:space="preserve"> O_Input!E1468</f>
        <v>20.788353171574801</v>
      </c>
      <c r="F1468" s="20" t="str">
        <f xml:space="preserve"> O_Input!F1468</f>
        <v>2028-29</v>
      </c>
      <c r="G1468" s="20" t="str">
        <f xml:space="preserve"> O_Input!G1468</f>
        <v>TOT</v>
      </c>
      <c r="H1468" s="20" t="str">
        <f xml:space="preserve"> O_Input!H1468</f>
        <v>ANNUAL</v>
      </c>
      <c r="I1468" s="20" t="str">
        <f xml:space="preserve"> O_Input!I1468</f>
        <v>ASSURED</v>
      </c>
      <c r="J1468" s="20" t="str">
        <f xml:space="preserve"> O_Input!J1468</f>
        <v>TC</v>
      </c>
      <c r="K1468" s="20" t="str">
        <f xml:space="preserve"> O_Input!K1468</f>
        <v>MARKET</v>
      </c>
      <c r="L1468" s="20" t="str">
        <f xml:space="preserve"> O_Input!L1468</f>
        <v>Latest</v>
      </c>
      <c r="M1468" s="20" t="str">
        <f xml:space="preserve"> O_Input!M1468</f>
        <v>13/05/2026 11:28:01</v>
      </c>
      <c r="N1468" s="20" t="str">
        <f xml:space="preserve"> O_Input!N1468</f>
        <v>£m</v>
      </c>
      <c r="O1468" s="20" t="str">
        <f xml:space="preserve"> O_Input!O1468</f>
        <v>MAIN</v>
      </c>
      <c r="P1468" s="20" t="str">
        <f xml:space="preserve"> O_Input!P1468</f>
        <v>2025-26</v>
      </c>
      <c r="Q1468" s="20" t="str">
        <f xml:space="preserve"> O_Input!Q1468</f>
        <v>TOT</v>
      </c>
      <c r="R1468" s="20" t="str">
        <f xml:space="preserve"> O_Input!R1468</f>
        <v>LGS</v>
      </c>
      <c r="S1468" s="20" t="str">
        <f xml:space="preserve"> O_Input!S1468</f>
        <v>GATEDS0013</v>
      </c>
      <c r="T1468" s="109">
        <v>21.337474274112331</v>
      </c>
      <c r="U1468" s="20" t="s">
        <v>169</v>
      </c>
    </row>
    <row r="1469" spans="1:21" x14ac:dyDescent="0.25">
      <c r="A1469" s="21">
        <f xml:space="preserve"> O_Input!A1469</f>
        <v>46216.426438310184</v>
      </c>
      <c r="B1469" s="20" t="str">
        <f xml:space="preserve"> O_Input!B1469</f>
        <v>UUW</v>
      </c>
      <c r="C1469" s="20" t="str">
        <f xml:space="preserve"> O_Input!C1469</f>
        <v>COST0003</v>
      </c>
      <c r="D1469" s="20" t="str">
        <f xml:space="preserve"> O_Input!D1469</f>
        <v>Totex</v>
      </c>
      <c r="E1469" s="68">
        <f xml:space="preserve"> O_Input!E1469</f>
        <v>20.788353171574801</v>
      </c>
      <c r="F1469" s="20" t="str">
        <f xml:space="preserve"> O_Input!F1469</f>
        <v>2028-29</v>
      </c>
      <c r="G1469" s="20" t="str">
        <f xml:space="preserve"> O_Input!G1469</f>
        <v>TOT</v>
      </c>
      <c r="H1469" s="20" t="str">
        <f xml:space="preserve"> O_Input!H1469</f>
        <v>ANNUAL</v>
      </c>
      <c r="I1469" s="20" t="str">
        <f xml:space="preserve"> O_Input!I1469</f>
        <v>ASSURED</v>
      </c>
      <c r="J1469" s="20" t="str">
        <f xml:space="preserve"> O_Input!J1469</f>
        <v>TC</v>
      </c>
      <c r="K1469" s="20" t="str">
        <f xml:space="preserve"> O_Input!K1469</f>
        <v>MARKET</v>
      </c>
      <c r="L1469" s="20" t="str">
        <f xml:space="preserve"> O_Input!L1469</f>
        <v>Latest</v>
      </c>
      <c r="M1469" s="20" t="str">
        <f xml:space="preserve"> O_Input!M1469</f>
        <v>13/05/2026 11:28:01</v>
      </c>
      <c r="N1469" s="20" t="str">
        <f xml:space="preserve"> O_Input!N1469</f>
        <v>£m</v>
      </c>
      <c r="O1469" s="20" t="str">
        <f xml:space="preserve"> O_Input!O1469</f>
        <v>MAIN</v>
      </c>
      <c r="P1469" s="20" t="str">
        <f xml:space="preserve"> O_Input!P1469</f>
        <v>2025-26</v>
      </c>
      <c r="Q1469" s="20" t="str">
        <f xml:space="preserve"> O_Input!Q1469</f>
        <v>WWN</v>
      </c>
      <c r="R1469" s="20" t="str">
        <f xml:space="preserve"> O_Input!R1469</f>
        <v>LGS</v>
      </c>
      <c r="S1469" s="20" t="str">
        <f xml:space="preserve"> O_Input!S1469</f>
        <v>GATEDS0013</v>
      </c>
      <c r="T1469" s="109">
        <v>21.337474274112331</v>
      </c>
      <c r="U1469" s="20" t="s">
        <v>169</v>
      </c>
    </row>
    <row r="1470" spans="1:21" x14ac:dyDescent="0.25">
      <c r="A1470" s="21">
        <f xml:space="preserve"> O_Input!A1470</f>
        <v>46216.426438310184</v>
      </c>
      <c r="B1470" s="20" t="str">
        <f xml:space="preserve"> O_Input!B1470</f>
        <v>UUW</v>
      </c>
      <c r="C1470" s="20" t="str">
        <f xml:space="preserve"> O_Input!C1470</f>
        <v>COST0003</v>
      </c>
      <c r="D1470" s="20" t="str">
        <f xml:space="preserve"> O_Input!D1470</f>
        <v>Totex</v>
      </c>
      <c r="E1470" s="68">
        <f xml:space="preserve"> O_Input!E1470</f>
        <v>30.257638834470601</v>
      </c>
      <c r="F1470" s="20" t="str">
        <f xml:space="preserve"> O_Input!F1470</f>
        <v>2027-28</v>
      </c>
      <c r="G1470" s="20" t="str">
        <f xml:space="preserve"> O_Input!G1470</f>
        <v>TOT</v>
      </c>
      <c r="H1470" s="20" t="str">
        <f xml:space="preserve"> O_Input!H1470</f>
        <v>ANNUAL</v>
      </c>
      <c r="I1470" s="20" t="str">
        <f xml:space="preserve"> O_Input!I1470</f>
        <v>ASSURED</v>
      </c>
      <c r="J1470" s="20" t="str">
        <f xml:space="preserve"> O_Input!J1470</f>
        <v>TC</v>
      </c>
      <c r="K1470" s="20" t="str">
        <f xml:space="preserve"> O_Input!K1470</f>
        <v>MARKET</v>
      </c>
      <c r="L1470" s="20" t="str">
        <f xml:space="preserve"> O_Input!L1470</f>
        <v>Latest</v>
      </c>
      <c r="M1470" s="20" t="str">
        <f xml:space="preserve"> O_Input!M1470</f>
        <v>13/05/2026 11:28:01</v>
      </c>
      <c r="N1470" s="20" t="str">
        <f xml:space="preserve"> O_Input!N1470</f>
        <v>£m</v>
      </c>
      <c r="O1470" s="20" t="str">
        <f xml:space="preserve"> O_Input!O1470</f>
        <v>MAIN</v>
      </c>
      <c r="P1470" s="20" t="str">
        <f xml:space="preserve"> O_Input!P1470</f>
        <v>2025-26</v>
      </c>
      <c r="Q1470" s="20" t="str">
        <f xml:space="preserve"> O_Input!Q1470</f>
        <v>TOT</v>
      </c>
      <c r="R1470" s="20" t="str">
        <f xml:space="preserve"> O_Input!R1470</f>
        <v>LGS</v>
      </c>
      <c r="S1470" s="20" t="str">
        <f xml:space="preserve"> O_Input!S1470</f>
        <v>GATEDS0013</v>
      </c>
      <c r="T1470" s="109">
        <v>38.318256036473521</v>
      </c>
      <c r="U1470" s="20" t="s">
        <v>169</v>
      </c>
    </row>
    <row r="1471" spans="1:21" x14ac:dyDescent="0.25">
      <c r="A1471" s="21">
        <f xml:space="preserve"> O_Input!A1471</f>
        <v>46216.426438310184</v>
      </c>
      <c r="B1471" s="20" t="str">
        <f xml:space="preserve"> O_Input!B1471</f>
        <v>UUW</v>
      </c>
      <c r="C1471" s="20" t="str">
        <f xml:space="preserve"> O_Input!C1471</f>
        <v>COST0003</v>
      </c>
      <c r="D1471" s="20" t="str">
        <f xml:space="preserve"> O_Input!D1471</f>
        <v>Totex</v>
      </c>
      <c r="E1471" s="68">
        <f xml:space="preserve"> O_Input!E1471</f>
        <v>30.257638834470601</v>
      </c>
      <c r="F1471" s="20" t="str">
        <f xml:space="preserve"> O_Input!F1471</f>
        <v>2027-28</v>
      </c>
      <c r="G1471" s="20" t="str">
        <f xml:space="preserve"> O_Input!G1471</f>
        <v>TOT</v>
      </c>
      <c r="H1471" s="20" t="str">
        <f xml:space="preserve"> O_Input!H1471</f>
        <v>ANNUAL</v>
      </c>
      <c r="I1471" s="20" t="str">
        <f xml:space="preserve"> O_Input!I1471</f>
        <v>ASSURED</v>
      </c>
      <c r="J1471" s="20" t="str">
        <f xml:space="preserve"> O_Input!J1471</f>
        <v>TC</v>
      </c>
      <c r="K1471" s="20" t="str">
        <f xml:space="preserve"> O_Input!K1471</f>
        <v>MARKET</v>
      </c>
      <c r="L1471" s="20" t="str">
        <f xml:space="preserve"> O_Input!L1471</f>
        <v>Latest</v>
      </c>
      <c r="M1471" s="20" t="str">
        <f xml:space="preserve"> O_Input!M1471</f>
        <v>13/05/2026 11:28:01</v>
      </c>
      <c r="N1471" s="20" t="str">
        <f xml:space="preserve"> O_Input!N1471</f>
        <v>£m</v>
      </c>
      <c r="O1471" s="20" t="str">
        <f xml:space="preserve"> O_Input!O1471</f>
        <v>MAIN</v>
      </c>
      <c r="P1471" s="20" t="str">
        <f xml:space="preserve"> O_Input!P1471</f>
        <v>2025-26</v>
      </c>
      <c r="Q1471" s="20" t="str">
        <f xml:space="preserve"> O_Input!Q1471</f>
        <v>WWN</v>
      </c>
      <c r="R1471" s="20" t="str">
        <f xml:space="preserve"> O_Input!R1471</f>
        <v>LGS</v>
      </c>
      <c r="S1471" s="20" t="str">
        <f xml:space="preserve"> O_Input!S1471</f>
        <v>GATEDS0013</v>
      </c>
      <c r="T1471" s="109">
        <v>38.318256036473521</v>
      </c>
      <c r="U1471" s="20" t="s">
        <v>169</v>
      </c>
    </row>
    <row r="1472" spans="1:21" x14ac:dyDescent="0.25">
      <c r="A1472" s="21">
        <f xml:space="preserve"> O_Input!A1472</f>
        <v>46216.426438310184</v>
      </c>
      <c r="B1472" s="20" t="str">
        <f xml:space="preserve"> O_Input!B1472</f>
        <v>UUW</v>
      </c>
      <c r="C1472" s="20" t="str">
        <f xml:space="preserve"> O_Input!C1472</f>
        <v>COST0003</v>
      </c>
      <c r="D1472" s="20" t="str">
        <f xml:space="preserve"> O_Input!D1472</f>
        <v>Totex</v>
      </c>
      <c r="E1472" s="68">
        <f xml:space="preserve"> O_Input!E1472</f>
        <v>5.5689424364090296</v>
      </c>
      <c r="F1472" s="20" t="str">
        <f xml:space="preserve"> O_Input!F1472</f>
        <v>2025-26</v>
      </c>
      <c r="G1472" s="20" t="str">
        <f xml:space="preserve"> O_Input!G1472</f>
        <v>TOT</v>
      </c>
      <c r="H1472" s="20" t="str">
        <f xml:space="preserve"> O_Input!H1472</f>
        <v>ANNUAL</v>
      </c>
      <c r="I1472" s="20" t="str">
        <f xml:space="preserve"> O_Input!I1472</f>
        <v>ASSURED</v>
      </c>
      <c r="J1472" s="20" t="str">
        <f xml:space="preserve"> O_Input!J1472</f>
        <v>TC</v>
      </c>
      <c r="K1472" s="20" t="str">
        <f xml:space="preserve"> O_Input!K1472</f>
        <v>MARKET</v>
      </c>
      <c r="L1472" s="20" t="str">
        <f xml:space="preserve"> O_Input!L1472</f>
        <v>Latest</v>
      </c>
      <c r="M1472" s="20" t="str">
        <f xml:space="preserve"> O_Input!M1472</f>
        <v>13/05/2026 11:28:01</v>
      </c>
      <c r="N1472" s="20" t="str">
        <f xml:space="preserve"> O_Input!N1472</f>
        <v>£m</v>
      </c>
      <c r="O1472" s="20" t="str">
        <f xml:space="preserve"> O_Input!O1472</f>
        <v>MAIN</v>
      </c>
      <c r="P1472" s="20" t="str">
        <f xml:space="preserve"> O_Input!P1472</f>
        <v>2025-26</v>
      </c>
      <c r="Q1472" s="20" t="str">
        <f xml:space="preserve"> O_Input!Q1472</f>
        <v>TOT</v>
      </c>
      <c r="R1472" s="20" t="str">
        <f xml:space="preserve"> O_Input!R1472</f>
        <v>LGS</v>
      </c>
      <c r="S1472" s="20" t="str">
        <f xml:space="preserve"> O_Input!S1472</f>
        <v>GATEDS0013</v>
      </c>
      <c r="T1472" s="109">
        <v>8.3277983404164573</v>
      </c>
      <c r="U1472" s="20" t="s">
        <v>169</v>
      </c>
    </row>
    <row r="1473" spans="1:21" x14ac:dyDescent="0.25">
      <c r="A1473" s="21">
        <f xml:space="preserve"> O_Input!A1473</f>
        <v>46216.426438310184</v>
      </c>
      <c r="B1473" s="20" t="str">
        <f xml:space="preserve"> O_Input!B1473</f>
        <v>UUW</v>
      </c>
      <c r="C1473" s="20" t="str">
        <f xml:space="preserve"> O_Input!C1473</f>
        <v>COST0003</v>
      </c>
      <c r="D1473" s="20" t="str">
        <f xml:space="preserve"> O_Input!D1473</f>
        <v>Totex</v>
      </c>
      <c r="E1473" s="68">
        <f xml:space="preserve"> O_Input!E1473</f>
        <v>5.5689424364090296</v>
      </c>
      <c r="F1473" s="20" t="str">
        <f xml:space="preserve"> O_Input!F1473</f>
        <v>2025-26</v>
      </c>
      <c r="G1473" s="20" t="str">
        <f xml:space="preserve"> O_Input!G1473</f>
        <v>TOT</v>
      </c>
      <c r="H1473" s="20" t="str">
        <f xml:space="preserve"> O_Input!H1473</f>
        <v>ANNUAL</v>
      </c>
      <c r="I1473" s="20" t="str">
        <f xml:space="preserve"> O_Input!I1473</f>
        <v>ASSURED</v>
      </c>
      <c r="J1473" s="20" t="str">
        <f xml:space="preserve"> O_Input!J1473</f>
        <v>TC</v>
      </c>
      <c r="K1473" s="20" t="str">
        <f xml:space="preserve"> O_Input!K1473</f>
        <v>MARKET</v>
      </c>
      <c r="L1473" s="20" t="str">
        <f xml:space="preserve"> O_Input!L1473</f>
        <v>Latest</v>
      </c>
      <c r="M1473" s="20" t="str">
        <f xml:space="preserve"> O_Input!M1473</f>
        <v>13/05/2026 11:28:01</v>
      </c>
      <c r="N1473" s="20" t="str">
        <f xml:space="preserve"> O_Input!N1473</f>
        <v>£m</v>
      </c>
      <c r="O1473" s="20" t="str">
        <f xml:space="preserve"> O_Input!O1473</f>
        <v>MAIN</v>
      </c>
      <c r="P1473" s="20" t="str">
        <f xml:space="preserve"> O_Input!P1473</f>
        <v>2025-26</v>
      </c>
      <c r="Q1473" s="20" t="str">
        <f xml:space="preserve"> O_Input!Q1473</f>
        <v>WWN</v>
      </c>
      <c r="R1473" s="20" t="str">
        <f xml:space="preserve"> O_Input!R1473</f>
        <v>LGS</v>
      </c>
      <c r="S1473" s="20" t="str">
        <f xml:space="preserve"> O_Input!S1473</f>
        <v>GATEDS0013</v>
      </c>
      <c r="T1473" s="109">
        <v>8.3277983404164573</v>
      </c>
      <c r="U1473" s="20" t="s">
        <v>169</v>
      </c>
    </row>
    <row r="1474" spans="1:21" ht="13.9" x14ac:dyDescent="0.4">
      <c r="A1474" s="128">
        <v>46202.640291284719</v>
      </c>
      <c r="B1474" s="127"/>
      <c r="C1474" s="127"/>
      <c r="D1474" s="127"/>
      <c r="E1474" s="127"/>
      <c r="F1474" s="127"/>
      <c r="G1474" s="127"/>
      <c r="H1474" s="127"/>
      <c r="I1474" s="127"/>
      <c r="J1474" s="127"/>
      <c r="K1474" s="127"/>
      <c r="L1474" s="127"/>
      <c r="M1474" s="127"/>
      <c r="N1474" s="127"/>
      <c r="O1474" s="127"/>
      <c r="P1474" s="127"/>
      <c r="Q1474" s="127"/>
      <c r="R1474" s="127"/>
      <c r="S1474" s="127"/>
      <c r="T1474" s="127"/>
    </row>
  </sheetData>
  <autoFilter ref="A1:T1474" xr:uid="{97A28463-0B51-4C74-8303-C4E58F83E74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28463-0B51-4C74-8303-C4E58F83E74A}">
  <sheetPr>
    <tabColor theme="7" tint="0.39997558519241921"/>
  </sheetPr>
  <dimension ref="A1:V1474"/>
  <sheetViews>
    <sheetView zoomScale="80" zoomScaleNormal="80" workbookViewId="0"/>
  </sheetViews>
  <sheetFormatPr defaultColWidth="14.6328125" defaultRowHeight="9.75" x14ac:dyDescent="0.25"/>
  <cols>
    <col min="1" max="1" width="14.6328125" style="20" customWidth="1"/>
    <col min="2" max="16" width="14.6328125" style="20"/>
    <col min="17" max="17" width="14.6328125" style="20" customWidth="1"/>
    <col min="18" max="18" width="14.6328125" style="20"/>
    <col min="19" max="19" width="14.6328125" style="20" customWidth="1"/>
    <col min="20" max="16384" width="14.6328125" style="20"/>
  </cols>
  <sheetData>
    <row r="1" spans="1:22" x14ac:dyDescent="0.25">
      <c r="A1" s="19" t="s">
        <v>112</v>
      </c>
      <c r="B1" s="19" t="s">
        <v>113</v>
      </c>
      <c r="C1" s="19" t="s">
        <v>114</v>
      </c>
      <c r="D1" s="19" t="s">
        <v>115</v>
      </c>
      <c r="E1" s="19" t="s">
        <v>116</v>
      </c>
      <c r="F1" s="19" t="s">
        <v>117</v>
      </c>
      <c r="G1" s="19" t="s">
        <v>118</v>
      </c>
      <c r="H1" s="19" t="s">
        <v>119</v>
      </c>
      <c r="I1" s="19" t="s">
        <v>120</v>
      </c>
      <c r="J1" s="19" t="s">
        <v>121</v>
      </c>
      <c r="K1" s="19" t="s">
        <v>122</v>
      </c>
      <c r="L1" s="19" t="s">
        <v>123</v>
      </c>
      <c r="M1" s="19" t="s">
        <v>124</v>
      </c>
      <c r="N1" s="19" t="s">
        <v>125</v>
      </c>
      <c r="O1" s="19" t="s">
        <v>126</v>
      </c>
      <c r="P1" s="19" t="s">
        <v>127</v>
      </c>
      <c r="Q1" s="19" t="s">
        <v>128</v>
      </c>
      <c r="R1" s="19" t="s">
        <v>129</v>
      </c>
      <c r="S1" s="19" t="s">
        <v>130</v>
      </c>
      <c r="T1" s="19" t="s">
        <v>116</v>
      </c>
      <c r="U1" s="19"/>
      <c r="V1" s="19"/>
    </row>
    <row r="2" spans="1:22" x14ac:dyDescent="0.25">
      <c r="A2" s="21">
        <f xml:space="preserve"> O_Input!A2</f>
        <v>46216.426438310184</v>
      </c>
      <c r="B2" s="20" t="str">
        <f xml:space="preserve"> O_Input!B2</f>
        <v>NES</v>
      </c>
      <c r="C2" s="20" t="str">
        <f xml:space="preserve"> O_Input!C2</f>
        <v>COST0001</v>
      </c>
      <c r="D2" s="20" t="str">
        <f xml:space="preserve"> O_Input!D2</f>
        <v>Opex</v>
      </c>
      <c r="E2" s="68">
        <v>0</v>
      </c>
      <c r="F2" s="20" t="str">
        <f xml:space="preserve"> O_Input!F2</f>
        <v>2025-26</v>
      </c>
      <c r="G2" s="20" t="str">
        <f xml:space="preserve"> O_Input!G2</f>
        <v>TOT</v>
      </c>
      <c r="H2" s="20" t="str">
        <f xml:space="preserve"> O_Input!H2</f>
        <v>ANNUAL</v>
      </c>
      <c r="I2" s="20" t="str">
        <f xml:space="preserve"> O_Input!I2</f>
        <v>ASSURED</v>
      </c>
      <c r="J2" s="20" t="str">
        <f xml:space="preserve"> O_Input!J2</f>
        <v>TC</v>
      </c>
      <c r="K2" s="20" t="str">
        <f xml:space="preserve"> O_Input!K2</f>
        <v>MARKET</v>
      </c>
      <c r="L2" s="20" t="str">
        <f xml:space="preserve"> O_Input!L2</f>
        <v>Latest</v>
      </c>
      <c r="M2" s="20" t="str">
        <f xml:space="preserve"> O_Input!M2</f>
        <v>18/06/2026 09:08:01</v>
      </c>
      <c r="N2" s="20" t="str">
        <f xml:space="preserve"> O_Input!N2</f>
        <v>£m</v>
      </c>
      <c r="O2" s="20" t="str">
        <f xml:space="preserve"> O_Input!O2</f>
        <v>MAIN</v>
      </c>
      <c r="P2" s="20" t="str">
        <f xml:space="preserve"> O_Input!P2</f>
        <v>2025-26</v>
      </c>
      <c r="Q2" s="20" t="str">
        <f xml:space="preserve"> O_Input!Q2</f>
        <v>ADDN1</v>
      </c>
      <c r="R2" s="20" t="str">
        <f xml:space="preserve"> O_Input!R2</f>
        <v>LGS</v>
      </c>
      <c r="S2" s="20" t="str">
        <f xml:space="preserve"> O_Input!S2</f>
        <v>GATEDS0002</v>
      </c>
      <c r="T2" s="68">
        <f xml:space="preserve"> IF('O_Input Override'!T2 = "", O_Input!T2, 'O_Input Override'!T2)</f>
        <v>0</v>
      </c>
    </row>
    <row r="3" spans="1:22" x14ac:dyDescent="0.25">
      <c r="A3" s="21">
        <f xml:space="preserve"> O_Input!A3</f>
        <v>46216.426438310184</v>
      </c>
      <c r="B3" s="20" t="str">
        <f xml:space="preserve"> O_Input!B3</f>
        <v>NES</v>
      </c>
      <c r="C3" s="20" t="str">
        <f xml:space="preserve"> O_Input!C3</f>
        <v>COST0001</v>
      </c>
      <c r="D3" s="20" t="str">
        <f xml:space="preserve"> O_Input!D3</f>
        <v>Opex</v>
      </c>
      <c r="E3" s="68">
        <v>0</v>
      </c>
      <c r="F3" s="20" t="s">
        <v>132</v>
      </c>
      <c r="G3" s="20" t="s">
        <v>101</v>
      </c>
      <c r="H3" s="20" t="s">
        <v>133</v>
      </c>
      <c r="I3" s="20" t="s">
        <v>134</v>
      </c>
      <c r="J3" s="20" t="s">
        <v>135</v>
      </c>
      <c r="K3" s="20" t="s">
        <v>136</v>
      </c>
      <c r="L3" s="20" t="s">
        <v>137</v>
      </c>
      <c r="M3" s="20" t="s">
        <v>138</v>
      </c>
      <c r="N3" s="20" t="s">
        <v>139</v>
      </c>
      <c r="O3" s="20" t="s">
        <v>140</v>
      </c>
      <c r="P3" s="20" t="s">
        <v>132</v>
      </c>
      <c r="Q3" s="20" t="s">
        <v>91</v>
      </c>
      <c r="R3" s="20" t="s">
        <v>141</v>
      </c>
      <c r="S3" s="20" t="s">
        <v>142</v>
      </c>
      <c r="T3" s="68">
        <f xml:space="preserve"> IF('O_Input Override'!T3 = "", O_Input!T3, 'O_Input Override'!T3)</f>
        <v>0</v>
      </c>
    </row>
    <row r="4" spans="1:22" x14ac:dyDescent="0.25">
      <c r="A4" s="21">
        <f xml:space="preserve"> O_Input!A4</f>
        <v>46216.426438310184</v>
      </c>
      <c r="B4" s="20" t="str">
        <f xml:space="preserve"> O_Input!B4</f>
        <v>NES</v>
      </c>
      <c r="C4" s="20" t="str">
        <f xml:space="preserve"> O_Input!C4</f>
        <v>COST0001</v>
      </c>
      <c r="D4" s="20" t="str">
        <f xml:space="preserve"> O_Input!D4</f>
        <v>Opex</v>
      </c>
      <c r="E4" s="68">
        <v>0</v>
      </c>
      <c r="F4" s="20" t="s">
        <v>132</v>
      </c>
      <c r="G4" s="20" t="s">
        <v>101</v>
      </c>
      <c r="H4" s="20" t="s">
        <v>133</v>
      </c>
      <c r="I4" s="20" t="s">
        <v>134</v>
      </c>
      <c r="J4" s="20" t="s">
        <v>135</v>
      </c>
      <c r="K4" s="20" t="s">
        <v>136</v>
      </c>
      <c r="L4" s="20" t="s">
        <v>137</v>
      </c>
      <c r="M4" s="20" t="s">
        <v>138</v>
      </c>
      <c r="N4" s="20" t="s">
        <v>139</v>
      </c>
      <c r="O4" s="20" t="s">
        <v>140</v>
      </c>
      <c r="P4" s="20" t="s">
        <v>132</v>
      </c>
      <c r="Q4" s="20" t="s">
        <v>93</v>
      </c>
      <c r="R4" s="20" t="s">
        <v>141</v>
      </c>
      <c r="S4" s="20" t="s">
        <v>142</v>
      </c>
      <c r="T4" s="68">
        <f xml:space="preserve"> IF('O_Input Override'!T4 = "", O_Input!T4, 'O_Input Override'!T4)</f>
        <v>0</v>
      </c>
    </row>
    <row r="5" spans="1:22" x14ac:dyDescent="0.25">
      <c r="A5" s="21">
        <f xml:space="preserve"> O_Input!A5</f>
        <v>46216.426438310184</v>
      </c>
      <c r="B5" s="20" t="str">
        <f xml:space="preserve"> O_Input!B5</f>
        <v>NES</v>
      </c>
      <c r="C5" s="20" t="str">
        <f xml:space="preserve"> O_Input!C5</f>
        <v>COST0001</v>
      </c>
      <c r="D5" s="20" t="str">
        <f xml:space="preserve"> O_Input!D5</f>
        <v>Opex</v>
      </c>
      <c r="E5" s="68">
        <v>0</v>
      </c>
      <c r="F5" s="20" t="s">
        <v>132</v>
      </c>
      <c r="G5" s="20" t="s">
        <v>101</v>
      </c>
      <c r="H5" s="20" t="s">
        <v>133</v>
      </c>
      <c r="I5" s="20" t="s">
        <v>134</v>
      </c>
      <c r="J5" s="20" t="s">
        <v>135</v>
      </c>
      <c r="K5" s="20" t="s">
        <v>136</v>
      </c>
      <c r="L5" s="20" t="s">
        <v>137</v>
      </c>
      <c r="M5" s="20" t="s">
        <v>138</v>
      </c>
      <c r="N5" s="20" t="s">
        <v>139</v>
      </c>
      <c r="O5" s="20" t="s">
        <v>140</v>
      </c>
      <c r="P5" s="20" t="s">
        <v>132</v>
      </c>
      <c r="Q5" s="20" t="s">
        <v>101</v>
      </c>
      <c r="R5" s="20" t="s">
        <v>141</v>
      </c>
      <c r="S5" s="20" t="s">
        <v>142</v>
      </c>
      <c r="T5" s="68">
        <f xml:space="preserve"> IF('O_Input Override'!T5 = "", O_Input!T5, 'O_Input Override'!T5)</f>
        <v>0</v>
      </c>
    </row>
    <row r="6" spans="1:22" x14ac:dyDescent="0.25">
      <c r="A6" s="21">
        <f xml:space="preserve"> O_Input!A6</f>
        <v>46216.426438310184</v>
      </c>
      <c r="B6" s="20" t="str">
        <f xml:space="preserve"> O_Input!B6</f>
        <v>NES</v>
      </c>
      <c r="C6" s="20" t="str">
        <f xml:space="preserve"> O_Input!C6</f>
        <v>COST0001</v>
      </c>
      <c r="D6" s="20" t="str">
        <f xml:space="preserve"> O_Input!D6</f>
        <v>Opex</v>
      </c>
      <c r="E6" s="68">
        <v>0</v>
      </c>
      <c r="F6" s="20" t="s">
        <v>132</v>
      </c>
      <c r="G6" s="20" t="s">
        <v>101</v>
      </c>
      <c r="H6" s="20" t="s">
        <v>133</v>
      </c>
      <c r="I6" s="20" t="s">
        <v>134</v>
      </c>
      <c r="J6" s="20" t="s">
        <v>135</v>
      </c>
      <c r="K6" s="20" t="s">
        <v>136</v>
      </c>
      <c r="L6" s="20" t="s">
        <v>137</v>
      </c>
      <c r="M6" s="20" t="s">
        <v>138</v>
      </c>
      <c r="N6" s="20" t="s">
        <v>139</v>
      </c>
      <c r="O6" s="20" t="s">
        <v>140</v>
      </c>
      <c r="P6" s="20" t="s">
        <v>132</v>
      </c>
      <c r="Q6" s="20" t="s">
        <v>95</v>
      </c>
      <c r="R6" s="20" t="s">
        <v>141</v>
      </c>
      <c r="S6" s="20" t="s">
        <v>142</v>
      </c>
      <c r="T6" s="68">
        <f xml:space="preserve"> IF('O_Input Override'!T6 = "", O_Input!T6, 'O_Input Override'!T6)</f>
        <v>0</v>
      </c>
    </row>
    <row r="7" spans="1:22" x14ac:dyDescent="0.25">
      <c r="A7" s="21">
        <f xml:space="preserve"> O_Input!A7</f>
        <v>46216.426438310184</v>
      </c>
      <c r="B7" s="20" t="str">
        <f xml:space="preserve"> O_Input!B7</f>
        <v>NES</v>
      </c>
      <c r="C7" s="20" t="str">
        <f xml:space="preserve"> O_Input!C7</f>
        <v>COST0001</v>
      </c>
      <c r="D7" s="20" t="str">
        <f xml:space="preserve"> O_Input!D7</f>
        <v>Opex</v>
      </c>
      <c r="E7" s="68">
        <v>0</v>
      </c>
      <c r="F7" s="20" t="s">
        <v>132</v>
      </c>
      <c r="G7" s="20" t="s">
        <v>101</v>
      </c>
      <c r="H7" s="20" t="s">
        <v>133</v>
      </c>
      <c r="I7" s="20" t="s">
        <v>134</v>
      </c>
      <c r="J7" s="20" t="s">
        <v>135</v>
      </c>
      <c r="K7" s="20" t="s">
        <v>136</v>
      </c>
      <c r="L7" s="20" t="s">
        <v>137</v>
      </c>
      <c r="M7" s="20" t="s">
        <v>138</v>
      </c>
      <c r="N7" s="20" t="s">
        <v>139</v>
      </c>
      <c r="O7" s="20" t="s">
        <v>140</v>
      </c>
      <c r="P7" s="20" t="s">
        <v>132</v>
      </c>
      <c r="Q7" s="20" t="s">
        <v>97</v>
      </c>
      <c r="R7" s="20" t="s">
        <v>141</v>
      </c>
      <c r="S7" s="20" t="s">
        <v>142</v>
      </c>
      <c r="T7" s="68">
        <f xml:space="preserve"> IF('O_Input Override'!T7 = "", O_Input!T7, 'O_Input Override'!T7)</f>
        <v>0</v>
      </c>
    </row>
    <row r="8" spans="1:22" x14ac:dyDescent="0.25">
      <c r="A8" s="21">
        <f xml:space="preserve"> O_Input!A8</f>
        <v>46216.426438310184</v>
      </c>
      <c r="B8" s="20" t="str">
        <f xml:space="preserve"> O_Input!B8</f>
        <v>NES</v>
      </c>
      <c r="C8" s="20" t="str">
        <f xml:space="preserve"> O_Input!C8</f>
        <v>COST0001</v>
      </c>
      <c r="D8" s="20" t="str">
        <f xml:space="preserve"> O_Input!D8</f>
        <v>Opex</v>
      </c>
      <c r="E8" s="68">
        <v>0</v>
      </c>
      <c r="F8" s="20" t="s">
        <v>132</v>
      </c>
      <c r="G8" s="20" t="s">
        <v>101</v>
      </c>
      <c r="H8" s="20" t="s">
        <v>133</v>
      </c>
      <c r="I8" s="20" t="s">
        <v>134</v>
      </c>
      <c r="J8" s="20" t="s">
        <v>135</v>
      </c>
      <c r="K8" s="20" t="s">
        <v>136</v>
      </c>
      <c r="L8" s="20" t="s">
        <v>137</v>
      </c>
      <c r="M8" s="20" t="s">
        <v>138</v>
      </c>
      <c r="N8" s="20" t="s">
        <v>139</v>
      </c>
      <c r="O8" s="20" t="s">
        <v>140</v>
      </c>
      <c r="P8" s="20" t="s">
        <v>132</v>
      </c>
      <c r="Q8" s="20" t="s">
        <v>99</v>
      </c>
      <c r="R8" s="20" t="s">
        <v>141</v>
      </c>
      <c r="S8" s="20" t="s">
        <v>142</v>
      </c>
      <c r="T8" s="68">
        <f xml:space="preserve"> IF('O_Input Override'!T8 = "", O_Input!T8, 'O_Input Override'!T8)</f>
        <v>0</v>
      </c>
    </row>
    <row r="9" spans="1:22" x14ac:dyDescent="0.25">
      <c r="A9" s="21">
        <f xml:space="preserve"> O_Input!A9</f>
        <v>46216.426438310184</v>
      </c>
      <c r="B9" s="20" t="str">
        <f xml:space="preserve"> O_Input!B9</f>
        <v>NES</v>
      </c>
      <c r="C9" s="20" t="str">
        <f xml:space="preserve"> O_Input!C9</f>
        <v>COST0001</v>
      </c>
      <c r="D9" s="20" t="str">
        <f xml:space="preserve"> O_Input!D9</f>
        <v>Opex</v>
      </c>
      <c r="E9" s="68">
        <v>0</v>
      </c>
      <c r="F9" s="20" t="s">
        <v>143</v>
      </c>
      <c r="G9" s="20" t="s">
        <v>101</v>
      </c>
      <c r="H9" s="20" t="s">
        <v>133</v>
      </c>
      <c r="I9" s="20" t="s">
        <v>134</v>
      </c>
      <c r="J9" s="20" t="s">
        <v>135</v>
      </c>
      <c r="K9" s="20" t="s">
        <v>136</v>
      </c>
      <c r="L9" s="20" t="s">
        <v>137</v>
      </c>
      <c r="M9" s="20" t="s">
        <v>138</v>
      </c>
      <c r="N9" s="20" t="s">
        <v>139</v>
      </c>
      <c r="O9" s="20" t="s">
        <v>140</v>
      </c>
      <c r="P9" s="20" t="s">
        <v>132</v>
      </c>
      <c r="Q9" s="20" t="s">
        <v>89</v>
      </c>
      <c r="R9" s="20" t="s">
        <v>141</v>
      </c>
      <c r="S9" s="20" t="s">
        <v>142</v>
      </c>
      <c r="T9" s="68">
        <f xml:space="preserve"> IF('O_Input Override'!T9 = "", O_Input!T9, 'O_Input Override'!T9)</f>
        <v>0</v>
      </c>
    </row>
    <row r="10" spans="1:22" x14ac:dyDescent="0.25">
      <c r="A10" s="21">
        <f xml:space="preserve"> O_Input!A10</f>
        <v>46216.426438310184</v>
      </c>
      <c r="B10" s="20" t="str">
        <f xml:space="preserve"> O_Input!B10</f>
        <v>NES</v>
      </c>
      <c r="C10" s="20" t="str">
        <f xml:space="preserve"> O_Input!C10</f>
        <v>COST0001</v>
      </c>
      <c r="D10" s="20" t="str">
        <f xml:space="preserve"> O_Input!D10</f>
        <v>Opex</v>
      </c>
      <c r="E10" s="68">
        <v>0</v>
      </c>
      <c r="F10" s="20" t="s">
        <v>143</v>
      </c>
      <c r="G10" s="20" t="s">
        <v>101</v>
      </c>
      <c r="H10" s="20" t="s">
        <v>133</v>
      </c>
      <c r="I10" s="20" t="s">
        <v>134</v>
      </c>
      <c r="J10" s="20" t="s">
        <v>135</v>
      </c>
      <c r="K10" s="20" t="s">
        <v>136</v>
      </c>
      <c r="L10" s="20" t="s">
        <v>137</v>
      </c>
      <c r="M10" s="20" t="s">
        <v>138</v>
      </c>
      <c r="N10" s="20" t="s">
        <v>139</v>
      </c>
      <c r="O10" s="20" t="s">
        <v>140</v>
      </c>
      <c r="P10" s="20" t="s">
        <v>132</v>
      </c>
      <c r="Q10" s="20" t="s">
        <v>91</v>
      </c>
      <c r="R10" s="20" t="s">
        <v>141</v>
      </c>
      <c r="S10" s="20" t="s">
        <v>142</v>
      </c>
      <c r="T10" s="68">
        <f xml:space="preserve"> IF('O_Input Override'!T10 = "", O_Input!T10, 'O_Input Override'!T10)</f>
        <v>0</v>
      </c>
    </row>
    <row r="11" spans="1:22" x14ac:dyDescent="0.25">
      <c r="A11" s="21">
        <f xml:space="preserve"> O_Input!A11</f>
        <v>46216.426438310184</v>
      </c>
      <c r="B11" s="20" t="str">
        <f xml:space="preserve"> O_Input!B11</f>
        <v>NES</v>
      </c>
      <c r="C11" s="20" t="str">
        <f xml:space="preserve"> O_Input!C11</f>
        <v>COST0001</v>
      </c>
      <c r="D11" s="20" t="str">
        <f xml:space="preserve"> O_Input!D11</f>
        <v>Opex</v>
      </c>
      <c r="E11" s="68">
        <v>0</v>
      </c>
      <c r="F11" s="20" t="s">
        <v>143</v>
      </c>
      <c r="G11" s="20" t="s">
        <v>101</v>
      </c>
      <c r="H11" s="20" t="s">
        <v>133</v>
      </c>
      <c r="I11" s="20" t="s">
        <v>134</v>
      </c>
      <c r="J11" s="20" t="s">
        <v>135</v>
      </c>
      <c r="K11" s="20" t="s">
        <v>136</v>
      </c>
      <c r="L11" s="20" t="s">
        <v>137</v>
      </c>
      <c r="M11" s="20" t="s">
        <v>138</v>
      </c>
      <c r="N11" s="20" t="s">
        <v>139</v>
      </c>
      <c r="O11" s="20" t="s">
        <v>140</v>
      </c>
      <c r="P11" s="20" t="s">
        <v>132</v>
      </c>
      <c r="Q11" s="20" t="s">
        <v>93</v>
      </c>
      <c r="R11" s="20" t="s">
        <v>141</v>
      </c>
      <c r="S11" s="20" t="s">
        <v>142</v>
      </c>
      <c r="T11" s="68">
        <f xml:space="preserve"> IF('O_Input Override'!T11 = "", O_Input!T11, 'O_Input Override'!T11)</f>
        <v>0</v>
      </c>
    </row>
    <row r="12" spans="1:22" x14ac:dyDescent="0.25">
      <c r="A12" s="21">
        <f xml:space="preserve"> O_Input!A12</f>
        <v>46216.426438310184</v>
      </c>
      <c r="B12" s="20" t="str">
        <f xml:space="preserve"> O_Input!B12</f>
        <v>NES</v>
      </c>
      <c r="C12" s="20" t="str">
        <f xml:space="preserve"> O_Input!C12</f>
        <v>COST0001</v>
      </c>
      <c r="D12" s="20" t="str">
        <f xml:space="preserve"> O_Input!D12</f>
        <v>Opex</v>
      </c>
      <c r="E12" s="68">
        <v>0</v>
      </c>
      <c r="F12" s="20" t="s">
        <v>143</v>
      </c>
      <c r="G12" s="20" t="s">
        <v>101</v>
      </c>
      <c r="H12" s="20" t="s">
        <v>133</v>
      </c>
      <c r="I12" s="20" t="s">
        <v>134</v>
      </c>
      <c r="J12" s="20" t="s">
        <v>135</v>
      </c>
      <c r="K12" s="20" t="s">
        <v>136</v>
      </c>
      <c r="L12" s="20" t="s">
        <v>137</v>
      </c>
      <c r="M12" s="20" t="s">
        <v>138</v>
      </c>
      <c r="N12" s="20" t="s">
        <v>139</v>
      </c>
      <c r="O12" s="20" t="s">
        <v>140</v>
      </c>
      <c r="P12" s="20" t="s">
        <v>132</v>
      </c>
      <c r="Q12" s="20" t="s">
        <v>101</v>
      </c>
      <c r="R12" s="20" t="s">
        <v>141</v>
      </c>
      <c r="S12" s="20" t="s">
        <v>142</v>
      </c>
      <c r="T12" s="68">
        <f xml:space="preserve"> IF('O_Input Override'!T12 = "", O_Input!T12, 'O_Input Override'!T12)</f>
        <v>0</v>
      </c>
    </row>
    <row r="13" spans="1:22" x14ac:dyDescent="0.25">
      <c r="A13" s="21">
        <f xml:space="preserve"> O_Input!A13</f>
        <v>46216.426438310184</v>
      </c>
      <c r="B13" s="20" t="str">
        <f xml:space="preserve"> O_Input!B13</f>
        <v>NES</v>
      </c>
      <c r="C13" s="20" t="str">
        <f xml:space="preserve"> O_Input!C13</f>
        <v>COST0001</v>
      </c>
      <c r="D13" s="20" t="str">
        <f xml:space="preserve"> O_Input!D13</f>
        <v>Opex</v>
      </c>
      <c r="E13" s="68">
        <v>0</v>
      </c>
      <c r="F13" s="20" t="s">
        <v>143</v>
      </c>
      <c r="G13" s="20" t="s">
        <v>101</v>
      </c>
      <c r="H13" s="20" t="s">
        <v>133</v>
      </c>
      <c r="I13" s="20" t="s">
        <v>134</v>
      </c>
      <c r="J13" s="20" t="s">
        <v>135</v>
      </c>
      <c r="K13" s="20" t="s">
        <v>136</v>
      </c>
      <c r="L13" s="20" t="s">
        <v>137</v>
      </c>
      <c r="M13" s="20" t="s">
        <v>138</v>
      </c>
      <c r="N13" s="20" t="s">
        <v>139</v>
      </c>
      <c r="O13" s="20" t="s">
        <v>140</v>
      </c>
      <c r="P13" s="20" t="s">
        <v>132</v>
      </c>
      <c r="Q13" s="20" t="s">
        <v>95</v>
      </c>
      <c r="R13" s="20" t="s">
        <v>141</v>
      </c>
      <c r="S13" s="20" t="s">
        <v>142</v>
      </c>
      <c r="T13" s="68">
        <f xml:space="preserve"> IF('O_Input Override'!T13 = "", O_Input!T13, 'O_Input Override'!T13)</f>
        <v>0</v>
      </c>
    </row>
    <row r="14" spans="1:22" x14ac:dyDescent="0.25">
      <c r="A14" s="21">
        <f xml:space="preserve"> O_Input!A14</f>
        <v>46216.426438310184</v>
      </c>
      <c r="B14" s="20" t="str">
        <f xml:space="preserve"> O_Input!B14</f>
        <v>NES</v>
      </c>
      <c r="C14" s="20" t="str">
        <f xml:space="preserve"> O_Input!C14</f>
        <v>COST0001</v>
      </c>
      <c r="D14" s="20" t="str">
        <f xml:space="preserve"> O_Input!D14</f>
        <v>Opex</v>
      </c>
      <c r="E14" s="68">
        <v>0</v>
      </c>
      <c r="F14" s="20" t="s">
        <v>143</v>
      </c>
      <c r="G14" s="20" t="s">
        <v>101</v>
      </c>
      <c r="H14" s="20" t="s">
        <v>133</v>
      </c>
      <c r="I14" s="20" t="s">
        <v>134</v>
      </c>
      <c r="J14" s="20" t="s">
        <v>135</v>
      </c>
      <c r="K14" s="20" t="s">
        <v>136</v>
      </c>
      <c r="L14" s="20" t="s">
        <v>137</v>
      </c>
      <c r="M14" s="20" t="s">
        <v>138</v>
      </c>
      <c r="N14" s="20" t="s">
        <v>139</v>
      </c>
      <c r="O14" s="20" t="s">
        <v>140</v>
      </c>
      <c r="P14" s="20" t="s">
        <v>132</v>
      </c>
      <c r="Q14" s="20" t="s">
        <v>97</v>
      </c>
      <c r="R14" s="20" t="s">
        <v>141</v>
      </c>
      <c r="S14" s="20" t="s">
        <v>142</v>
      </c>
      <c r="T14" s="68">
        <f xml:space="preserve"> IF('O_Input Override'!T14 = "", O_Input!T14, 'O_Input Override'!T14)</f>
        <v>0</v>
      </c>
    </row>
    <row r="15" spans="1:22" x14ac:dyDescent="0.25">
      <c r="A15" s="21">
        <f xml:space="preserve"> O_Input!A15</f>
        <v>46216.426438310184</v>
      </c>
      <c r="B15" s="20" t="str">
        <f xml:space="preserve"> O_Input!B15</f>
        <v>NES</v>
      </c>
      <c r="C15" s="20" t="str">
        <f xml:space="preserve"> O_Input!C15</f>
        <v>COST0001</v>
      </c>
      <c r="D15" s="20" t="str">
        <f xml:space="preserve"> O_Input!D15</f>
        <v>Opex</v>
      </c>
      <c r="E15" s="68">
        <v>0</v>
      </c>
      <c r="F15" s="20" t="s">
        <v>143</v>
      </c>
      <c r="G15" s="20" t="s">
        <v>101</v>
      </c>
      <c r="H15" s="20" t="s">
        <v>133</v>
      </c>
      <c r="I15" s="20" t="s">
        <v>134</v>
      </c>
      <c r="J15" s="20" t="s">
        <v>135</v>
      </c>
      <c r="K15" s="20" t="s">
        <v>136</v>
      </c>
      <c r="L15" s="20" t="s">
        <v>137</v>
      </c>
      <c r="M15" s="20" t="s">
        <v>138</v>
      </c>
      <c r="N15" s="20" t="s">
        <v>139</v>
      </c>
      <c r="O15" s="20" t="s">
        <v>140</v>
      </c>
      <c r="P15" s="20" t="s">
        <v>132</v>
      </c>
      <c r="Q15" s="20" t="s">
        <v>99</v>
      </c>
      <c r="R15" s="20" t="s">
        <v>141</v>
      </c>
      <c r="S15" s="20" t="s">
        <v>142</v>
      </c>
      <c r="T15" s="68">
        <f xml:space="preserve"> IF('O_Input Override'!T15 = "", O_Input!T15, 'O_Input Override'!T15)</f>
        <v>0</v>
      </c>
    </row>
    <row r="16" spans="1:22" x14ac:dyDescent="0.25">
      <c r="A16" s="21">
        <f xml:space="preserve"> O_Input!A16</f>
        <v>46216.426438310184</v>
      </c>
      <c r="B16" s="20" t="str">
        <f xml:space="preserve"> O_Input!B16</f>
        <v>NES</v>
      </c>
      <c r="C16" s="20" t="str">
        <f xml:space="preserve"> O_Input!C16</f>
        <v>COST0001</v>
      </c>
      <c r="D16" s="20" t="str">
        <f xml:space="preserve"> O_Input!D16</f>
        <v>Opex</v>
      </c>
      <c r="E16" s="68">
        <v>0</v>
      </c>
      <c r="F16" s="20" t="s">
        <v>144</v>
      </c>
      <c r="G16" s="20" t="s">
        <v>101</v>
      </c>
      <c r="H16" s="20" t="s">
        <v>133</v>
      </c>
      <c r="I16" s="20" t="s">
        <v>134</v>
      </c>
      <c r="J16" s="20" t="s">
        <v>135</v>
      </c>
      <c r="K16" s="20" t="s">
        <v>136</v>
      </c>
      <c r="L16" s="20" t="s">
        <v>137</v>
      </c>
      <c r="M16" s="20" t="s">
        <v>138</v>
      </c>
      <c r="N16" s="20" t="s">
        <v>139</v>
      </c>
      <c r="O16" s="20" t="s">
        <v>140</v>
      </c>
      <c r="P16" s="20" t="s">
        <v>132</v>
      </c>
      <c r="Q16" s="20" t="s">
        <v>89</v>
      </c>
      <c r="R16" s="20" t="s">
        <v>141</v>
      </c>
      <c r="S16" s="20" t="s">
        <v>142</v>
      </c>
      <c r="T16" s="68">
        <f xml:space="preserve"> IF('O_Input Override'!T16 = "", O_Input!T16, 'O_Input Override'!T16)</f>
        <v>0</v>
      </c>
    </row>
    <row r="17" spans="1:20" x14ac:dyDescent="0.25">
      <c r="A17" s="21">
        <f xml:space="preserve"> O_Input!A17</f>
        <v>46216.426438310184</v>
      </c>
      <c r="B17" s="20" t="str">
        <f xml:space="preserve"> O_Input!B17</f>
        <v>NES</v>
      </c>
      <c r="C17" s="20" t="str">
        <f xml:space="preserve"> O_Input!C17</f>
        <v>COST0001</v>
      </c>
      <c r="D17" s="20" t="str">
        <f xml:space="preserve"> O_Input!D17</f>
        <v>Opex</v>
      </c>
      <c r="E17" s="68">
        <v>0</v>
      </c>
      <c r="F17" s="20" t="s">
        <v>144</v>
      </c>
      <c r="G17" s="20" t="s">
        <v>101</v>
      </c>
      <c r="H17" s="20" t="s">
        <v>133</v>
      </c>
      <c r="I17" s="20" t="s">
        <v>134</v>
      </c>
      <c r="J17" s="20" t="s">
        <v>135</v>
      </c>
      <c r="K17" s="20" t="s">
        <v>136</v>
      </c>
      <c r="L17" s="20" t="s">
        <v>137</v>
      </c>
      <c r="M17" s="20" t="s">
        <v>138</v>
      </c>
      <c r="N17" s="20" t="s">
        <v>139</v>
      </c>
      <c r="O17" s="20" t="s">
        <v>140</v>
      </c>
      <c r="P17" s="20" t="s">
        <v>132</v>
      </c>
      <c r="Q17" s="20" t="s">
        <v>91</v>
      </c>
      <c r="R17" s="20" t="s">
        <v>141</v>
      </c>
      <c r="S17" s="20" t="s">
        <v>142</v>
      </c>
      <c r="T17" s="68">
        <f xml:space="preserve"> IF('O_Input Override'!T17 = "", O_Input!T17, 'O_Input Override'!T17)</f>
        <v>0</v>
      </c>
    </row>
    <row r="18" spans="1:20" x14ac:dyDescent="0.25">
      <c r="A18" s="21">
        <f xml:space="preserve"> O_Input!A18</f>
        <v>46216.426438310184</v>
      </c>
      <c r="B18" s="20" t="str">
        <f xml:space="preserve"> O_Input!B18</f>
        <v>NES</v>
      </c>
      <c r="C18" s="20" t="str">
        <f xml:space="preserve"> O_Input!C18</f>
        <v>COST0001</v>
      </c>
      <c r="D18" s="20" t="str">
        <f xml:space="preserve"> O_Input!D18</f>
        <v>Opex</v>
      </c>
      <c r="E18" s="68">
        <v>0</v>
      </c>
      <c r="F18" s="20" t="s">
        <v>144</v>
      </c>
      <c r="G18" s="20" t="s">
        <v>101</v>
      </c>
      <c r="H18" s="20" t="s">
        <v>133</v>
      </c>
      <c r="I18" s="20" t="s">
        <v>134</v>
      </c>
      <c r="J18" s="20" t="s">
        <v>135</v>
      </c>
      <c r="K18" s="20" t="s">
        <v>136</v>
      </c>
      <c r="L18" s="20" t="s">
        <v>137</v>
      </c>
      <c r="M18" s="20" t="s">
        <v>138</v>
      </c>
      <c r="N18" s="20" t="s">
        <v>139</v>
      </c>
      <c r="O18" s="20" t="s">
        <v>140</v>
      </c>
      <c r="P18" s="20" t="s">
        <v>132</v>
      </c>
      <c r="Q18" s="20" t="s">
        <v>93</v>
      </c>
      <c r="R18" s="20" t="s">
        <v>141</v>
      </c>
      <c r="S18" s="20" t="s">
        <v>142</v>
      </c>
      <c r="T18" s="68">
        <f xml:space="preserve"> IF('O_Input Override'!T18 = "", O_Input!T18, 'O_Input Override'!T18)</f>
        <v>0</v>
      </c>
    </row>
    <row r="19" spans="1:20" x14ac:dyDescent="0.25">
      <c r="A19" s="21">
        <f xml:space="preserve"> O_Input!A19</f>
        <v>46216.426438310184</v>
      </c>
      <c r="B19" s="20" t="str">
        <f xml:space="preserve"> O_Input!B19</f>
        <v>NES</v>
      </c>
      <c r="C19" s="20" t="str">
        <f xml:space="preserve"> O_Input!C19</f>
        <v>COST0001</v>
      </c>
      <c r="D19" s="20" t="str">
        <f xml:space="preserve"> O_Input!D19</f>
        <v>Opex</v>
      </c>
      <c r="E19" s="68">
        <v>0</v>
      </c>
      <c r="F19" s="20" t="s">
        <v>144</v>
      </c>
      <c r="G19" s="20" t="s">
        <v>101</v>
      </c>
      <c r="H19" s="20" t="s">
        <v>133</v>
      </c>
      <c r="I19" s="20" t="s">
        <v>134</v>
      </c>
      <c r="J19" s="20" t="s">
        <v>135</v>
      </c>
      <c r="K19" s="20" t="s">
        <v>136</v>
      </c>
      <c r="L19" s="20" t="s">
        <v>137</v>
      </c>
      <c r="M19" s="20" t="s">
        <v>138</v>
      </c>
      <c r="N19" s="20" t="s">
        <v>139</v>
      </c>
      <c r="O19" s="20" t="s">
        <v>140</v>
      </c>
      <c r="P19" s="20" t="s">
        <v>132</v>
      </c>
      <c r="Q19" s="20" t="s">
        <v>101</v>
      </c>
      <c r="R19" s="20" t="s">
        <v>141</v>
      </c>
      <c r="S19" s="20" t="s">
        <v>142</v>
      </c>
      <c r="T19" s="68">
        <f xml:space="preserve"> IF('O_Input Override'!T19 = "", O_Input!T19, 'O_Input Override'!T19)</f>
        <v>0</v>
      </c>
    </row>
    <row r="20" spans="1:20" x14ac:dyDescent="0.25">
      <c r="A20" s="21">
        <f xml:space="preserve"> O_Input!A20</f>
        <v>46216.426438310184</v>
      </c>
      <c r="B20" s="20" t="str">
        <f xml:space="preserve"> O_Input!B20</f>
        <v>NES</v>
      </c>
      <c r="C20" s="20" t="str">
        <f xml:space="preserve"> O_Input!C20</f>
        <v>COST0001</v>
      </c>
      <c r="D20" s="20" t="str">
        <f xml:space="preserve"> O_Input!D20</f>
        <v>Opex</v>
      </c>
      <c r="E20" s="68">
        <v>0</v>
      </c>
      <c r="F20" s="20" t="s">
        <v>144</v>
      </c>
      <c r="G20" s="20" t="s">
        <v>101</v>
      </c>
      <c r="H20" s="20" t="s">
        <v>133</v>
      </c>
      <c r="I20" s="20" t="s">
        <v>134</v>
      </c>
      <c r="J20" s="20" t="s">
        <v>135</v>
      </c>
      <c r="K20" s="20" t="s">
        <v>136</v>
      </c>
      <c r="L20" s="20" t="s">
        <v>137</v>
      </c>
      <c r="M20" s="20" t="s">
        <v>138</v>
      </c>
      <c r="N20" s="20" t="s">
        <v>139</v>
      </c>
      <c r="O20" s="20" t="s">
        <v>140</v>
      </c>
      <c r="P20" s="20" t="s">
        <v>132</v>
      </c>
      <c r="Q20" s="20" t="s">
        <v>95</v>
      </c>
      <c r="R20" s="20" t="s">
        <v>141</v>
      </c>
      <c r="S20" s="20" t="s">
        <v>142</v>
      </c>
      <c r="T20" s="68">
        <f xml:space="preserve"> IF('O_Input Override'!T20 = "", O_Input!T20, 'O_Input Override'!T20)</f>
        <v>0</v>
      </c>
    </row>
    <row r="21" spans="1:20" x14ac:dyDescent="0.25">
      <c r="A21" s="21">
        <f xml:space="preserve"> O_Input!A21</f>
        <v>46216.426438310184</v>
      </c>
      <c r="B21" s="20" t="str">
        <f xml:space="preserve"> O_Input!B21</f>
        <v>NES</v>
      </c>
      <c r="C21" s="20" t="str">
        <f xml:space="preserve"> O_Input!C21</f>
        <v>COST0001</v>
      </c>
      <c r="D21" s="20" t="str">
        <f xml:space="preserve"> O_Input!D21</f>
        <v>Opex</v>
      </c>
      <c r="E21" s="68">
        <v>0</v>
      </c>
      <c r="F21" s="20" t="s">
        <v>144</v>
      </c>
      <c r="G21" s="20" t="s">
        <v>101</v>
      </c>
      <c r="H21" s="20" t="s">
        <v>133</v>
      </c>
      <c r="I21" s="20" t="s">
        <v>134</v>
      </c>
      <c r="J21" s="20" t="s">
        <v>135</v>
      </c>
      <c r="K21" s="20" t="s">
        <v>136</v>
      </c>
      <c r="L21" s="20" t="s">
        <v>137</v>
      </c>
      <c r="M21" s="20" t="s">
        <v>138</v>
      </c>
      <c r="N21" s="20" t="s">
        <v>139</v>
      </c>
      <c r="O21" s="20" t="s">
        <v>140</v>
      </c>
      <c r="P21" s="20" t="s">
        <v>132</v>
      </c>
      <c r="Q21" s="20" t="s">
        <v>97</v>
      </c>
      <c r="R21" s="20" t="s">
        <v>141</v>
      </c>
      <c r="S21" s="20" t="s">
        <v>142</v>
      </c>
      <c r="T21" s="68">
        <f xml:space="preserve"> IF('O_Input Override'!T21 = "", O_Input!T21, 'O_Input Override'!T21)</f>
        <v>0</v>
      </c>
    </row>
    <row r="22" spans="1:20" x14ac:dyDescent="0.25">
      <c r="A22" s="21">
        <f xml:space="preserve"> O_Input!A22</f>
        <v>46216.426438310184</v>
      </c>
      <c r="B22" s="20" t="str">
        <f xml:space="preserve"> O_Input!B22</f>
        <v>NES</v>
      </c>
      <c r="C22" s="20" t="str">
        <f xml:space="preserve"> O_Input!C22</f>
        <v>COST0001</v>
      </c>
      <c r="D22" s="20" t="str">
        <f xml:space="preserve"> O_Input!D22</f>
        <v>Opex</v>
      </c>
      <c r="E22" s="68">
        <v>0</v>
      </c>
      <c r="F22" s="20" t="s">
        <v>144</v>
      </c>
      <c r="G22" s="20" t="s">
        <v>101</v>
      </c>
      <c r="H22" s="20" t="s">
        <v>133</v>
      </c>
      <c r="I22" s="20" t="s">
        <v>134</v>
      </c>
      <c r="J22" s="20" t="s">
        <v>135</v>
      </c>
      <c r="K22" s="20" t="s">
        <v>136</v>
      </c>
      <c r="L22" s="20" t="s">
        <v>137</v>
      </c>
      <c r="M22" s="20" t="s">
        <v>138</v>
      </c>
      <c r="N22" s="20" t="s">
        <v>139</v>
      </c>
      <c r="O22" s="20" t="s">
        <v>140</v>
      </c>
      <c r="P22" s="20" t="s">
        <v>132</v>
      </c>
      <c r="Q22" s="20" t="s">
        <v>99</v>
      </c>
      <c r="R22" s="20" t="s">
        <v>141</v>
      </c>
      <c r="S22" s="20" t="s">
        <v>142</v>
      </c>
      <c r="T22" s="68">
        <f xml:space="preserve"> IF('O_Input Override'!T22 = "", O_Input!T22, 'O_Input Override'!T22)</f>
        <v>0</v>
      </c>
    </row>
    <row r="23" spans="1:20" x14ac:dyDescent="0.25">
      <c r="A23" s="21">
        <f xml:space="preserve"> O_Input!A23</f>
        <v>46216.426438310184</v>
      </c>
      <c r="B23" s="20" t="str">
        <f xml:space="preserve"> O_Input!B23</f>
        <v>NES</v>
      </c>
      <c r="C23" s="20" t="str">
        <f xml:space="preserve"> O_Input!C23</f>
        <v>COST0001</v>
      </c>
      <c r="D23" s="20" t="str">
        <f xml:space="preserve"> O_Input!D23</f>
        <v>Opex</v>
      </c>
      <c r="E23" s="68">
        <v>0</v>
      </c>
      <c r="F23" s="20" t="s">
        <v>145</v>
      </c>
      <c r="G23" s="20" t="s">
        <v>101</v>
      </c>
      <c r="H23" s="20" t="s">
        <v>133</v>
      </c>
      <c r="I23" s="20" t="s">
        <v>134</v>
      </c>
      <c r="J23" s="20" t="s">
        <v>135</v>
      </c>
      <c r="K23" s="20" t="s">
        <v>136</v>
      </c>
      <c r="L23" s="20" t="s">
        <v>137</v>
      </c>
      <c r="M23" s="20" t="s">
        <v>138</v>
      </c>
      <c r="N23" s="20" t="s">
        <v>139</v>
      </c>
      <c r="O23" s="20" t="s">
        <v>140</v>
      </c>
      <c r="P23" s="20" t="s">
        <v>132</v>
      </c>
      <c r="Q23" s="20" t="s">
        <v>89</v>
      </c>
      <c r="R23" s="20" t="s">
        <v>141</v>
      </c>
      <c r="S23" s="20" t="s">
        <v>142</v>
      </c>
      <c r="T23" s="68">
        <f xml:space="preserve"> IF('O_Input Override'!T23 = "", O_Input!T23, 'O_Input Override'!T23)</f>
        <v>0</v>
      </c>
    </row>
    <row r="24" spans="1:20" x14ac:dyDescent="0.25">
      <c r="A24" s="21">
        <f xml:space="preserve"> O_Input!A24</f>
        <v>46216.426438310184</v>
      </c>
      <c r="B24" s="20" t="str">
        <f xml:space="preserve"> O_Input!B24</f>
        <v>NES</v>
      </c>
      <c r="C24" s="20" t="str">
        <f xml:space="preserve"> O_Input!C24</f>
        <v>COST0001</v>
      </c>
      <c r="D24" s="20" t="str">
        <f xml:space="preserve"> O_Input!D24</f>
        <v>Opex</v>
      </c>
      <c r="E24" s="68">
        <v>0</v>
      </c>
      <c r="F24" s="20" t="s">
        <v>145</v>
      </c>
      <c r="G24" s="20" t="s">
        <v>101</v>
      </c>
      <c r="H24" s="20" t="s">
        <v>133</v>
      </c>
      <c r="I24" s="20" t="s">
        <v>134</v>
      </c>
      <c r="J24" s="20" t="s">
        <v>135</v>
      </c>
      <c r="K24" s="20" t="s">
        <v>136</v>
      </c>
      <c r="L24" s="20" t="s">
        <v>137</v>
      </c>
      <c r="M24" s="20" t="s">
        <v>138</v>
      </c>
      <c r="N24" s="20" t="s">
        <v>139</v>
      </c>
      <c r="O24" s="20" t="s">
        <v>140</v>
      </c>
      <c r="P24" s="20" t="s">
        <v>132</v>
      </c>
      <c r="Q24" s="20" t="s">
        <v>91</v>
      </c>
      <c r="R24" s="20" t="s">
        <v>141</v>
      </c>
      <c r="S24" s="20" t="s">
        <v>142</v>
      </c>
      <c r="T24" s="68">
        <f xml:space="preserve"> IF('O_Input Override'!T24 = "", O_Input!T24, 'O_Input Override'!T24)</f>
        <v>0</v>
      </c>
    </row>
    <row r="25" spans="1:20" x14ac:dyDescent="0.25">
      <c r="A25" s="21">
        <f xml:space="preserve"> O_Input!A25</f>
        <v>46216.426438310184</v>
      </c>
      <c r="B25" s="20" t="str">
        <f xml:space="preserve"> O_Input!B25</f>
        <v>NES</v>
      </c>
      <c r="C25" s="20" t="str">
        <f xml:space="preserve"> O_Input!C25</f>
        <v>COST0001</v>
      </c>
      <c r="D25" s="20" t="str">
        <f xml:space="preserve"> O_Input!D25</f>
        <v>Opex</v>
      </c>
      <c r="E25" s="68">
        <v>0</v>
      </c>
      <c r="F25" s="20" t="s">
        <v>145</v>
      </c>
      <c r="G25" s="20" t="s">
        <v>101</v>
      </c>
      <c r="H25" s="20" t="s">
        <v>133</v>
      </c>
      <c r="I25" s="20" t="s">
        <v>134</v>
      </c>
      <c r="J25" s="20" t="s">
        <v>135</v>
      </c>
      <c r="K25" s="20" t="s">
        <v>136</v>
      </c>
      <c r="L25" s="20" t="s">
        <v>137</v>
      </c>
      <c r="M25" s="20" t="s">
        <v>138</v>
      </c>
      <c r="N25" s="20" t="s">
        <v>139</v>
      </c>
      <c r="O25" s="20" t="s">
        <v>140</v>
      </c>
      <c r="P25" s="20" t="s">
        <v>132</v>
      </c>
      <c r="Q25" s="20" t="s">
        <v>93</v>
      </c>
      <c r="R25" s="20" t="s">
        <v>141</v>
      </c>
      <c r="S25" s="20" t="s">
        <v>142</v>
      </c>
      <c r="T25" s="68">
        <f xml:space="preserve"> IF('O_Input Override'!T25 = "", O_Input!T25, 'O_Input Override'!T25)</f>
        <v>0</v>
      </c>
    </row>
    <row r="26" spans="1:20" x14ac:dyDescent="0.25">
      <c r="A26" s="21">
        <f xml:space="preserve"> O_Input!A26</f>
        <v>46216.426438310184</v>
      </c>
      <c r="B26" s="20" t="str">
        <f xml:space="preserve"> O_Input!B26</f>
        <v>NES</v>
      </c>
      <c r="C26" s="20" t="str">
        <f xml:space="preserve"> O_Input!C26</f>
        <v>COST0001</v>
      </c>
      <c r="D26" s="20" t="str">
        <f xml:space="preserve"> O_Input!D26</f>
        <v>Opex</v>
      </c>
      <c r="E26" s="68">
        <v>0</v>
      </c>
      <c r="F26" s="20" t="s">
        <v>145</v>
      </c>
      <c r="G26" s="20" t="s">
        <v>101</v>
      </c>
      <c r="H26" s="20" t="s">
        <v>133</v>
      </c>
      <c r="I26" s="20" t="s">
        <v>134</v>
      </c>
      <c r="J26" s="20" t="s">
        <v>135</v>
      </c>
      <c r="K26" s="20" t="s">
        <v>136</v>
      </c>
      <c r="L26" s="20" t="s">
        <v>137</v>
      </c>
      <c r="M26" s="20" t="s">
        <v>138</v>
      </c>
      <c r="N26" s="20" t="s">
        <v>139</v>
      </c>
      <c r="O26" s="20" t="s">
        <v>140</v>
      </c>
      <c r="P26" s="20" t="s">
        <v>132</v>
      </c>
      <c r="Q26" s="20" t="s">
        <v>101</v>
      </c>
      <c r="R26" s="20" t="s">
        <v>141</v>
      </c>
      <c r="S26" s="20" t="s">
        <v>142</v>
      </c>
      <c r="T26" s="68">
        <f xml:space="preserve"> IF('O_Input Override'!T26 = "", O_Input!T26, 'O_Input Override'!T26)</f>
        <v>0</v>
      </c>
    </row>
    <row r="27" spans="1:20" x14ac:dyDescent="0.25">
      <c r="A27" s="21">
        <f xml:space="preserve"> O_Input!A27</f>
        <v>46216.426438310184</v>
      </c>
      <c r="B27" s="20" t="str">
        <f xml:space="preserve"> O_Input!B27</f>
        <v>NES</v>
      </c>
      <c r="C27" s="20" t="str">
        <f xml:space="preserve"> O_Input!C27</f>
        <v>COST0001</v>
      </c>
      <c r="D27" s="20" t="str">
        <f xml:space="preserve"> O_Input!D27</f>
        <v>Opex</v>
      </c>
      <c r="E27" s="68">
        <v>0</v>
      </c>
      <c r="F27" s="20" t="s">
        <v>145</v>
      </c>
      <c r="G27" s="20" t="s">
        <v>101</v>
      </c>
      <c r="H27" s="20" t="s">
        <v>133</v>
      </c>
      <c r="I27" s="20" t="s">
        <v>134</v>
      </c>
      <c r="J27" s="20" t="s">
        <v>135</v>
      </c>
      <c r="K27" s="20" t="s">
        <v>136</v>
      </c>
      <c r="L27" s="20" t="s">
        <v>137</v>
      </c>
      <c r="M27" s="20" t="s">
        <v>138</v>
      </c>
      <c r="N27" s="20" t="s">
        <v>139</v>
      </c>
      <c r="O27" s="20" t="s">
        <v>140</v>
      </c>
      <c r="P27" s="20" t="s">
        <v>132</v>
      </c>
      <c r="Q27" s="20" t="s">
        <v>95</v>
      </c>
      <c r="R27" s="20" t="s">
        <v>141</v>
      </c>
      <c r="S27" s="20" t="s">
        <v>142</v>
      </c>
      <c r="T27" s="68">
        <f xml:space="preserve"> IF('O_Input Override'!T27 = "", O_Input!T27, 'O_Input Override'!T27)</f>
        <v>0</v>
      </c>
    </row>
    <row r="28" spans="1:20" x14ac:dyDescent="0.25">
      <c r="A28" s="21">
        <f xml:space="preserve"> O_Input!A28</f>
        <v>46216.426438310184</v>
      </c>
      <c r="B28" s="20" t="str">
        <f xml:space="preserve"> O_Input!B28</f>
        <v>NES</v>
      </c>
      <c r="C28" s="20" t="str">
        <f xml:space="preserve"> O_Input!C28</f>
        <v>COST0001</v>
      </c>
      <c r="D28" s="20" t="str">
        <f xml:space="preserve"> O_Input!D28</f>
        <v>Opex</v>
      </c>
      <c r="E28" s="68">
        <v>0</v>
      </c>
      <c r="F28" s="20" t="s">
        <v>145</v>
      </c>
      <c r="G28" s="20" t="s">
        <v>101</v>
      </c>
      <c r="H28" s="20" t="s">
        <v>133</v>
      </c>
      <c r="I28" s="20" t="s">
        <v>134</v>
      </c>
      <c r="J28" s="20" t="s">
        <v>135</v>
      </c>
      <c r="K28" s="20" t="s">
        <v>136</v>
      </c>
      <c r="L28" s="20" t="s">
        <v>137</v>
      </c>
      <c r="M28" s="20" t="s">
        <v>138</v>
      </c>
      <c r="N28" s="20" t="s">
        <v>139</v>
      </c>
      <c r="O28" s="20" t="s">
        <v>140</v>
      </c>
      <c r="P28" s="20" t="s">
        <v>132</v>
      </c>
      <c r="Q28" s="20" t="s">
        <v>97</v>
      </c>
      <c r="R28" s="20" t="s">
        <v>141</v>
      </c>
      <c r="S28" s="20" t="s">
        <v>142</v>
      </c>
      <c r="T28" s="68">
        <f xml:space="preserve"> IF('O_Input Override'!T28 = "", O_Input!T28, 'O_Input Override'!T28)</f>
        <v>0</v>
      </c>
    </row>
    <row r="29" spans="1:20" x14ac:dyDescent="0.25">
      <c r="A29" s="21">
        <f xml:space="preserve"> O_Input!A29</f>
        <v>46216.426438310184</v>
      </c>
      <c r="B29" s="20" t="str">
        <f xml:space="preserve"> O_Input!B29</f>
        <v>NES</v>
      </c>
      <c r="C29" s="20" t="str">
        <f xml:space="preserve"> O_Input!C29</f>
        <v>COST0001</v>
      </c>
      <c r="D29" s="20" t="str">
        <f xml:space="preserve"> O_Input!D29</f>
        <v>Opex</v>
      </c>
      <c r="E29" s="68">
        <v>0</v>
      </c>
      <c r="F29" s="20" t="s">
        <v>145</v>
      </c>
      <c r="G29" s="20" t="s">
        <v>101</v>
      </c>
      <c r="H29" s="20" t="s">
        <v>133</v>
      </c>
      <c r="I29" s="20" t="s">
        <v>134</v>
      </c>
      <c r="J29" s="20" t="s">
        <v>135</v>
      </c>
      <c r="K29" s="20" t="s">
        <v>136</v>
      </c>
      <c r="L29" s="20" t="s">
        <v>137</v>
      </c>
      <c r="M29" s="20" t="s">
        <v>138</v>
      </c>
      <c r="N29" s="20" t="s">
        <v>139</v>
      </c>
      <c r="O29" s="20" t="s">
        <v>140</v>
      </c>
      <c r="P29" s="20" t="s">
        <v>132</v>
      </c>
      <c r="Q29" s="20" t="s">
        <v>99</v>
      </c>
      <c r="R29" s="20" t="s">
        <v>141</v>
      </c>
      <c r="S29" s="20" t="s">
        <v>142</v>
      </c>
      <c r="T29" s="68">
        <f xml:space="preserve"> IF('O_Input Override'!T29 = "", O_Input!T29, 'O_Input Override'!T29)</f>
        <v>0</v>
      </c>
    </row>
    <row r="30" spans="1:20" x14ac:dyDescent="0.25">
      <c r="A30" s="21">
        <f xml:space="preserve"> O_Input!A30</f>
        <v>46216.426438310184</v>
      </c>
      <c r="B30" s="20" t="str">
        <f xml:space="preserve"> O_Input!B30</f>
        <v>NES</v>
      </c>
      <c r="C30" s="20" t="str">
        <f xml:space="preserve"> O_Input!C30</f>
        <v>COST0001</v>
      </c>
      <c r="D30" s="20" t="str">
        <f xml:space="preserve"> O_Input!D30</f>
        <v>Opex</v>
      </c>
      <c r="E30" s="68">
        <v>0</v>
      </c>
      <c r="F30" s="20" t="s">
        <v>146</v>
      </c>
      <c r="G30" s="20" t="s">
        <v>101</v>
      </c>
      <c r="H30" s="20" t="s">
        <v>133</v>
      </c>
      <c r="I30" s="20" t="s">
        <v>134</v>
      </c>
      <c r="J30" s="20" t="s">
        <v>135</v>
      </c>
      <c r="K30" s="20" t="s">
        <v>136</v>
      </c>
      <c r="L30" s="20" t="s">
        <v>137</v>
      </c>
      <c r="M30" s="20" t="s">
        <v>138</v>
      </c>
      <c r="N30" s="20" t="s">
        <v>139</v>
      </c>
      <c r="O30" s="20" t="s">
        <v>140</v>
      </c>
      <c r="P30" s="20" t="s">
        <v>132</v>
      </c>
      <c r="Q30" s="20" t="s">
        <v>89</v>
      </c>
      <c r="R30" s="20" t="s">
        <v>141</v>
      </c>
      <c r="S30" s="20" t="s">
        <v>142</v>
      </c>
      <c r="T30" s="68">
        <f xml:space="preserve"> IF('O_Input Override'!T30 = "", O_Input!T30, 'O_Input Override'!T30)</f>
        <v>0</v>
      </c>
    </row>
    <row r="31" spans="1:20" x14ac:dyDescent="0.25">
      <c r="A31" s="21">
        <f xml:space="preserve"> O_Input!A31</f>
        <v>46216.426438310184</v>
      </c>
      <c r="B31" s="20" t="str">
        <f xml:space="preserve"> O_Input!B31</f>
        <v>NES</v>
      </c>
      <c r="C31" s="20" t="str">
        <f xml:space="preserve"> O_Input!C31</f>
        <v>COST0001</v>
      </c>
      <c r="D31" s="20" t="str">
        <f xml:space="preserve"> O_Input!D31</f>
        <v>Opex</v>
      </c>
      <c r="E31" s="68">
        <v>0</v>
      </c>
      <c r="F31" s="20" t="s">
        <v>146</v>
      </c>
      <c r="G31" s="20" t="s">
        <v>101</v>
      </c>
      <c r="H31" s="20" t="s">
        <v>133</v>
      </c>
      <c r="I31" s="20" t="s">
        <v>134</v>
      </c>
      <c r="J31" s="20" t="s">
        <v>135</v>
      </c>
      <c r="K31" s="20" t="s">
        <v>136</v>
      </c>
      <c r="L31" s="20" t="s">
        <v>137</v>
      </c>
      <c r="M31" s="20" t="s">
        <v>138</v>
      </c>
      <c r="N31" s="20" t="s">
        <v>139</v>
      </c>
      <c r="O31" s="20" t="s">
        <v>140</v>
      </c>
      <c r="P31" s="20" t="s">
        <v>132</v>
      </c>
      <c r="Q31" s="20" t="s">
        <v>91</v>
      </c>
      <c r="R31" s="20" t="s">
        <v>141</v>
      </c>
      <c r="S31" s="20" t="s">
        <v>142</v>
      </c>
      <c r="T31" s="68">
        <f xml:space="preserve"> IF('O_Input Override'!T31 = "", O_Input!T31, 'O_Input Override'!T31)</f>
        <v>0</v>
      </c>
    </row>
    <row r="32" spans="1:20" x14ac:dyDescent="0.25">
      <c r="A32" s="21">
        <f xml:space="preserve"> O_Input!A32</f>
        <v>46216.426438310184</v>
      </c>
      <c r="B32" s="20" t="str">
        <f xml:space="preserve"> O_Input!B32</f>
        <v>NES</v>
      </c>
      <c r="C32" s="20" t="str">
        <f xml:space="preserve"> O_Input!C32</f>
        <v>COST0001</v>
      </c>
      <c r="D32" s="20" t="str">
        <f xml:space="preserve"> O_Input!D32</f>
        <v>Opex</v>
      </c>
      <c r="E32" s="68">
        <v>0</v>
      </c>
      <c r="F32" s="20" t="s">
        <v>146</v>
      </c>
      <c r="G32" s="20" t="s">
        <v>101</v>
      </c>
      <c r="H32" s="20" t="s">
        <v>133</v>
      </c>
      <c r="I32" s="20" t="s">
        <v>134</v>
      </c>
      <c r="J32" s="20" t="s">
        <v>135</v>
      </c>
      <c r="K32" s="20" t="s">
        <v>136</v>
      </c>
      <c r="L32" s="20" t="s">
        <v>137</v>
      </c>
      <c r="M32" s="20" t="s">
        <v>138</v>
      </c>
      <c r="N32" s="20" t="s">
        <v>139</v>
      </c>
      <c r="O32" s="20" t="s">
        <v>140</v>
      </c>
      <c r="P32" s="20" t="s">
        <v>132</v>
      </c>
      <c r="Q32" s="20" t="s">
        <v>93</v>
      </c>
      <c r="R32" s="20" t="s">
        <v>141</v>
      </c>
      <c r="S32" s="20" t="s">
        <v>142</v>
      </c>
      <c r="T32" s="68">
        <f xml:space="preserve"> IF('O_Input Override'!T32 = "", O_Input!T32, 'O_Input Override'!T32)</f>
        <v>0</v>
      </c>
    </row>
    <row r="33" spans="1:20" x14ac:dyDescent="0.25">
      <c r="A33" s="21">
        <f xml:space="preserve"> O_Input!A33</f>
        <v>46216.426438310184</v>
      </c>
      <c r="B33" s="20" t="str">
        <f xml:space="preserve"> O_Input!B33</f>
        <v>NES</v>
      </c>
      <c r="C33" s="20" t="str">
        <f xml:space="preserve"> O_Input!C33</f>
        <v>COST0001</v>
      </c>
      <c r="D33" s="20" t="str">
        <f xml:space="preserve"> O_Input!D33</f>
        <v>Opex</v>
      </c>
      <c r="E33" s="68">
        <v>0</v>
      </c>
      <c r="F33" s="20" t="s">
        <v>146</v>
      </c>
      <c r="G33" s="20" t="s">
        <v>101</v>
      </c>
      <c r="H33" s="20" t="s">
        <v>133</v>
      </c>
      <c r="I33" s="20" t="s">
        <v>134</v>
      </c>
      <c r="J33" s="20" t="s">
        <v>135</v>
      </c>
      <c r="K33" s="20" t="s">
        <v>136</v>
      </c>
      <c r="L33" s="20" t="s">
        <v>137</v>
      </c>
      <c r="M33" s="20" t="s">
        <v>138</v>
      </c>
      <c r="N33" s="20" t="s">
        <v>139</v>
      </c>
      <c r="O33" s="20" t="s">
        <v>140</v>
      </c>
      <c r="P33" s="20" t="s">
        <v>132</v>
      </c>
      <c r="Q33" s="20" t="s">
        <v>101</v>
      </c>
      <c r="R33" s="20" t="s">
        <v>141</v>
      </c>
      <c r="S33" s="20" t="s">
        <v>142</v>
      </c>
      <c r="T33" s="68">
        <f xml:space="preserve"> IF('O_Input Override'!T33 = "", O_Input!T33, 'O_Input Override'!T33)</f>
        <v>0</v>
      </c>
    </row>
    <row r="34" spans="1:20" x14ac:dyDescent="0.25">
      <c r="A34" s="21">
        <f xml:space="preserve"> O_Input!A34</f>
        <v>46216.426438310184</v>
      </c>
      <c r="B34" s="20" t="str">
        <f xml:space="preserve"> O_Input!B34</f>
        <v>NES</v>
      </c>
      <c r="C34" s="20" t="str">
        <f xml:space="preserve"> O_Input!C34</f>
        <v>COST0001</v>
      </c>
      <c r="D34" s="20" t="str">
        <f xml:space="preserve"> O_Input!D34</f>
        <v>Opex</v>
      </c>
      <c r="E34" s="68">
        <v>0</v>
      </c>
      <c r="F34" s="20" t="s">
        <v>146</v>
      </c>
      <c r="G34" s="20" t="s">
        <v>101</v>
      </c>
      <c r="H34" s="20" t="s">
        <v>133</v>
      </c>
      <c r="I34" s="20" t="s">
        <v>134</v>
      </c>
      <c r="J34" s="20" t="s">
        <v>135</v>
      </c>
      <c r="K34" s="20" t="s">
        <v>136</v>
      </c>
      <c r="L34" s="20" t="s">
        <v>137</v>
      </c>
      <c r="M34" s="20" t="s">
        <v>138</v>
      </c>
      <c r="N34" s="20" t="s">
        <v>139</v>
      </c>
      <c r="O34" s="20" t="s">
        <v>140</v>
      </c>
      <c r="P34" s="20" t="s">
        <v>132</v>
      </c>
      <c r="Q34" s="20" t="s">
        <v>95</v>
      </c>
      <c r="R34" s="20" t="s">
        <v>141</v>
      </c>
      <c r="S34" s="20" t="s">
        <v>142</v>
      </c>
      <c r="T34" s="68">
        <f xml:space="preserve"> IF('O_Input Override'!T34 = "", O_Input!T34, 'O_Input Override'!T34)</f>
        <v>0</v>
      </c>
    </row>
    <row r="35" spans="1:20" x14ac:dyDescent="0.25">
      <c r="A35" s="21">
        <f xml:space="preserve"> O_Input!A35</f>
        <v>46216.426438310184</v>
      </c>
      <c r="B35" s="20" t="str">
        <f xml:space="preserve"> O_Input!B35</f>
        <v>NES</v>
      </c>
      <c r="C35" s="20" t="str">
        <f xml:space="preserve"> O_Input!C35</f>
        <v>COST0001</v>
      </c>
      <c r="D35" s="20" t="str">
        <f xml:space="preserve"> O_Input!D35</f>
        <v>Opex</v>
      </c>
      <c r="E35" s="68">
        <v>0</v>
      </c>
      <c r="F35" s="20" t="s">
        <v>146</v>
      </c>
      <c r="G35" s="20" t="s">
        <v>101</v>
      </c>
      <c r="H35" s="20" t="s">
        <v>133</v>
      </c>
      <c r="I35" s="20" t="s">
        <v>134</v>
      </c>
      <c r="J35" s="20" t="s">
        <v>135</v>
      </c>
      <c r="K35" s="20" t="s">
        <v>136</v>
      </c>
      <c r="L35" s="20" t="s">
        <v>137</v>
      </c>
      <c r="M35" s="20" t="s">
        <v>138</v>
      </c>
      <c r="N35" s="20" t="s">
        <v>139</v>
      </c>
      <c r="O35" s="20" t="s">
        <v>140</v>
      </c>
      <c r="P35" s="20" t="s">
        <v>132</v>
      </c>
      <c r="Q35" s="20" t="s">
        <v>97</v>
      </c>
      <c r="R35" s="20" t="s">
        <v>141</v>
      </c>
      <c r="S35" s="20" t="s">
        <v>142</v>
      </c>
      <c r="T35" s="68">
        <f xml:space="preserve"> IF('O_Input Override'!T35 = "", O_Input!T35, 'O_Input Override'!T35)</f>
        <v>0</v>
      </c>
    </row>
    <row r="36" spans="1:20" x14ac:dyDescent="0.25">
      <c r="A36" s="21">
        <f xml:space="preserve"> O_Input!A36</f>
        <v>46216.426438310184</v>
      </c>
      <c r="B36" s="20" t="str">
        <f xml:space="preserve"> O_Input!B36</f>
        <v>NES</v>
      </c>
      <c r="C36" s="20" t="str">
        <f xml:space="preserve"> O_Input!C36</f>
        <v>COST0001</v>
      </c>
      <c r="D36" s="20" t="str">
        <f xml:space="preserve"> O_Input!D36</f>
        <v>Opex</v>
      </c>
      <c r="E36" s="68">
        <v>0</v>
      </c>
      <c r="F36" s="20" t="s">
        <v>146</v>
      </c>
      <c r="G36" s="20" t="s">
        <v>101</v>
      </c>
      <c r="H36" s="20" t="s">
        <v>133</v>
      </c>
      <c r="I36" s="20" t="s">
        <v>134</v>
      </c>
      <c r="J36" s="20" t="s">
        <v>135</v>
      </c>
      <c r="K36" s="20" t="s">
        <v>136</v>
      </c>
      <c r="L36" s="20" t="s">
        <v>137</v>
      </c>
      <c r="M36" s="20" t="s">
        <v>138</v>
      </c>
      <c r="N36" s="20" t="s">
        <v>139</v>
      </c>
      <c r="O36" s="20" t="s">
        <v>140</v>
      </c>
      <c r="P36" s="20" t="s">
        <v>132</v>
      </c>
      <c r="Q36" s="20" t="s">
        <v>99</v>
      </c>
      <c r="R36" s="20" t="s">
        <v>141</v>
      </c>
      <c r="S36" s="20" t="s">
        <v>142</v>
      </c>
      <c r="T36" s="68">
        <f xml:space="preserve"> IF('O_Input Override'!T36 = "", O_Input!T36, 'O_Input Override'!T36)</f>
        <v>0</v>
      </c>
    </row>
    <row r="37" spans="1:20" x14ac:dyDescent="0.25">
      <c r="A37" s="21">
        <f xml:space="preserve"> O_Input!A37</f>
        <v>46216.426438310184</v>
      </c>
      <c r="B37" s="20" t="str">
        <f xml:space="preserve"> O_Input!B37</f>
        <v>NES</v>
      </c>
      <c r="C37" s="20" t="str">
        <f xml:space="preserve"> O_Input!C37</f>
        <v>COST0001</v>
      </c>
      <c r="D37" s="20" t="str">
        <f xml:space="preserve"> O_Input!D37</f>
        <v>Opex</v>
      </c>
      <c r="E37" s="68">
        <v>0</v>
      </c>
      <c r="F37" s="20" t="s">
        <v>147</v>
      </c>
      <c r="G37" s="20" t="s">
        <v>101</v>
      </c>
      <c r="H37" s="20" t="s">
        <v>133</v>
      </c>
      <c r="I37" s="20" t="s">
        <v>134</v>
      </c>
      <c r="J37" s="20" t="s">
        <v>135</v>
      </c>
      <c r="K37" s="20" t="s">
        <v>136</v>
      </c>
      <c r="L37" s="20" t="s">
        <v>137</v>
      </c>
      <c r="M37" s="20" t="s">
        <v>138</v>
      </c>
      <c r="N37" s="20" t="s">
        <v>139</v>
      </c>
      <c r="O37" s="20" t="s">
        <v>140</v>
      </c>
      <c r="P37" s="20" t="s">
        <v>132</v>
      </c>
      <c r="Q37" s="20" t="s">
        <v>89</v>
      </c>
      <c r="R37" s="20" t="s">
        <v>141</v>
      </c>
      <c r="S37" s="20" t="s">
        <v>142</v>
      </c>
      <c r="T37" s="68">
        <f xml:space="preserve"> IF('O_Input Override'!T37 = "", O_Input!T37, 'O_Input Override'!T37)</f>
        <v>0</v>
      </c>
    </row>
    <row r="38" spans="1:20" x14ac:dyDescent="0.25">
      <c r="A38" s="21">
        <f xml:space="preserve"> O_Input!A38</f>
        <v>46216.426438310184</v>
      </c>
      <c r="B38" s="20" t="str">
        <f xml:space="preserve"> O_Input!B38</f>
        <v>NES</v>
      </c>
      <c r="C38" s="20" t="str">
        <f xml:space="preserve"> O_Input!C38</f>
        <v>COST0001</v>
      </c>
      <c r="D38" s="20" t="str">
        <f xml:space="preserve"> O_Input!D38</f>
        <v>Opex</v>
      </c>
      <c r="E38" s="68">
        <v>0</v>
      </c>
      <c r="F38" s="20" t="s">
        <v>147</v>
      </c>
      <c r="G38" s="20" t="s">
        <v>101</v>
      </c>
      <c r="H38" s="20" t="s">
        <v>133</v>
      </c>
      <c r="I38" s="20" t="s">
        <v>134</v>
      </c>
      <c r="J38" s="20" t="s">
        <v>135</v>
      </c>
      <c r="K38" s="20" t="s">
        <v>136</v>
      </c>
      <c r="L38" s="20" t="s">
        <v>137</v>
      </c>
      <c r="M38" s="20" t="s">
        <v>138</v>
      </c>
      <c r="N38" s="20" t="s">
        <v>139</v>
      </c>
      <c r="O38" s="20" t="s">
        <v>140</v>
      </c>
      <c r="P38" s="20" t="s">
        <v>132</v>
      </c>
      <c r="Q38" s="20" t="s">
        <v>91</v>
      </c>
      <c r="R38" s="20" t="s">
        <v>141</v>
      </c>
      <c r="S38" s="20" t="s">
        <v>142</v>
      </c>
      <c r="T38" s="68">
        <f xml:space="preserve"> IF('O_Input Override'!T38 = "", O_Input!T38, 'O_Input Override'!T38)</f>
        <v>0</v>
      </c>
    </row>
    <row r="39" spans="1:20" x14ac:dyDescent="0.25">
      <c r="A39" s="21">
        <f xml:space="preserve"> O_Input!A39</f>
        <v>46216.426438310184</v>
      </c>
      <c r="B39" s="20" t="str">
        <f xml:space="preserve"> O_Input!B39</f>
        <v>NES</v>
      </c>
      <c r="C39" s="20" t="str">
        <f xml:space="preserve"> O_Input!C39</f>
        <v>COST0001</v>
      </c>
      <c r="D39" s="20" t="str">
        <f xml:space="preserve"> O_Input!D39</f>
        <v>Opex</v>
      </c>
      <c r="E39" s="68">
        <v>0</v>
      </c>
      <c r="F39" s="20" t="s">
        <v>147</v>
      </c>
      <c r="G39" s="20" t="s">
        <v>101</v>
      </c>
      <c r="H39" s="20" t="s">
        <v>133</v>
      </c>
      <c r="I39" s="20" t="s">
        <v>134</v>
      </c>
      <c r="J39" s="20" t="s">
        <v>135</v>
      </c>
      <c r="K39" s="20" t="s">
        <v>136</v>
      </c>
      <c r="L39" s="20" t="s">
        <v>137</v>
      </c>
      <c r="M39" s="20" t="s">
        <v>138</v>
      </c>
      <c r="N39" s="20" t="s">
        <v>139</v>
      </c>
      <c r="O39" s="20" t="s">
        <v>140</v>
      </c>
      <c r="P39" s="20" t="s">
        <v>132</v>
      </c>
      <c r="Q39" s="20" t="s">
        <v>93</v>
      </c>
      <c r="R39" s="20" t="s">
        <v>141</v>
      </c>
      <c r="S39" s="20" t="s">
        <v>142</v>
      </c>
      <c r="T39" s="68">
        <f xml:space="preserve"> IF('O_Input Override'!T39 = "", O_Input!T39, 'O_Input Override'!T39)</f>
        <v>0</v>
      </c>
    </row>
    <row r="40" spans="1:20" x14ac:dyDescent="0.25">
      <c r="A40" s="21">
        <f xml:space="preserve"> O_Input!A40</f>
        <v>46216.426438310184</v>
      </c>
      <c r="B40" s="20" t="str">
        <f xml:space="preserve"> O_Input!B40</f>
        <v>NES</v>
      </c>
      <c r="C40" s="20" t="str">
        <f xml:space="preserve"> O_Input!C40</f>
        <v>COST0001</v>
      </c>
      <c r="D40" s="20" t="str">
        <f xml:space="preserve"> O_Input!D40</f>
        <v>Opex</v>
      </c>
      <c r="E40" s="68">
        <v>0</v>
      </c>
      <c r="F40" s="20" t="s">
        <v>147</v>
      </c>
      <c r="G40" s="20" t="s">
        <v>101</v>
      </c>
      <c r="H40" s="20" t="s">
        <v>133</v>
      </c>
      <c r="I40" s="20" t="s">
        <v>134</v>
      </c>
      <c r="J40" s="20" t="s">
        <v>135</v>
      </c>
      <c r="K40" s="20" t="s">
        <v>136</v>
      </c>
      <c r="L40" s="20" t="s">
        <v>137</v>
      </c>
      <c r="M40" s="20" t="s">
        <v>138</v>
      </c>
      <c r="N40" s="20" t="s">
        <v>139</v>
      </c>
      <c r="O40" s="20" t="s">
        <v>140</v>
      </c>
      <c r="P40" s="20" t="s">
        <v>132</v>
      </c>
      <c r="Q40" s="20" t="s">
        <v>101</v>
      </c>
      <c r="R40" s="20" t="s">
        <v>141</v>
      </c>
      <c r="S40" s="20" t="s">
        <v>142</v>
      </c>
      <c r="T40" s="68">
        <f xml:space="preserve"> IF('O_Input Override'!T40 = "", O_Input!T40, 'O_Input Override'!T40)</f>
        <v>0</v>
      </c>
    </row>
    <row r="41" spans="1:20" x14ac:dyDescent="0.25">
      <c r="A41" s="21">
        <f xml:space="preserve"> O_Input!A41</f>
        <v>46216.426438310184</v>
      </c>
      <c r="B41" s="20" t="str">
        <f xml:space="preserve"> O_Input!B41</f>
        <v>NES</v>
      </c>
      <c r="C41" s="20" t="str">
        <f xml:space="preserve"> O_Input!C41</f>
        <v>COST0001</v>
      </c>
      <c r="D41" s="20" t="str">
        <f xml:space="preserve"> O_Input!D41</f>
        <v>Opex</v>
      </c>
      <c r="E41" s="68">
        <v>0</v>
      </c>
      <c r="F41" s="20" t="s">
        <v>147</v>
      </c>
      <c r="G41" s="20" t="s">
        <v>101</v>
      </c>
      <c r="H41" s="20" t="s">
        <v>133</v>
      </c>
      <c r="I41" s="20" t="s">
        <v>134</v>
      </c>
      <c r="J41" s="20" t="s">
        <v>135</v>
      </c>
      <c r="K41" s="20" t="s">
        <v>136</v>
      </c>
      <c r="L41" s="20" t="s">
        <v>137</v>
      </c>
      <c r="M41" s="20" t="s">
        <v>138</v>
      </c>
      <c r="N41" s="20" t="s">
        <v>139</v>
      </c>
      <c r="O41" s="20" t="s">
        <v>140</v>
      </c>
      <c r="P41" s="20" t="s">
        <v>132</v>
      </c>
      <c r="Q41" s="20" t="s">
        <v>95</v>
      </c>
      <c r="R41" s="20" t="s">
        <v>141</v>
      </c>
      <c r="S41" s="20" t="s">
        <v>142</v>
      </c>
      <c r="T41" s="68">
        <f xml:space="preserve"> IF('O_Input Override'!T41 = "", O_Input!T41, 'O_Input Override'!T41)</f>
        <v>0</v>
      </c>
    </row>
    <row r="42" spans="1:20" x14ac:dyDescent="0.25">
      <c r="A42" s="21">
        <f xml:space="preserve"> O_Input!A42</f>
        <v>46216.426438310184</v>
      </c>
      <c r="B42" s="20" t="str">
        <f xml:space="preserve"> O_Input!B42</f>
        <v>NES</v>
      </c>
      <c r="C42" s="20" t="str">
        <f xml:space="preserve"> O_Input!C42</f>
        <v>COST0001</v>
      </c>
      <c r="D42" s="20" t="str">
        <f xml:space="preserve"> O_Input!D42</f>
        <v>Opex</v>
      </c>
      <c r="E42" s="68">
        <v>0</v>
      </c>
      <c r="F42" s="20" t="s">
        <v>147</v>
      </c>
      <c r="G42" s="20" t="s">
        <v>101</v>
      </c>
      <c r="H42" s="20" t="s">
        <v>133</v>
      </c>
      <c r="I42" s="20" t="s">
        <v>134</v>
      </c>
      <c r="J42" s="20" t="s">
        <v>135</v>
      </c>
      <c r="K42" s="20" t="s">
        <v>136</v>
      </c>
      <c r="L42" s="20" t="s">
        <v>137</v>
      </c>
      <c r="M42" s="20" t="s">
        <v>138</v>
      </c>
      <c r="N42" s="20" t="s">
        <v>139</v>
      </c>
      <c r="O42" s="20" t="s">
        <v>140</v>
      </c>
      <c r="P42" s="20" t="s">
        <v>132</v>
      </c>
      <c r="Q42" s="20" t="s">
        <v>97</v>
      </c>
      <c r="R42" s="20" t="s">
        <v>141</v>
      </c>
      <c r="S42" s="20" t="s">
        <v>142</v>
      </c>
      <c r="T42" s="68">
        <f xml:space="preserve"> IF('O_Input Override'!T42 = "", O_Input!T42, 'O_Input Override'!T42)</f>
        <v>0</v>
      </c>
    </row>
    <row r="43" spans="1:20" x14ac:dyDescent="0.25">
      <c r="A43" s="21">
        <f xml:space="preserve"> O_Input!A43</f>
        <v>46216.426438310184</v>
      </c>
      <c r="B43" s="20" t="str">
        <f xml:space="preserve"> O_Input!B43</f>
        <v>NES</v>
      </c>
      <c r="C43" s="20" t="str">
        <f xml:space="preserve"> O_Input!C43</f>
        <v>COST0001</v>
      </c>
      <c r="D43" s="20" t="str">
        <f xml:space="preserve"> O_Input!D43</f>
        <v>Opex</v>
      </c>
      <c r="E43" s="68">
        <v>0</v>
      </c>
      <c r="F43" s="20" t="s">
        <v>147</v>
      </c>
      <c r="G43" s="20" t="s">
        <v>101</v>
      </c>
      <c r="H43" s="20" t="s">
        <v>133</v>
      </c>
      <c r="I43" s="20" t="s">
        <v>134</v>
      </c>
      <c r="J43" s="20" t="s">
        <v>135</v>
      </c>
      <c r="K43" s="20" t="s">
        <v>136</v>
      </c>
      <c r="L43" s="20" t="s">
        <v>137</v>
      </c>
      <c r="M43" s="20" t="s">
        <v>138</v>
      </c>
      <c r="N43" s="20" t="s">
        <v>139</v>
      </c>
      <c r="O43" s="20" t="s">
        <v>140</v>
      </c>
      <c r="P43" s="20" t="s">
        <v>132</v>
      </c>
      <c r="Q43" s="20" t="s">
        <v>99</v>
      </c>
      <c r="R43" s="20" t="s">
        <v>141</v>
      </c>
      <c r="S43" s="20" t="s">
        <v>142</v>
      </c>
      <c r="T43" s="68">
        <f xml:space="preserve"> IF('O_Input Override'!T43 = "", O_Input!T43, 'O_Input Override'!T43)</f>
        <v>0</v>
      </c>
    </row>
    <row r="44" spans="1:20" x14ac:dyDescent="0.25">
      <c r="A44" s="21">
        <f xml:space="preserve"> O_Input!A44</f>
        <v>46216.426438310184</v>
      </c>
      <c r="B44" s="20" t="str">
        <f xml:space="preserve"> O_Input!B44</f>
        <v>NES</v>
      </c>
      <c r="C44" s="20" t="str">
        <f xml:space="preserve"> O_Input!C44</f>
        <v>COST0001</v>
      </c>
      <c r="D44" s="20" t="str">
        <f xml:space="preserve"> O_Input!D44</f>
        <v>Opex</v>
      </c>
      <c r="E44" s="68">
        <v>0</v>
      </c>
      <c r="F44" s="20" t="s">
        <v>148</v>
      </c>
      <c r="G44" s="20" t="s">
        <v>101</v>
      </c>
      <c r="H44" s="20" t="s">
        <v>133</v>
      </c>
      <c r="I44" s="20" t="s">
        <v>134</v>
      </c>
      <c r="J44" s="20" t="s">
        <v>135</v>
      </c>
      <c r="K44" s="20" t="s">
        <v>136</v>
      </c>
      <c r="L44" s="20" t="s">
        <v>137</v>
      </c>
      <c r="M44" s="20" t="s">
        <v>138</v>
      </c>
      <c r="N44" s="20" t="s">
        <v>139</v>
      </c>
      <c r="O44" s="20" t="s">
        <v>140</v>
      </c>
      <c r="P44" s="20" t="s">
        <v>132</v>
      </c>
      <c r="Q44" s="20" t="s">
        <v>89</v>
      </c>
      <c r="R44" s="20" t="s">
        <v>141</v>
      </c>
      <c r="S44" s="20" t="s">
        <v>142</v>
      </c>
      <c r="T44" s="68">
        <f xml:space="preserve"> IF('O_Input Override'!T44 = "", O_Input!T44, 'O_Input Override'!T44)</f>
        <v>0</v>
      </c>
    </row>
    <row r="45" spans="1:20" x14ac:dyDescent="0.25">
      <c r="A45" s="21">
        <f xml:space="preserve"> O_Input!A45</f>
        <v>46216.426438310184</v>
      </c>
      <c r="B45" s="20" t="str">
        <f xml:space="preserve"> O_Input!B45</f>
        <v>NES</v>
      </c>
      <c r="C45" s="20" t="str">
        <f xml:space="preserve"> O_Input!C45</f>
        <v>COST0001</v>
      </c>
      <c r="D45" s="20" t="str">
        <f xml:space="preserve"> O_Input!D45</f>
        <v>Opex</v>
      </c>
      <c r="E45" s="68">
        <v>0</v>
      </c>
      <c r="F45" s="20" t="s">
        <v>148</v>
      </c>
      <c r="G45" s="20" t="s">
        <v>101</v>
      </c>
      <c r="H45" s="20" t="s">
        <v>133</v>
      </c>
      <c r="I45" s="20" t="s">
        <v>134</v>
      </c>
      <c r="J45" s="20" t="s">
        <v>135</v>
      </c>
      <c r="K45" s="20" t="s">
        <v>136</v>
      </c>
      <c r="L45" s="20" t="s">
        <v>137</v>
      </c>
      <c r="M45" s="20" t="s">
        <v>138</v>
      </c>
      <c r="N45" s="20" t="s">
        <v>139</v>
      </c>
      <c r="O45" s="20" t="s">
        <v>140</v>
      </c>
      <c r="P45" s="20" t="s">
        <v>132</v>
      </c>
      <c r="Q45" s="20" t="s">
        <v>91</v>
      </c>
      <c r="R45" s="20" t="s">
        <v>141</v>
      </c>
      <c r="S45" s="20" t="s">
        <v>142</v>
      </c>
      <c r="T45" s="68">
        <f xml:space="preserve"> IF('O_Input Override'!T45 = "", O_Input!T45, 'O_Input Override'!T45)</f>
        <v>0</v>
      </c>
    </row>
    <row r="46" spans="1:20" x14ac:dyDescent="0.25">
      <c r="A46" s="21">
        <f xml:space="preserve"> O_Input!A46</f>
        <v>46216.426438310184</v>
      </c>
      <c r="B46" s="20" t="str">
        <f xml:space="preserve"> O_Input!B46</f>
        <v>NES</v>
      </c>
      <c r="C46" s="20" t="str">
        <f xml:space="preserve"> O_Input!C46</f>
        <v>COST0001</v>
      </c>
      <c r="D46" s="20" t="str">
        <f xml:space="preserve"> O_Input!D46</f>
        <v>Opex</v>
      </c>
      <c r="E46" s="68">
        <v>0</v>
      </c>
      <c r="F46" s="20" t="s">
        <v>148</v>
      </c>
      <c r="G46" s="20" t="s">
        <v>101</v>
      </c>
      <c r="H46" s="20" t="s">
        <v>133</v>
      </c>
      <c r="I46" s="20" t="s">
        <v>134</v>
      </c>
      <c r="J46" s="20" t="s">
        <v>135</v>
      </c>
      <c r="K46" s="20" t="s">
        <v>136</v>
      </c>
      <c r="L46" s="20" t="s">
        <v>137</v>
      </c>
      <c r="M46" s="20" t="s">
        <v>138</v>
      </c>
      <c r="N46" s="20" t="s">
        <v>139</v>
      </c>
      <c r="O46" s="20" t="s">
        <v>140</v>
      </c>
      <c r="P46" s="20" t="s">
        <v>132</v>
      </c>
      <c r="Q46" s="20" t="s">
        <v>93</v>
      </c>
      <c r="R46" s="20" t="s">
        <v>141</v>
      </c>
      <c r="S46" s="20" t="s">
        <v>142</v>
      </c>
      <c r="T46" s="68">
        <f xml:space="preserve"> IF('O_Input Override'!T46 = "", O_Input!T46, 'O_Input Override'!T46)</f>
        <v>0</v>
      </c>
    </row>
    <row r="47" spans="1:20" x14ac:dyDescent="0.25">
      <c r="A47" s="21">
        <f xml:space="preserve"> O_Input!A47</f>
        <v>46216.426438310184</v>
      </c>
      <c r="B47" s="20" t="str">
        <f xml:space="preserve"> O_Input!B47</f>
        <v>NES</v>
      </c>
      <c r="C47" s="20" t="str">
        <f xml:space="preserve"> O_Input!C47</f>
        <v>COST0001</v>
      </c>
      <c r="D47" s="20" t="str">
        <f xml:space="preserve"> O_Input!D47</f>
        <v>Opex</v>
      </c>
      <c r="E47" s="68">
        <v>0</v>
      </c>
      <c r="F47" s="20" t="s">
        <v>148</v>
      </c>
      <c r="G47" s="20" t="s">
        <v>101</v>
      </c>
      <c r="H47" s="20" t="s">
        <v>133</v>
      </c>
      <c r="I47" s="20" t="s">
        <v>134</v>
      </c>
      <c r="J47" s="20" t="s">
        <v>135</v>
      </c>
      <c r="K47" s="20" t="s">
        <v>136</v>
      </c>
      <c r="L47" s="20" t="s">
        <v>137</v>
      </c>
      <c r="M47" s="20" t="s">
        <v>138</v>
      </c>
      <c r="N47" s="20" t="s">
        <v>139</v>
      </c>
      <c r="O47" s="20" t="s">
        <v>140</v>
      </c>
      <c r="P47" s="20" t="s">
        <v>132</v>
      </c>
      <c r="Q47" s="20" t="s">
        <v>101</v>
      </c>
      <c r="R47" s="20" t="s">
        <v>141</v>
      </c>
      <c r="S47" s="20" t="s">
        <v>142</v>
      </c>
      <c r="T47" s="68">
        <f xml:space="preserve"> IF('O_Input Override'!T47 = "", O_Input!T47, 'O_Input Override'!T47)</f>
        <v>0</v>
      </c>
    </row>
    <row r="48" spans="1:20" x14ac:dyDescent="0.25">
      <c r="A48" s="21">
        <f xml:space="preserve"> O_Input!A48</f>
        <v>46216.426438310184</v>
      </c>
      <c r="B48" s="20" t="str">
        <f xml:space="preserve"> O_Input!B48</f>
        <v>NES</v>
      </c>
      <c r="C48" s="20" t="str">
        <f xml:space="preserve"> O_Input!C48</f>
        <v>COST0001</v>
      </c>
      <c r="D48" s="20" t="str">
        <f xml:space="preserve"> O_Input!D48</f>
        <v>Opex</v>
      </c>
      <c r="E48" s="68">
        <v>0</v>
      </c>
      <c r="F48" s="20" t="s">
        <v>148</v>
      </c>
      <c r="G48" s="20" t="s">
        <v>101</v>
      </c>
      <c r="H48" s="20" t="s">
        <v>133</v>
      </c>
      <c r="I48" s="20" t="s">
        <v>134</v>
      </c>
      <c r="J48" s="20" t="s">
        <v>135</v>
      </c>
      <c r="K48" s="20" t="s">
        <v>136</v>
      </c>
      <c r="L48" s="20" t="s">
        <v>137</v>
      </c>
      <c r="M48" s="20" t="s">
        <v>138</v>
      </c>
      <c r="N48" s="20" t="s">
        <v>139</v>
      </c>
      <c r="O48" s="20" t="s">
        <v>140</v>
      </c>
      <c r="P48" s="20" t="s">
        <v>132</v>
      </c>
      <c r="Q48" s="20" t="s">
        <v>95</v>
      </c>
      <c r="R48" s="20" t="s">
        <v>141</v>
      </c>
      <c r="S48" s="20" t="s">
        <v>142</v>
      </c>
      <c r="T48" s="68">
        <f xml:space="preserve"> IF('O_Input Override'!T48 = "", O_Input!T48, 'O_Input Override'!T48)</f>
        <v>0</v>
      </c>
    </row>
    <row r="49" spans="1:20" x14ac:dyDescent="0.25">
      <c r="A49" s="21">
        <f xml:space="preserve"> O_Input!A49</f>
        <v>46216.426438310184</v>
      </c>
      <c r="B49" s="20" t="str">
        <f xml:space="preserve"> O_Input!B49</f>
        <v>NES</v>
      </c>
      <c r="C49" s="20" t="str">
        <f xml:space="preserve"> O_Input!C49</f>
        <v>COST0001</v>
      </c>
      <c r="D49" s="20" t="str">
        <f xml:space="preserve"> O_Input!D49</f>
        <v>Opex</v>
      </c>
      <c r="E49" s="68">
        <v>0</v>
      </c>
      <c r="F49" s="20" t="s">
        <v>148</v>
      </c>
      <c r="G49" s="20" t="s">
        <v>101</v>
      </c>
      <c r="H49" s="20" t="s">
        <v>133</v>
      </c>
      <c r="I49" s="20" t="s">
        <v>134</v>
      </c>
      <c r="J49" s="20" t="s">
        <v>135</v>
      </c>
      <c r="K49" s="20" t="s">
        <v>136</v>
      </c>
      <c r="L49" s="20" t="s">
        <v>137</v>
      </c>
      <c r="M49" s="20" t="s">
        <v>138</v>
      </c>
      <c r="N49" s="20" t="s">
        <v>139</v>
      </c>
      <c r="O49" s="20" t="s">
        <v>140</v>
      </c>
      <c r="P49" s="20" t="s">
        <v>132</v>
      </c>
      <c r="Q49" s="20" t="s">
        <v>97</v>
      </c>
      <c r="R49" s="20" t="s">
        <v>141</v>
      </c>
      <c r="S49" s="20" t="s">
        <v>142</v>
      </c>
      <c r="T49" s="68">
        <f xml:space="preserve"> IF('O_Input Override'!T49 = "", O_Input!T49, 'O_Input Override'!T49)</f>
        <v>0</v>
      </c>
    </row>
    <row r="50" spans="1:20" x14ac:dyDescent="0.25">
      <c r="A50" s="21">
        <f xml:space="preserve"> O_Input!A50</f>
        <v>46216.426438310184</v>
      </c>
      <c r="B50" s="20" t="str">
        <f xml:space="preserve"> O_Input!B50</f>
        <v>NES</v>
      </c>
      <c r="C50" s="20" t="str">
        <f xml:space="preserve"> O_Input!C50</f>
        <v>COST0001</v>
      </c>
      <c r="D50" s="20" t="str">
        <f xml:space="preserve"> O_Input!D50</f>
        <v>Opex</v>
      </c>
      <c r="E50" s="68">
        <v>0</v>
      </c>
      <c r="F50" s="20" t="s">
        <v>148</v>
      </c>
      <c r="G50" s="20" t="s">
        <v>101</v>
      </c>
      <c r="H50" s="20" t="s">
        <v>133</v>
      </c>
      <c r="I50" s="20" t="s">
        <v>134</v>
      </c>
      <c r="J50" s="20" t="s">
        <v>135</v>
      </c>
      <c r="K50" s="20" t="s">
        <v>136</v>
      </c>
      <c r="L50" s="20" t="s">
        <v>137</v>
      </c>
      <c r="M50" s="20" t="s">
        <v>138</v>
      </c>
      <c r="N50" s="20" t="s">
        <v>139</v>
      </c>
      <c r="O50" s="20" t="s">
        <v>140</v>
      </c>
      <c r="P50" s="20" t="s">
        <v>132</v>
      </c>
      <c r="Q50" s="20" t="s">
        <v>99</v>
      </c>
      <c r="R50" s="20" t="s">
        <v>141</v>
      </c>
      <c r="S50" s="20" t="s">
        <v>142</v>
      </c>
      <c r="T50" s="68">
        <f xml:space="preserve"> IF('O_Input Override'!T50 = "", O_Input!T50, 'O_Input Override'!T50)</f>
        <v>0</v>
      </c>
    </row>
    <row r="51" spans="1:20" x14ac:dyDescent="0.25">
      <c r="A51" s="21">
        <f xml:space="preserve"> O_Input!A51</f>
        <v>46216.426438310184</v>
      </c>
      <c r="B51" s="20" t="str">
        <f xml:space="preserve"> O_Input!B51</f>
        <v>NES</v>
      </c>
      <c r="C51" s="20" t="str">
        <f xml:space="preserve"> O_Input!C51</f>
        <v>COST0001</v>
      </c>
      <c r="D51" s="20" t="str">
        <f xml:space="preserve"> O_Input!D51</f>
        <v>Opex</v>
      </c>
      <c r="E51" s="68">
        <v>0</v>
      </c>
      <c r="F51" s="20" t="s">
        <v>149</v>
      </c>
      <c r="G51" s="20" t="s">
        <v>101</v>
      </c>
      <c r="H51" s="20" t="s">
        <v>133</v>
      </c>
      <c r="I51" s="20" t="s">
        <v>134</v>
      </c>
      <c r="J51" s="20" t="s">
        <v>135</v>
      </c>
      <c r="K51" s="20" t="s">
        <v>136</v>
      </c>
      <c r="L51" s="20" t="s">
        <v>137</v>
      </c>
      <c r="M51" s="20" t="s">
        <v>138</v>
      </c>
      <c r="N51" s="20" t="s">
        <v>139</v>
      </c>
      <c r="O51" s="20" t="s">
        <v>140</v>
      </c>
      <c r="P51" s="20" t="s">
        <v>132</v>
      </c>
      <c r="Q51" s="20" t="s">
        <v>89</v>
      </c>
      <c r="R51" s="20" t="s">
        <v>141</v>
      </c>
      <c r="S51" s="20" t="s">
        <v>142</v>
      </c>
      <c r="T51" s="68">
        <f xml:space="preserve"> IF('O_Input Override'!T51 = "", O_Input!T51, 'O_Input Override'!T51)</f>
        <v>0</v>
      </c>
    </row>
    <row r="52" spans="1:20" x14ac:dyDescent="0.25">
      <c r="A52" s="21">
        <f xml:space="preserve"> O_Input!A52</f>
        <v>46216.426438310184</v>
      </c>
      <c r="B52" s="20" t="str">
        <f xml:space="preserve"> O_Input!B52</f>
        <v>NES</v>
      </c>
      <c r="C52" s="20" t="str">
        <f xml:space="preserve"> O_Input!C52</f>
        <v>COST0001</v>
      </c>
      <c r="D52" s="20" t="str">
        <f xml:space="preserve"> O_Input!D52</f>
        <v>Opex</v>
      </c>
      <c r="E52" s="68">
        <v>0</v>
      </c>
      <c r="F52" s="20" t="s">
        <v>149</v>
      </c>
      <c r="G52" s="20" t="s">
        <v>101</v>
      </c>
      <c r="H52" s="20" t="s">
        <v>133</v>
      </c>
      <c r="I52" s="20" t="s">
        <v>134</v>
      </c>
      <c r="J52" s="20" t="s">
        <v>135</v>
      </c>
      <c r="K52" s="20" t="s">
        <v>136</v>
      </c>
      <c r="L52" s="20" t="s">
        <v>137</v>
      </c>
      <c r="M52" s="20" t="s">
        <v>138</v>
      </c>
      <c r="N52" s="20" t="s">
        <v>139</v>
      </c>
      <c r="O52" s="20" t="s">
        <v>140</v>
      </c>
      <c r="P52" s="20" t="s">
        <v>132</v>
      </c>
      <c r="Q52" s="20" t="s">
        <v>91</v>
      </c>
      <c r="R52" s="20" t="s">
        <v>141</v>
      </c>
      <c r="S52" s="20" t="s">
        <v>142</v>
      </c>
      <c r="T52" s="68">
        <f xml:space="preserve"> IF('O_Input Override'!T52 = "", O_Input!T52, 'O_Input Override'!T52)</f>
        <v>0</v>
      </c>
    </row>
    <row r="53" spans="1:20" x14ac:dyDescent="0.25">
      <c r="A53" s="21">
        <f xml:space="preserve"> O_Input!A53</f>
        <v>46216.426438310184</v>
      </c>
      <c r="B53" s="20" t="str">
        <f xml:space="preserve"> O_Input!B53</f>
        <v>NES</v>
      </c>
      <c r="C53" s="20" t="str">
        <f xml:space="preserve"> O_Input!C53</f>
        <v>COST0001</v>
      </c>
      <c r="D53" s="20" t="str">
        <f xml:space="preserve"> O_Input!D53</f>
        <v>Opex</v>
      </c>
      <c r="E53" s="68">
        <v>0</v>
      </c>
      <c r="F53" s="20" t="s">
        <v>149</v>
      </c>
      <c r="G53" s="20" t="s">
        <v>101</v>
      </c>
      <c r="H53" s="20" t="s">
        <v>133</v>
      </c>
      <c r="I53" s="20" t="s">
        <v>134</v>
      </c>
      <c r="J53" s="20" t="s">
        <v>135</v>
      </c>
      <c r="K53" s="20" t="s">
        <v>136</v>
      </c>
      <c r="L53" s="20" t="s">
        <v>137</v>
      </c>
      <c r="M53" s="20" t="s">
        <v>138</v>
      </c>
      <c r="N53" s="20" t="s">
        <v>139</v>
      </c>
      <c r="O53" s="20" t="s">
        <v>140</v>
      </c>
      <c r="P53" s="20" t="s">
        <v>132</v>
      </c>
      <c r="Q53" s="20" t="s">
        <v>93</v>
      </c>
      <c r="R53" s="20" t="s">
        <v>141</v>
      </c>
      <c r="S53" s="20" t="s">
        <v>142</v>
      </c>
      <c r="T53" s="68">
        <f xml:space="preserve"> IF('O_Input Override'!T53 = "", O_Input!T53, 'O_Input Override'!T53)</f>
        <v>0</v>
      </c>
    </row>
    <row r="54" spans="1:20" x14ac:dyDescent="0.25">
      <c r="A54" s="21">
        <f xml:space="preserve"> O_Input!A54</f>
        <v>46216.426438310184</v>
      </c>
      <c r="B54" s="20" t="str">
        <f xml:space="preserve"> O_Input!B54</f>
        <v>NES</v>
      </c>
      <c r="C54" s="20" t="str">
        <f xml:space="preserve"> O_Input!C54</f>
        <v>COST0001</v>
      </c>
      <c r="D54" s="20" t="str">
        <f xml:space="preserve"> O_Input!D54</f>
        <v>Opex</v>
      </c>
      <c r="E54" s="68">
        <v>0</v>
      </c>
      <c r="F54" s="20" t="s">
        <v>149</v>
      </c>
      <c r="G54" s="20" t="s">
        <v>101</v>
      </c>
      <c r="H54" s="20" t="s">
        <v>133</v>
      </c>
      <c r="I54" s="20" t="s">
        <v>134</v>
      </c>
      <c r="J54" s="20" t="s">
        <v>135</v>
      </c>
      <c r="K54" s="20" t="s">
        <v>136</v>
      </c>
      <c r="L54" s="20" t="s">
        <v>137</v>
      </c>
      <c r="M54" s="20" t="s">
        <v>138</v>
      </c>
      <c r="N54" s="20" t="s">
        <v>139</v>
      </c>
      <c r="O54" s="20" t="s">
        <v>140</v>
      </c>
      <c r="P54" s="20" t="s">
        <v>132</v>
      </c>
      <c r="Q54" s="20" t="s">
        <v>101</v>
      </c>
      <c r="R54" s="20" t="s">
        <v>141</v>
      </c>
      <c r="S54" s="20" t="s">
        <v>142</v>
      </c>
      <c r="T54" s="68">
        <f xml:space="preserve"> IF('O_Input Override'!T54 = "", O_Input!T54, 'O_Input Override'!T54)</f>
        <v>0</v>
      </c>
    </row>
    <row r="55" spans="1:20" x14ac:dyDescent="0.25">
      <c r="A55" s="21">
        <f xml:space="preserve"> O_Input!A55</f>
        <v>46216.426438310184</v>
      </c>
      <c r="B55" s="20" t="str">
        <f xml:space="preserve"> O_Input!B55</f>
        <v>NES</v>
      </c>
      <c r="C55" s="20" t="str">
        <f xml:space="preserve"> O_Input!C55</f>
        <v>COST0001</v>
      </c>
      <c r="D55" s="20" t="str">
        <f xml:space="preserve"> O_Input!D55</f>
        <v>Opex</v>
      </c>
      <c r="E55" s="68">
        <v>0</v>
      </c>
      <c r="F55" s="20" t="s">
        <v>149</v>
      </c>
      <c r="G55" s="20" t="s">
        <v>101</v>
      </c>
      <c r="H55" s="20" t="s">
        <v>133</v>
      </c>
      <c r="I55" s="20" t="s">
        <v>134</v>
      </c>
      <c r="J55" s="20" t="s">
        <v>135</v>
      </c>
      <c r="K55" s="20" t="s">
        <v>136</v>
      </c>
      <c r="L55" s="20" t="s">
        <v>137</v>
      </c>
      <c r="M55" s="20" t="s">
        <v>138</v>
      </c>
      <c r="N55" s="20" t="s">
        <v>139</v>
      </c>
      <c r="O55" s="20" t="s">
        <v>140</v>
      </c>
      <c r="P55" s="20" t="s">
        <v>132</v>
      </c>
      <c r="Q55" s="20" t="s">
        <v>95</v>
      </c>
      <c r="R55" s="20" t="s">
        <v>141</v>
      </c>
      <c r="S55" s="20" t="s">
        <v>142</v>
      </c>
      <c r="T55" s="68">
        <f xml:space="preserve"> IF('O_Input Override'!T55 = "", O_Input!T55, 'O_Input Override'!T55)</f>
        <v>0</v>
      </c>
    </row>
    <row r="56" spans="1:20" x14ac:dyDescent="0.25">
      <c r="A56" s="21">
        <f xml:space="preserve"> O_Input!A56</f>
        <v>46216.426438310184</v>
      </c>
      <c r="B56" s="20" t="str">
        <f xml:space="preserve"> O_Input!B56</f>
        <v>NES</v>
      </c>
      <c r="C56" s="20" t="str">
        <f xml:space="preserve"> O_Input!C56</f>
        <v>COST0001</v>
      </c>
      <c r="D56" s="20" t="str">
        <f xml:space="preserve"> O_Input!D56</f>
        <v>Opex</v>
      </c>
      <c r="E56" s="68">
        <v>0</v>
      </c>
      <c r="F56" s="20" t="s">
        <v>149</v>
      </c>
      <c r="G56" s="20" t="s">
        <v>101</v>
      </c>
      <c r="H56" s="20" t="s">
        <v>133</v>
      </c>
      <c r="I56" s="20" t="s">
        <v>134</v>
      </c>
      <c r="J56" s="20" t="s">
        <v>135</v>
      </c>
      <c r="K56" s="20" t="s">
        <v>136</v>
      </c>
      <c r="L56" s="20" t="s">
        <v>137</v>
      </c>
      <c r="M56" s="20" t="s">
        <v>138</v>
      </c>
      <c r="N56" s="20" t="s">
        <v>139</v>
      </c>
      <c r="O56" s="20" t="s">
        <v>140</v>
      </c>
      <c r="P56" s="20" t="s">
        <v>132</v>
      </c>
      <c r="Q56" s="20" t="s">
        <v>97</v>
      </c>
      <c r="R56" s="20" t="s">
        <v>141</v>
      </c>
      <c r="S56" s="20" t="s">
        <v>142</v>
      </c>
      <c r="T56" s="68">
        <f xml:space="preserve"> IF('O_Input Override'!T56 = "", O_Input!T56, 'O_Input Override'!T56)</f>
        <v>0</v>
      </c>
    </row>
    <row r="57" spans="1:20" x14ac:dyDescent="0.25">
      <c r="A57" s="21">
        <f xml:space="preserve"> O_Input!A57</f>
        <v>46216.426438310184</v>
      </c>
      <c r="B57" s="20" t="str">
        <f xml:space="preserve"> O_Input!B57</f>
        <v>NES</v>
      </c>
      <c r="C57" s="20" t="str">
        <f xml:space="preserve"> O_Input!C57</f>
        <v>COST0001</v>
      </c>
      <c r="D57" s="20" t="str">
        <f xml:space="preserve"> O_Input!D57</f>
        <v>Opex</v>
      </c>
      <c r="E57" s="68">
        <v>0</v>
      </c>
      <c r="F57" s="20" t="s">
        <v>149</v>
      </c>
      <c r="G57" s="20" t="s">
        <v>101</v>
      </c>
      <c r="H57" s="20" t="s">
        <v>133</v>
      </c>
      <c r="I57" s="20" t="s">
        <v>134</v>
      </c>
      <c r="J57" s="20" t="s">
        <v>135</v>
      </c>
      <c r="K57" s="20" t="s">
        <v>136</v>
      </c>
      <c r="L57" s="20" t="s">
        <v>137</v>
      </c>
      <c r="M57" s="20" t="s">
        <v>138</v>
      </c>
      <c r="N57" s="20" t="s">
        <v>139</v>
      </c>
      <c r="O57" s="20" t="s">
        <v>140</v>
      </c>
      <c r="P57" s="20" t="s">
        <v>132</v>
      </c>
      <c r="Q57" s="20" t="s">
        <v>99</v>
      </c>
      <c r="R57" s="20" t="s">
        <v>141</v>
      </c>
      <c r="S57" s="20" t="s">
        <v>142</v>
      </c>
      <c r="T57" s="68">
        <f xml:space="preserve"> IF('O_Input Override'!T57 = "", O_Input!T57, 'O_Input Override'!T57)</f>
        <v>0</v>
      </c>
    </row>
    <row r="58" spans="1:20" x14ac:dyDescent="0.25">
      <c r="A58" s="21">
        <f xml:space="preserve"> O_Input!A58</f>
        <v>46216.426438310184</v>
      </c>
      <c r="B58" s="20" t="str">
        <f xml:space="preserve"> O_Input!B58</f>
        <v>NES</v>
      </c>
      <c r="C58" s="20" t="str">
        <f xml:space="preserve"> O_Input!C58</f>
        <v>COST0001</v>
      </c>
      <c r="D58" s="20" t="str">
        <f xml:space="preserve"> O_Input!D58</f>
        <v>Opex</v>
      </c>
      <c r="E58" s="68">
        <v>0</v>
      </c>
      <c r="F58" s="20" t="s">
        <v>150</v>
      </c>
      <c r="G58" s="20" t="s">
        <v>101</v>
      </c>
      <c r="H58" s="20" t="s">
        <v>133</v>
      </c>
      <c r="I58" s="20" t="s">
        <v>134</v>
      </c>
      <c r="J58" s="20" t="s">
        <v>135</v>
      </c>
      <c r="K58" s="20" t="s">
        <v>136</v>
      </c>
      <c r="L58" s="20" t="s">
        <v>137</v>
      </c>
      <c r="M58" s="20" t="s">
        <v>138</v>
      </c>
      <c r="N58" s="20" t="s">
        <v>139</v>
      </c>
      <c r="O58" s="20" t="s">
        <v>140</v>
      </c>
      <c r="P58" s="20" t="s">
        <v>132</v>
      </c>
      <c r="Q58" s="20" t="s">
        <v>89</v>
      </c>
      <c r="R58" s="20" t="s">
        <v>141</v>
      </c>
      <c r="S58" s="20" t="s">
        <v>142</v>
      </c>
      <c r="T58" s="68">
        <f xml:space="preserve"> IF('O_Input Override'!T58 = "", O_Input!T58, 'O_Input Override'!T58)</f>
        <v>0</v>
      </c>
    </row>
    <row r="59" spans="1:20" x14ac:dyDescent="0.25">
      <c r="A59" s="21">
        <f xml:space="preserve"> O_Input!A59</f>
        <v>46216.426438310184</v>
      </c>
      <c r="B59" s="20" t="str">
        <f xml:space="preserve"> O_Input!B59</f>
        <v>NES</v>
      </c>
      <c r="C59" s="20" t="str">
        <f xml:space="preserve"> O_Input!C59</f>
        <v>COST0001</v>
      </c>
      <c r="D59" s="20" t="str">
        <f xml:space="preserve"> O_Input!D59</f>
        <v>Opex</v>
      </c>
      <c r="E59" s="68">
        <v>0</v>
      </c>
      <c r="F59" s="20" t="s">
        <v>150</v>
      </c>
      <c r="G59" s="20" t="s">
        <v>101</v>
      </c>
      <c r="H59" s="20" t="s">
        <v>133</v>
      </c>
      <c r="I59" s="20" t="s">
        <v>134</v>
      </c>
      <c r="J59" s="20" t="s">
        <v>135</v>
      </c>
      <c r="K59" s="20" t="s">
        <v>136</v>
      </c>
      <c r="L59" s="20" t="s">
        <v>137</v>
      </c>
      <c r="M59" s="20" t="s">
        <v>138</v>
      </c>
      <c r="N59" s="20" t="s">
        <v>139</v>
      </c>
      <c r="O59" s="20" t="s">
        <v>140</v>
      </c>
      <c r="P59" s="20" t="s">
        <v>132</v>
      </c>
      <c r="Q59" s="20" t="s">
        <v>91</v>
      </c>
      <c r="R59" s="20" t="s">
        <v>141</v>
      </c>
      <c r="S59" s="20" t="s">
        <v>142</v>
      </c>
      <c r="T59" s="68">
        <f xml:space="preserve"> IF('O_Input Override'!T59 = "", O_Input!T59, 'O_Input Override'!T59)</f>
        <v>0</v>
      </c>
    </row>
    <row r="60" spans="1:20" x14ac:dyDescent="0.25">
      <c r="A60" s="21">
        <f xml:space="preserve"> O_Input!A60</f>
        <v>46216.426438310184</v>
      </c>
      <c r="B60" s="20" t="str">
        <f xml:space="preserve"> O_Input!B60</f>
        <v>NES</v>
      </c>
      <c r="C60" s="20" t="str">
        <f xml:space="preserve"> O_Input!C60</f>
        <v>COST0001</v>
      </c>
      <c r="D60" s="20" t="str">
        <f xml:space="preserve"> O_Input!D60</f>
        <v>Opex</v>
      </c>
      <c r="E60" s="68">
        <v>0</v>
      </c>
      <c r="F60" s="20" t="s">
        <v>150</v>
      </c>
      <c r="G60" s="20" t="s">
        <v>101</v>
      </c>
      <c r="H60" s="20" t="s">
        <v>133</v>
      </c>
      <c r="I60" s="20" t="s">
        <v>134</v>
      </c>
      <c r="J60" s="20" t="s">
        <v>135</v>
      </c>
      <c r="K60" s="20" t="s">
        <v>136</v>
      </c>
      <c r="L60" s="20" t="s">
        <v>137</v>
      </c>
      <c r="M60" s="20" t="s">
        <v>138</v>
      </c>
      <c r="N60" s="20" t="s">
        <v>139</v>
      </c>
      <c r="O60" s="20" t="s">
        <v>140</v>
      </c>
      <c r="P60" s="20" t="s">
        <v>132</v>
      </c>
      <c r="Q60" s="20" t="s">
        <v>93</v>
      </c>
      <c r="R60" s="20" t="s">
        <v>141</v>
      </c>
      <c r="S60" s="20" t="s">
        <v>142</v>
      </c>
      <c r="T60" s="68">
        <f xml:space="preserve"> IF('O_Input Override'!T60 = "", O_Input!T60, 'O_Input Override'!T60)</f>
        <v>0</v>
      </c>
    </row>
    <row r="61" spans="1:20" x14ac:dyDescent="0.25">
      <c r="A61" s="21">
        <f xml:space="preserve"> O_Input!A61</f>
        <v>46216.426438310184</v>
      </c>
      <c r="B61" s="20" t="str">
        <f xml:space="preserve"> O_Input!B61</f>
        <v>NES</v>
      </c>
      <c r="C61" s="20" t="str">
        <f xml:space="preserve"> O_Input!C61</f>
        <v>COST0001</v>
      </c>
      <c r="D61" s="20" t="str">
        <f xml:space="preserve"> O_Input!D61</f>
        <v>Opex</v>
      </c>
      <c r="E61" s="68">
        <v>0</v>
      </c>
      <c r="F61" s="20" t="s">
        <v>150</v>
      </c>
      <c r="G61" s="20" t="s">
        <v>101</v>
      </c>
      <c r="H61" s="20" t="s">
        <v>133</v>
      </c>
      <c r="I61" s="20" t="s">
        <v>134</v>
      </c>
      <c r="J61" s="20" t="s">
        <v>135</v>
      </c>
      <c r="K61" s="20" t="s">
        <v>136</v>
      </c>
      <c r="L61" s="20" t="s">
        <v>137</v>
      </c>
      <c r="M61" s="20" t="s">
        <v>138</v>
      </c>
      <c r="N61" s="20" t="s">
        <v>139</v>
      </c>
      <c r="O61" s="20" t="s">
        <v>140</v>
      </c>
      <c r="P61" s="20" t="s">
        <v>132</v>
      </c>
      <c r="Q61" s="20" t="s">
        <v>101</v>
      </c>
      <c r="R61" s="20" t="s">
        <v>141</v>
      </c>
      <c r="S61" s="20" t="s">
        <v>142</v>
      </c>
      <c r="T61" s="68">
        <f xml:space="preserve"> IF('O_Input Override'!T61 = "", O_Input!T61, 'O_Input Override'!T61)</f>
        <v>0</v>
      </c>
    </row>
    <row r="62" spans="1:20" x14ac:dyDescent="0.25">
      <c r="A62" s="21">
        <f xml:space="preserve"> O_Input!A62</f>
        <v>46216.426438310184</v>
      </c>
      <c r="B62" s="20" t="str">
        <f xml:space="preserve"> O_Input!B62</f>
        <v>NES</v>
      </c>
      <c r="C62" s="20" t="str">
        <f xml:space="preserve"> O_Input!C62</f>
        <v>COST0001</v>
      </c>
      <c r="D62" s="20" t="str">
        <f xml:space="preserve"> O_Input!D62</f>
        <v>Opex</v>
      </c>
      <c r="E62" s="68">
        <v>0</v>
      </c>
      <c r="F62" s="20" t="s">
        <v>150</v>
      </c>
      <c r="G62" s="20" t="s">
        <v>101</v>
      </c>
      <c r="H62" s="20" t="s">
        <v>133</v>
      </c>
      <c r="I62" s="20" t="s">
        <v>134</v>
      </c>
      <c r="J62" s="20" t="s">
        <v>135</v>
      </c>
      <c r="K62" s="20" t="s">
        <v>136</v>
      </c>
      <c r="L62" s="20" t="s">
        <v>137</v>
      </c>
      <c r="M62" s="20" t="s">
        <v>138</v>
      </c>
      <c r="N62" s="20" t="s">
        <v>139</v>
      </c>
      <c r="O62" s="20" t="s">
        <v>140</v>
      </c>
      <c r="P62" s="20" t="s">
        <v>132</v>
      </c>
      <c r="Q62" s="20" t="s">
        <v>95</v>
      </c>
      <c r="R62" s="20" t="s">
        <v>141</v>
      </c>
      <c r="S62" s="20" t="s">
        <v>142</v>
      </c>
      <c r="T62" s="68">
        <f xml:space="preserve"> IF('O_Input Override'!T62 = "", O_Input!T62, 'O_Input Override'!T62)</f>
        <v>0</v>
      </c>
    </row>
    <row r="63" spans="1:20" x14ac:dyDescent="0.25">
      <c r="A63" s="21">
        <f xml:space="preserve"> O_Input!A63</f>
        <v>46216.426438310184</v>
      </c>
      <c r="B63" s="20" t="str">
        <f xml:space="preserve"> O_Input!B63</f>
        <v>NES</v>
      </c>
      <c r="C63" s="20" t="str">
        <f xml:space="preserve"> O_Input!C63</f>
        <v>COST0001</v>
      </c>
      <c r="D63" s="20" t="str">
        <f xml:space="preserve"> O_Input!D63</f>
        <v>Opex</v>
      </c>
      <c r="E63" s="68">
        <v>0</v>
      </c>
      <c r="F63" s="20" t="s">
        <v>150</v>
      </c>
      <c r="G63" s="20" t="s">
        <v>101</v>
      </c>
      <c r="H63" s="20" t="s">
        <v>133</v>
      </c>
      <c r="I63" s="20" t="s">
        <v>134</v>
      </c>
      <c r="J63" s="20" t="s">
        <v>135</v>
      </c>
      <c r="K63" s="20" t="s">
        <v>136</v>
      </c>
      <c r="L63" s="20" t="s">
        <v>137</v>
      </c>
      <c r="M63" s="20" t="s">
        <v>138</v>
      </c>
      <c r="N63" s="20" t="s">
        <v>139</v>
      </c>
      <c r="O63" s="20" t="s">
        <v>140</v>
      </c>
      <c r="P63" s="20" t="s">
        <v>132</v>
      </c>
      <c r="Q63" s="20" t="s">
        <v>97</v>
      </c>
      <c r="R63" s="20" t="s">
        <v>141</v>
      </c>
      <c r="S63" s="20" t="s">
        <v>142</v>
      </c>
      <c r="T63" s="68">
        <f xml:space="preserve"> IF('O_Input Override'!T63 = "", O_Input!T63, 'O_Input Override'!T63)</f>
        <v>0</v>
      </c>
    </row>
    <row r="64" spans="1:20" x14ac:dyDescent="0.25">
      <c r="A64" s="21">
        <f xml:space="preserve"> O_Input!A64</f>
        <v>46216.426438310184</v>
      </c>
      <c r="B64" s="20" t="str">
        <f xml:space="preserve"> O_Input!B64</f>
        <v>NES</v>
      </c>
      <c r="C64" s="20" t="str">
        <f xml:space="preserve"> O_Input!C64</f>
        <v>COST0001</v>
      </c>
      <c r="D64" s="20" t="str">
        <f xml:space="preserve"> O_Input!D64</f>
        <v>Opex</v>
      </c>
      <c r="E64" s="68">
        <v>0</v>
      </c>
      <c r="F64" s="20" t="s">
        <v>150</v>
      </c>
      <c r="G64" s="20" t="s">
        <v>101</v>
      </c>
      <c r="H64" s="20" t="s">
        <v>133</v>
      </c>
      <c r="I64" s="20" t="s">
        <v>134</v>
      </c>
      <c r="J64" s="20" t="s">
        <v>135</v>
      </c>
      <c r="K64" s="20" t="s">
        <v>136</v>
      </c>
      <c r="L64" s="20" t="s">
        <v>137</v>
      </c>
      <c r="M64" s="20" t="s">
        <v>138</v>
      </c>
      <c r="N64" s="20" t="s">
        <v>139</v>
      </c>
      <c r="O64" s="20" t="s">
        <v>140</v>
      </c>
      <c r="P64" s="20" t="s">
        <v>132</v>
      </c>
      <c r="Q64" s="20" t="s">
        <v>99</v>
      </c>
      <c r="R64" s="20" t="s">
        <v>141</v>
      </c>
      <c r="S64" s="20" t="s">
        <v>142</v>
      </c>
      <c r="T64" s="68">
        <f xml:space="preserve"> IF('O_Input Override'!T64 = "", O_Input!T64, 'O_Input Override'!T64)</f>
        <v>0</v>
      </c>
    </row>
    <row r="65" spans="1:20" x14ac:dyDescent="0.25">
      <c r="A65" s="21">
        <f xml:space="preserve"> O_Input!A65</f>
        <v>46216.426438310184</v>
      </c>
      <c r="B65" s="20" t="str">
        <f xml:space="preserve"> O_Input!B65</f>
        <v>NES</v>
      </c>
      <c r="C65" s="20" t="str">
        <f xml:space="preserve"> O_Input!C65</f>
        <v>COST0001</v>
      </c>
      <c r="D65" s="20" t="str">
        <f xml:space="preserve"> O_Input!D65</f>
        <v>Opex</v>
      </c>
      <c r="E65" s="68">
        <v>0</v>
      </c>
      <c r="F65" s="20" t="s">
        <v>151</v>
      </c>
      <c r="G65" s="20" t="s">
        <v>101</v>
      </c>
      <c r="H65" s="20" t="s">
        <v>133</v>
      </c>
      <c r="I65" s="20" t="s">
        <v>134</v>
      </c>
      <c r="J65" s="20" t="s">
        <v>135</v>
      </c>
      <c r="K65" s="20" t="s">
        <v>136</v>
      </c>
      <c r="L65" s="20" t="s">
        <v>137</v>
      </c>
      <c r="M65" s="20" t="s">
        <v>138</v>
      </c>
      <c r="N65" s="20" t="s">
        <v>139</v>
      </c>
      <c r="O65" s="20" t="s">
        <v>140</v>
      </c>
      <c r="P65" s="20" t="s">
        <v>132</v>
      </c>
      <c r="Q65" s="20" t="s">
        <v>89</v>
      </c>
      <c r="R65" s="20" t="s">
        <v>141</v>
      </c>
      <c r="S65" s="20" t="s">
        <v>142</v>
      </c>
      <c r="T65" s="68">
        <f xml:space="preserve"> IF('O_Input Override'!T65 = "", O_Input!T65, 'O_Input Override'!T65)</f>
        <v>0</v>
      </c>
    </row>
    <row r="66" spans="1:20" x14ac:dyDescent="0.25">
      <c r="A66" s="21">
        <f xml:space="preserve"> O_Input!A66</f>
        <v>46216.426438310184</v>
      </c>
      <c r="B66" s="20" t="str">
        <f xml:space="preserve"> O_Input!B66</f>
        <v>NES</v>
      </c>
      <c r="C66" s="20" t="str">
        <f xml:space="preserve"> O_Input!C66</f>
        <v>COST0001</v>
      </c>
      <c r="D66" s="20" t="str">
        <f xml:space="preserve"> O_Input!D66</f>
        <v>Opex</v>
      </c>
      <c r="E66" s="68">
        <v>0</v>
      </c>
      <c r="F66" s="20" t="s">
        <v>151</v>
      </c>
      <c r="G66" s="20" t="s">
        <v>101</v>
      </c>
      <c r="H66" s="20" t="s">
        <v>133</v>
      </c>
      <c r="I66" s="20" t="s">
        <v>134</v>
      </c>
      <c r="J66" s="20" t="s">
        <v>135</v>
      </c>
      <c r="K66" s="20" t="s">
        <v>136</v>
      </c>
      <c r="L66" s="20" t="s">
        <v>137</v>
      </c>
      <c r="M66" s="20" t="s">
        <v>138</v>
      </c>
      <c r="N66" s="20" t="s">
        <v>139</v>
      </c>
      <c r="O66" s="20" t="s">
        <v>140</v>
      </c>
      <c r="P66" s="20" t="s">
        <v>132</v>
      </c>
      <c r="Q66" s="20" t="s">
        <v>91</v>
      </c>
      <c r="R66" s="20" t="s">
        <v>141</v>
      </c>
      <c r="S66" s="20" t="s">
        <v>142</v>
      </c>
      <c r="T66" s="68">
        <f xml:space="preserve"> IF('O_Input Override'!T66 = "", O_Input!T66, 'O_Input Override'!T66)</f>
        <v>0</v>
      </c>
    </row>
    <row r="67" spans="1:20" x14ac:dyDescent="0.25">
      <c r="A67" s="21">
        <f xml:space="preserve"> O_Input!A67</f>
        <v>46216.426438310184</v>
      </c>
      <c r="B67" s="20" t="str">
        <f xml:space="preserve"> O_Input!B67</f>
        <v>NES</v>
      </c>
      <c r="C67" s="20" t="str">
        <f xml:space="preserve"> O_Input!C67</f>
        <v>COST0001</v>
      </c>
      <c r="D67" s="20" t="str">
        <f xml:space="preserve"> O_Input!D67</f>
        <v>Opex</v>
      </c>
      <c r="E67" s="68">
        <v>0</v>
      </c>
      <c r="F67" s="20" t="s">
        <v>151</v>
      </c>
      <c r="G67" s="20" t="s">
        <v>101</v>
      </c>
      <c r="H67" s="20" t="s">
        <v>133</v>
      </c>
      <c r="I67" s="20" t="s">
        <v>134</v>
      </c>
      <c r="J67" s="20" t="s">
        <v>135</v>
      </c>
      <c r="K67" s="20" t="s">
        <v>136</v>
      </c>
      <c r="L67" s="20" t="s">
        <v>137</v>
      </c>
      <c r="M67" s="20" t="s">
        <v>138</v>
      </c>
      <c r="N67" s="20" t="s">
        <v>139</v>
      </c>
      <c r="O67" s="20" t="s">
        <v>140</v>
      </c>
      <c r="P67" s="20" t="s">
        <v>132</v>
      </c>
      <c r="Q67" s="20" t="s">
        <v>93</v>
      </c>
      <c r="R67" s="20" t="s">
        <v>141</v>
      </c>
      <c r="S67" s="20" t="s">
        <v>142</v>
      </c>
      <c r="T67" s="68">
        <f xml:space="preserve"> IF('O_Input Override'!T67 = "", O_Input!T67, 'O_Input Override'!T67)</f>
        <v>0</v>
      </c>
    </row>
    <row r="68" spans="1:20" x14ac:dyDescent="0.25">
      <c r="A68" s="21">
        <f xml:space="preserve"> O_Input!A68</f>
        <v>46216.426438310184</v>
      </c>
      <c r="B68" s="20" t="str">
        <f xml:space="preserve"> O_Input!B68</f>
        <v>NES</v>
      </c>
      <c r="C68" s="20" t="str">
        <f xml:space="preserve"> O_Input!C68</f>
        <v>COST0001</v>
      </c>
      <c r="D68" s="20" t="str">
        <f xml:space="preserve"> O_Input!D68</f>
        <v>Opex</v>
      </c>
      <c r="E68" s="68">
        <v>0</v>
      </c>
      <c r="F68" s="20" t="s">
        <v>151</v>
      </c>
      <c r="G68" s="20" t="s">
        <v>101</v>
      </c>
      <c r="H68" s="20" t="s">
        <v>133</v>
      </c>
      <c r="I68" s="20" t="s">
        <v>134</v>
      </c>
      <c r="J68" s="20" t="s">
        <v>135</v>
      </c>
      <c r="K68" s="20" t="s">
        <v>136</v>
      </c>
      <c r="L68" s="20" t="s">
        <v>137</v>
      </c>
      <c r="M68" s="20" t="s">
        <v>138</v>
      </c>
      <c r="N68" s="20" t="s">
        <v>139</v>
      </c>
      <c r="O68" s="20" t="s">
        <v>140</v>
      </c>
      <c r="P68" s="20" t="s">
        <v>132</v>
      </c>
      <c r="Q68" s="20" t="s">
        <v>101</v>
      </c>
      <c r="R68" s="20" t="s">
        <v>141</v>
      </c>
      <c r="S68" s="20" t="s">
        <v>142</v>
      </c>
      <c r="T68" s="68">
        <f xml:space="preserve"> IF('O_Input Override'!T68 = "", O_Input!T68, 'O_Input Override'!T68)</f>
        <v>0</v>
      </c>
    </row>
    <row r="69" spans="1:20" x14ac:dyDescent="0.25">
      <c r="A69" s="21">
        <f xml:space="preserve"> O_Input!A69</f>
        <v>46216.426438310184</v>
      </c>
      <c r="B69" s="20" t="str">
        <f xml:space="preserve"> O_Input!B69</f>
        <v>NES</v>
      </c>
      <c r="C69" s="20" t="str">
        <f xml:space="preserve"> O_Input!C69</f>
        <v>COST0001</v>
      </c>
      <c r="D69" s="20" t="str">
        <f xml:space="preserve"> O_Input!D69</f>
        <v>Opex</v>
      </c>
      <c r="E69" s="68">
        <v>0</v>
      </c>
      <c r="F69" s="20" t="s">
        <v>151</v>
      </c>
      <c r="G69" s="20" t="s">
        <v>101</v>
      </c>
      <c r="H69" s="20" t="s">
        <v>133</v>
      </c>
      <c r="I69" s="20" t="s">
        <v>134</v>
      </c>
      <c r="J69" s="20" t="s">
        <v>135</v>
      </c>
      <c r="K69" s="20" t="s">
        <v>136</v>
      </c>
      <c r="L69" s="20" t="s">
        <v>137</v>
      </c>
      <c r="M69" s="20" t="s">
        <v>138</v>
      </c>
      <c r="N69" s="20" t="s">
        <v>139</v>
      </c>
      <c r="O69" s="20" t="s">
        <v>140</v>
      </c>
      <c r="P69" s="20" t="s">
        <v>132</v>
      </c>
      <c r="Q69" s="20" t="s">
        <v>95</v>
      </c>
      <c r="R69" s="20" t="s">
        <v>141</v>
      </c>
      <c r="S69" s="20" t="s">
        <v>142</v>
      </c>
      <c r="T69" s="68">
        <f xml:space="preserve"> IF('O_Input Override'!T69 = "", O_Input!T69, 'O_Input Override'!T69)</f>
        <v>0</v>
      </c>
    </row>
    <row r="70" spans="1:20" x14ac:dyDescent="0.25">
      <c r="A70" s="21">
        <f xml:space="preserve"> O_Input!A70</f>
        <v>46216.426438310184</v>
      </c>
      <c r="B70" s="20" t="str">
        <f xml:space="preserve"> O_Input!B70</f>
        <v>NES</v>
      </c>
      <c r="C70" s="20" t="str">
        <f xml:space="preserve"> O_Input!C70</f>
        <v>COST0001</v>
      </c>
      <c r="D70" s="20" t="str">
        <f xml:space="preserve"> O_Input!D70</f>
        <v>Opex</v>
      </c>
      <c r="E70" s="68">
        <v>0</v>
      </c>
      <c r="F70" s="20" t="s">
        <v>151</v>
      </c>
      <c r="G70" s="20" t="s">
        <v>101</v>
      </c>
      <c r="H70" s="20" t="s">
        <v>133</v>
      </c>
      <c r="I70" s="20" t="s">
        <v>134</v>
      </c>
      <c r="J70" s="20" t="s">
        <v>135</v>
      </c>
      <c r="K70" s="20" t="s">
        <v>136</v>
      </c>
      <c r="L70" s="20" t="s">
        <v>137</v>
      </c>
      <c r="M70" s="20" t="s">
        <v>138</v>
      </c>
      <c r="N70" s="20" t="s">
        <v>139</v>
      </c>
      <c r="O70" s="20" t="s">
        <v>140</v>
      </c>
      <c r="P70" s="20" t="s">
        <v>132</v>
      </c>
      <c r="Q70" s="20" t="s">
        <v>97</v>
      </c>
      <c r="R70" s="20" t="s">
        <v>141</v>
      </c>
      <c r="S70" s="20" t="s">
        <v>142</v>
      </c>
      <c r="T70" s="68">
        <f xml:space="preserve"> IF('O_Input Override'!T70 = "", O_Input!T70, 'O_Input Override'!T70)</f>
        <v>0</v>
      </c>
    </row>
    <row r="71" spans="1:20" x14ac:dyDescent="0.25">
      <c r="A71" s="21">
        <f xml:space="preserve"> O_Input!A71</f>
        <v>46216.426438310184</v>
      </c>
      <c r="B71" s="20" t="str">
        <f xml:space="preserve"> O_Input!B71</f>
        <v>NES</v>
      </c>
      <c r="C71" s="20" t="str">
        <f xml:space="preserve"> O_Input!C71</f>
        <v>COST0001</v>
      </c>
      <c r="D71" s="20" t="str">
        <f xml:space="preserve"> O_Input!D71</f>
        <v>Opex</v>
      </c>
      <c r="E71" s="68">
        <v>0</v>
      </c>
      <c r="F71" s="20" t="s">
        <v>151</v>
      </c>
      <c r="G71" s="20" t="s">
        <v>101</v>
      </c>
      <c r="H71" s="20" t="s">
        <v>133</v>
      </c>
      <c r="I71" s="20" t="s">
        <v>134</v>
      </c>
      <c r="J71" s="20" t="s">
        <v>135</v>
      </c>
      <c r="K71" s="20" t="s">
        <v>136</v>
      </c>
      <c r="L71" s="20" t="s">
        <v>137</v>
      </c>
      <c r="M71" s="20" t="s">
        <v>138</v>
      </c>
      <c r="N71" s="20" t="s">
        <v>139</v>
      </c>
      <c r="O71" s="20" t="s">
        <v>140</v>
      </c>
      <c r="P71" s="20" t="s">
        <v>132</v>
      </c>
      <c r="Q71" s="20" t="s">
        <v>99</v>
      </c>
      <c r="R71" s="20" t="s">
        <v>141</v>
      </c>
      <c r="S71" s="20" t="s">
        <v>142</v>
      </c>
      <c r="T71" s="68">
        <f xml:space="preserve"> IF('O_Input Override'!T71 = "", O_Input!T71, 'O_Input Override'!T71)</f>
        <v>0</v>
      </c>
    </row>
    <row r="72" spans="1:20" x14ac:dyDescent="0.25">
      <c r="A72" s="21">
        <f xml:space="preserve"> O_Input!A72</f>
        <v>46216.426438310184</v>
      </c>
      <c r="B72" s="20" t="str">
        <f xml:space="preserve"> O_Input!B72</f>
        <v>NES</v>
      </c>
      <c r="C72" s="20" t="str">
        <f xml:space="preserve"> O_Input!C72</f>
        <v>COST0001</v>
      </c>
      <c r="D72" s="20" t="str">
        <f xml:space="preserve"> O_Input!D72</f>
        <v>Opex</v>
      </c>
      <c r="E72" s="68">
        <v>0</v>
      </c>
      <c r="F72" s="20" t="s">
        <v>152</v>
      </c>
      <c r="G72" s="20" t="s">
        <v>101</v>
      </c>
      <c r="H72" s="20" t="s">
        <v>133</v>
      </c>
      <c r="I72" s="20" t="s">
        <v>134</v>
      </c>
      <c r="J72" s="20" t="s">
        <v>135</v>
      </c>
      <c r="K72" s="20" t="s">
        <v>136</v>
      </c>
      <c r="L72" s="20" t="s">
        <v>137</v>
      </c>
      <c r="M72" s="20" t="s">
        <v>138</v>
      </c>
      <c r="N72" s="20" t="s">
        <v>139</v>
      </c>
      <c r="O72" s="20" t="s">
        <v>140</v>
      </c>
      <c r="P72" s="20" t="s">
        <v>132</v>
      </c>
      <c r="Q72" s="20" t="s">
        <v>89</v>
      </c>
      <c r="R72" s="20" t="s">
        <v>141</v>
      </c>
      <c r="S72" s="20" t="s">
        <v>142</v>
      </c>
      <c r="T72" s="68">
        <f xml:space="preserve"> IF('O_Input Override'!T72 = "", O_Input!T72, 'O_Input Override'!T72)</f>
        <v>0</v>
      </c>
    </row>
    <row r="73" spans="1:20" x14ac:dyDescent="0.25">
      <c r="A73" s="21">
        <f xml:space="preserve"> O_Input!A73</f>
        <v>46216.426438310184</v>
      </c>
      <c r="B73" s="20" t="str">
        <f xml:space="preserve"> O_Input!B73</f>
        <v>NES</v>
      </c>
      <c r="C73" s="20" t="str">
        <f xml:space="preserve"> O_Input!C73</f>
        <v>COST0001</v>
      </c>
      <c r="D73" s="20" t="str">
        <f xml:space="preserve"> O_Input!D73</f>
        <v>Opex</v>
      </c>
      <c r="E73" s="68">
        <v>0</v>
      </c>
      <c r="F73" s="20" t="s">
        <v>152</v>
      </c>
      <c r="G73" s="20" t="s">
        <v>101</v>
      </c>
      <c r="H73" s="20" t="s">
        <v>133</v>
      </c>
      <c r="I73" s="20" t="s">
        <v>134</v>
      </c>
      <c r="J73" s="20" t="s">
        <v>135</v>
      </c>
      <c r="K73" s="20" t="s">
        <v>136</v>
      </c>
      <c r="L73" s="20" t="s">
        <v>137</v>
      </c>
      <c r="M73" s="20" t="s">
        <v>138</v>
      </c>
      <c r="N73" s="20" t="s">
        <v>139</v>
      </c>
      <c r="O73" s="20" t="s">
        <v>140</v>
      </c>
      <c r="P73" s="20" t="s">
        <v>132</v>
      </c>
      <c r="Q73" s="20" t="s">
        <v>91</v>
      </c>
      <c r="R73" s="20" t="s">
        <v>141</v>
      </c>
      <c r="S73" s="20" t="s">
        <v>142</v>
      </c>
      <c r="T73" s="68">
        <f xml:space="preserve"> IF('O_Input Override'!T73 = "", O_Input!T73, 'O_Input Override'!T73)</f>
        <v>0</v>
      </c>
    </row>
    <row r="74" spans="1:20" x14ac:dyDescent="0.25">
      <c r="A74" s="21">
        <f xml:space="preserve"> O_Input!A74</f>
        <v>46216.426438310184</v>
      </c>
      <c r="B74" s="20" t="str">
        <f xml:space="preserve"> O_Input!B74</f>
        <v>NES</v>
      </c>
      <c r="C74" s="20" t="str">
        <f xml:space="preserve"> O_Input!C74</f>
        <v>COST0001</v>
      </c>
      <c r="D74" s="20" t="str">
        <f xml:space="preserve"> O_Input!D74</f>
        <v>Opex</v>
      </c>
      <c r="E74" s="68">
        <v>0</v>
      </c>
      <c r="F74" s="20" t="s">
        <v>152</v>
      </c>
      <c r="G74" s="20" t="s">
        <v>101</v>
      </c>
      <c r="H74" s="20" t="s">
        <v>133</v>
      </c>
      <c r="I74" s="20" t="s">
        <v>134</v>
      </c>
      <c r="J74" s="20" t="s">
        <v>135</v>
      </c>
      <c r="K74" s="20" t="s">
        <v>136</v>
      </c>
      <c r="L74" s="20" t="s">
        <v>137</v>
      </c>
      <c r="M74" s="20" t="s">
        <v>138</v>
      </c>
      <c r="N74" s="20" t="s">
        <v>139</v>
      </c>
      <c r="O74" s="20" t="s">
        <v>140</v>
      </c>
      <c r="P74" s="20" t="s">
        <v>132</v>
      </c>
      <c r="Q74" s="20" t="s">
        <v>93</v>
      </c>
      <c r="R74" s="20" t="s">
        <v>141</v>
      </c>
      <c r="S74" s="20" t="s">
        <v>142</v>
      </c>
      <c r="T74" s="68">
        <f xml:space="preserve"> IF('O_Input Override'!T74 = "", O_Input!T74, 'O_Input Override'!T74)</f>
        <v>0</v>
      </c>
    </row>
    <row r="75" spans="1:20" x14ac:dyDescent="0.25">
      <c r="A75" s="21">
        <f xml:space="preserve"> O_Input!A75</f>
        <v>46216.426438310184</v>
      </c>
      <c r="B75" s="20" t="str">
        <f xml:space="preserve"> O_Input!B75</f>
        <v>NES</v>
      </c>
      <c r="C75" s="20" t="str">
        <f xml:space="preserve"> O_Input!C75</f>
        <v>COST0001</v>
      </c>
      <c r="D75" s="20" t="str">
        <f xml:space="preserve"> O_Input!D75</f>
        <v>Opex</v>
      </c>
      <c r="E75" s="68">
        <v>0</v>
      </c>
      <c r="F75" s="20" t="s">
        <v>152</v>
      </c>
      <c r="G75" s="20" t="s">
        <v>101</v>
      </c>
      <c r="H75" s="20" t="s">
        <v>133</v>
      </c>
      <c r="I75" s="20" t="s">
        <v>134</v>
      </c>
      <c r="J75" s="20" t="s">
        <v>135</v>
      </c>
      <c r="K75" s="20" t="s">
        <v>136</v>
      </c>
      <c r="L75" s="20" t="s">
        <v>137</v>
      </c>
      <c r="M75" s="20" t="s">
        <v>138</v>
      </c>
      <c r="N75" s="20" t="s">
        <v>139</v>
      </c>
      <c r="O75" s="20" t="s">
        <v>140</v>
      </c>
      <c r="P75" s="20" t="s">
        <v>132</v>
      </c>
      <c r="Q75" s="20" t="s">
        <v>101</v>
      </c>
      <c r="R75" s="20" t="s">
        <v>141</v>
      </c>
      <c r="S75" s="20" t="s">
        <v>142</v>
      </c>
      <c r="T75" s="68">
        <f xml:space="preserve"> IF('O_Input Override'!T75 = "", O_Input!T75, 'O_Input Override'!T75)</f>
        <v>0</v>
      </c>
    </row>
    <row r="76" spans="1:20" x14ac:dyDescent="0.25">
      <c r="A76" s="21">
        <f xml:space="preserve"> O_Input!A76</f>
        <v>46216.426438310184</v>
      </c>
      <c r="B76" s="20" t="str">
        <f xml:space="preserve"> O_Input!B76</f>
        <v>NES</v>
      </c>
      <c r="C76" s="20" t="str">
        <f xml:space="preserve"> O_Input!C76</f>
        <v>COST0001</v>
      </c>
      <c r="D76" s="20" t="str">
        <f xml:space="preserve"> O_Input!D76</f>
        <v>Opex</v>
      </c>
      <c r="E76" s="68">
        <v>0</v>
      </c>
      <c r="F76" s="20" t="s">
        <v>152</v>
      </c>
      <c r="G76" s="20" t="s">
        <v>101</v>
      </c>
      <c r="H76" s="20" t="s">
        <v>133</v>
      </c>
      <c r="I76" s="20" t="s">
        <v>134</v>
      </c>
      <c r="J76" s="20" t="s">
        <v>135</v>
      </c>
      <c r="K76" s="20" t="s">
        <v>136</v>
      </c>
      <c r="L76" s="20" t="s">
        <v>137</v>
      </c>
      <c r="M76" s="20" t="s">
        <v>138</v>
      </c>
      <c r="N76" s="20" t="s">
        <v>139</v>
      </c>
      <c r="O76" s="20" t="s">
        <v>140</v>
      </c>
      <c r="P76" s="20" t="s">
        <v>132</v>
      </c>
      <c r="Q76" s="20" t="s">
        <v>95</v>
      </c>
      <c r="R76" s="20" t="s">
        <v>141</v>
      </c>
      <c r="S76" s="20" t="s">
        <v>142</v>
      </c>
      <c r="T76" s="68">
        <f xml:space="preserve"> IF('O_Input Override'!T76 = "", O_Input!T76, 'O_Input Override'!T76)</f>
        <v>0</v>
      </c>
    </row>
    <row r="77" spans="1:20" x14ac:dyDescent="0.25">
      <c r="A77" s="21">
        <f xml:space="preserve"> O_Input!A77</f>
        <v>46216.426438310184</v>
      </c>
      <c r="B77" s="20" t="str">
        <f xml:space="preserve"> O_Input!B77</f>
        <v>NES</v>
      </c>
      <c r="C77" s="20" t="str">
        <f xml:space="preserve"> O_Input!C77</f>
        <v>COST0001</v>
      </c>
      <c r="D77" s="20" t="str">
        <f xml:space="preserve"> O_Input!D77</f>
        <v>Opex</v>
      </c>
      <c r="E77" s="68">
        <v>0</v>
      </c>
      <c r="F77" s="20" t="s">
        <v>152</v>
      </c>
      <c r="G77" s="20" t="s">
        <v>101</v>
      </c>
      <c r="H77" s="20" t="s">
        <v>133</v>
      </c>
      <c r="I77" s="20" t="s">
        <v>134</v>
      </c>
      <c r="J77" s="20" t="s">
        <v>135</v>
      </c>
      <c r="K77" s="20" t="s">
        <v>136</v>
      </c>
      <c r="L77" s="20" t="s">
        <v>137</v>
      </c>
      <c r="M77" s="20" t="s">
        <v>138</v>
      </c>
      <c r="N77" s="20" t="s">
        <v>139</v>
      </c>
      <c r="O77" s="20" t="s">
        <v>140</v>
      </c>
      <c r="P77" s="20" t="s">
        <v>132</v>
      </c>
      <c r="Q77" s="20" t="s">
        <v>97</v>
      </c>
      <c r="R77" s="20" t="s">
        <v>141</v>
      </c>
      <c r="S77" s="20" t="s">
        <v>142</v>
      </c>
      <c r="T77" s="68">
        <f xml:space="preserve"> IF('O_Input Override'!T77 = "", O_Input!T77, 'O_Input Override'!T77)</f>
        <v>0</v>
      </c>
    </row>
    <row r="78" spans="1:20" x14ac:dyDescent="0.25">
      <c r="A78" s="21">
        <f xml:space="preserve"> O_Input!A78</f>
        <v>46216.426438310184</v>
      </c>
      <c r="B78" s="20" t="str">
        <f xml:space="preserve"> O_Input!B78</f>
        <v>NES</v>
      </c>
      <c r="C78" s="20" t="str">
        <f xml:space="preserve"> O_Input!C78</f>
        <v>COST0001</v>
      </c>
      <c r="D78" s="20" t="str">
        <f xml:space="preserve"> O_Input!D78</f>
        <v>Opex</v>
      </c>
      <c r="E78" s="68">
        <v>0</v>
      </c>
      <c r="F78" s="20" t="s">
        <v>152</v>
      </c>
      <c r="G78" s="20" t="s">
        <v>101</v>
      </c>
      <c r="H78" s="20" t="s">
        <v>133</v>
      </c>
      <c r="I78" s="20" t="s">
        <v>134</v>
      </c>
      <c r="J78" s="20" t="s">
        <v>135</v>
      </c>
      <c r="K78" s="20" t="s">
        <v>136</v>
      </c>
      <c r="L78" s="20" t="s">
        <v>137</v>
      </c>
      <c r="M78" s="20" t="s">
        <v>138</v>
      </c>
      <c r="N78" s="20" t="s">
        <v>139</v>
      </c>
      <c r="O78" s="20" t="s">
        <v>140</v>
      </c>
      <c r="P78" s="20" t="s">
        <v>132</v>
      </c>
      <c r="Q78" s="20" t="s">
        <v>99</v>
      </c>
      <c r="R78" s="20" t="s">
        <v>141</v>
      </c>
      <c r="S78" s="20" t="s">
        <v>142</v>
      </c>
      <c r="T78" s="68">
        <f xml:space="preserve"> IF('O_Input Override'!T78 = "", O_Input!T78, 'O_Input Override'!T78)</f>
        <v>0</v>
      </c>
    </row>
    <row r="79" spans="1:20" x14ac:dyDescent="0.25">
      <c r="A79" s="21">
        <f xml:space="preserve"> O_Input!A79</f>
        <v>46216.426438310184</v>
      </c>
      <c r="B79" s="20" t="str">
        <f xml:space="preserve"> O_Input!B79</f>
        <v>NES</v>
      </c>
      <c r="C79" s="20" t="str">
        <f xml:space="preserve"> O_Input!C79</f>
        <v>COST0001</v>
      </c>
      <c r="D79" s="20" t="str">
        <f xml:space="preserve"> O_Input!D79</f>
        <v>Opex</v>
      </c>
      <c r="E79" s="68">
        <v>0</v>
      </c>
      <c r="F79" s="20" t="s">
        <v>153</v>
      </c>
      <c r="G79" s="20" t="s">
        <v>101</v>
      </c>
      <c r="H79" s="20" t="s">
        <v>133</v>
      </c>
      <c r="I79" s="20" t="s">
        <v>134</v>
      </c>
      <c r="J79" s="20" t="s">
        <v>135</v>
      </c>
      <c r="K79" s="20" t="s">
        <v>136</v>
      </c>
      <c r="L79" s="20" t="s">
        <v>137</v>
      </c>
      <c r="M79" s="20" t="s">
        <v>138</v>
      </c>
      <c r="N79" s="20" t="s">
        <v>139</v>
      </c>
      <c r="O79" s="20" t="s">
        <v>140</v>
      </c>
      <c r="P79" s="20" t="s">
        <v>132</v>
      </c>
      <c r="Q79" s="20" t="s">
        <v>89</v>
      </c>
      <c r="R79" s="20" t="s">
        <v>141</v>
      </c>
      <c r="S79" s="20" t="s">
        <v>142</v>
      </c>
      <c r="T79" s="68">
        <f xml:space="preserve"> IF('O_Input Override'!T79 = "", O_Input!T79, 'O_Input Override'!T79)</f>
        <v>0</v>
      </c>
    </row>
    <row r="80" spans="1:20" x14ac:dyDescent="0.25">
      <c r="A80" s="21">
        <f xml:space="preserve"> O_Input!A80</f>
        <v>46216.426438310184</v>
      </c>
      <c r="B80" s="20" t="str">
        <f xml:space="preserve"> O_Input!B80</f>
        <v>NES</v>
      </c>
      <c r="C80" s="20" t="str">
        <f xml:space="preserve"> O_Input!C80</f>
        <v>COST0001</v>
      </c>
      <c r="D80" s="20" t="str">
        <f xml:space="preserve"> O_Input!D80</f>
        <v>Opex</v>
      </c>
      <c r="E80" s="68">
        <v>0</v>
      </c>
      <c r="F80" s="20" t="s">
        <v>153</v>
      </c>
      <c r="G80" s="20" t="s">
        <v>101</v>
      </c>
      <c r="H80" s="20" t="s">
        <v>133</v>
      </c>
      <c r="I80" s="20" t="s">
        <v>134</v>
      </c>
      <c r="J80" s="20" t="s">
        <v>135</v>
      </c>
      <c r="K80" s="20" t="s">
        <v>136</v>
      </c>
      <c r="L80" s="20" t="s">
        <v>137</v>
      </c>
      <c r="M80" s="20" t="s">
        <v>138</v>
      </c>
      <c r="N80" s="20" t="s">
        <v>139</v>
      </c>
      <c r="O80" s="20" t="s">
        <v>140</v>
      </c>
      <c r="P80" s="20" t="s">
        <v>132</v>
      </c>
      <c r="Q80" s="20" t="s">
        <v>91</v>
      </c>
      <c r="R80" s="20" t="s">
        <v>141</v>
      </c>
      <c r="S80" s="20" t="s">
        <v>142</v>
      </c>
      <c r="T80" s="68">
        <f xml:space="preserve"> IF('O_Input Override'!T80 = "", O_Input!T80, 'O_Input Override'!T80)</f>
        <v>0</v>
      </c>
    </row>
    <row r="81" spans="1:20" x14ac:dyDescent="0.25">
      <c r="A81" s="21">
        <f xml:space="preserve"> O_Input!A81</f>
        <v>46216.426438310184</v>
      </c>
      <c r="B81" s="20" t="str">
        <f xml:space="preserve"> O_Input!B81</f>
        <v>NES</v>
      </c>
      <c r="C81" s="20" t="str">
        <f xml:space="preserve"> O_Input!C81</f>
        <v>COST0001</v>
      </c>
      <c r="D81" s="20" t="str">
        <f xml:space="preserve"> O_Input!D81</f>
        <v>Opex</v>
      </c>
      <c r="E81" s="68">
        <v>0</v>
      </c>
      <c r="F81" s="20" t="s">
        <v>153</v>
      </c>
      <c r="G81" s="20" t="s">
        <v>101</v>
      </c>
      <c r="H81" s="20" t="s">
        <v>133</v>
      </c>
      <c r="I81" s="20" t="s">
        <v>134</v>
      </c>
      <c r="J81" s="20" t="s">
        <v>135</v>
      </c>
      <c r="K81" s="20" t="s">
        <v>136</v>
      </c>
      <c r="L81" s="20" t="s">
        <v>137</v>
      </c>
      <c r="M81" s="20" t="s">
        <v>138</v>
      </c>
      <c r="N81" s="20" t="s">
        <v>139</v>
      </c>
      <c r="O81" s="20" t="s">
        <v>140</v>
      </c>
      <c r="P81" s="20" t="s">
        <v>132</v>
      </c>
      <c r="Q81" s="20" t="s">
        <v>93</v>
      </c>
      <c r="R81" s="20" t="s">
        <v>141</v>
      </c>
      <c r="S81" s="20" t="s">
        <v>142</v>
      </c>
      <c r="T81" s="68">
        <f xml:space="preserve"> IF('O_Input Override'!T81 = "", O_Input!T81, 'O_Input Override'!T81)</f>
        <v>0</v>
      </c>
    </row>
    <row r="82" spans="1:20" x14ac:dyDescent="0.25">
      <c r="A82" s="21">
        <f xml:space="preserve"> O_Input!A82</f>
        <v>46216.426438310184</v>
      </c>
      <c r="B82" s="20" t="str">
        <f xml:space="preserve"> O_Input!B82</f>
        <v>NES</v>
      </c>
      <c r="C82" s="20" t="str">
        <f xml:space="preserve"> O_Input!C82</f>
        <v>COST0001</v>
      </c>
      <c r="D82" s="20" t="str">
        <f xml:space="preserve"> O_Input!D82</f>
        <v>Opex</v>
      </c>
      <c r="E82" s="68">
        <v>0</v>
      </c>
      <c r="F82" s="20" t="s">
        <v>153</v>
      </c>
      <c r="G82" s="20" t="s">
        <v>101</v>
      </c>
      <c r="H82" s="20" t="s">
        <v>133</v>
      </c>
      <c r="I82" s="20" t="s">
        <v>134</v>
      </c>
      <c r="J82" s="20" t="s">
        <v>135</v>
      </c>
      <c r="K82" s="20" t="s">
        <v>136</v>
      </c>
      <c r="L82" s="20" t="s">
        <v>137</v>
      </c>
      <c r="M82" s="20" t="s">
        <v>138</v>
      </c>
      <c r="N82" s="20" t="s">
        <v>139</v>
      </c>
      <c r="O82" s="20" t="s">
        <v>140</v>
      </c>
      <c r="P82" s="20" t="s">
        <v>132</v>
      </c>
      <c r="Q82" s="20" t="s">
        <v>101</v>
      </c>
      <c r="R82" s="20" t="s">
        <v>141</v>
      </c>
      <c r="S82" s="20" t="s">
        <v>142</v>
      </c>
      <c r="T82" s="68">
        <f xml:space="preserve"> IF('O_Input Override'!T82 = "", O_Input!T82, 'O_Input Override'!T82)</f>
        <v>0</v>
      </c>
    </row>
    <row r="83" spans="1:20" x14ac:dyDescent="0.25">
      <c r="A83" s="21">
        <f xml:space="preserve"> O_Input!A83</f>
        <v>46216.426438310184</v>
      </c>
      <c r="B83" s="20" t="str">
        <f xml:space="preserve"> O_Input!B83</f>
        <v>NES</v>
      </c>
      <c r="C83" s="20" t="str">
        <f xml:space="preserve"> O_Input!C83</f>
        <v>COST0001</v>
      </c>
      <c r="D83" s="20" t="str">
        <f xml:space="preserve"> O_Input!D83</f>
        <v>Opex</v>
      </c>
      <c r="E83" s="68">
        <v>0</v>
      </c>
      <c r="F83" s="20" t="s">
        <v>153</v>
      </c>
      <c r="G83" s="20" t="s">
        <v>101</v>
      </c>
      <c r="H83" s="20" t="s">
        <v>133</v>
      </c>
      <c r="I83" s="20" t="s">
        <v>134</v>
      </c>
      <c r="J83" s="20" t="s">
        <v>135</v>
      </c>
      <c r="K83" s="20" t="s">
        <v>136</v>
      </c>
      <c r="L83" s="20" t="s">
        <v>137</v>
      </c>
      <c r="M83" s="20" t="s">
        <v>138</v>
      </c>
      <c r="N83" s="20" t="s">
        <v>139</v>
      </c>
      <c r="O83" s="20" t="s">
        <v>140</v>
      </c>
      <c r="P83" s="20" t="s">
        <v>132</v>
      </c>
      <c r="Q83" s="20" t="s">
        <v>95</v>
      </c>
      <c r="R83" s="20" t="s">
        <v>141</v>
      </c>
      <c r="S83" s="20" t="s">
        <v>142</v>
      </c>
      <c r="T83" s="68">
        <f xml:space="preserve"> IF('O_Input Override'!T83 = "", O_Input!T83, 'O_Input Override'!T83)</f>
        <v>0</v>
      </c>
    </row>
    <row r="84" spans="1:20" x14ac:dyDescent="0.25">
      <c r="A84" s="21">
        <f xml:space="preserve"> O_Input!A84</f>
        <v>46216.426438310184</v>
      </c>
      <c r="B84" s="20" t="str">
        <f xml:space="preserve"> O_Input!B84</f>
        <v>NES</v>
      </c>
      <c r="C84" s="20" t="str">
        <f xml:space="preserve"> O_Input!C84</f>
        <v>COST0001</v>
      </c>
      <c r="D84" s="20" t="str">
        <f xml:space="preserve"> O_Input!D84</f>
        <v>Opex</v>
      </c>
      <c r="E84" s="68">
        <v>0</v>
      </c>
      <c r="F84" s="20" t="s">
        <v>153</v>
      </c>
      <c r="G84" s="20" t="s">
        <v>101</v>
      </c>
      <c r="H84" s="20" t="s">
        <v>133</v>
      </c>
      <c r="I84" s="20" t="s">
        <v>134</v>
      </c>
      <c r="J84" s="20" t="s">
        <v>135</v>
      </c>
      <c r="K84" s="20" t="s">
        <v>136</v>
      </c>
      <c r="L84" s="20" t="s">
        <v>137</v>
      </c>
      <c r="M84" s="20" t="s">
        <v>138</v>
      </c>
      <c r="N84" s="20" t="s">
        <v>139</v>
      </c>
      <c r="O84" s="20" t="s">
        <v>140</v>
      </c>
      <c r="P84" s="20" t="s">
        <v>132</v>
      </c>
      <c r="Q84" s="20" t="s">
        <v>97</v>
      </c>
      <c r="R84" s="20" t="s">
        <v>141</v>
      </c>
      <c r="S84" s="20" t="s">
        <v>142</v>
      </c>
      <c r="T84" s="68">
        <f xml:space="preserve"> IF('O_Input Override'!T84 = "", O_Input!T84, 'O_Input Override'!T84)</f>
        <v>0</v>
      </c>
    </row>
    <row r="85" spans="1:20" x14ac:dyDescent="0.25">
      <c r="A85" s="21">
        <f xml:space="preserve"> O_Input!A85</f>
        <v>46216.426438310184</v>
      </c>
      <c r="B85" s="20" t="str">
        <f xml:space="preserve"> O_Input!B85</f>
        <v>NES</v>
      </c>
      <c r="C85" s="20" t="str">
        <f xml:space="preserve"> O_Input!C85</f>
        <v>COST0001</v>
      </c>
      <c r="D85" s="20" t="str">
        <f xml:space="preserve"> O_Input!D85</f>
        <v>Opex</v>
      </c>
      <c r="E85" s="68">
        <v>0</v>
      </c>
      <c r="F85" s="20" t="s">
        <v>153</v>
      </c>
      <c r="G85" s="20" t="s">
        <v>101</v>
      </c>
      <c r="H85" s="20" t="s">
        <v>133</v>
      </c>
      <c r="I85" s="20" t="s">
        <v>134</v>
      </c>
      <c r="J85" s="20" t="s">
        <v>135</v>
      </c>
      <c r="K85" s="20" t="s">
        <v>136</v>
      </c>
      <c r="L85" s="20" t="s">
        <v>137</v>
      </c>
      <c r="M85" s="20" t="s">
        <v>138</v>
      </c>
      <c r="N85" s="20" t="s">
        <v>139</v>
      </c>
      <c r="O85" s="20" t="s">
        <v>140</v>
      </c>
      <c r="P85" s="20" t="s">
        <v>132</v>
      </c>
      <c r="Q85" s="20" t="s">
        <v>99</v>
      </c>
      <c r="R85" s="20" t="s">
        <v>141</v>
      </c>
      <c r="S85" s="20" t="s">
        <v>142</v>
      </c>
      <c r="T85" s="68">
        <f xml:space="preserve"> IF('O_Input Override'!T85 = "", O_Input!T85, 'O_Input Override'!T85)</f>
        <v>0</v>
      </c>
    </row>
    <row r="86" spans="1:20" x14ac:dyDescent="0.25">
      <c r="A86" s="21">
        <f xml:space="preserve"> O_Input!A86</f>
        <v>46216.426438310184</v>
      </c>
      <c r="B86" s="20" t="str">
        <f xml:space="preserve"> O_Input!B86</f>
        <v>NES</v>
      </c>
      <c r="C86" s="20" t="str">
        <f xml:space="preserve"> O_Input!C86</f>
        <v>COST0001</v>
      </c>
      <c r="D86" s="20" t="str">
        <f xml:space="preserve"> O_Input!D86</f>
        <v>Opex</v>
      </c>
      <c r="E86" s="68">
        <v>0</v>
      </c>
      <c r="F86" s="20" t="s">
        <v>154</v>
      </c>
      <c r="G86" s="20" t="s">
        <v>101</v>
      </c>
      <c r="H86" s="20" t="s">
        <v>133</v>
      </c>
      <c r="I86" s="20" t="s">
        <v>134</v>
      </c>
      <c r="J86" s="20" t="s">
        <v>135</v>
      </c>
      <c r="K86" s="20" t="s">
        <v>136</v>
      </c>
      <c r="L86" s="20" t="s">
        <v>137</v>
      </c>
      <c r="M86" s="20" t="s">
        <v>138</v>
      </c>
      <c r="N86" s="20" t="s">
        <v>139</v>
      </c>
      <c r="O86" s="20" t="s">
        <v>140</v>
      </c>
      <c r="P86" s="20" t="s">
        <v>132</v>
      </c>
      <c r="Q86" s="20" t="s">
        <v>89</v>
      </c>
      <c r="R86" s="20" t="s">
        <v>141</v>
      </c>
      <c r="S86" s="20" t="s">
        <v>142</v>
      </c>
      <c r="T86" s="68">
        <f xml:space="preserve"> IF('O_Input Override'!T86 = "", O_Input!T86, 'O_Input Override'!T86)</f>
        <v>0</v>
      </c>
    </row>
    <row r="87" spans="1:20" x14ac:dyDescent="0.25">
      <c r="A87" s="21">
        <f xml:space="preserve"> O_Input!A87</f>
        <v>46216.426438310184</v>
      </c>
      <c r="B87" s="20" t="str">
        <f xml:space="preserve"> O_Input!B87</f>
        <v>NES</v>
      </c>
      <c r="C87" s="20" t="str">
        <f xml:space="preserve"> O_Input!C87</f>
        <v>COST0001</v>
      </c>
      <c r="D87" s="20" t="str">
        <f xml:space="preserve"> O_Input!D87</f>
        <v>Opex</v>
      </c>
      <c r="E87" s="68">
        <v>0</v>
      </c>
      <c r="F87" s="20" t="s">
        <v>154</v>
      </c>
      <c r="G87" s="20" t="s">
        <v>101</v>
      </c>
      <c r="H87" s="20" t="s">
        <v>133</v>
      </c>
      <c r="I87" s="20" t="s">
        <v>134</v>
      </c>
      <c r="J87" s="20" t="s">
        <v>135</v>
      </c>
      <c r="K87" s="20" t="s">
        <v>136</v>
      </c>
      <c r="L87" s="20" t="s">
        <v>137</v>
      </c>
      <c r="M87" s="20" t="s">
        <v>138</v>
      </c>
      <c r="N87" s="20" t="s">
        <v>139</v>
      </c>
      <c r="O87" s="20" t="s">
        <v>140</v>
      </c>
      <c r="P87" s="20" t="s">
        <v>132</v>
      </c>
      <c r="Q87" s="20" t="s">
        <v>91</v>
      </c>
      <c r="R87" s="20" t="s">
        <v>141</v>
      </c>
      <c r="S87" s="20" t="s">
        <v>142</v>
      </c>
      <c r="T87" s="68">
        <f xml:space="preserve"> IF('O_Input Override'!T87 = "", O_Input!T87, 'O_Input Override'!T87)</f>
        <v>0</v>
      </c>
    </row>
    <row r="88" spans="1:20" x14ac:dyDescent="0.25">
      <c r="A88" s="21">
        <f xml:space="preserve"> O_Input!A88</f>
        <v>46216.426438310184</v>
      </c>
      <c r="B88" s="20" t="str">
        <f xml:space="preserve"> O_Input!B88</f>
        <v>NES</v>
      </c>
      <c r="C88" s="20" t="str">
        <f xml:space="preserve"> O_Input!C88</f>
        <v>COST0001</v>
      </c>
      <c r="D88" s="20" t="str">
        <f xml:space="preserve"> O_Input!D88</f>
        <v>Opex</v>
      </c>
      <c r="E88" s="68">
        <v>0</v>
      </c>
      <c r="F88" s="20" t="s">
        <v>154</v>
      </c>
      <c r="G88" s="20" t="s">
        <v>101</v>
      </c>
      <c r="H88" s="20" t="s">
        <v>133</v>
      </c>
      <c r="I88" s="20" t="s">
        <v>134</v>
      </c>
      <c r="J88" s="20" t="s">
        <v>135</v>
      </c>
      <c r="K88" s="20" t="s">
        <v>136</v>
      </c>
      <c r="L88" s="20" t="s">
        <v>137</v>
      </c>
      <c r="M88" s="20" t="s">
        <v>138</v>
      </c>
      <c r="N88" s="20" t="s">
        <v>139</v>
      </c>
      <c r="O88" s="20" t="s">
        <v>140</v>
      </c>
      <c r="P88" s="20" t="s">
        <v>132</v>
      </c>
      <c r="Q88" s="20" t="s">
        <v>93</v>
      </c>
      <c r="R88" s="20" t="s">
        <v>141</v>
      </c>
      <c r="S88" s="20" t="s">
        <v>142</v>
      </c>
      <c r="T88" s="68">
        <f xml:space="preserve"> IF('O_Input Override'!T88 = "", O_Input!T88, 'O_Input Override'!T88)</f>
        <v>0</v>
      </c>
    </row>
    <row r="89" spans="1:20" x14ac:dyDescent="0.25">
      <c r="A89" s="21">
        <f xml:space="preserve"> O_Input!A89</f>
        <v>46216.426438310184</v>
      </c>
      <c r="B89" s="20" t="str">
        <f xml:space="preserve"> O_Input!B89</f>
        <v>NES</v>
      </c>
      <c r="C89" s="20" t="str">
        <f xml:space="preserve"> O_Input!C89</f>
        <v>COST0001</v>
      </c>
      <c r="D89" s="20" t="str">
        <f xml:space="preserve"> O_Input!D89</f>
        <v>Opex</v>
      </c>
      <c r="E89" s="68">
        <v>0</v>
      </c>
      <c r="F89" s="20" t="s">
        <v>154</v>
      </c>
      <c r="G89" s="20" t="s">
        <v>101</v>
      </c>
      <c r="H89" s="20" t="s">
        <v>133</v>
      </c>
      <c r="I89" s="20" t="s">
        <v>134</v>
      </c>
      <c r="J89" s="20" t="s">
        <v>135</v>
      </c>
      <c r="K89" s="20" t="s">
        <v>136</v>
      </c>
      <c r="L89" s="20" t="s">
        <v>137</v>
      </c>
      <c r="M89" s="20" t="s">
        <v>138</v>
      </c>
      <c r="N89" s="20" t="s">
        <v>139</v>
      </c>
      <c r="O89" s="20" t="s">
        <v>140</v>
      </c>
      <c r="P89" s="20" t="s">
        <v>132</v>
      </c>
      <c r="Q89" s="20" t="s">
        <v>101</v>
      </c>
      <c r="R89" s="20" t="s">
        <v>141</v>
      </c>
      <c r="S89" s="20" t="s">
        <v>142</v>
      </c>
      <c r="T89" s="68">
        <f xml:space="preserve"> IF('O_Input Override'!T89 = "", O_Input!T89, 'O_Input Override'!T89)</f>
        <v>0</v>
      </c>
    </row>
    <row r="90" spans="1:20" x14ac:dyDescent="0.25">
      <c r="A90" s="21">
        <f xml:space="preserve"> O_Input!A90</f>
        <v>46216.426438310184</v>
      </c>
      <c r="B90" s="20" t="str">
        <f xml:space="preserve"> O_Input!B90</f>
        <v>NES</v>
      </c>
      <c r="C90" s="20" t="str">
        <f xml:space="preserve"> O_Input!C90</f>
        <v>COST0001</v>
      </c>
      <c r="D90" s="20" t="str">
        <f xml:space="preserve"> O_Input!D90</f>
        <v>Opex</v>
      </c>
      <c r="E90" s="68">
        <v>0</v>
      </c>
      <c r="F90" s="20" t="s">
        <v>154</v>
      </c>
      <c r="G90" s="20" t="s">
        <v>101</v>
      </c>
      <c r="H90" s="20" t="s">
        <v>133</v>
      </c>
      <c r="I90" s="20" t="s">
        <v>134</v>
      </c>
      <c r="J90" s="20" t="s">
        <v>135</v>
      </c>
      <c r="K90" s="20" t="s">
        <v>136</v>
      </c>
      <c r="L90" s="20" t="s">
        <v>137</v>
      </c>
      <c r="M90" s="20" t="s">
        <v>138</v>
      </c>
      <c r="N90" s="20" t="s">
        <v>139</v>
      </c>
      <c r="O90" s="20" t="s">
        <v>140</v>
      </c>
      <c r="P90" s="20" t="s">
        <v>132</v>
      </c>
      <c r="Q90" s="20" t="s">
        <v>95</v>
      </c>
      <c r="R90" s="20" t="s">
        <v>141</v>
      </c>
      <c r="S90" s="20" t="s">
        <v>142</v>
      </c>
      <c r="T90" s="68">
        <f xml:space="preserve"> IF('O_Input Override'!T90 = "", O_Input!T90, 'O_Input Override'!T90)</f>
        <v>0</v>
      </c>
    </row>
    <row r="91" spans="1:20" x14ac:dyDescent="0.25">
      <c r="A91" s="21">
        <f xml:space="preserve"> O_Input!A91</f>
        <v>46216.426438310184</v>
      </c>
      <c r="B91" s="20" t="str">
        <f xml:space="preserve"> O_Input!B91</f>
        <v>NES</v>
      </c>
      <c r="C91" s="20" t="str">
        <f xml:space="preserve"> O_Input!C91</f>
        <v>COST0001</v>
      </c>
      <c r="D91" s="20" t="str">
        <f xml:space="preserve"> O_Input!D91</f>
        <v>Opex</v>
      </c>
      <c r="E91" s="68">
        <v>0</v>
      </c>
      <c r="F91" s="20" t="s">
        <v>154</v>
      </c>
      <c r="G91" s="20" t="s">
        <v>101</v>
      </c>
      <c r="H91" s="20" t="s">
        <v>133</v>
      </c>
      <c r="I91" s="20" t="s">
        <v>134</v>
      </c>
      <c r="J91" s="20" t="s">
        <v>135</v>
      </c>
      <c r="K91" s="20" t="s">
        <v>136</v>
      </c>
      <c r="L91" s="20" t="s">
        <v>137</v>
      </c>
      <c r="M91" s="20" t="s">
        <v>138</v>
      </c>
      <c r="N91" s="20" t="s">
        <v>139</v>
      </c>
      <c r="O91" s="20" t="s">
        <v>140</v>
      </c>
      <c r="P91" s="20" t="s">
        <v>132</v>
      </c>
      <c r="Q91" s="20" t="s">
        <v>97</v>
      </c>
      <c r="R91" s="20" t="s">
        <v>141</v>
      </c>
      <c r="S91" s="20" t="s">
        <v>142</v>
      </c>
      <c r="T91" s="68">
        <f xml:space="preserve"> IF('O_Input Override'!T91 = "", O_Input!T91, 'O_Input Override'!T91)</f>
        <v>0</v>
      </c>
    </row>
    <row r="92" spans="1:20" x14ac:dyDescent="0.25">
      <c r="A92" s="21">
        <f xml:space="preserve"> O_Input!A92</f>
        <v>46216.426438310184</v>
      </c>
      <c r="B92" s="20" t="str">
        <f xml:space="preserve"> O_Input!B92</f>
        <v>NES</v>
      </c>
      <c r="C92" s="20" t="str">
        <f xml:space="preserve"> O_Input!C92</f>
        <v>COST0001</v>
      </c>
      <c r="D92" s="20" t="str">
        <f xml:space="preserve"> O_Input!D92</f>
        <v>Opex</v>
      </c>
      <c r="E92" s="68">
        <v>0</v>
      </c>
      <c r="F92" s="20" t="s">
        <v>154</v>
      </c>
      <c r="G92" s="20" t="s">
        <v>101</v>
      </c>
      <c r="H92" s="20" t="s">
        <v>133</v>
      </c>
      <c r="I92" s="20" t="s">
        <v>134</v>
      </c>
      <c r="J92" s="20" t="s">
        <v>135</v>
      </c>
      <c r="K92" s="20" t="s">
        <v>136</v>
      </c>
      <c r="L92" s="20" t="s">
        <v>137</v>
      </c>
      <c r="M92" s="20" t="s">
        <v>138</v>
      </c>
      <c r="N92" s="20" t="s">
        <v>139</v>
      </c>
      <c r="O92" s="20" t="s">
        <v>140</v>
      </c>
      <c r="P92" s="20" t="s">
        <v>132</v>
      </c>
      <c r="Q92" s="20" t="s">
        <v>99</v>
      </c>
      <c r="R92" s="20" t="s">
        <v>141</v>
      </c>
      <c r="S92" s="20" t="s">
        <v>142</v>
      </c>
      <c r="T92" s="68">
        <f xml:space="preserve"> IF('O_Input Override'!T92 = "", O_Input!T92, 'O_Input Override'!T92)</f>
        <v>0</v>
      </c>
    </row>
    <row r="93" spans="1:20" x14ac:dyDescent="0.25">
      <c r="A93" s="21">
        <f xml:space="preserve"> O_Input!A93</f>
        <v>46216.426438310184</v>
      </c>
      <c r="B93" s="20" t="str">
        <f xml:space="preserve"> O_Input!B93</f>
        <v>NES</v>
      </c>
      <c r="C93" s="20" t="str">
        <f xml:space="preserve"> O_Input!C93</f>
        <v>COST0001</v>
      </c>
      <c r="D93" s="20" t="str">
        <f xml:space="preserve"> O_Input!D93</f>
        <v>Opex</v>
      </c>
      <c r="E93" s="68">
        <v>0</v>
      </c>
      <c r="F93" s="20" t="s">
        <v>155</v>
      </c>
      <c r="G93" s="20" t="s">
        <v>101</v>
      </c>
      <c r="H93" s="20" t="s">
        <v>133</v>
      </c>
      <c r="I93" s="20" t="s">
        <v>134</v>
      </c>
      <c r="J93" s="20" t="s">
        <v>135</v>
      </c>
      <c r="K93" s="20" t="s">
        <v>136</v>
      </c>
      <c r="L93" s="20" t="s">
        <v>137</v>
      </c>
      <c r="M93" s="20" t="s">
        <v>138</v>
      </c>
      <c r="N93" s="20" t="s">
        <v>139</v>
      </c>
      <c r="O93" s="20" t="s">
        <v>140</v>
      </c>
      <c r="P93" s="20" t="s">
        <v>132</v>
      </c>
      <c r="Q93" s="20" t="s">
        <v>89</v>
      </c>
      <c r="R93" s="20" t="s">
        <v>141</v>
      </c>
      <c r="S93" s="20" t="s">
        <v>142</v>
      </c>
      <c r="T93" s="68">
        <f xml:space="preserve"> IF('O_Input Override'!T93 = "", O_Input!T93, 'O_Input Override'!T93)</f>
        <v>0</v>
      </c>
    </row>
    <row r="94" spans="1:20" x14ac:dyDescent="0.25">
      <c r="A94" s="21">
        <f xml:space="preserve"> O_Input!A94</f>
        <v>46216.426438310184</v>
      </c>
      <c r="B94" s="20" t="str">
        <f xml:space="preserve"> O_Input!B94</f>
        <v>NES</v>
      </c>
      <c r="C94" s="20" t="str">
        <f xml:space="preserve"> O_Input!C94</f>
        <v>COST0001</v>
      </c>
      <c r="D94" s="20" t="str">
        <f xml:space="preserve"> O_Input!D94</f>
        <v>Opex</v>
      </c>
      <c r="E94" s="68">
        <v>0</v>
      </c>
      <c r="F94" s="20" t="s">
        <v>155</v>
      </c>
      <c r="G94" s="20" t="s">
        <v>101</v>
      </c>
      <c r="H94" s="20" t="s">
        <v>133</v>
      </c>
      <c r="I94" s="20" t="s">
        <v>134</v>
      </c>
      <c r="J94" s="20" t="s">
        <v>135</v>
      </c>
      <c r="K94" s="20" t="s">
        <v>136</v>
      </c>
      <c r="L94" s="20" t="s">
        <v>137</v>
      </c>
      <c r="M94" s="20" t="s">
        <v>138</v>
      </c>
      <c r="N94" s="20" t="s">
        <v>139</v>
      </c>
      <c r="O94" s="20" t="s">
        <v>140</v>
      </c>
      <c r="P94" s="20" t="s">
        <v>132</v>
      </c>
      <c r="Q94" s="20" t="s">
        <v>91</v>
      </c>
      <c r="R94" s="20" t="s">
        <v>141</v>
      </c>
      <c r="S94" s="20" t="s">
        <v>142</v>
      </c>
      <c r="T94" s="68">
        <f xml:space="preserve"> IF('O_Input Override'!T94 = "", O_Input!T94, 'O_Input Override'!T94)</f>
        <v>0</v>
      </c>
    </row>
    <row r="95" spans="1:20" x14ac:dyDescent="0.25">
      <c r="A95" s="21">
        <f xml:space="preserve"> O_Input!A95</f>
        <v>46216.426438310184</v>
      </c>
      <c r="B95" s="20" t="str">
        <f xml:space="preserve"> O_Input!B95</f>
        <v>NES</v>
      </c>
      <c r="C95" s="20" t="str">
        <f xml:space="preserve"> O_Input!C95</f>
        <v>COST0001</v>
      </c>
      <c r="D95" s="20" t="str">
        <f xml:space="preserve"> O_Input!D95</f>
        <v>Opex</v>
      </c>
      <c r="E95" s="68">
        <v>0</v>
      </c>
      <c r="F95" s="20" t="s">
        <v>155</v>
      </c>
      <c r="G95" s="20" t="s">
        <v>101</v>
      </c>
      <c r="H95" s="20" t="s">
        <v>133</v>
      </c>
      <c r="I95" s="20" t="s">
        <v>134</v>
      </c>
      <c r="J95" s="20" t="s">
        <v>135</v>
      </c>
      <c r="K95" s="20" t="s">
        <v>136</v>
      </c>
      <c r="L95" s="20" t="s">
        <v>137</v>
      </c>
      <c r="M95" s="20" t="s">
        <v>138</v>
      </c>
      <c r="N95" s="20" t="s">
        <v>139</v>
      </c>
      <c r="O95" s="20" t="s">
        <v>140</v>
      </c>
      <c r="P95" s="20" t="s">
        <v>132</v>
      </c>
      <c r="Q95" s="20" t="s">
        <v>93</v>
      </c>
      <c r="R95" s="20" t="s">
        <v>141</v>
      </c>
      <c r="S95" s="20" t="s">
        <v>142</v>
      </c>
      <c r="T95" s="68">
        <f xml:space="preserve"> IF('O_Input Override'!T95 = "", O_Input!T95, 'O_Input Override'!T95)</f>
        <v>0</v>
      </c>
    </row>
    <row r="96" spans="1:20" x14ac:dyDescent="0.25">
      <c r="A96" s="21">
        <f xml:space="preserve"> O_Input!A96</f>
        <v>46216.426438310184</v>
      </c>
      <c r="B96" s="20" t="str">
        <f xml:space="preserve"> O_Input!B96</f>
        <v>NES</v>
      </c>
      <c r="C96" s="20" t="str">
        <f xml:space="preserve"> O_Input!C96</f>
        <v>COST0001</v>
      </c>
      <c r="D96" s="20" t="str">
        <f xml:space="preserve"> O_Input!D96</f>
        <v>Opex</v>
      </c>
      <c r="E96" s="68">
        <v>0</v>
      </c>
      <c r="F96" s="20" t="s">
        <v>155</v>
      </c>
      <c r="G96" s="20" t="s">
        <v>101</v>
      </c>
      <c r="H96" s="20" t="s">
        <v>133</v>
      </c>
      <c r="I96" s="20" t="s">
        <v>134</v>
      </c>
      <c r="J96" s="20" t="s">
        <v>135</v>
      </c>
      <c r="K96" s="20" t="s">
        <v>136</v>
      </c>
      <c r="L96" s="20" t="s">
        <v>137</v>
      </c>
      <c r="M96" s="20" t="s">
        <v>138</v>
      </c>
      <c r="N96" s="20" t="s">
        <v>139</v>
      </c>
      <c r="O96" s="20" t="s">
        <v>140</v>
      </c>
      <c r="P96" s="20" t="s">
        <v>132</v>
      </c>
      <c r="Q96" s="20" t="s">
        <v>101</v>
      </c>
      <c r="R96" s="20" t="s">
        <v>141</v>
      </c>
      <c r="S96" s="20" t="s">
        <v>142</v>
      </c>
      <c r="T96" s="68">
        <f xml:space="preserve"> IF('O_Input Override'!T96 = "", O_Input!T96, 'O_Input Override'!T96)</f>
        <v>0</v>
      </c>
    </row>
    <row r="97" spans="1:20" x14ac:dyDescent="0.25">
      <c r="A97" s="21">
        <f xml:space="preserve"> O_Input!A97</f>
        <v>46216.426438310184</v>
      </c>
      <c r="B97" s="20" t="str">
        <f xml:space="preserve"> O_Input!B97</f>
        <v>NES</v>
      </c>
      <c r="C97" s="20" t="str">
        <f xml:space="preserve"> O_Input!C97</f>
        <v>COST0001</v>
      </c>
      <c r="D97" s="20" t="str">
        <f xml:space="preserve"> O_Input!D97</f>
        <v>Opex</v>
      </c>
      <c r="E97" s="68">
        <v>0</v>
      </c>
      <c r="F97" s="20" t="s">
        <v>155</v>
      </c>
      <c r="G97" s="20" t="s">
        <v>101</v>
      </c>
      <c r="H97" s="20" t="s">
        <v>133</v>
      </c>
      <c r="I97" s="20" t="s">
        <v>134</v>
      </c>
      <c r="J97" s="20" t="s">
        <v>135</v>
      </c>
      <c r="K97" s="20" t="s">
        <v>136</v>
      </c>
      <c r="L97" s="20" t="s">
        <v>137</v>
      </c>
      <c r="M97" s="20" t="s">
        <v>138</v>
      </c>
      <c r="N97" s="20" t="s">
        <v>139</v>
      </c>
      <c r="O97" s="20" t="s">
        <v>140</v>
      </c>
      <c r="P97" s="20" t="s">
        <v>132</v>
      </c>
      <c r="Q97" s="20" t="s">
        <v>95</v>
      </c>
      <c r="R97" s="20" t="s">
        <v>141</v>
      </c>
      <c r="S97" s="20" t="s">
        <v>142</v>
      </c>
      <c r="T97" s="68">
        <f xml:space="preserve"> IF('O_Input Override'!T97 = "", O_Input!T97, 'O_Input Override'!T97)</f>
        <v>0</v>
      </c>
    </row>
    <row r="98" spans="1:20" x14ac:dyDescent="0.25">
      <c r="A98" s="21">
        <f xml:space="preserve"> O_Input!A98</f>
        <v>46216.426438310184</v>
      </c>
      <c r="B98" s="20" t="str">
        <f xml:space="preserve"> O_Input!B98</f>
        <v>NES</v>
      </c>
      <c r="C98" s="20" t="str">
        <f xml:space="preserve"> O_Input!C98</f>
        <v>COST0001</v>
      </c>
      <c r="D98" s="20" t="str">
        <f xml:space="preserve"> O_Input!D98</f>
        <v>Opex</v>
      </c>
      <c r="E98" s="68">
        <v>0</v>
      </c>
      <c r="F98" s="20" t="s">
        <v>155</v>
      </c>
      <c r="G98" s="20" t="s">
        <v>101</v>
      </c>
      <c r="H98" s="20" t="s">
        <v>133</v>
      </c>
      <c r="I98" s="20" t="s">
        <v>134</v>
      </c>
      <c r="J98" s="20" t="s">
        <v>135</v>
      </c>
      <c r="K98" s="20" t="s">
        <v>136</v>
      </c>
      <c r="L98" s="20" t="s">
        <v>137</v>
      </c>
      <c r="M98" s="20" t="s">
        <v>138</v>
      </c>
      <c r="N98" s="20" t="s">
        <v>139</v>
      </c>
      <c r="O98" s="20" t="s">
        <v>140</v>
      </c>
      <c r="P98" s="20" t="s">
        <v>132</v>
      </c>
      <c r="Q98" s="20" t="s">
        <v>97</v>
      </c>
      <c r="R98" s="20" t="s">
        <v>141</v>
      </c>
      <c r="S98" s="20" t="s">
        <v>142</v>
      </c>
      <c r="T98" s="68">
        <f xml:space="preserve"> IF('O_Input Override'!T98 = "", O_Input!T98, 'O_Input Override'!T98)</f>
        <v>0</v>
      </c>
    </row>
    <row r="99" spans="1:20" x14ac:dyDescent="0.25">
      <c r="A99" s="21">
        <f xml:space="preserve"> O_Input!A99</f>
        <v>46216.426438310184</v>
      </c>
      <c r="B99" s="20" t="str">
        <f xml:space="preserve"> O_Input!B99</f>
        <v>NES</v>
      </c>
      <c r="C99" s="20" t="str">
        <f xml:space="preserve"> O_Input!C99</f>
        <v>COST0001</v>
      </c>
      <c r="D99" s="20" t="str">
        <f xml:space="preserve"> O_Input!D99</f>
        <v>Opex</v>
      </c>
      <c r="E99" s="68">
        <v>0</v>
      </c>
      <c r="F99" s="20" t="s">
        <v>155</v>
      </c>
      <c r="G99" s="20" t="s">
        <v>101</v>
      </c>
      <c r="H99" s="20" t="s">
        <v>133</v>
      </c>
      <c r="I99" s="20" t="s">
        <v>134</v>
      </c>
      <c r="J99" s="20" t="s">
        <v>135</v>
      </c>
      <c r="K99" s="20" t="s">
        <v>136</v>
      </c>
      <c r="L99" s="20" t="s">
        <v>137</v>
      </c>
      <c r="M99" s="20" t="s">
        <v>138</v>
      </c>
      <c r="N99" s="20" t="s">
        <v>139</v>
      </c>
      <c r="O99" s="20" t="s">
        <v>140</v>
      </c>
      <c r="P99" s="20" t="s">
        <v>132</v>
      </c>
      <c r="Q99" s="20" t="s">
        <v>99</v>
      </c>
      <c r="R99" s="20" t="s">
        <v>141</v>
      </c>
      <c r="S99" s="20" t="s">
        <v>142</v>
      </c>
      <c r="T99" s="68">
        <f xml:space="preserve"> IF('O_Input Override'!T99 = "", O_Input!T99, 'O_Input Override'!T99)</f>
        <v>0</v>
      </c>
    </row>
    <row r="100" spans="1:20" x14ac:dyDescent="0.25">
      <c r="A100" s="21">
        <f xml:space="preserve"> O_Input!A100</f>
        <v>46216.426438310184</v>
      </c>
      <c r="B100" s="20" t="str">
        <f xml:space="preserve"> O_Input!B100</f>
        <v>NES</v>
      </c>
      <c r="C100" s="20" t="str">
        <f xml:space="preserve"> O_Input!C100</f>
        <v>COST0001</v>
      </c>
      <c r="D100" s="20" t="str">
        <f xml:space="preserve"> O_Input!D100</f>
        <v>Opex</v>
      </c>
      <c r="E100" s="68">
        <v>0</v>
      </c>
      <c r="F100" s="20" t="s">
        <v>156</v>
      </c>
      <c r="G100" s="20" t="s">
        <v>101</v>
      </c>
      <c r="H100" s="20" t="s">
        <v>133</v>
      </c>
      <c r="I100" s="20" t="s">
        <v>134</v>
      </c>
      <c r="J100" s="20" t="s">
        <v>135</v>
      </c>
      <c r="K100" s="20" t="s">
        <v>136</v>
      </c>
      <c r="L100" s="20" t="s">
        <v>137</v>
      </c>
      <c r="M100" s="20" t="s">
        <v>138</v>
      </c>
      <c r="N100" s="20" t="s">
        <v>139</v>
      </c>
      <c r="O100" s="20" t="s">
        <v>140</v>
      </c>
      <c r="P100" s="20" t="s">
        <v>132</v>
      </c>
      <c r="Q100" s="20" t="s">
        <v>89</v>
      </c>
      <c r="R100" s="20" t="s">
        <v>141</v>
      </c>
      <c r="S100" s="20" t="s">
        <v>142</v>
      </c>
      <c r="T100" s="68">
        <f xml:space="preserve"> IF('O_Input Override'!T100 = "", O_Input!T100, 'O_Input Override'!T100)</f>
        <v>0</v>
      </c>
    </row>
    <row r="101" spans="1:20" x14ac:dyDescent="0.25">
      <c r="A101" s="21">
        <f xml:space="preserve"> O_Input!A101</f>
        <v>46216.426438310184</v>
      </c>
      <c r="B101" s="20" t="str">
        <f xml:space="preserve"> O_Input!B101</f>
        <v>NES</v>
      </c>
      <c r="C101" s="20" t="str">
        <f xml:space="preserve"> O_Input!C101</f>
        <v>COST0001</v>
      </c>
      <c r="D101" s="20" t="str">
        <f xml:space="preserve"> O_Input!D101</f>
        <v>Opex</v>
      </c>
      <c r="E101" s="68">
        <v>0</v>
      </c>
      <c r="F101" s="20" t="s">
        <v>156</v>
      </c>
      <c r="G101" s="20" t="s">
        <v>101</v>
      </c>
      <c r="H101" s="20" t="s">
        <v>133</v>
      </c>
      <c r="I101" s="20" t="s">
        <v>134</v>
      </c>
      <c r="J101" s="20" t="s">
        <v>135</v>
      </c>
      <c r="K101" s="20" t="s">
        <v>136</v>
      </c>
      <c r="L101" s="20" t="s">
        <v>137</v>
      </c>
      <c r="M101" s="20" t="s">
        <v>138</v>
      </c>
      <c r="N101" s="20" t="s">
        <v>139</v>
      </c>
      <c r="O101" s="20" t="s">
        <v>140</v>
      </c>
      <c r="P101" s="20" t="s">
        <v>132</v>
      </c>
      <c r="Q101" s="20" t="s">
        <v>91</v>
      </c>
      <c r="R101" s="20" t="s">
        <v>141</v>
      </c>
      <c r="S101" s="20" t="s">
        <v>142</v>
      </c>
      <c r="T101" s="68">
        <f xml:space="preserve"> IF('O_Input Override'!T101 = "", O_Input!T101, 'O_Input Override'!T101)</f>
        <v>0</v>
      </c>
    </row>
    <row r="102" spans="1:20" x14ac:dyDescent="0.25">
      <c r="A102" s="21">
        <f xml:space="preserve"> O_Input!A102</f>
        <v>46216.426438310184</v>
      </c>
      <c r="B102" s="20" t="str">
        <f xml:space="preserve"> O_Input!B102</f>
        <v>NES</v>
      </c>
      <c r="C102" s="20" t="str">
        <f xml:space="preserve"> O_Input!C102</f>
        <v>COST0001</v>
      </c>
      <c r="D102" s="20" t="str">
        <f xml:space="preserve"> O_Input!D102</f>
        <v>Opex</v>
      </c>
      <c r="E102" s="68">
        <v>0</v>
      </c>
      <c r="F102" s="20" t="s">
        <v>156</v>
      </c>
      <c r="G102" s="20" t="s">
        <v>101</v>
      </c>
      <c r="H102" s="20" t="s">
        <v>133</v>
      </c>
      <c r="I102" s="20" t="s">
        <v>134</v>
      </c>
      <c r="J102" s="20" t="s">
        <v>135</v>
      </c>
      <c r="K102" s="20" t="s">
        <v>136</v>
      </c>
      <c r="L102" s="20" t="s">
        <v>137</v>
      </c>
      <c r="M102" s="20" t="s">
        <v>138</v>
      </c>
      <c r="N102" s="20" t="s">
        <v>139</v>
      </c>
      <c r="O102" s="20" t="s">
        <v>140</v>
      </c>
      <c r="P102" s="20" t="s">
        <v>132</v>
      </c>
      <c r="Q102" s="20" t="s">
        <v>93</v>
      </c>
      <c r="R102" s="20" t="s">
        <v>141</v>
      </c>
      <c r="S102" s="20" t="s">
        <v>142</v>
      </c>
      <c r="T102" s="68">
        <f xml:space="preserve"> IF('O_Input Override'!T102 = "", O_Input!T102, 'O_Input Override'!T102)</f>
        <v>0</v>
      </c>
    </row>
    <row r="103" spans="1:20" x14ac:dyDescent="0.25">
      <c r="A103" s="21">
        <f xml:space="preserve"> O_Input!A103</f>
        <v>46216.426438310184</v>
      </c>
      <c r="B103" s="20" t="str">
        <f xml:space="preserve"> O_Input!B103</f>
        <v>NES</v>
      </c>
      <c r="C103" s="20" t="str">
        <f xml:space="preserve"> O_Input!C103</f>
        <v>COST0001</v>
      </c>
      <c r="D103" s="20" t="str">
        <f xml:space="preserve"> O_Input!D103</f>
        <v>Opex</v>
      </c>
      <c r="E103" s="68">
        <v>0</v>
      </c>
      <c r="F103" s="20" t="s">
        <v>156</v>
      </c>
      <c r="G103" s="20" t="s">
        <v>101</v>
      </c>
      <c r="H103" s="20" t="s">
        <v>133</v>
      </c>
      <c r="I103" s="20" t="s">
        <v>134</v>
      </c>
      <c r="J103" s="20" t="s">
        <v>135</v>
      </c>
      <c r="K103" s="20" t="s">
        <v>136</v>
      </c>
      <c r="L103" s="20" t="s">
        <v>137</v>
      </c>
      <c r="M103" s="20" t="s">
        <v>138</v>
      </c>
      <c r="N103" s="20" t="s">
        <v>139</v>
      </c>
      <c r="O103" s="20" t="s">
        <v>140</v>
      </c>
      <c r="P103" s="20" t="s">
        <v>132</v>
      </c>
      <c r="Q103" s="20" t="s">
        <v>101</v>
      </c>
      <c r="R103" s="20" t="s">
        <v>141</v>
      </c>
      <c r="S103" s="20" t="s">
        <v>142</v>
      </c>
      <c r="T103" s="68">
        <f xml:space="preserve"> IF('O_Input Override'!T103 = "", O_Input!T103, 'O_Input Override'!T103)</f>
        <v>0</v>
      </c>
    </row>
    <row r="104" spans="1:20" x14ac:dyDescent="0.25">
      <c r="A104" s="21">
        <f xml:space="preserve"> O_Input!A104</f>
        <v>46216.426438310184</v>
      </c>
      <c r="B104" s="20" t="str">
        <f xml:space="preserve"> O_Input!B104</f>
        <v>NES</v>
      </c>
      <c r="C104" s="20" t="str">
        <f xml:space="preserve"> O_Input!C104</f>
        <v>COST0001</v>
      </c>
      <c r="D104" s="20" t="str">
        <f xml:space="preserve"> O_Input!D104</f>
        <v>Opex</v>
      </c>
      <c r="E104" s="68">
        <v>0</v>
      </c>
      <c r="F104" s="20" t="s">
        <v>156</v>
      </c>
      <c r="G104" s="20" t="s">
        <v>101</v>
      </c>
      <c r="H104" s="20" t="s">
        <v>133</v>
      </c>
      <c r="I104" s="20" t="s">
        <v>134</v>
      </c>
      <c r="J104" s="20" t="s">
        <v>135</v>
      </c>
      <c r="K104" s="20" t="s">
        <v>136</v>
      </c>
      <c r="L104" s="20" t="s">
        <v>137</v>
      </c>
      <c r="M104" s="20" t="s">
        <v>138</v>
      </c>
      <c r="N104" s="20" t="s">
        <v>139</v>
      </c>
      <c r="O104" s="20" t="s">
        <v>140</v>
      </c>
      <c r="P104" s="20" t="s">
        <v>132</v>
      </c>
      <c r="Q104" s="20" t="s">
        <v>95</v>
      </c>
      <c r="R104" s="20" t="s">
        <v>141</v>
      </c>
      <c r="S104" s="20" t="s">
        <v>142</v>
      </c>
      <c r="T104" s="68">
        <f xml:space="preserve"> IF('O_Input Override'!T104 = "", O_Input!T104, 'O_Input Override'!T104)</f>
        <v>0</v>
      </c>
    </row>
    <row r="105" spans="1:20" x14ac:dyDescent="0.25">
      <c r="A105" s="21">
        <f xml:space="preserve"> O_Input!A105</f>
        <v>46216.426438310184</v>
      </c>
      <c r="B105" s="20" t="str">
        <f xml:space="preserve"> O_Input!B105</f>
        <v>NES</v>
      </c>
      <c r="C105" s="20" t="str">
        <f xml:space="preserve"> O_Input!C105</f>
        <v>COST0001</v>
      </c>
      <c r="D105" s="20" t="str">
        <f xml:space="preserve"> O_Input!D105</f>
        <v>Opex</v>
      </c>
      <c r="E105" s="68">
        <v>0</v>
      </c>
      <c r="F105" s="20" t="s">
        <v>156</v>
      </c>
      <c r="G105" s="20" t="s">
        <v>101</v>
      </c>
      <c r="H105" s="20" t="s">
        <v>133</v>
      </c>
      <c r="I105" s="20" t="s">
        <v>134</v>
      </c>
      <c r="J105" s="20" t="s">
        <v>135</v>
      </c>
      <c r="K105" s="20" t="s">
        <v>136</v>
      </c>
      <c r="L105" s="20" t="s">
        <v>137</v>
      </c>
      <c r="M105" s="20" t="s">
        <v>138</v>
      </c>
      <c r="N105" s="20" t="s">
        <v>139</v>
      </c>
      <c r="O105" s="20" t="s">
        <v>140</v>
      </c>
      <c r="P105" s="20" t="s">
        <v>132</v>
      </c>
      <c r="Q105" s="20" t="s">
        <v>97</v>
      </c>
      <c r="R105" s="20" t="s">
        <v>141</v>
      </c>
      <c r="S105" s="20" t="s">
        <v>142</v>
      </c>
      <c r="T105" s="68">
        <f xml:space="preserve"> IF('O_Input Override'!T105 = "", O_Input!T105, 'O_Input Override'!T105)</f>
        <v>0</v>
      </c>
    </row>
    <row r="106" spans="1:20" x14ac:dyDescent="0.25">
      <c r="A106" s="21">
        <f xml:space="preserve"> O_Input!A106</f>
        <v>46216.426438310184</v>
      </c>
      <c r="B106" s="20" t="str">
        <f xml:space="preserve"> O_Input!B106</f>
        <v>NES</v>
      </c>
      <c r="C106" s="20" t="str">
        <f xml:space="preserve"> O_Input!C106</f>
        <v>COST0001</v>
      </c>
      <c r="D106" s="20" t="str">
        <f xml:space="preserve"> O_Input!D106</f>
        <v>Opex</v>
      </c>
      <c r="E106" s="68">
        <v>0</v>
      </c>
      <c r="F106" s="20" t="s">
        <v>156</v>
      </c>
      <c r="G106" s="20" t="s">
        <v>101</v>
      </c>
      <c r="H106" s="20" t="s">
        <v>133</v>
      </c>
      <c r="I106" s="20" t="s">
        <v>134</v>
      </c>
      <c r="J106" s="20" t="s">
        <v>135</v>
      </c>
      <c r="K106" s="20" t="s">
        <v>136</v>
      </c>
      <c r="L106" s="20" t="s">
        <v>137</v>
      </c>
      <c r="M106" s="20" t="s">
        <v>138</v>
      </c>
      <c r="N106" s="20" t="s">
        <v>139</v>
      </c>
      <c r="O106" s="20" t="s">
        <v>140</v>
      </c>
      <c r="P106" s="20" t="s">
        <v>132</v>
      </c>
      <c r="Q106" s="20" t="s">
        <v>99</v>
      </c>
      <c r="R106" s="20" t="s">
        <v>141</v>
      </c>
      <c r="S106" s="20" t="s">
        <v>142</v>
      </c>
      <c r="T106" s="68">
        <f xml:space="preserve"> IF('O_Input Override'!T106 = "", O_Input!T106, 'O_Input Override'!T106)</f>
        <v>0</v>
      </c>
    </row>
    <row r="107" spans="1:20" x14ac:dyDescent="0.25">
      <c r="A107" s="21">
        <f xml:space="preserve"> O_Input!A107</f>
        <v>46216.426438310184</v>
      </c>
      <c r="B107" s="20" t="str">
        <f xml:space="preserve"> O_Input!B107</f>
        <v>NES</v>
      </c>
      <c r="C107" s="20" t="str">
        <f xml:space="preserve"> O_Input!C107</f>
        <v>COST0002</v>
      </c>
      <c r="D107" s="20" t="str">
        <f xml:space="preserve"> O_Input!D107</f>
        <v>Capex</v>
      </c>
      <c r="E107" s="68">
        <v>0</v>
      </c>
      <c r="F107" s="20" t="s">
        <v>132</v>
      </c>
      <c r="G107" s="20" t="s">
        <v>101</v>
      </c>
      <c r="H107" s="20" t="s">
        <v>133</v>
      </c>
      <c r="I107" s="20" t="s">
        <v>134</v>
      </c>
      <c r="J107" s="20" t="s">
        <v>135</v>
      </c>
      <c r="K107" s="20" t="s">
        <v>136</v>
      </c>
      <c r="L107" s="20" t="s">
        <v>137</v>
      </c>
      <c r="M107" s="20" t="s">
        <v>138</v>
      </c>
      <c r="N107" s="20" t="s">
        <v>139</v>
      </c>
      <c r="O107" s="20" t="s">
        <v>140</v>
      </c>
      <c r="P107" s="20" t="s">
        <v>132</v>
      </c>
      <c r="Q107" s="20" t="s">
        <v>89</v>
      </c>
      <c r="R107" s="20" t="s">
        <v>141</v>
      </c>
      <c r="S107" s="20" t="s">
        <v>142</v>
      </c>
      <c r="T107" s="68">
        <f xml:space="preserve"> IF('O_Input Override'!T107 = "", O_Input!T107, 'O_Input Override'!T107)</f>
        <v>0</v>
      </c>
    </row>
    <row r="108" spans="1:20" x14ac:dyDescent="0.25">
      <c r="A108" s="21">
        <f xml:space="preserve"> O_Input!A108</f>
        <v>46216.426438310184</v>
      </c>
      <c r="B108" s="20" t="str">
        <f xml:space="preserve"> O_Input!B108</f>
        <v>NES</v>
      </c>
      <c r="C108" s="20" t="str">
        <f xml:space="preserve"> O_Input!C108</f>
        <v>COST0002</v>
      </c>
      <c r="D108" s="20" t="str">
        <f xml:space="preserve"> O_Input!D108</f>
        <v>Capex</v>
      </c>
      <c r="E108" s="68">
        <v>0</v>
      </c>
      <c r="F108" s="20" t="s">
        <v>132</v>
      </c>
      <c r="G108" s="20" t="s">
        <v>101</v>
      </c>
      <c r="H108" s="20" t="s">
        <v>133</v>
      </c>
      <c r="I108" s="20" t="s">
        <v>134</v>
      </c>
      <c r="J108" s="20" t="s">
        <v>135</v>
      </c>
      <c r="K108" s="20" t="s">
        <v>136</v>
      </c>
      <c r="L108" s="20" t="s">
        <v>137</v>
      </c>
      <c r="M108" s="20" t="s">
        <v>138</v>
      </c>
      <c r="N108" s="20" t="s">
        <v>139</v>
      </c>
      <c r="O108" s="20" t="s">
        <v>140</v>
      </c>
      <c r="P108" s="20" t="s">
        <v>132</v>
      </c>
      <c r="Q108" s="20" t="s">
        <v>91</v>
      </c>
      <c r="R108" s="20" t="s">
        <v>141</v>
      </c>
      <c r="S108" s="20" t="s">
        <v>142</v>
      </c>
      <c r="T108" s="68">
        <f xml:space="preserve"> IF('O_Input Override'!T108 = "", O_Input!T108, 'O_Input Override'!T108)</f>
        <v>0</v>
      </c>
    </row>
    <row r="109" spans="1:20" x14ac:dyDescent="0.25">
      <c r="A109" s="21">
        <f xml:space="preserve"> O_Input!A109</f>
        <v>46216.426438310184</v>
      </c>
      <c r="B109" s="20" t="str">
        <f xml:space="preserve"> O_Input!B109</f>
        <v>NES</v>
      </c>
      <c r="C109" s="20" t="str">
        <f xml:space="preserve"> O_Input!C109</f>
        <v>COST0002</v>
      </c>
      <c r="D109" s="20" t="str">
        <f xml:space="preserve"> O_Input!D109</f>
        <v>Capex</v>
      </c>
      <c r="E109" s="68">
        <v>0</v>
      </c>
      <c r="F109" s="20" t="s">
        <v>132</v>
      </c>
      <c r="G109" s="20" t="s">
        <v>101</v>
      </c>
      <c r="H109" s="20" t="s">
        <v>133</v>
      </c>
      <c r="I109" s="20" t="s">
        <v>134</v>
      </c>
      <c r="J109" s="20" t="s">
        <v>135</v>
      </c>
      <c r="K109" s="20" t="s">
        <v>136</v>
      </c>
      <c r="L109" s="20" t="s">
        <v>137</v>
      </c>
      <c r="M109" s="20" t="s">
        <v>138</v>
      </c>
      <c r="N109" s="20" t="s">
        <v>139</v>
      </c>
      <c r="O109" s="20" t="s">
        <v>140</v>
      </c>
      <c r="P109" s="20" t="s">
        <v>132</v>
      </c>
      <c r="Q109" s="20" t="s">
        <v>93</v>
      </c>
      <c r="R109" s="20" t="s">
        <v>141</v>
      </c>
      <c r="S109" s="20" t="s">
        <v>142</v>
      </c>
      <c r="T109" s="68">
        <f xml:space="preserve"> IF('O_Input Override'!T109 = "", O_Input!T109, 'O_Input Override'!T109)</f>
        <v>0</v>
      </c>
    </row>
    <row r="110" spans="1:20" x14ac:dyDescent="0.25">
      <c r="A110" s="21">
        <f xml:space="preserve"> O_Input!A110</f>
        <v>46216.426438310184</v>
      </c>
      <c r="B110" s="20" t="str">
        <f xml:space="preserve"> O_Input!B110</f>
        <v>NES</v>
      </c>
      <c r="C110" s="20" t="str">
        <f xml:space="preserve"> O_Input!C110</f>
        <v>COST0002</v>
      </c>
      <c r="D110" s="20" t="str">
        <f xml:space="preserve"> O_Input!D110</f>
        <v>Capex</v>
      </c>
      <c r="E110" s="68">
        <v>0</v>
      </c>
      <c r="F110" s="20" t="s">
        <v>132</v>
      </c>
      <c r="G110" s="20" t="s">
        <v>101</v>
      </c>
      <c r="H110" s="20" t="s">
        <v>133</v>
      </c>
      <c r="I110" s="20" t="s">
        <v>134</v>
      </c>
      <c r="J110" s="20" t="s">
        <v>135</v>
      </c>
      <c r="K110" s="20" t="s">
        <v>136</v>
      </c>
      <c r="L110" s="20" t="s">
        <v>137</v>
      </c>
      <c r="M110" s="20" t="s">
        <v>138</v>
      </c>
      <c r="N110" s="20" t="s">
        <v>139</v>
      </c>
      <c r="O110" s="20" t="s">
        <v>140</v>
      </c>
      <c r="P110" s="20" t="s">
        <v>132</v>
      </c>
      <c r="Q110" s="20" t="s">
        <v>101</v>
      </c>
      <c r="R110" s="20" t="s">
        <v>141</v>
      </c>
      <c r="S110" s="20" t="s">
        <v>142</v>
      </c>
      <c r="T110" s="68">
        <f xml:space="preserve"> IF('O_Input Override'!T110 = "", O_Input!T110, 'O_Input Override'!T110)</f>
        <v>0</v>
      </c>
    </row>
    <row r="111" spans="1:20" x14ac:dyDescent="0.25">
      <c r="A111" s="21">
        <f xml:space="preserve"> O_Input!A111</f>
        <v>46216.426438310184</v>
      </c>
      <c r="B111" s="20" t="str">
        <f xml:space="preserve"> O_Input!B111</f>
        <v>NES</v>
      </c>
      <c r="C111" s="20" t="str">
        <f xml:space="preserve"> O_Input!C111</f>
        <v>COST0002</v>
      </c>
      <c r="D111" s="20" t="str">
        <f xml:space="preserve"> O_Input!D111</f>
        <v>Capex</v>
      </c>
      <c r="E111" s="68">
        <v>0</v>
      </c>
      <c r="F111" s="20" t="s">
        <v>132</v>
      </c>
      <c r="G111" s="20" t="s">
        <v>101</v>
      </c>
      <c r="H111" s="20" t="s">
        <v>133</v>
      </c>
      <c r="I111" s="20" t="s">
        <v>134</v>
      </c>
      <c r="J111" s="20" t="s">
        <v>135</v>
      </c>
      <c r="K111" s="20" t="s">
        <v>136</v>
      </c>
      <c r="L111" s="20" t="s">
        <v>137</v>
      </c>
      <c r="M111" s="20" t="s">
        <v>138</v>
      </c>
      <c r="N111" s="20" t="s">
        <v>139</v>
      </c>
      <c r="O111" s="20" t="s">
        <v>140</v>
      </c>
      <c r="P111" s="20" t="s">
        <v>132</v>
      </c>
      <c r="Q111" s="20" t="s">
        <v>95</v>
      </c>
      <c r="R111" s="20" t="s">
        <v>141</v>
      </c>
      <c r="S111" s="20" t="s">
        <v>142</v>
      </c>
      <c r="T111" s="68">
        <f xml:space="preserve"> IF('O_Input Override'!T111 = "", O_Input!T111, 'O_Input Override'!T111)</f>
        <v>0</v>
      </c>
    </row>
    <row r="112" spans="1:20" x14ac:dyDescent="0.25">
      <c r="A112" s="21">
        <f xml:space="preserve"> O_Input!A112</f>
        <v>46216.426438310184</v>
      </c>
      <c r="B112" s="20" t="str">
        <f xml:space="preserve"> O_Input!B112</f>
        <v>NES</v>
      </c>
      <c r="C112" s="20" t="str">
        <f xml:space="preserve"> O_Input!C112</f>
        <v>COST0002</v>
      </c>
      <c r="D112" s="20" t="str">
        <f xml:space="preserve"> O_Input!D112</f>
        <v>Capex</v>
      </c>
      <c r="E112" s="68">
        <v>0</v>
      </c>
      <c r="F112" s="20" t="s">
        <v>132</v>
      </c>
      <c r="G112" s="20" t="s">
        <v>101</v>
      </c>
      <c r="H112" s="20" t="s">
        <v>133</v>
      </c>
      <c r="I112" s="20" t="s">
        <v>134</v>
      </c>
      <c r="J112" s="20" t="s">
        <v>135</v>
      </c>
      <c r="K112" s="20" t="s">
        <v>136</v>
      </c>
      <c r="L112" s="20" t="s">
        <v>137</v>
      </c>
      <c r="M112" s="20" t="s">
        <v>138</v>
      </c>
      <c r="N112" s="20" t="s">
        <v>139</v>
      </c>
      <c r="O112" s="20" t="s">
        <v>140</v>
      </c>
      <c r="P112" s="20" t="s">
        <v>132</v>
      </c>
      <c r="Q112" s="20" t="s">
        <v>97</v>
      </c>
      <c r="R112" s="20" t="s">
        <v>141</v>
      </c>
      <c r="S112" s="20" t="s">
        <v>142</v>
      </c>
      <c r="T112" s="68">
        <f xml:space="preserve"> IF('O_Input Override'!T112 = "", O_Input!T112, 'O_Input Override'!T112)</f>
        <v>0</v>
      </c>
    </row>
    <row r="113" spans="1:20" x14ac:dyDescent="0.25">
      <c r="A113" s="21">
        <f xml:space="preserve"> O_Input!A113</f>
        <v>46216.426438310184</v>
      </c>
      <c r="B113" s="20" t="str">
        <f xml:space="preserve"> O_Input!B113</f>
        <v>NES</v>
      </c>
      <c r="C113" s="20" t="str">
        <f xml:space="preserve"> O_Input!C113</f>
        <v>COST0002</v>
      </c>
      <c r="D113" s="20" t="str">
        <f xml:space="preserve"> O_Input!D113</f>
        <v>Capex</v>
      </c>
      <c r="E113" s="68">
        <v>0</v>
      </c>
      <c r="F113" s="20" t="s">
        <v>132</v>
      </c>
      <c r="G113" s="20" t="s">
        <v>101</v>
      </c>
      <c r="H113" s="20" t="s">
        <v>133</v>
      </c>
      <c r="I113" s="20" t="s">
        <v>134</v>
      </c>
      <c r="J113" s="20" t="s">
        <v>135</v>
      </c>
      <c r="K113" s="20" t="s">
        <v>136</v>
      </c>
      <c r="L113" s="20" t="s">
        <v>137</v>
      </c>
      <c r="M113" s="20" t="s">
        <v>138</v>
      </c>
      <c r="N113" s="20" t="s">
        <v>139</v>
      </c>
      <c r="O113" s="20" t="s">
        <v>140</v>
      </c>
      <c r="P113" s="20" t="s">
        <v>132</v>
      </c>
      <c r="Q113" s="20" t="s">
        <v>99</v>
      </c>
      <c r="R113" s="20" t="s">
        <v>141</v>
      </c>
      <c r="S113" s="20" t="s">
        <v>142</v>
      </c>
      <c r="T113" s="68">
        <f xml:space="preserve"> IF('O_Input Override'!T113 = "", O_Input!T113, 'O_Input Override'!T113)</f>
        <v>0</v>
      </c>
    </row>
    <row r="114" spans="1:20" x14ac:dyDescent="0.25">
      <c r="A114" s="21">
        <f xml:space="preserve"> O_Input!A114</f>
        <v>46216.426438310184</v>
      </c>
      <c r="B114" s="20" t="str">
        <f xml:space="preserve"> O_Input!B114</f>
        <v>NES</v>
      </c>
      <c r="C114" s="20" t="str">
        <f xml:space="preserve"> O_Input!C114</f>
        <v>COST0002</v>
      </c>
      <c r="D114" s="20" t="str">
        <f xml:space="preserve"> O_Input!D114</f>
        <v>Capex</v>
      </c>
      <c r="E114" s="68">
        <v>0</v>
      </c>
      <c r="F114" s="20" t="s">
        <v>143</v>
      </c>
      <c r="G114" s="20" t="s">
        <v>101</v>
      </c>
      <c r="H114" s="20" t="s">
        <v>133</v>
      </c>
      <c r="I114" s="20" t="s">
        <v>134</v>
      </c>
      <c r="J114" s="20" t="s">
        <v>135</v>
      </c>
      <c r="K114" s="20" t="s">
        <v>136</v>
      </c>
      <c r="L114" s="20" t="s">
        <v>137</v>
      </c>
      <c r="M114" s="20" t="s">
        <v>138</v>
      </c>
      <c r="N114" s="20" t="s">
        <v>139</v>
      </c>
      <c r="O114" s="20" t="s">
        <v>140</v>
      </c>
      <c r="P114" s="20" t="s">
        <v>132</v>
      </c>
      <c r="Q114" s="20" t="s">
        <v>89</v>
      </c>
      <c r="R114" s="20" t="s">
        <v>141</v>
      </c>
      <c r="S114" s="20" t="s">
        <v>142</v>
      </c>
      <c r="T114" s="68">
        <f xml:space="preserve"> IF('O_Input Override'!T114 = "", O_Input!T114, 'O_Input Override'!T114)</f>
        <v>0</v>
      </c>
    </row>
    <row r="115" spans="1:20" x14ac:dyDescent="0.25">
      <c r="A115" s="21">
        <f xml:space="preserve"> O_Input!A115</f>
        <v>46216.426438310184</v>
      </c>
      <c r="B115" s="20" t="str">
        <f xml:space="preserve"> O_Input!B115</f>
        <v>NES</v>
      </c>
      <c r="C115" s="20" t="str">
        <f xml:space="preserve"> O_Input!C115</f>
        <v>COST0002</v>
      </c>
      <c r="D115" s="20" t="str">
        <f xml:space="preserve"> O_Input!D115</f>
        <v>Capex</v>
      </c>
      <c r="E115" s="68">
        <v>0</v>
      </c>
      <c r="F115" s="20" t="s">
        <v>143</v>
      </c>
      <c r="G115" s="20" t="s">
        <v>101</v>
      </c>
      <c r="H115" s="20" t="s">
        <v>133</v>
      </c>
      <c r="I115" s="20" t="s">
        <v>134</v>
      </c>
      <c r="J115" s="20" t="s">
        <v>135</v>
      </c>
      <c r="K115" s="20" t="s">
        <v>136</v>
      </c>
      <c r="L115" s="20" t="s">
        <v>137</v>
      </c>
      <c r="M115" s="20" t="s">
        <v>138</v>
      </c>
      <c r="N115" s="20" t="s">
        <v>139</v>
      </c>
      <c r="O115" s="20" t="s">
        <v>140</v>
      </c>
      <c r="P115" s="20" t="s">
        <v>132</v>
      </c>
      <c r="Q115" s="20" t="s">
        <v>91</v>
      </c>
      <c r="R115" s="20" t="s">
        <v>141</v>
      </c>
      <c r="S115" s="20" t="s">
        <v>142</v>
      </c>
      <c r="T115" s="68">
        <f xml:space="preserve"> IF('O_Input Override'!T115 = "", O_Input!T115, 'O_Input Override'!T115)</f>
        <v>0</v>
      </c>
    </row>
    <row r="116" spans="1:20" x14ac:dyDescent="0.25">
      <c r="A116" s="21">
        <f xml:space="preserve"> O_Input!A116</f>
        <v>46216.426438310184</v>
      </c>
      <c r="B116" s="20" t="str">
        <f xml:space="preserve"> O_Input!B116</f>
        <v>NES</v>
      </c>
      <c r="C116" s="20" t="str">
        <f xml:space="preserve"> O_Input!C116</f>
        <v>COST0002</v>
      </c>
      <c r="D116" s="20" t="str">
        <f xml:space="preserve"> O_Input!D116</f>
        <v>Capex</v>
      </c>
      <c r="E116" s="68">
        <v>0</v>
      </c>
      <c r="F116" s="20" t="s">
        <v>143</v>
      </c>
      <c r="G116" s="20" t="s">
        <v>101</v>
      </c>
      <c r="H116" s="20" t="s">
        <v>133</v>
      </c>
      <c r="I116" s="20" t="s">
        <v>134</v>
      </c>
      <c r="J116" s="20" t="s">
        <v>135</v>
      </c>
      <c r="K116" s="20" t="s">
        <v>136</v>
      </c>
      <c r="L116" s="20" t="s">
        <v>137</v>
      </c>
      <c r="M116" s="20" t="s">
        <v>138</v>
      </c>
      <c r="N116" s="20" t="s">
        <v>139</v>
      </c>
      <c r="O116" s="20" t="s">
        <v>140</v>
      </c>
      <c r="P116" s="20" t="s">
        <v>132</v>
      </c>
      <c r="Q116" s="20" t="s">
        <v>93</v>
      </c>
      <c r="R116" s="20" t="s">
        <v>141</v>
      </c>
      <c r="S116" s="20" t="s">
        <v>142</v>
      </c>
      <c r="T116" s="68">
        <f xml:space="preserve"> IF('O_Input Override'!T116 = "", O_Input!T116, 'O_Input Override'!T116)</f>
        <v>0</v>
      </c>
    </row>
    <row r="117" spans="1:20" x14ac:dyDescent="0.25">
      <c r="A117" s="21">
        <f xml:space="preserve"> O_Input!A117</f>
        <v>46216.426438310184</v>
      </c>
      <c r="B117" s="20" t="str">
        <f xml:space="preserve"> O_Input!B117</f>
        <v>NES</v>
      </c>
      <c r="C117" s="20" t="str">
        <f xml:space="preserve"> O_Input!C117</f>
        <v>COST0002</v>
      </c>
      <c r="D117" s="20" t="str">
        <f xml:space="preserve"> O_Input!D117</f>
        <v>Capex</v>
      </c>
      <c r="E117" s="68">
        <v>0</v>
      </c>
      <c r="F117" s="20" t="s">
        <v>143</v>
      </c>
      <c r="G117" s="20" t="s">
        <v>101</v>
      </c>
      <c r="H117" s="20" t="s">
        <v>133</v>
      </c>
      <c r="I117" s="20" t="s">
        <v>134</v>
      </c>
      <c r="J117" s="20" t="s">
        <v>135</v>
      </c>
      <c r="K117" s="20" t="s">
        <v>136</v>
      </c>
      <c r="L117" s="20" t="s">
        <v>137</v>
      </c>
      <c r="M117" s="20" t="s">
        <v>138</v>
      </c>
      <c r="N117" s="20" t="s">
        <v>139</v>
      </c>
      <c r="O117" s="20" t="s">
        <v>140</v>
      </c>
      <c r="P117" s="20" t="s">
        <v>132</v>
      </c>
      <c r="Q117" s="20" t="s">
        <v>101</v>
      </c>
      <c r="R117" s="20" t="s">
        <v>141</v>
      </c>
      <c r="S117" s="20" t="s">
        <v>142</v>
      </c>
      <c r="T117" s="68">
        <f xml:space="preserve"> IF('O_Input Override'!T117 = "", O_Input!T117, 'O_Input Override'!T117)</f>
        <v>0</v>
      </c>
    </row>
    <row r="118" spans="1:20" x14ac:dyDescent="0.25">
      <c r="A118" s="21">
        <f xml:space="preserve"> O_Input!A118</f>
        <v>46216.426438310184</v>
      </c>
      <c r="B118" s="20" t="str">
        <f xml:space="preserve"> O_Input!B118</f>
        <v>NES</v>
      </c>
      <c r="C118" s="20" t="str">
        <f xml:space="preserve"> O_Input!C118</f>
        <v>COST0002</v>
      </c>
      <c r="D118" s="20" t="str">
        <f xml:space="preserve"> O_Input!D118</f>
        <v>Capex</v>
      </c>
      <c r="E118" s="68">
        <v>0</v>
      </c>
      <c r="F118" s="20" t="s">
        <v>143</v>
      </c>
      <c r="G118" s="20" t="s">
        <v>101</v>
      </c>
      <c r="H118" s="20" t="s">
        <v>133</v>
      </c>
      <c r="I118" s="20" t="s">
        <v>134</v>
      </c>
      <c r="J118" s="20" t="s">
        <v>135</v>
      </c>
      <c r="K118" s="20" t="s">
        <v>136</v>
      </c>
      <c r="L118" s="20" t="s">
        <v>137</v>
      </c>
      <c r="M118" s="20" t="s">
        <v>138</v>
      </c>
      <c r="N118" s="20" t="s">
        <v>139</v>
      </c>
      <c r="O118" s="20" t="s">
        <v>140</v>
      </c>
      <c r="P118" s="20" t="s">
        <v>132</v>
      </c>
      <c r="Q118" s="20" t="s">
        <v>95</v>
      </c>
      <c r="R118" s="20" t="s">
        <v>141</v>
      </c>
      <c r="S118" s="20" t="s">
        <v>142</v>
      </c>
      <c r="T118" s="68">
        <f xml:space="preserve"> IF('O_Input Override'!T118 = "", O_Input!T118, 'O_Input Override'!T118)</f>
        <v>0</v>
      </c>
    </row>
    <row r="119" spans="1:20" x14ac:dyDescent="0.25">
      <c r="A119" s="21">
        <f xml:space="preserve"> O_Input!A119</f>
        <v>46216.426438310184</v>
      </c>
      <c r="B119" s="20" t="str">
        <f xml:space="preserve"> O_Input!B119</f>
        <v>NES</v>
      </c>
      <c r="C119" s="20" t="str">
        <f xml:space="preserve"> O_Input!C119</f>
        <v>COST0002</v>
      </c>
      <c r="D119" s="20" t="str">
        <f xml:space="preserve"> O_Input!D119</f>
        <v>Capex</v>
      </c>
      <c r="E119" s="68">
        <v>0</v>
      </c>
      <c r="F119" s="20" t="s">
        <v>143</v>
      </c>
      <c r="G119" s="20" t="s">
        <v>101</v>
      </c>
      <c r="H119" s="20" t="s">
        <v>133</v>
      </c>
      <c r="I119" s="20" t="s">
        <v>134</v>
      </c>
      <c r="J119" s="20" t="s">
        <v>135</v>
      </c>
      <c r="K119" s="20" t="s">
        <v>136</v>
      </c>
      <c r="L119" s="20" t="s">
        <v>137</v>
      </c>
      <c r="M119" s="20" t="s">
        <v>138</v>
      </c>
      <c r="N119" s="20" t="s">
        <v>139</v>
      </c>
      <c r="O119" s="20" t="s">
        <v>140</v>
      </c>
      <c r="P119" s="20" t="s">
        <v>132</v>
      </c>
      <c r="Q119" s="20" t="s">
        <v>97</v>
      </c>
      <c r="R119" s="20" t="s">
        <v>141</v>
      </c>
      <c r="S119" s="20" t="s">
        <v>142</v>
      </c>
      <c r="T119" s="68">
        <f xml:space="preserve"> IF('O_Input Override'!T119 = "", O_Input!T119, 'O_Input Override'!T119)</f>
        <v>0</v>
      </c>
    </row>
    <row r="120" spans="1:20" x14ac:dyDescent="0.25">
      <c r="A120" s="21">
        <f xml:space="preserve"> O_Input!A120</f>
        <v>46216.426438310184</v>
      </c>
      <c r="B120" s="20" t="str">
        <f xml:space="preserve"> O_Input!B120</f>
        <v>NES</v>
      </c>
      <c r="C120" s="20" t="str">
        <f xml:space="preserve"> O_Input!C120</f>
        <v>COST0002</v>
      </c>
      <c r="D120" s="20" t="str">
        <f xml:space="preserve"> O_Input!D120</f>
        <v>Capex</v>
      </c>
      <c r="E120" s="68">
        <v>0</v>
      </c>
      <c r="F120" s="20" t="s">
        <v>143</v>
      </c>
      <c r="G120" s="20" t="s">
        <v>101</v>
      </c>
      <c r="H120" s="20" t="s">
        <v>133</v>
      </c>
      <c r="I120" s="20" t="s">
        <v>134</v>
      </c>
      <c r="J120" s="20" t="s">
        <v>135</v>
      </c>
      <c r="K120" s="20" t="s">
        <v>136</v>
      </c>
      <c r="L120" s="20" t="s">
        <v>137</v>
      </c>
      <c r="M120" s="20" t="s">
        <v>138</v>
      </c>
      <c r="N120" s="20" t="s">
        <v>139</v>
      </c>
      <c r="O120" s="20" t="s">
        <v>140</v>
      </c>
      <c r="P120" s="20" t="s">
        <v>132</v>
      </c>
      <c r="Q120" s="20" t="s">
        <v>99</v>
      </c>
      <c r="R120" s="20" t="s">
        <v>141</v>
      </c>
      <c r="S120" s="20" t="s">
        <v>142</v>
      </c>
      <c r="T120" s="68">
        <f xml:space="preserve"> IF('O_Input Override'!T120 = "", O_Input!T120, 'O_Input Override'!T120)</f>
        <v>0</v>
      </c>
    </row>
    <row r="121" spans="1:20" x14ac:dyDescent="0.25">
      <c r="A121" s="21">
        <f xml:space="preserve"> O_Input!A121</f>
        <v>46216.426438310184</v>
      </c>
      <c r="B121" s="20" t="str">
        <f xml:space="preserve"> O_Input!B121</f>
        <v>NES</v>
      </c>
      <c r="C121" s="20" t="str">
        <f xml:space="preserve"> O_Input!C121</f>
        <v>COST0002</v>
      </c>
      <c r="D121" s="20" t="str">
        <f xml:space="preserve"> O_Input!D121</f>
        <v>Capex</v>
      </c>
      <c r="E121" s="68">
        <v>0</v>
      </c>
      <c r="F121" s="20" t="s">
        <v>144</v>
      </c>
      <c r="G121" s="20" t="s">
        <v>101</v>
      </c>
      <c r="H121" s="20" t="s">
        <v>133</v>
      </c>
      <c r="I121" s="20" t="s">
        <v>134</v>
      </c>
      <c r="J121" s="20" t="s">
        <v>135</v>
      </c>
      <c r="K121" s="20" t="s">
        <v>136</v>
      </c>
      <c r="L121" s="20" t="s">
        <v>137</v>
      </c>
      <c r="M121" s="20" t="s">
        <v>138</v>
      </c>
      <c r="N121" s="20" t="s">
        <v>139</v>
      </c>
      <c r="O121" s="20" t="s">
        <v>140</v>
      </c>
      <c r="P121" s="20" t="s">
        <v>132</v>
      </c>
      <c r="Q121" s="20" t="s">
        <v>89</v>
      </c>
      <c r="R121" s="20" t="s">
        <v>141</v>
      </c>
      <c r="S121" s="20" t="s">
        <v>142</v>
      </c>
      <c r="T121" s="68">
        <f xml:space="preserve"> IF('O_Input Override'!T121 = "", O_Input!T121, 'O_Input Override'!T121)</f>
        <v>0</v>
      </c>
    </row>
    <row r="122" spans="1:20" x14ac:dyDescent="0.25">
      <c r="A122" s="21">
        <f xml:space="preserve"> O_Input!A122</f>
        <v>46216.426438310184</v>
      </c>
      <c r="B122" s="20" t="str">
        <f xml:space="preserve"> O_Input!B122</f>
        <v>NES</v>
      </c>
      <c r="C122" s="20" t="str">
        <f xml:space="preserve"> O_Input!C122</f>
        <v>COST0002</v>
      </c>
      <c r="D122" s="20" t="str">
        <f xml:space="preserve"> O_Input!D122</f>
        <v>Capex</v>
      </c>
      <c r="E122" s="68">
        <v>0</v>
      </c>
      <c r="F122" s="20" t="s">
        <v>144</v>
      </c>
      <c r="G122" s="20" t="s">
        <v>101</v>
      </c>
      <c r="H122" s="20" t="s">
        <v>133</v>
      </c>
      <c r="I122" s="20" t="s">
        <v>134</v>
      </c>
      <c r="J122" s="20" t="s">
        <v>135</v>
      </c>
      <c r="K122" s="20" t="s">
        <v>136</v>
      </c>
      <c r="L122" s="20" t="s">
        <v>137</v>
      </c>
      <c r="M122" s="20" t="s">
        <v>138</v>
      </c>
      <c r="N122" s="20" t="s">
        <v>139</v>
      </c>
      <c r="O122" s="20" t="s">
        <v>140</v>
      </c>
      <c r="P122" s="20" t="s">
        <v>132</v>
      </c>
      <c r="Q122" s="20" t="s">
        <v>91</v>
      </c>
      <c r="R122" s="20" t="s">
        <v>141</v>
      </c>
      <c r="S122" s="20" t="s">
        <v>142</v>
      </c>
      <c r="T122" s="68">
        <f xml:space="preserve"> IF('O_Input Override'!T122 = "", O_Input!T122, 'O_Input Override'!T122)</f>
        <v>0</v>
      </c>
    </row>
    <row r="123" spans="1:20" x14ac:dyDescent="0.25">
      <c r="A123" s="21">
        <f xml:space="preserve"> O_Input!A123</f>
        <v>46216.426438310184</v>
      </c>
      <c r="B123" s="20" t="str">
        <f xml:space="preserve"> O_Input!B123</f>
        <v>NES</v>
      </c>
      <c r="C123" s="20" t="str">
        <f xml:space="preserve"> O_Input!C123</f>
        <v>COST0002</v>
      </c>
      <c r="D123" s="20" t="str">
        <f xml:space="preserve"> O_Input!D123</f>
        <v>Capex</v>
      </c>
      <c r="E123" s="68">
        <v>0</v>
      </c>
      <c r="F123" s="20" t="s">
        <v>144</v>
      </c>
      <c r="G123" s="20" t="s">
        <v>101</v>
      </c>
      <c r="H123" s="20" t="s">
        <v>133</v>
      </c>
      <c r="I123" s="20" t="s">
        <v>134</v>
      </c>
      <c r="J123" s="20" t="s">
        <v>135</v>
      </c>
      <c r="K123" s="20" t="s">
        <v>136</v>
      </c>
      <c r="L123" s="20" t="s">
        <v>137</v>
      </c>
      <c r="M123" s="20" t="s">
        <v>138</v>
      </c>
      <c r="N123" s="20" t="s">
        <v>139</v>
      </c>
      <c r="O123" s="20" t="s">
        <v>140</v>
      </c>
      <c r="P123" s="20" t="s">
        <v>132</v>
      </c>
      <c r="Q123" s="20" t="s">
        <v>93</v>
      </c>
      <c r="R123" s="20" t="s">
        <v>141</v>
      </c>
      <c r="S123" s="20" t="s">
        <v>142</v>
      </c>
      <c r="T123" s="68">
        <f xml:space="preserve"> IF('O_Input Override'!T123 = "", O_Input!T123, 'O_Input Override'!T123)</f>
        <v>0</v>
      </c>
    </row>
    <row r="124" spans="1:20" x14ac:dyDescent="0.25">
      <c r="A124" s="21">
        <f xml:space="preserve"> O_Input!A124</f>
        <v>46216.426438310184</v>
      </c>
      <c r="B124" s="20" t="str">
        <f xml:space="preserve"> O_Input!B124</f>
        <v>NES</v>
      </c>
      <c r="C124" s="20" t="str">
        <f xml:space="preserve"> O_Input!C124</f>
        <v>COST0002</v>
      </c>
      <c r="D124" s="20" t="str">
        <f xml:space="preserve"> O_Input!D124</f>
        <v>Capex</v>
      </c>
      <c r="E124" s="68">
        <v>0</v>
      </c>
      <c r="F124" s="20" t="s">
        <v>144</v>
      </c>
      <c r="G124" s="20" t="s">
        <v>101</v>
      </c>
      <c r="H124" s="20" t="s">
        <v>133</v>
      </c>
      <c r="I124" s="20" t="s">
        <v>134</v>
      </c>
      <c r="J124" s="20" t="s">
        <v>135</v>
      </c>
      <c r="K124" s="20" t="s">
        <v>136</v>
      </c>
      <c r="L124" s="20" t="s">
        <v>137</v>
      </c>
      <c r="M124" s="20" t="s">
        <v>138</v>
      </c>
      <c r="N124" s="20" t="s">
        <v>139</v>
      </c>
      <c r="O124" s="20" t="s">
        <v>140</v>
      </c>
      <c r="P124" s="20" t="s">
        <v>132</v>
      </c>
      <c r="Q124" s="20" t="s">
        <v>95</v>
      </c>
      <c r="R124" s="20" t="s">
        <v>141</v>
      </c>
      <c r="S124" s="20" t="s">
        <v>142</v>
      </c>
      <c r="T124" s="68">
        <f xml:space="preserve"> IF('O_Input Override'!T124 = "", O_Input!T124, 'O_Input Override'!T124)</f>
        <v>0</v>
      </c>
    </row>
    <row r="125" spans="1:20" x14ac:dyDescent="0.25">
      <c r="A125" s="21">
        <f xml:space="preserve"> O_Input!A125</f>
        <v>46216.426438310184</v>
      </c>
      <c r="B125" s="20" t="str">
        <f xml:space="preserve"> O_Input!B125</f>
        <v>NES</v>
      </c>
      <c r="C125" s="20" t="str">
        <f xml:space="preserve"> O_Input!C125</f>
        <v>COST0002</v>
      </c>
      <c r="D125" s="20" t="str">
        <f xml:space="preserve"> O_Input!D125</f>
        <v>Capex</v>
      </c>
      <c r="E125" s="68">
        <v>0</v>
      </c>
      <c r="F125" s="20" t="s">
        <v>144</v>
      </c>
      <c r="G125" s="20" t="s">
        <v>101</v>
      </c>
      <c r="H125" s="20" t="s">
        <v>133</v>
      </c>
      <c r="I125" s="20" t="s">
        <v>134</v>
      </c>
      <c r="J125" s="20" t="s">
        <v>135</v>
      </c>
      <c r="K125" s="20" t="s">
        <v>136</v>
      </c>
      <c r="L125" s="20" t="s">
        <v>137</v>
      </c>
      <c r="M125" s="20" t="s">
        <v>138</v>
      </c>
      <c r="N125" s="20" t="s">
        <v>139</v>
      </c>
      <c r="O125" s="20" t="s">
        <v>140</v>
      </c>
      <c r="P125" s="20" t="s">
        <v>132</v>
      </c>
      <c r="Q125" s="20" t="s">
        <v>97</v>
      </c>
      <c r="R125" s="20" t="s">
        <v>141</v>
      </c>
      <c r="S125" s="20" t="s">
        <v>142</v>
      </c>
      <c r="T125" s="68">
        <f xml:space="preserve"> IF('O_Input Override'!T125 = "", O_Input!T125, 'O_Input Override'!T125)</f>
        <v>0</v>
      </c>
    </row>
    <row r="126" spans="1:20" x14ac:dyDescent="0.25">
      <c r="A126" s="21">
        <f xml:space="preserve"> O_Input!A126</f>
        <v>46216.426438310184</v>
      </c>
      <c r="B126" s="20" t="str">
        <f xml:space="preserve"> O_Input!B126</f>
        <v>NES</v>
      </c>
      <c r="C126" s="20" t="str">
        <f xml:space="preserve"> O_Input!C126</f>
        <v>COST0002</v>
      </c>
      <c r="D126" s="20" t="str">
        <f xml:space="preserve"> O_Input!D126</f>
        <v>Capex</v>
      </c>
      <c r="E126" s="68">
        <v>0</v>
      </c>
      <c r="F126" s="20" t="s">
        <v>145</v>
      </c>
      <c r="G126" s="20" t="s">
        <v>101</v>
      </c>
      <c r="H126" s="20" t="s">
        <v>133</v>
      </c>
      <c r="I126" s="20" t="s">
        <v>134</v>
      </c>
      <c r="J126" s="20" t="s">
        <v>135</v>
      </c>
      <c r="K126" s="20" t="s">
        <v>136</v>
      </c>
      <c r="L126" s="20" t="s">
        <v>137</v>
      </c>
      <c r="M126" s="20" t="s">
        <v>138</v>
      </c>
      <c r="N126" s="20" t="s">
        <v>139</v>
      </c>
      <c r="O126" s="20" t="s">
        <v>140</v>
      </c>
      <c r="P126" s="20" t="s">
        <v>132</v>
      </c>
      <c r="Q126" s="20" t="s">
        <v>89</v>
      </c>
      <c r="R126" s="20" t="s">
        <v>141</v>
      </c>
      <c r="S126" s="20" t="s">
        <v>142</v>
      </c>
      <c r="T126" s="68">
        <f xml:space="preserve"> IF('O_Input Override'!T126 = "", O_Input!T126, 'O_Input Override'!T126)</f>
        <v>0</v>
      </c>
    </row>
    <row r="127" spans="1:20" x14ac:dyDescent="0.25">
      <c r="A127" s="21">
        <f xml:space="preserve"> O_Input!A127</f>
        <v>46216.426438310184</v>
      </c>
      <c r="B127" s="20" t="str">
        <f xml:space="preserve"> O_Input!B127</f>
        <v>NES</v>
      </c>
      <c r="C127" s="20" t="str">
        <f xml:space="preserve"> O_Input!C127</f>
        <v>COST0002</v>
      </c>
      <c r="D127" s="20" t="str">
        <f xml:space="preserve"> O_Input!D127</f>
        <v>Capex</v>
      </c>
      <c r="E127" s="68">
        <v>0</v>
      </c>
      <c r="F127" s="20" t="s">
        <v>145</v>
      </c>
      <c r="G127" s="20" t="s">
        <v>101</v>
      </c>
      <c r="H127" s="20" t="s">
        <v>133</v>
      </c>
      <c r="I127" s="20" t="s">
        <v>134</v>
      </c>
      <c r="J127" s="20" t="s">
        <v>135</v>
      </c>
      <c r="K127" s="20" t="s">
        <v>136</v>
      </c>
      <c r="L127" s="20" t="s">
        <v>137</v>
      </c>
      <c r="M127" s="20" t="s">
        <v>138</v>
      </c>
      <c r="N127" s="20" t="s">
        <v>139</v>
      </c>
      <c r="O127" s="20" t="s">
        <v>140</v>
      </c>
      <c r="P127" s="20" t="s">
        <v>132</v>
      </c>
      <c r="Q127" s="20" t="s">
        <v>91</v>
      </c>
      <c r="R127" s="20" t="s">
        <v>141</v>
      </c>
      <c r="S127" s="20" t="s">
        <v>142</v>
      </c>
      <c r="T127" s="68">
        <f xml:space="preserve"> IF('O_Input Override'!T127 = "", O_Input!T127, 'O_Input Override'!T127)</f>
        <v>0</v>
      </c>
    </row>
    <row r="128" spans="1:20" x14ac:dyDescent="0.25">
      <c r="A128" s="21">
        <f xml:space="preserve"> O_Input!A128</f>
        <v>46216.426438310184</v>
      </c>
      <c r="B128" s="20" t="str">
        <f xml:space="preserve"> O_Input!B128</f>
        <v>NES</v>
      </c>
      <c r="C128" s="20" t="str">
        <f xml:space="preserve"> O_Input!C128</f>
        <v>COST0002</v>
      </c>
      <c r="D128" s="20" t="str">
        <f xml:space="preserve"> O_Input!D128</f>
        <v>Capex</v>
      </c>
      <c r="E128" s="68">
        <v>0</v>
      </c>
      <c r="F128" s="20" t="s">
        <v>145</v>
      </c>
      <c r="G128" s="20" t="s">
        <v>101</v>
      </c>
      <c r="H128" s="20" t="s">
        <v>133</v>
      </c>
      <c r="I128" s="20" t="s">
        <v>134</v>
      </c>
      <c r="J128" s="20" t="s">
        <v>135</v>
      </c>
      <c r="K128" s="20" t="s">
        <v>136</v>
      </c>
      <c r="L128" s="20" t="s">
        <v>137</v>
      </c>
      <c r="M128" s="20" t="s">
        <v>138</v>
      </c>
      <c r="N128" s="20" t="s">
        <v>139</v>
      </c>
      <c r="O128" s="20" t="s">
        <v>140</v>
      </c>
      <c r="P128" s="20" t="s">
        <v>132</v>
      </c>
      <c r="Q128" s="20" t="s">
        <v>93</v>
      </c>
      <c r="R128" s="20" t="s">
        <v>141</v>
      </c>
      <c r="S128" s="20" t="s">
        <v>142</v>
      </c>
      <c r="T128" s="68">
        <f xml:space="preserve"> IF('O_Input Override'!T128 = "", O_Input!T128, 'O_Input Override'!T128)</f>
        <v>0</v>
      </c>
    </row>
    <row r="129" spans="1:21" x14ac:dyDescent="0.25">
      <c r="A129" s="21">
        <f xml:space="preserve"> O_Input!A129</f>
        <v>46216.426438310184</v>
      </c>
      <c r="B129" s="20" t="str">
        <f xml:space="preserve"> O_Input!B129</f>
        <v>NES</v>
      </c>
      <c r="C129" s="20" t="str">
        <f xml:space="preserve"> O_Input!C129</f>
        <v>COST0002</v>
      </c>
      <c r="D129" s="20" t="str">
        <f xml:space="preserve"> O_Input!D129</f>
        <v>Capex</v>
      </c>
      <c r="E129" s="68">
        <v>0</v>
      </c>
      <c r="F129" s="20" t="s">
        <v>145</v>
      </c>
      <c r="G129" s="20" t="s">
        <v>101</v>
      </c>
      <c r="H129" s="20" t="s">
        <v>133</v>
      </c>
      <c r="I129" s="20" t="s">
        <v>134</v>
      </c>
      <c r="J129" s="20" t="s">
        <v>135</v>
      </c>
      <c r="K129" s="20" t="s">
        <v>136</v>
      </c>
      <c r="L129" s="20" t="s">
        <v>137</v>
      </c>
      <c r="M129" s="20" t="s">
        <v>138</v>
      </c>
      <c r="N129" s="20" t="s">
        <v>139</v>
      </c>
      <c r="O129" s="20" t="s">
        <v>140</v>
      </c>
      <c r="P129" s="20" t="s">
        <v>132</v>
      </c>
      <c r="Q129" s="20" t="s">
        <v>95</v>
      </c>
      <c r="R129" s="20" t="s">
        <v>141</v>
      </c>
      <c r="S129" s="20" t="s">
        <v>142</v>
      </c>
      <c r="T129" s="68">
        <f xml:space="preserve"> IF('O_Input Override'!T129 = "", O_Input!T129, 'O_Input Override'!T129)</f>
        <v>0</v>
      </c>
    </row>
    <row r="130" spans="1:21" x14ac:dyDescent="0.25">
      <c r="A130" s="21">
        <f xml:space="preserve"> O_Input!A130</f>
        <v>46216.426438310184</v>
      </c>
      <c r="B130" s="20" t="str">
        <f xml:space="preserve"> O_Input!B130</f>
        <v>NES</v>
      </c>
      <c r="C130" s="20" t="str">
        <f xml:space="preserve"> O_Input!C130</f>
        <v>COST0002</v>
      </c>
      <c r="D130" s="20" t="str">
        <f xml:space="preserve"> O_Input!D130</f>
        <v>Capex</v>
      </c>
      <c r="E130" s="68">
        <v>0</v>
      </c>
      <c r="F130" s="20" t="s">
        <v>145</v>
      </c>
      <c r="G130" s="20" t="s">
        <v>101</v>
      </c>
      <c r="H130" s="20" t="s">
        <v>133</v>
      </c>
      <c r="I130" s="20" t="s">
        <v>134</v>
      </c>
      <c r="J130" s="20" t="s">
        <v>135</v>
      </c>
      <c r="K130" s="20" t="s">
        <v>136</v>
      </c>
      <c r="L130" s="20" t="s">
        <v>137</v>
      </c>
      <c r="M130" s="20" t="s">
        <v>138</v>
      </c>
      <c r="N130" s="20" t="s">
        <v>139</v>
      </c>
      <c r="O130" s="20" t="s">
        <v>140</v>
      </c>
      <c r="P130" s="20" t="s">
        <v>132</v>
      </c>
      <c r="Q130" s="20" t="s">
        <v>97</v>
      </c>
      <c r="R130" s="20" t="s">
        <v>141</v>
      </c>
      <c r="S130" s="20" t="s">
        <v>142</v>
      </c>
      <c r="T130" s="68">
        <f xml:space="preserve"> IF('O_Input Override'!T130 = "", O_Input!T130, 'O_Input Override'!T130)</f>
        <v>0</v>
      </c>
    </row>
    <row r="131" spans="1:21" x14ac:dyDescent="0.25">
      <c r="A131" s="21">
        <f xml:space="preserve"> O_Input!A131</f>
        <v>46216.426438310184</v>
      </c>
      <c r="B131" s="20" t="str">
        <f xml:space="preserve"> O_Input!B131</f>
        <v>NES</v>
      </c>
      <c r="C131" s="20" t="str">
        <f xml:space="preserve"> O_Input!C131</f>
        <v>COST0002</v>
      </c>
      <c r="D131" s="20" t="str">
        <f xml:space="preserve"> O_Input!D131</f>
        <v>Capex</v>
      </c>
      <c r="E131" s="68">
        <v>0</v>
      </c>
      <c r="F131" s="20" t="s">
        <v>146</v>
      </c>
      <c r="G131" s="20" t="s">
        <v>101</v>
      </c>
      <c r="H131" s="20" t="s">
        <v>133</v>
      </c>
      <c r="I131" s="20" t="s">
        <v>134</v>
      </c>
      <c r="J131" s="20" t="s">
        <v>135</v>
      </c>
      <c r="K131" s="20" t="s">
        <v>136</v>
      </c>
      <c r="L131" s="20" t="s">
        <v>137</v>
      </c>
      <c r="M131" s="20" t="s">
        <v>138</v>
      </c>
      <c r="N131" s="20" t="s">
        <v>139</v>
      </c>
      <c r="O131" s="20" t="s">
        <v>140</v>
      </c>
      <c r="P131" s="20" t="s">
        <v>132</v>
      </c>
      <c r="Q131" s="20" t="s">
        <v>89</v>
      </c>
      <c r="R131" s="20" t="s">
        <v>141</v>
      </c>
      <c r="S131" s="20" t="s">
        <v>142</v>
      </c>
      <c r="T131" s="68">
        <f xml:space="preserve"> IF('O_Input Override'!T131 = "", O_Input!T131, 'O_Input Override'!T131)</f>
        <v>0</v>
      </c>
    </row>
    <row r="132" spans="1:21" x14ac:dyDescent="0.25">
      <c r="A132" s="21">
        <f xml:space="preserve"> O_Input!A132</f>
        <v>46216.426438310184</v>
      </c>
      <c r="B132" s="20" t="str">
        <f xml:space="preserve"> O_Input!B132</f>
        <v>NES</v>
      </c>
      <c r="C132" s="20" t="str">
        <f xml:space="preserve"> O_Input!C132</f>
        <v>COST0002</v>
      </c>
      <c r="D132" s="20" t="str">
        <f xml:space="preserve"> O_Input!D132</f>
        <v>Capex</v>
      </c>
      <c r="E132" s="68">
        <v>0</v>
      </c>
      <c r="F132" s="20" t="s">
        <v>146</v>
      </c>
      <c r="G132" s="20" t="s">
        <v>101</v>
      </c>
      <c r="H132" s="20" t="s">
        <v>133</v>
      </c>
      <c r="I132" s="20" t="s">
        <v>134</v>
      </c>
      <c r="J132" s="20" t="s">
        <v>135</v>
      </c>
      <c r="K132" s="20" t="s">
        <v>136</v>
      </c>
      <c r="L132" s="20" t="s">
        <v>137</v>
      </c>
      <c r="M132" s="20" t="s">
        <v>138</v>
      </c>
      <c r="N132" s="20" t="s">
        <v>139</v>
      </c>
      <c r="O132" s="20" t="s">
        <v>140</v>
      </c>
      <c r="P132" s="20" t="s">
        <v>132</v>
      </c>
      <c r="Q132" s="20" t="s">
        <v>91</v>
      </c>
      <c r="R132" s="20" t="s">
        <v>141</v>
      </c>
      <c r="S132" s="20" t="s">
        <v>142</v>
      </c>
      <c r="T132" s="68">
        <f xml:space="preserve"> IF('O_Input Override'!T132 = "", O_Input!T132, 'O_Input Override'!T132)</f>
        <v>0</v>
      </c>
    </row>
    <row r="133" spans="1:21" x14ac:dyDescent="0.25">
      <c r="A133" s="21">
        <f xml:space="preserve"> O_Input!A133</f>
        <v>46216.426438310184</v>
      </c>
      <c r="B133" s="20" t="str">
        <f xml:space="preserve"> O_Input!B133</f>
        <v>NES</v>
      </c>
      <c r="C133" s="20" t="str">
        <f xml:space="preserve"> O_Input!C133</f>
        <v>COST0002</v>
      </c>
      <c r="D133" s="20" t="str">
        <f xml:space="preserve"> O_Input!D133</f>
        <v>Capex</v>
      </c>
      <c r="E133" s="68">
        <v>0</v>
      </c>
      <c r="F133" s="20" t="s">
        <v>146</v>
      </c>
      <c r="G133" s="20" t="s">
        <v>101</v>
      </c>
      <c r="H133" s="20" t="s">
        <v>133</v>
      </c>
      <c r="I133" s="20" t="s">
        <v>134</v>
      </c>
      <c r="J133" s="20" t="s">
        <v>135</v>
      </c>
      <c r="K133" s="20" t="s">
        <v>136</v>
      </c>
      <c r="L133" s="20" t="s">
        <v>137</v>
      </c>
      <c r="M133" s="20" t="s">
        <v>138</v>
      </c>
      <c r="N133" s="20" t="s">
        <v>139</v>
      </c>
      <c r="O133" s="20" t="s">
        <v>140</v>
      </c>
      <c r="P133" s="20" t="s">
        <v>132</v>
      </c>
      <c r="Q133" s="20" t="s">
        <v>93</v>
      </c>
      <c r="R133" s="20" t="s">
        <v>141</v>
      </c>
      <c r="S133" s="20" t="s">
        <v>142</v>
      </c>
      <c r="T133" s="68">
        <f xml:space="preserve"> IF('O_Input Override'!T133 = "", O_Input!T133, 'O_Input Override'!T133)</f>
        <v>0</v>
      </c>
    </row>
    <row r="134" spans="1:21" x14ac:dyDescent="0.25">
      <c r="A134" s="21">
        <f xml:space="preserve"> O_Input!A134</f>
        <v>46216.426438310184</v>
      </c>
      <c r="B134" s="20" t="str">
        <f xml:space="preserve"> O_Input!B134</f>
        <v>NES</v>
      </c>
      <c r="C134" s="20" t="str">
        <f xml:space="preserve"> O_Input!C134</f>
        <v>COST0002</v>
      </c>
      <c r="D134" s="20" t="str">
        <f xml:space="preserve"> O_Input!D134</f>
        <v>Capex</v>
      </c>
      <c r="E134" s="68">
        <v>0</v>
      </c>
      <c r="F134" s="20" t="s">
        <v>146</v>
      </c>
      <c r="G134" s="20" t="s">
        <v>101</v>
      </c>
      <c r="H134" s="20" t="s">
        <v>133</v>
      </c>
      <c r="I134" s="20" t="s">
        <v>134</v>
      </c>
      <c r="J134" s="20" t="s">
        <v>135</v>
      </c>
      <c r="K134" s="20" t="s">
        <v>136</v>
      </c>
      <c r="L134" s="20" t="s">
        <v>137</v>
      </c>
      <c r="M134" s="20" t="s">
        <v>138</v>
      </c>
      <c r="N134" s="20" t="s">
        <v>139</v>
      </c>
      <c r="O134" s="20" t="s">
        <v>140</v>
      </c>
      <c r="P134" s="20" t="s">
        <v>132</v>
      </c>
      <c r="Q134" s="20" t="s">
        <v>95</v>
      </c>
      <c r="R134" s="20" t="s">
        <v>141</v>
      </c>
      <c r="S134" s="20" t="s">
        <v>142</v>
      </c>
      <c r="T134" s="68">
        <f xml:space="preserve"> IF('O_Input Override'!T134 = "", O_Input!T134, 'O_Input Override'!T134)</f>
        <v>0</v>
      </c>
    </row>
    <row r="135" spans="1:21" x14ac:dyDescent="0.25">
      <c r="A135" s="21">
        <f xml:space="preserve"> O_Input!A135</f>
        <v>46216.426438310184</v>
      </c>
      <c r="B135" s="20" t="str">
        <f xml:space="preserve"> O_Input!B135</f>
        <v>NES</v>
      </c>
      <c r="C135" s="20" t="str">
        <f xml:space="preserve"> O_Input!C135</f>
        <v>COST0002</v>
      </c>
      <c r="D135" s="20" t="str">
        <f xml:space="preserve"> O_Input!D135</f>
        <v>Capex</v>
      </c>
      <c r="E135" s="68">
        <v>0</v>
      </c>
      <c r="F135" s="20" t="s">
        <v>146</v>
      </c>
      <c r="G135" s="20" t="s">
        <v>101</v>
      </c>
      <c r="H135" s="20" t="s">
        <v>133</v>
      </c>
      <c r="I135" s="20" t="s">
        <v>134</v>
      </c>
      <c r="J135" s="20" t="s">
        <v>135</v>
      </c>
      <c r="K135" s="20" t="s">
        <v>136</v>
      </c>
      <c r="L135" s="20" t="s">
        <v>137</v>
      </c>
      <c r="M135" s="20" t="s">
        <v>138</v>
      </c>
      <c r="N135" s="20" t="s">
        <v>139</v>
      </c>
      <c r="O135" s="20" t="s">
        <v>140</v>
      </c>
      <c r="P135" s="20" t="s">
        <v>132</v>
      </c>
      <c r="Q135" s="20" t="s">
        <v>97</v>
      </c>
      <c r="R135" s="20" t="s">
        <v>141</v>
      </c>
      <c r="S135" s="20" t="s">
        <v>142</v>
      </c>
      <c r="T135" s="68">
        <f xml:space="preserve"> IF('O_Input Override'!T135 = "", O_Input!T135, 'O_Input Override'!T135)</f>
        <v>0</v>
      </c>
    </row>
    <row r="136" spans="1:21" x14ac:dyDescent="0.25">
      <c r="A136" s="21">
        <f xml:space="preserve"> O_Input!A136</f>
        <v>46216.426438310184</v>
      </c>
      <c r="B136" s="20" t="str">
        <f xml:space="preserve"> O_Input!B136</f>
        <v>NES</v>
      </c>
      <c r="C136" s="20" t="str">
        <f xml:space="preserve"> O_Input!C136</f>
        <v>COST0002</v>
      </c>
      <c r="D136" s="20" t="str">
        <f xml:space="preserve"> O_Input!D136</f>
        <v>Capex</v>
      </c>
      <c r="E136" s="68">
        <v>119.9815111516</v>
      </c>
      <c r="F136" s="20" t="s">
        <v>146</v>
      </c>
      <c r="G136" s="20" t="s">
        <v>101</v>
      </c>
      <c r="H136" s="20" t="s">
        <v>133</v>
      </c>
      <c r="I136" s="20" t="s">
        <v>134</v>
      </c>
      <c r="J136" s="20" t="s">
        <v>135</v>
      </c>
      <c r="K136" s="20" t="s">
        <v>136</v>
      </c>
      <c r="L136" s="20" t="s">
        <v>137</v>
      </c>
      <c r="M136" s="20" t="s">
        <v>138</v>
      </c>
      <c r="N136" s="20" t="s">
        <v>139</v>
      </c>
      <c r="O136" s="20" t="s">
        <v>140</v>
      </c>
      <c r="P136" s="20" t="s">
        <v>132</v>
      </c>
      <c r="Q136" s="20" t="s">
        <v>101</v>
      </c>
      <c r="R136" s="20" t="s">
        <v>141</v>
      </c>
      <c r="S136" s="20" t="s">
        <v>142</v>
      </c>
      <c r="T136" s="68">
        <f xml:space="preserve"> IF('O_Input Override'!T136 = "", O_Input!T136, 'O_Input Override'!T136)</f>
        <v>119.9815111516</v>
      </c>
      <c r="U136" s="20">
        <f>T136+T138+T140+T142</f>
        <v>226.32123506796654</v>
      </c>
    </row>
    <row r="137" spans="1:21" x14ac:dyDescent="0.25">
      <c r="A137" s="21">
        <f xml:space="preserve"> O_Input!A137</f>
        <v>46216.426438310184</v>
      </c>
      <c r="B137" s="20" t="str">
        <f xml:space="preserve"> O_Input!B137</f>
        <v>NES</v>
      </c>
      <c r="C137" s="20" t="str">
        <f xml:space="preserve"> O_Input!C137</f>
        <v>COST0002</v>
      </c>
      <c r="D137" s="20" t="str">
        <f xml:space="preserve"> O_Input!D137</f>
        <v>Capex</v>
      </c>
      <c r="E137" s="68">
        <v>119.9815111516</v>
      </c>
      <c r="F137" s="20" t="s">
        <v>146</v>
      </c>
      <c r="G137" s="20" t="s">
        <v>101</v>
      </c>
      <c r="H137" s="20" t="s">
        <v>133</v>
      </c>
      <c r="I137" s="20" t="s">
        <v>134</v>
      </c>
      <c r="J137" s="20" t="s">
        <v>135</v>
      </c>
      <c r="K137" s="20" t="s">
        <v>136</v>
      </c>
      <c r="L137" s="20" t="s">
        <v>137</v>
      </c>
      <c r="M137" s="20" t="s">
        <v>138</v>
      </c>
      <c r="N137" s="20" t="s">
        <v>139</v>
      </c>
      <c r="O137" s="20" t="s">
        <v>140</v>
      </c>
      <c r="P137" s="20" t="s">
        <v>132</v>
      </c>
      <c r="Q137" s="20" t="s">
        <v>99</v>
      </c>
      <c r="R137" s="20" t="s">
        <v>141</v>
      </c>
      <c r="S137" s="20" t="s">
        <v>142</v>
      </c>
      <c r="T137" s="68">
        <f xml:space="preserve"> IF('O_Input Override'!T137 = "", O_Input!T137, 'O_Input Override'!T137)</f>
        <v>119.9815111516</v>
      </c>
    </row>
    <row r="138" spans="1:21" x14ac:dyDescent="0.25">
      <c r="A138" s="21">
        <f xml:space="preserve"> O_Input!A138</f>
        <v>46216.426438310184</v>
      </c>
      <c r="B138" s="20" t="str">
        <f xml:space="preserve"> O_Input!B138</f>
        <v>NES</v>
      </c>
      <c r="C138" s="20" t="str">
        <f xml:space="preserve"> O_Input!C138</f>
        <v>COST0002</v>
      </c>
      <c r="D138" s="20" t="str">
        <f xml:space="preserve"> O_Input!D138</f>
        <v>Capex</v>
      </c>
      <c r="E138" s="68">
        <v>23.9651724065201</v>
      </c>
      <c r="F138" s="20" t="s">
        <v>147</v>
      </c>
      <c r="G138" s="20" t="s">
        <v>101</v>
      </c>
      <c r="H138" s="20" t="s">
        <v>133</v>
      </c>
      <c r="I138" s="20" t="s">
        <v>134</v>
      </c>
      <c r="J138" s="20" t="s">
        <v>135</v>
      </c>
      <c r="K138" s="20" t="s">
        <v>136</v>
      </c>
      <c r="L138" s="20" t="s">
        <v>137</v>
      </c>
      <c r="M138" s="20" t="s">
        <v>138</v>
      </c>
      <c r="N138" s="20" t="s">
        <v>139</v>
      </c>
      <c r="O138" s="20" t="s">
        <v>140</v>
      </c>
      <c r="P138" s="20" t="s">
        <v>132</v>
      </c>
      <c r="Q138" s="20" t="s">
        <v>101</v>
      </c>
      <c r="R138" s="20" t="s">
        <v>141</v>
      </c>
      <c r="S138" s="20" t="s">
        <v>142</v>
      </c>
      <c r="T138" s="68">
        <f xml:space="preserve"> IF('O_Input Override'!T138 = "", O_Input!T138, 'O_Input Override'!T138)</f>
        <v>23.9651724065201</v>
      </c>
    </row>
    <row r="139" spans="1:21" x14ac:dyDescent="0.25">
      <c r="A139" s="21">
        <f xml:space="preserve"> O_Input!A139</f>
        <v>46216.426438310184</v>
      </c>
      <c r="B139" s="20" t="str">
        <f xml:space="preserve"> O_Input!B139</f>
        <v>NES</v>
      </c>
      <c r="C139" s="20" t="str">
        <f xml:space="preserve"> O_Input!C139</f>
        <v>COST0002</v>
      </c>
      <c r="D139" s="20" t="str">
        <f xml:space="preserve"> O_Input!D139</f>
        <v>Capex</v>
      </c>
      <c r="E139" s="68">
        <v>23.9651724065201</v>
      </c>
      <c r="F139" s="20" t="s">
        <v>147</v>
      </c>
      <c r="G139" s="20" t="s">
        <v>101</v>
      </c>
      <c r="H139" s="20" t="s">
        <v>133</v>
      </c>
      <c r="I139" s="20" t="s">
        <v>134</v>
      </c>
      <c r="J139" s="20" t="s">
        <v>135</v>
      </c>
      <c r="K139" s="20" t="s">
        <v>136</v>
      </c>
      <c r="L139" s="20" t="s">
        <v>137</v>
      </c>
      <c r="M139" s="20" t="s">
        <v>138</v>
      </c>
      <c r="N139" s="20" t="s">
        <v>139</v>
      </c>
      <c r="O139" s="20" t="s">
        <v>140</v>
      </c>
      <c r="P139" s="20" t="s">
        <v>132</v>
      </c>
      <c r="Q139" s="20" t="s">
        <v>99</v>
      </c>
      <c r="R139" s="20" t="s">
        <v>141</v>
      </c>
      <c r="S139" s="20" t="s">
        <v>142</v>
      </c>
      <c r="T139" s="68">
        <f xml:space="preserve"> IF('O_Input Override'!T139 = "", O_Input!T139, 'O_Input Override'!T139)</f>
        <v>23.9651724065201</v>
      </c>
    </row>
    <row r="140" spans="1:21" x14ac:dyDescent="0.25">
      <c r="A140" s="21">
        <f xml:space="preserve"> O_Input!A140</f>
        <v>46216.426438310184</v>
      </c>
      <c r="B140" s="20" t="str">
        <f xml:space="preserve"> O_Input!B140</f>
        <v>NES</v>
      </c>
      <c r="C140" s="20" t="str">
        <f xml:space="preserve"> O_Input!C140</f>
        <v>COST0002</v>
      </c>
      <c r="D140" s="20" t="str">
        <f xml:space="preserve"> O_Input!D140</f>
        <v>Capex</v>
      </c>
      <c r="E140" s="68">
        <v>6.9015549134544498</v>
      </c>
      <c r="F140" s="20" t="s">
        <v>144</v>
      </c>
      <c r="G140" s="20" t="s">
        <v>101</v>
      </c>
      <c r="H140" s="20" t="s">
        <v>133</v>
      </c>
      <c r="I140" s="20" t="s">
        <v>134</v>
      </c>
      <c r="J140" s="20" t="s">
        <v>135</v>
      </c>
      <c r="K140" s="20" t="s">
        <v>136</v>
      </c>
      <c r="L140" s="20" t="s">
        <v>137</v>
      </c>
      <c r="M140" s="20" t="s">
        <v>138</v>
      </c>
      <c r="N140" s="20" t="s">
        <v>139</v>
      </c>
      <c r="O140" s="20" t="s">
        <v>140</v>
      </c>
      <c r="P140" s="20" t="s">
        <v>132</v>
      </c>
      <c r="Q140" s="20" t="s">
        <v>101</v>
      </c>
      <c r="R140" s="20" t="s">
        <v>141</v>
      </c>
      <c r="S140" s="20" t="s">
        <v>142</v>
      </c>
      <c r="T140" s="68">
        <f xml:space="preserve"> IF('O_Input Override'!T140 = "", O_Input!T140, 'O_Input Override'!T140)</f>
        <v>6.9015549134544498</v>
      </c>
    </row>
    <row r="141" spans="1:21" x14ac:dyDescent="0.25">
      <c r="A141" s="21">
        <f xml:space="preserve"> O_Input!A141</f>
        <v>46216.426438310184</v>
      </c>
      <c r="B141" s="20" t="str">
        <f xml:space="preserve"> O_Input!B141</f>
        <v>NES</v>
      </c>
      <c r="C141" s="20" t="str">
        <f xml:space="preserve"> O_Input!C141</f>
        <v>COST0002</v>
      </c>
      <c r="D141" s="20" t="str">
        <f xml:space="preserve"> O_Input!D141</f>
        <v>Capex</v>
      </c>
      <c r="E141" s="68">
        <v>6.9015549134544498</v>
      </c>
      <c r="F141" s="20" t="s">
        <v>144</v>
      </c>
      <c r="G141" s="20" t="s">
        <v>101</v>
      </c>
      <c r="H141" s="20" t="s">
        <v>133</v>
      </c>
      <c r="I141" s="20" t="s">
        <v>134</v>
      </c>
      <c r="J141" s="20" t="s">
        <v>135</v>
      </c>
      <c r="K141" s="20" t="s">
        <v>136</v>
      </c>
      <c r="L141" s="20" t="s">
        <v>137</v>
      </c>
      <c r="M141" s="20" t="s">
        <v>138</v>
      </c>
      <c r="N141" s="20" t="s">
        <v>139</v>
      </c>
      <c r="O141" s="20" t="s">
        <v>140</v>
      </c>
      <c r="P141" s="20" t="s">
        <v>132</v>
      </c>
      <c r="Q141" s="20" t="s">
        <v>99</v>
      </c>
      <c r="R141" s="20" t="s">
        <v>141</v>
      </c>
      <c r="S141" s="20" t="s">
        <v>142</v>
      </c>
      <c r="T141" s="68">
        <f xml:space="preserve"> IF('O_Input Override'!T141 = "", O_Input!T141, 'O_Input Override'!T141)</f>
        <v>6.9015549134544498</v>
      </c>
    </row>
    <row r="142" spans="1:21" x14ac:dyDescent="0.25">
      <c r="A142" s="21">
        <f xml:space="preserve"> O_Input!A142</f>
        <v>46216.426438310184</v>
      </c>
      <c r="B142" s="20" t="str">
        <f xml:space="preserve"> O_Input!B142</f>
        <v>NES</v>
      </c>
      <c r="C142" s="20" t="str">
        <f xml:space="preserve"> O_Input!C142</f>
        <v>COST0002</v>
      </c>
      <c r="D142" s="20" t="str">
        <f xml:space="preserve"> O_Input!D142</f>
        <v>Capex</v>
      </c>
      <c r="E142" s="68">
        <v>75.472996596391994</v>
      </c>
      <c r="F142" s="20" t="s">
        <v>145</v>
      </c>
      <c r="G142" s="20" t="s">
        <v>101</v>
      </c>
      <c r="H142" s="20" t="s">
        <v>133</v>
      </c>
      <c r="I142" s="20" t="s">
        <v>134</v>
      </c>
      <c r="J142" s="20" t="s">
        <v>135</v>
      </c>
      <c r="K142" s="20" t="s">
        <v>136</v>
      </c>
      <c r="L142" s="20" t="s">
        <v>137</v>
      </c>
      <c r="M142" s="20" t="s">
        <v>138</v>
      </c>
      <c r="N142" s="20" t="s">
        <v>139</v>
      </c>
      <c r="O142" s="20" t="s">
        <v>140</v>
      </c>
      <c r="P142" s="20" t="s">
        <v>132</v>
      </c>
      <c r="Q142" s="20" t="s">
        <v>101</v>
      </c>
      <c r="R142" s="20" t="s">
        <v>141</v>
      </c>
      <c r="S142" s="20" t="s">
        <v>142</v>
      </c>
      <c r="T142" s="68">
        <f xml:space="preserve"> IF('O_Input Override'!T142 = "", O_Input!T142, 'O_Input Override'!T142)</f>
        <v>75.472996596391994</v>
      </c>
    </row>
    <row r="143" spans="1:21" x14ac:dyDescent="0.25">
      <c r="A143" s="21">
        <f xml:space="preserve"> O_Input!A143</f>
        <v>46216.426438310184</v>
      </c>
      <c r="B143" s="20" t="str">
        <f xml:space="preserve"> O_Input!B143</f>
        <v>NES</v>
      </c>
      <c r="C143" s="20" t="str">
        <f xml:space="preserve"> O_Input!C143</f>
        <v>COST0002</v>
      </c>
      <c r="D143" s="20" t="str">
        <f xml:space="preserve"> O_Input!D143</f>
        <v>Capex</v>
      </c>
      <c r="E143" s="68">
        <v>75.472996596391994</v>
      </c>
      <c r="F143" s="20" t="s">
        <v>145</v>
      </c>
      <c r="G143" s="20" t="s">
        <v>101</v>
      </c>
      <c r="H143" s="20" t="s">
        <v>133</v>
      </c>
      <c r="I143" s="20" t="s">
        <v>134</v>
      </c>
      <c r="J143" s="20" t="s">
        <v>135</v>
      </c>
      <c r="K143" s="20" t="s">
        <v>136</v>
      </c>
      <c r="L143" s="20" t="s">
        <v>137</v>
      </c>
      <c r="M143" s="20" t="s">
        <v>138</v>
      </c>
      <c r="N143" s="20" t="s">
        <v>139</v>
      </c>
      <c r="O143" s="20" t="s">
        <v>140</v>
      </c>
      <c r="P143" s="20" t="s">
        <v>132</v>
      </c>
      <c r="Q143" s="20" t="s">
        <v>99</v>
      </c>
      <c r="R143" s="20" t="s">
        <v>141</v>
      </c>
      <c r="S143" s="20" t="s">
        <v>142</v>
      </c>
      <c r="T143" s="68">
        <f xml:space="preserve"> IF('O_Input Override'!T143 = "", O_Input!T143, 'O_Input Override'!T143)</f>
        <v>75.472996596391994</v>
      </c>
    </row>
    <row r="144" spans="1:21" x14ac:dyDescent="0.25">
      <c r="A144" s="21">
        <f xml:space="preserve"> O_Input!A144</f>
        <v>46216.426438310184</v>
      </c>
      <c r="B144" s="20" t="str">
        <f xml:space="preserve"> O_Input!B144</f>
        <v>NES</v>
      </c>
      <c r="C144" s="20" t="str">
        <f xml:space="preserve"> O_Input!C144</f>
        <v>COST0003</v>
      </c>
      <c r="D144" s="20" t="str">
        <f xml:space="preserve"> O_Input!D144</f>
        <v>Totex</v>
      </c>
      <c r="E144" s="68">
        <v>0</v>
      </c>
      <c r="F144" s="20" t="s">
        <v>132</v>
      </c>
      <c r="G144" s="20" t="s">
        <v>101</v>
      </c>
      <c r="H144" s="20" t="s">
        <v>133</v>
      </c>
      <c r="I144" s="20" t="s">
        <v>134</v>
      </c>
      <c r="J144" s="20" t="s">
        <v>135</v>
      </c>
      <c r="K144" s="20" t="s">
        <v>136</v>
      </c>
      <c r="L144" s="20" t="s">
        <v>137</v>
      </c>
      <c r="M144" s="20" t="s">
        <v>138</v>
      </c>
      <c r="N144" s="20" t="s">
        <v>139</v>
      </c>
      <c r="O144" s="20" t="s">
        <v>140</v>
      </c>
      <c r="P144" s="20" t="s">
        <v>132</v>
      </c>
      <c r="Q144" s="20" t="s">
        <v>89</v>
      </c>
      <c r="R144" s="20" t="s">
        <v>141</v>
      </c>
      <c r="S144" s="20" t="s">
        <v>142</v>
      </c>
      <c r="T144" s="68">
        <f xml:space="preserve"> IF('O_Input Override'!T144 = "", O_Input!T144, 'O_Input Override'!T144)</f>
        <v>0</v>
      </c>
    </row>
    <row r="145" spans="1:20" x14ac:dyDescent="0.25">
      <c r="A145" s="21">
        <f xml:space="preserve"> O_Input!A145</f>
        <v>46216.426438310184</v>
      </c>
      <c r="B145" s="20" t="str">
        <f xml:space="preserve"> O_Input!B145</f>
        <v>NES</v>
      </c>
      <c r="C145" s="20" t="str">
        <f xml:space="preserve"> O_Input!C145</f>
        <v>COST0003</v>
      </c>
      <c r="D145" s="20" t="str">
        <f xml:space="preserve"> O_Input!D145</f>
        <v>Totex</v>
      </c>
      <c r="E145" s="68">
        <v>0</v>
      </c>
      <c r="F145" s="20" t="s">
        <v>132</v>
      </c>
      <c r="G145" s="20" t="s">
        <v>101</v>
      </c>
      <c r="H145" s="20" t="s">
        <v>133</v>
      </c>
      <c r="I145" s="20" t="s">
        <v>134</v>
      </c>
      <c r="J145" s="20" t="s">
        <v>135</v>
      </c>
      <c r="K145" s="20" t="s">
        <v>136</v>
      </c>
      <c r="L145" s="20" t="s">
        <v>137</v>
      </c>
      <c r="M145" s="20" t="s">
        <v>138</v>
      </c>
      <c r="N145" s="20" t="s">
        <v>139</v>
      </c>
      <c r="O145" s="20" t="s">
        <v>140</v>
      </c>
      <c r="P145" s="20" t="s">
        <v>132</v>
      </c>
      <c r="Q145" s="20" t="s">
        <v>91</v>
      </c>
      <c r="R145" s="20" t="s">
        <v>141</v>
      </c>
      <c r="S145" s="20" t="s">
        <v>142</v>
      </c>
      <c r="T145" s="68">
        <f xml:space="preserve"> IF('O_Input Override'!T145 = "", O_Input!T145, 'O_Input Override'!T145)</f>
        <v>0</v>
      </c>
    </row>
    <row r="146" spans="1:20" x14ac:dyDescent="0.25">
      <c r="A146" s="21">
        <f xml:space="preserve"> O_Input!A146</f>
        <v>46216.426438310184</v>
      </c>
      <c r="B146" s="20" t="str">
        <f xml:space="preserve"> O_Input!B146</f>
        <v>NES</v>
      </c>
      <c r="C146" s="20" t="str">
        <f xml:space="preserve"> O_Input!C146</f>
        <v>COST0003</v>
      </c>
      <c r="D146" s="20" t="str">
        <f xml:space="preserve"> O_Input!D146</f>
        <v>Totex</v>
      </c>
      <c r="E146" s="68">
        <v>0</v>
      </c>
      <c r="F146" s="20" t="s">
        <v>132</v>
      </c>
      <c r="G146" s="20" t="s">
        <v>101</v>
      </c>
      <c r="H146" s="20" t="s">
        <v>133</v>
      </c>
      <c r="I146" s="20" t="s">
        <v>134</v>
      </c>
      <c r="J146" s="20" t="s">
        <v>135</v>
      </c>
      <c r="K146" s="20" t="s">
        <v>136</v>
      </c>
      <c r="L146" s="20" t="s">
        <v>137</v>
      </c>
      <c r="M146" s="20" t="s">
        <v>138</v>
      </c>
      <c r="N146" s="20" t="s">
        <v>139</v>
      </c>
      <c r="O146" s="20" t="s">
        <v>140</v>
      </c>
      <c r="P146" s="20" t="s">
        <v>132</v>
      </c>
      <c r="Q146" s="20" t="s">
        <v>93</v>
      </c>
      <c r="R146" s="20" t="s">
        <v>141</v>
      </c>
      <c r="S146" s="20" t="s">
        <v>142</v>
      </c>
      <c r="T146" s="68">
        <f xml:space="preserve"> IF('O_Input Override'!T146 = "", O_Input!T146, 'O_Input Override'!T146)</f>
        <v>0</v>
      </c>
    </row>
    <row r="147" spans="1:20" x14ac:dyDescent="0.25">
      <c r="A147" s="21">
        <f xml:space="preserve"> O_Input!A147</f>
        <v>46216.426438310184</v>
      </c>
      <c r="B147" s="20" t="str">
        <f xml:space="preserve"> O_Input!B147</f>
        <v>NES</v>
      </c>
      <c r="C147" s="20" t="str">
        <f xml:space="preserve"> O_Input!C147</f>
        <v>COST0003</v>
      </c>
      <c r="D147" s="20" t="str">
        <f xml:space="preserve"> O_Input!D147</f>
        <v>Totex</v>
      </c>
      <c r="E147" s="68">
        <v>0</v>
      </c>
      <c r="F147" s="20" t="s">
        <v>132</v>
      </c>
      <c r="G147" s="20" t="s">
        <v>101</v>
      </c>
      <c r="H147" s="20" t="s">
        <v>133</v>
      </c>
      <c r="I147" s="20" t="s">
        <v>134</v>
      </c>
      <c r="J147" s="20" t="s">
        <v>135</v>
      </c>
      <c r="K147" s="20" t="s">
        <v>136</v>
      </c>
      <c r="L147" s="20" t="s">
        <v>137</v>
      </c>
      <c r="M147" s="20" t="s">
        <v>138</v>
      </c>
      <c r="N147" s="20" t="s">
        <v>139</v>
      </c>
      <c r="O147" s="20" t="s">
        <v>140</v>
      </c>
      <c r="P147" s="20" t="s">
        <v>132</v>
      </c>
      <c r="Q147" s="20" t="s">
        <v>101</v>
      </c>
      <c r="R147" s="20" t="s">
        <v>141</v>
      </c>
      <c r="S147" s="20" t="s">
        <v>142</v>
      </c>
      <c r="T147" s="68">
        <f xml:space="preserve"> IF('O_Input Override'!T147 = "", O_Input!T147, 'O_Input Override'!T147)</f>
        <v>0</v>
      </c>
    </row>
    <row r="148" spans="1:20" x14ac:dyDescent="0.25">
      <c r="A148" s="21">
        <f xml:space="preserve"> O_Input!A148</f>
        <v>46216.426438310184</v>
      </c>
      <c r="B148" s="20" t="str">
        <f xml:space="preserve"> O_Input!B148</f>
        <v>NES</v>
      </c>
      <c r="C148" s="20" t="str">
        <f xml:space="preserve"> O_Input!C148</f>
        <v>COST0003</v>
      </c>
      <c r="D148" s="20" t="str">
        <f xml:space="preserve"> O_Input!D148</f>
        <v>Totex</v>
      </c>
      <c r="E148" s="68">
        <v>0</v>
      </c>
      <c r="F148" s="20" t="s">
        <v>132</v>
      </c>
      <c r="G148" s="20" t="s">
        <v>101</v>
      </c>
      <c r="H148" s="20" t="s">
        <v>133</v>
      </c>
      <c r="I148" s="20" t="s">
        <v>134</v>
      </c>
      <c r="J148" s="20" t="s">
        <v>135</v>
      </c>
      <c r="K148" s="20" t="s">
        <v>136</v>
      </c>
      <c r="L148" s="20" t="s">
        <v>137</v>
      </c>
      <c r="M148" s="20" t="s">
        <v>138</v>
      </c>
      <c r="N148" s="20" t="s">
        <v>139</v>
      </c>
      <c r="O148" s="20" t="s">
        <v>140</v>
      </c>
      <c r="P148" s="20" t="s">
        <v>132</v>
      </c>
      <c r="Q148" s="20" t="s">
        <v>95</v>
      </c>
      <c r="R148" s="20" t="s">
        <v>141</v>
      </c>
      <c r="S148" s="20" t="s">
        <v>142</v>
      </c>
      <c r="T148" s="68">
        <f xml:space="preserve"> IF('O_Input Override'!T148 = "", O_Input!T148, 'O_Input Override'!T148)</f>
        <v>0</v>
      </c>
    </row>
    <row r="149" spans="1:20" x14ac:dyDescent="0.25">
      <c r="A149" s="21">
        <f xml:space="preserve"> O_Input!A149</f>
        <v>46216.426438310184</v>
      </c>
      <c r="B149" s="20" t="str">
        <f xml:space="preserve"> O_Input!B149</f>
        <v>NES</v>
      </c>
      <c r="C149" s="20" t="str">
        <f xml:space="preserve"> O_Input!C149</f>
        <v>COST0003</v>
      </c>
      <c r="D149" s="20" t="str">
        <f xml:space="preserve"> O_Input!D149</f>
        <v>Totex</v>
      </c>
      <c r="E149" s="68">
        <v>0</v>
      </c>
      <c r="F149" s="20" t="s">
        <v>132</v>
      </c>
      <c r="G149" s="20" t="s">
        <v>101</v>
      </c>
      <c r="H149" s="20" t="s">
        <v>133</v>
      </c>
      <c r="I149" s="20" t="s">
        <v>134</v>
      </c>
      <c r="J149" s="20" t="s">
        <v>135</v>
      </c>
      <c r="K149" s="20" t="s">
        <v>136</v>
      </c>
      <c r="L149" s="20" t="s">
        <v>137</v>
      </c>
      <c r="M149" s="20" t="s">
        <v>138</v>
      </c>
      <c r="N149" s="20" t="s">
        <v>139</v>
      </c>
      <c r="O149" s="20" t="s">
        <v>140</v>
      </c>
      <c r="P149" s="20" t="s">
        <v>132</v>
      </c>
      <c r="Q149" s="20" t="s">
        <v>97</v>
      </c>
      <c r="R149" s="20" t="s">
        <v>141</v>
      </c>
      <c r="S149" s="20" t="s">
        <v>142</v>
      </c>
      <c r="T149" s="68">
        <f xml:space="preserve"> IF('O_Input Override'!T149 = "", O_Input!T149, 'O_Input Override'!T149)</f>
        <v>0</v>
      </c>
    </row>
    <row r="150" spans="1:20" x14ac:dyDescent="0.25">
      <c r="A150" s="21">
        <f xml:space="preserve"> O_Input!A150</f>
        <v>46216.426438310184</v>
      </c>
      <c r="B150" s="20" t="str">
        <f xml:space="preserve"> O_Input!B150</f>
        <v>NES</v>
      </c>
      <c r="C150" s="20" t="str">
        <f xml:space="preserve"> O_Input!C150</f>
        <v>COST0003</v>
      </c>
      <c r="D150" s="20" t="str">
        <f xml:space="preserve"> O_Input!D150</f>
        <v>Totex</v>
      </c>
      <c r="E150" s="68">
        <v>0</v>
      </c>
      <c r="F150" s="20" t="s">
        <v>132</v>
      </c>
      <c r="G150" s="20" t="s">
        <v>101</v>
      </c>
      <c r="H150" s="20" t="s">
        <v>133</v>
      </c>
      <c r="I150" s="20" t="s">
        <v>134</v>
      </c>
      <c r="J150" s="20" t="s">
        <v>135</v>
      </c>
      <c r="K150" s="20" t="s">
        <v>136</v>
      </c>
      <c r="L150" s="20" t="s">
        <v>137</v>
      </c>
      <c r="M150" s="20" t="s">
        <v>138</v>
      </c>
      <c r="N150" s="20" t="s">
        <v>139</v>
      </c>
      <c r="O150" s="20" t="s">
        <v>140</v>
      </c>
      <c r="P150" s="20" t="s">
        <v>132</v>
      </c>
      <c r="Q150" s="20" t="s">
        <v>99</v>
      </c>
      <c r="R150" s="20" t="s">
        <v>141</v>
      </c>
      <c r="S150" s="20" t="s">
        <v>142</v>
      </c>
      <c r="T150" s="68">
        <f xml:space="preserve"> IF('O_Input Override'!T150 = "", O_Input!T150, 'O_Input Override'!T150)</f>
        <v>0</v>
      </c>
    </row>
    <row r="151" spans="1:20" x14ac:dyDescent="0.25">
      <c r="A151" s="21">
        <f xml:space="preserve"> O_Input!A151</f>
        <v>46216.426438310184</v>
      </c>
      <c r="B151" s="20" t="str">
        <f xml:space="preserve"> O_Input!B151</f>
        <v>NES</v>
      </c>
      <c r="C151" s="20" t="str">
        <f xml:space="preserve"> O_Input!C151</f>
        <v>COST0003</v>
      </c>
      <c r="D151" s="20" t="str">
        <f xml:space="preserve"> O_Input!D151</f>
        <v>Totex</v>
      </c>
      <c r="E151" s="68">
        <v>0</v>
      </c>
      <c r="F151" s="20" t="s">
        <v>143</v>
      </c>
      <c r="G151" s="20" t="s">
        <v>101</v>
      </c>
      <c r="H151" s="20" t="s">
        <v>133</v>
      </c>
      <c r="I151" s="20" t="s">
        <v>134</v>
      </c>
      <c r="J151" s="20" t="s">
        <v>135</v>
      </c>
      <c r="K151" s="20" t="s">
        <v>136</v>
      </c>
      <c r="L151" s="20" t="s">
        <v>137</v>
      </c>
      <c r="M151" s="20" t="s">
        <v>138</v>
      </c>
      <c r="N151" s="20" t="s">
        <v>139</v>
      </c>
      <c r="O151" s="20" t="s">
        <v>140</v>
      </c>
      <c r="P151" s="20" t="s">
        <v>132</v>
      </c>
      <c r="Q151" s="20" t="s">
        <v>89</v>
      </c>
      <c r="R151" s="20" t="s">
        <v>141</v>
      </c>
      <c r="S151" s="20" t="s">
        <v>142</v>
      </c>
      <c r="T151" s="68">
        <f xml:space="preserve"> IF('O_Input Override'!T151 = "", O_Input!T151, 'O_Input Override'!T151)</f>
        <v>0</v>
      </c>
    </row>
    <row r="152" spans="1:20" x14ac:dyDescent="0.25">
      <c r="A152" s="21">
        <f xml:space="preserve"> O_Input!A152</f>
        <v>46216.426438310184</v>
      </c>
      <c r="B152" s="20" t="str">
        <f xml:space="preserve"> O_Input!B152</f>
        <v>NES</v>
      </c>
      <c r="C152" s="20" t="str">
        <f xml:space="preserve"> O_Input!C152</f>
        <v>COST0003</v>
      </c>
      <c r="D152" s="20" t="str">
        <f xml:space="preserve"> O_Input!D152</f>
        <v>Totex</v>
      </c>
      <c r="E152" s="68">
        <v>0</v>
      </c>
      <c r="F152" s="20" t="s">
        <v>143</v>
      </c>
      <c r="G152" s="20" t="s">
        <v>101</v>
      </c>
      <c r="H152" s="20" t="s">
        <v>133</v>
      </c>
      <c r="I152" s="20" t="s">
        <v>134</v>
      </c>
      <c r="J152" s="20" t="s">
        <v>135</v>
      </c>
      <c r="K152" s="20" t="s">
        <v>136</v>
      </c>
      <c r="L152" s="20" t="s">
        <v>137</v>
      </c>
      <c r="M152" s="20" t="s">
        <v>138</v>
      </c>
      <c r="N152" s="20" t="s">
        <v>139</v>
      </c>
      <c r="O152" s="20" t="s">
        <v>140</v>
      </c>
      <c r="P152" s="20" t="s">
        <v>132</v>
      </c>
      <c r="Q152" s="20" t="s">
        <v>91</v>
      </c>
      <c r="R152" s="20" t="s">
        <v>141</v>
      </c>
      <c r="S152" s="20" t="s">
        <v>142</v>
      </c>
      <c r="T152" s="68">
        <f xml:space="preserve"> IF('O_Input Override'!T152 = "", O_Input!T152, 'O_Input Override'!T152)</f>
        <v>0</v>
      </c>
    </row>
    <row r="153" spans="1:20" x14ac:dyDescent="0.25">
      <c r="A153" s="21">
        <f xml:space="preserve"> O_Input!A153</f>
        <v>46216.426438310184</v>
      </c>
      <c r="B153" s="20" t="str">
        <f xml:space="preserve"> O_Input!B153</f>
        <v>NES</v>
      </c>
      <c r="C153" s="20" t="str">
        <f xml:space="preserve"> O_Input!C153</f>
        <v>COST0003</v>
      </c>
      <c r="D153" s="20" t="str">
        <f xml:space="preserve"> O_Input!D153</f>
        <v>Totex</v>
      </c>
      <c r="E153" s="68">
        <v>0</v>
      </c>
      <c r="F153" s="20" t="s">
        <v>143</v>
      </c>
      <c r="G153" s="20" t="s">
        <v>101</v>
      </c>
      <c r="H153" s="20" t="s">
        <v>133</v>
      </c>
      <c r="I153" s="20" t="s">
        <v>134</v>
      </c>
      <c r="J153" s="20" t="s">
        <v>135</v>
      </c>
      <c r="K153" s="20" t="s">
        <v>136</v>
      </c>
      <c r="L153" s="20" t="s">
        <v>137</v>
      </c>
      <c r="M153" s="20" t="s">
        <v>138</v>
      </c>
      <c r="N153" s="20" t="s">
        <v>139</v>
      </c>
      <c r="O153" s="20" t="s">
        <v>140</v>
      </c>
      <c r="P153" s="20" t="s">
        <v>132</v>
      </c>
      <c r="Q153" s="20" t="s">
        <v>93</v>
      </c>
      <c r="R153" s="20" t="s">
        <v>141</v>
      </c>
      <c r="S153" s="20" t="s">
        <v>142</v>
      </c>
      <c r="T153" s="68">
        <f xml:space="preserve"> IF('O_Input Override'!T153 = "", O_Input!T153, 'O_Input Override'!T153)</f>
        <v>0</v>
      </c>
    </row>
    <row r="154" spans="1:20" x14ac:dyDescent="0.25">
      <c r="A154" s="21">
        <f xml:space="preserve"> O_Input!A154</f>
        <v>46216.426438310184</v>
      </c>
      <c r="B154" s="20" t="str">
        <f xml:space="preserve"> O_Input!B154</f>
        <v>NES</v>
      </c>
      <c r="C154" s="20" t="str">
        <f xml:space="preserve"> O_Input!C154</f>
        <v>COST0003</v>
      </c>
      <c r="D154" s="20" t="str">
        <f xml:space="preserve"> O_Input!D154</f>
        <v>Totex</v>
      </c>
      <c r="E154" s="68">
        <v>0</v>
      </c>
      <c r="F154" s="20" t="s">
        <v>143</v>
      </c>
      <c r="G154" s="20" t="s">
        <v>101</v>
      </c>
      <c r="H154" s="20" t="s">
        <v>133</v>
      </c>
      <c r="I154" s="20" t="s">
        <v>134</v>
      </c>
      <c r="J154" s="20" t="s">
        <v>135</v>
      </c>
      <c r="K154" s="20" t="s">
        <v>136</v>
      </c>
      <c r="L154" s="20" t="s">
        <v>137</v>
      </c>
      <c r="M154" s="20" t="s">
        <v>138</v>
      </c>
      <c r="N154" s="20" t="s">
        <v>139</v>
      </c>
      <c r="O154" s="20" t="s">
        <v>140</v>
      </c>
      <c r="P154" s="20" t="s">
        <v>132</v>
      </c>
      <c r="Q154" s="20" t="s">
        <v>101</v>
      </c>
      <c r="R154" s="20" t="s">
        <v>141</v>
      </c>
      <c r="S154" s="20" t="s">
        <v>142</v>
      </c>
      <c r="T154" s="68">
        <f xml:space="preserve"> IF('O_Input Override'!T154 = "", O_Input!T154, 'O_Input Override'!T154)</f>
        <v>0</v>
      </c>
    </row>
    <row r="155" spans="1:20" x14ac:dyDescent="0.25">
      <c r="A155" s="21">
        <f xml:space="preserve"> O_Input!A155</f>
        <v>46216.426438310184</v>
      </c>
      <c r="B155" s="20" t="str">
        <f xml:space="preserve"> O_Input!B155</f>
        <v>NES</v>
      </c>
      <c r="C155" s="20" t="str">
        <f xml:space="preserve"> O_Input!C155</f>
        <v>COST0003</v>
      </c>
      <c r="D155" s="20" t="str">
        <f xml:space="preserve"> O_Input!D155</f>
        <v>Totex</v>
      </c>
      <c r="E155" s="68">
        <v>0</v>
      </c>
      <c r="F155" s="20" t="s">
        <v>143</v>
      </c>
      <c r="G155" s="20" t="s">
        <v>101</v>
      </c>
      <c r="H155" s="20" t="s">
        <v>133</v>
      </c>
      <c r="I155" s="20" t="s">
        <v>134</v>
      </c>
      <c r="J155" s="20" t="s">
        <v>135</v>
      </c>
      <c r="K155" s="20" t="s">
        <v>136</v>
      </c>
      <c r="L155" s="20" t="s">
        <v>137</v>
      </c>
      <c r="M155" s="20" t="s">
        <v>138</v>
      </c>
      <c r="N155" s="20" t="s">
        <v>139</v>
      </c>
      <c r="O155" s="20" t="s">
        <v>140</v>
      </c>
      <c r="P155" s="20" t="s">
        <v>132</v>
      </c>
      <c r="Q155" s="20" t="s">
        <v>95</v>
      </c>
      <c r="R155" s="20" t="s">
        <v>141</v>
      </c>
      <c r="S155" s="20" t="s">
        <v>142</v>
      </c>
      <c r="T155" s="68">
        <f xml:space="preserve"> IF('O_Input Override'!T155 = "", O_Input!T155, 'O_Input Override'!T155)</f>
        <v>0</v>
      </c>
    </row>
    <row r="156" spans="1:20" x14ac:dyDescent="0.25">
      <c r="A156" s="21">
        <f xml:space="preserve"> O_Input!A156</f>
        <v>46216.426438310184</v>
      </c>
      <c r="B156" s="20" t="str">
        <f xml:space="preserve"> O_Input!B156</f>
        <v>NES</v>
      </c>
      <c r="C156" s="20" t="str">
        <f xml:space="preserve"> O_Input!C156</f>
        <v>COST0003</v>
      </c>
      <c r="D156" s="20" t="str">
        <f xml:space="preserve"> O_Input!D156</f>
        <v>Totex</v>
      </c>
      <c r="E156" s="68">
        <v>0</v>
      </c>
      <c r="F156" s="20" t="s">
        <v>143</v>
      </c>
      <c r="G156" s="20" t="s">
        <v>101</v>
      </c>
      <c r="H156" s="20" t="s">
        <v>133</v>
      </c>
      <c r="I156" s="20" t="s">
        <v>134</v>
      </c>
      <c r="J156" s="20" t="s">
        <v>135</v>
      </c>
      <c r="K156" s="20" t="s">
        <v>136</v>
      </c>
      <c r="L156" s="20" t="s">
        <v>137</v>
      </c>
      <c r="M156" s="20" t="s">
        <v>138</v>
      </c>
      <c r="N156" s="20" t="s">
        <v>139</v>
      </c>
      <c r="O156" s="20" t="s">
        <v>140</v>
      </c>
      <c r="P156" s="20" t="s">
        <v>132</v>
      </c>
      <c r="Q156" s="20" t="s">
        <v>97</v>
      </c>
      <c r="R156" s="20" t="s">
        <v>141</v>
      </c>
      <c r="S156" s="20" t="s">
        <v>142</v>
      </c>
      <c r="T156" s="68">
        <f xml:space="preserve"> IF('O_Input Override'!T156 = "", O_Input!T156, 'O_Input Override'!T156)</f>
        <v>0</v>
      </c>
    </row>
    <row r="157" spans="1:20" x14ac:dyDescent="0.25">
      <c r="A157" s="21">
        <f xml:space="preserve"> O_Input!A157</f>
        <v>46216.426438310184</v>
      </c>
      <c r="B157" s="20" t="str">
        <f xml:space="preserve"> O_Input!B157</f>
        <v>NES</v>
      </c>
      <c r="C157" s="20" t="str">
        <f xml:space="preserve"> O_Input!C157</f>
        <v>COST0003</v>
      </c>
      <c r="D157" s="20" t="str">
        <f xml:space="preserve"> O_Input!D157</f>
        <v>Totex</v>
      </c>
      <c r="E157" s="68">
        <v>0</v>
      </c>
      <c r="F157" s="20" t="s">
        <v>143</v>
      </c>
      <c r="G157" s="20" t="s">
        <v>101</v>
      </c>
      <c r="H157" s="20" t="s">
        <v>133</v>
      </c>
      <c r="I157" s="20" t="s">
        <v>134</v>
      </c>
      <c r="J157" s="20" t="s">
        <v>135</v>
      </c>
      <c r="K157" s="20" t="s">
        <v>136</v>
      </c>
      <c r="L157" s="20" t="s">
        <v>137</v>
      </c>
      <c r="M157" s="20" t="s">
        <v>138</v>
      </c>
      <c r="N157" s="20" t="s">
        <v>139</v>
      </c>
      <c r="O157" s="20" t="s">
        <v>140</v>
      </c>
      <c r="P157" s="20" t="s">
        <v>132</v>
      </c>
      <c r="Q157" s="20" t="s">
        <v>99</v>
      </c>
      <c r="R157" s="20" t="s">
        <v>141</v>
      </c>
      <c r="S157" s="20" t="s">
        <v>142</v>
      </c>
      <c r="T157" s="68">
        <f xml:space="preserve"> IF('O_Input Override'!T157 = "", O_Input!T157, 'O_Input Override'!T157)</f>
        <v>0</v>
      </c>
    </row>
    <row r="158" spans="1:20" x14ac:dyDescent="0.25">
      <c r="A158" s="21">
        <f xml:space="preserve"> O_Input!A158</f>
        <v>46216.426438310184</v>
      </c>
      <c r="B158" s="20" t="str">
        <f xml:space="preserve"> O_Input!B158</f>
        <v>NES</v>
      </c>
      <c r="C158" s="20" t="str">
        <f xml:space="preserve"> O_Input!C158</f>
        <v>COST0003</v>
      </c>
      <c r="D158" s="20" t="str">
        <f xml:space="preserve"> O_Input!D158</f>
        <v>Totex</v>
      </c>
      <c r="E158" s="68">
        <v>0</v>
      </c>
      <c r="F158" s="20" t="s">
        <v>144</v>
      </c>
      <c r="G158" s="20" t="s">
        <v>101</v>
      </c>
      <c r="H158" s="20" t="s">
        <v>133</v>
      </c>
      <c r="I158" s="20" t="s">
        <v>134</v>
      </c>
      <c r="J158" s="20" t="s">
        <v>135</v>
      </c>
      <c r="K158" s="20" t="s">
        <v>136</v>
      </c>
      <c r="L158" s="20" t="s">
        <v>137</v>
      </c>
      <c r="M158" s="20" t="s">
        <v>138</v>
      </c>
      <c r="N158" s="20" t="s">
        <v>139</v>
      </c>
      <c r="O158" s="20" t="s">
        <v>140</v>
      </c>
      <c r="P158" s="20" t="s">
        <v>132</v>
      </c>
      <c r="Q158" s="20" t="s">
        <v>89</v>
      </c>
      <c r="R158" s="20" t="s">
        <v>141</v>
      </c>
      <c r="S158" s="20" t="s">
        <v>142</v>
      </c>
      <c r="T158" s="68">
        <f xml:space="preserve"> IF('O_Input Override'!T158 = "", O_Input!T158, 'O_Input Override'!T158)</f>
        <v>0</v>
      </c>
    </row>
    <row r="159" spans="1:20" x14ac:dyDescent="0.25">
      <c r="A159" s="21">
        <f xml:space="preserve"> O_Input!A159</f>
        <v>46216.426438310184</v>
      </c>
      <c r="B159" s="20" t="str">
        <f xml:space="preserve"> O_Input!B159</f>
        <v>NES</v>
      </c>
      <c r="C159" s="20" t="str">
        <f xml:space="preserve"> O_Input!C159</f>
        <v>COST0003</v>
      </c>
      <c r="D159" s="20" t="str">
        <f xml:space="preserve"> O_Input!D159</f>
        <v>Totex</v>
      </c>
      <c r="E159" s="68">
        <v>0</v>
      </c>
      <c r="F159" s="20" t="s">
        <v>144</v>
      </c>
      <c r="G159" s="20" t="s">
        <v>101</v>
      </c>
      <c r="H159" s="20" t="s">
        <v>133</v>
      </c>
      <c r="I159" s="20" t="s">
        <v>134</v>
      </c>
      <c r="J159" s="20" t="s">
        <v>135</v>
      </c>
      <c r="K159" s="20" t="s">
        <v>136</v>
      </c>
      <c r="L159" s="20" t="s">
        <v>137</v>
      </c>
      <c r="M159" s="20" t="s">
        <v>138</v>
      </c>
      <c r="N159" s="20" t="s">
        <v>139</v>
      </c>
      <c r="O159" s="20" t="s">
        <v>140</v>
      </c>
      <c r="P159" s="20" t="s">
        <v>132</v>
      </c>
      <c r="Q159" s="20" t="s">
        <v>91</v>
      </c>
      <c r="R159" s="20" t="s">
        <v>141</v>
      </c>
      <c r="S159" s="20" t="s">
        <v>142</v>
      </c>
      <c r="T159" s="68">
        <f xml:space="preserve"> IF('O_Input Override'!T159 = "", O_Input!T159, 'O_Input Override'!T159)</f>
        <v>0</v>
      </c>
    </row>
    <row r="160" spans="1:20" x14ac:dyDescent="0.25">
      <c r="A160" s="21">
        <f xml:space="preserve"> O_Input!A160</f>
        <v>46216.426438310184</v>
      </c>
      <c r="B160" s="20" t="str">
        <f xml:space="preserve"> O_Input!B160</f>
        <v>NES</v>
      </c>
      <c r="C160" s="20" t="str">
        <f xml:space="preserve"> O_Input!C160</f>
        <v>COST0003</v>
      </c>
      <c r="D160" s="20" t="str">
        <f xml:space="preserve"> O_Input!D160</f>
        <v>Totex</v>
      </c>
      <c r="E160" s="68">
        <v>0</v>
      </c>
      <c r="F160" s="20" t="s">
        <v>144</v>
      </c>
      <c r="G160" s="20" t="s">
        <v>101</v>
      </c>
      <c r="H160" s="20" t="s">
        <v>133</v>
      </c>
      <c r="I160" s="20" t="s">
        <v>134</v>
      </c>
      <c r="J160" s="20" t="s">
        <v>135</v>
      </c>
      <c r="K160" s="20" t="s">
        <v>136</v>
      </c>
      <c r="L160" s="20" t="s">
        <v>137</v>
      </c>
      <c r="M160" s="20" t="s">
        <v>138</v>
      </c>
      <c r="N160" s="20" t="s">
        <v>139</v>
      </c>
      <c r="O160" s="20" t="s">
        <v>140</v>
      </c>
      <c r="P160" s="20" t="s">
        <v>132</v>
      </c>
      <c r="Q160" s="20" t="s">
        <v>93</v>
      </c>
      <c r="R160" s="20" t="s">
        <v>141</v>
      </c>
      <c r="S160" s="20" t="s">
        <v>142</v>
      </c>
      <c r="T160" s="68">
        <f xml:space="preserve"> IF('O_Input Override'!T160 = "", O_Input!T160, 'O_Input Override'!T160)</f>
        <v>0</v>
      </c>
    </row>
    <row r="161" spans="1:20" x14ac:dyDescent="0.25">
      <c r="A161" s="21">
        <f xml:space="preserve"> O_Input!A161</f>
        <v>46216.426438310184</v>
      </c>
      <c r="B161" s="20" t="str">
        <f xml:space="preserve"> O_Input!B161</f>
        <v>NES</v>
      </c>
      <c r="C161" s="20" t="str">
        <f xml:space="preserve"> O_Input!C161</f>
        <v>COST0003</v>
      </c>
      <c r="D161" s="20" t="str">
        <f xml:space="preserve"> O_Input!D161</f>
        <v>Totex</v>
      </c>
      <c r="E161" s="68">
        <v>0</v>
      </c>
      <c r="F161" s="20" t="s">
        <v>144</v>
      </c>
      <c r="G161" s="20" t="s">
        <v>101</v>
      </c>
      <c r="H161" s="20" t="s">
        <v>133</v>
      </c>
      <c r="I161" s="20" t="s">
        <v>134</v>
      </c>
      <c r="J161" s="20" t="s">
        <v>135</v>
      </c>
      <c r="K161" s="20" t="s">
        <v>136</v>
      </c>
      <c r="L161" s="20" t="s">
        <v>137</v>
      </c>
      <c r="M161" s="20" t="s">
        <v>138</v>
      </c>
      <c r="N161" s="20" t="s">
        <v>139</v>
      </c>
      <c r="O161" s="20" t="s">
        <v>140</v>
      </c>
      <c r="P161" s="20" t="s">
        <v>132</v>
      </c>
      <c r="Q161" s="20" t="s">
        <v>95</v>
      </c>
      <c r="R161" s="20" t="s">
        <v>141</v>
      </c>
      <c r="S161" s="20" t="s">
        <v>142</v>
      </c>
      <c r="T161" s="68">
        <f xml:space="preserve"> IF('O_Input Override'!T161 = "", O_Input!T161, 'O_Input Override'!T161)</f>
        <v>0</v>
      </c>
    </row>
    <row r="162" spans="1:20" x14ac:dyDescent="0.25">
      <c r="A162" s="21">
        <f xml:space="preserve"> O_Input!A162</f>
        <v>46216.426438310184</v>
      </c>
      <c r="B162" s="20" t="str">
        <f xml:space="preserve"> O_Input!B162</f>
        <v>NES</v>
      </c>
      <c r="C162" s="20" t="str">
        <f xml:space="preserve"> O_Input!C162</f>
        <v>COST0003</v>
      </c>
      <c r="D162" s="20" t="str">
        <f xml:space="preserve"> O_Input!D162</f>
        <v>Totex</v>
      </c>
      <c r="E162" s="68">
        <v>0</v>
      </c>
      <c r="F162" s="20" t="s">
        <v>144</v>
      </c>
      <c r="G162" s="20" t="s">
        <v>101</v>
      </c>
      <c r="H162" s="20" t="s">
        <v>133</v>
      </c>
      <c r="I162" s="20" t="s">
        <v>134</v>
      </c>
      <c r="J162" s="20" t="s">
        <v>135</v>
      </c>
      <c r="K162" s="20" t="s">
        <v>136</v>
      </c>
      <c r="L162" s="20" t="s">
        <v>137</v>
      </c>
      <c r="M162" s="20" t="s">
        <v>138</v>
      </c>
      <c r="N162" s="20" t="s">
        <v>139</v>
      </c>
      <c r="O162" s="20" t="s">
        <v>140</v>
      </c>
      <c r="P162" s="20" t="s">
        <v>132</v>
      </c>
      <c r="Q162" s="20" t="s">
        <v>97</v>
      </c>
      <c r="R162" s="20" t="s">
        <v>141</v>
      </c>
      <c r="S162" s="20" t="s">
        <v>142</v>
      </c>
      <c r="T162" s="68">
        <f xml:space="preserve"> IF('O_Input Override'!T162 = "", O_Input!T162, 'O_Input Override'!T162)</f>
        <v>0</v>
      </c>
    </row>
    <row r="163" spans="1:20" x14ac:dyDescent="0.25">
      <c r="A163" s="21">
        <f xml:space="preserve"> O_Input!A163</f>
        <v>46216.426438310184</v>
      </c>
      <c r="B163" s="20" t="str">
        <f xml:space="preserve"> O_Input!B163</f>
        <v>NES</v>
      </c>
      <c r="C163" s="20" t="str">
        <f xml:space="preserve"> O_Input!C163</f>
        <v>COST0003</v>
      </c>
      <c r="D163" s="20" t="str">
        <f xml:space="preserve"> O_Input!D163</f>
        <v>Totex</v>
      </c>
      <c r="E163" s="68">
        <v>0</v>
      </c>
      <c r="F163" s="20" t="s">
        <v>145</v>
      </c>
      <c r="G163" s="20" t="s">
        <v>101</v>
      </c>
      <c r="H163" s="20" t="s">
        <v>133</v>
      </c>
      <c r="I163" s="20" t="s">
        <v>134</v>
      </c>
      <c r="J163" s="20" t="s">
        <v>135</v>
      </c>
      <c r="K163" s="20" t="s">
        <v>136</v>
      </c>
      <c r="L163" s="20" t="s">
        <v>137</v>
      </c>
      <c r="M163" s="20" t="s">
        <v>138</v>
      </c>
      <c r="N163" s="20" t="s">
        <v>139</v>
      </c>
      <c r="O163" s="20" t="s">
        <v>140</v>
      </c>
      <c r="P163" s="20" t="s">
        <v>132</v>
      </c>
      <c r="Q163" s="20" t="s">
        <v>89</v>
      </c>
      <c r="R163" s="20" t="s">
        <v>141</v>
      </c>
      <c r="S163" s="20" t="s">
        <v>142</v>
      </c>
      <c r="T163" s="68">
        <f xml:space="preserve"> IF('O_Input Override'!T163 = "", O_Input!T163, 'O_Input Override'!T163)</f>
        <v>0</v>
      </c>
    </row>
    <row r="164" spans="1:20" x14ac:dyDescent="0.25">
      <c r="A164" s="21">
        <f xml:space="preserve"> O_Input!A164</f>
        <v>46216.426438310184</v>
      </c>
      <c r="B164" s="20" t="str">
        <f xml:space="preserve"> O_Input!B164</f>
        <v>NES</v>
      </c>
      <c r="C164" s="20" t="str">
        <f xml:space="preserve"> O_Input!C164</f>
        <v>COST0003</v>
      </c>
      <c r="D164" s="20" t="str">
        <f xml:space="preserve"> O_Input!D164</f>
        <v>Totex</v>
      </c>
      <c r="E164" s="68">
        <v>0</v>
      </c>
      <c r="F164" s="20" t="s">
        <v>145</v>
      </c>
      <c r="G164" s="20" t="s">
        <v>101</v>
      </c>
      <c r="H164" s="20" t="s">
        <v>133</v>
      </c>
      <c r="I164" s="20" t="s">
        <v>134</v>
      </c>
      <c r="J164" s="20" t="s">
        <v>135</v>
      </c>
      <c r="K164" s="20" t="s">
        <v>136</v>
      </c>
      <c r="L164" s="20" t="s">
        <v>137</v>
      </c>
      <c r="M164" s="20" t="s">
        <v>138</v>
      </c>
      <c r="N164" s="20" t="s">
        <v>139</v>
      </c>
      <c r="O164" s="20" t="s">
        <v>140</v>
      </c>
      <c r="P164" s="20" t="s">
        <v>132</v>
      </c>
      <c r="Q164" s="20" t="s">
        <v>91</v>
      </c>
      <c r="R164" s="20" t="s">
        <v>141</v>
      </c>
      <c r="S164" s="20" t="s">
        <v>142</v>
      </c>
      <c r="T164" s="68">
        <f xml:space="preserve"> IF('O_Input Override'!T164 = "", O_Input!T164, 'O_Input Override'!T164)</f>
        <v>0</v>
      </c>
    </row>
    <row r="165" spans="1:20" x14ac:dyDescent="0.25">
      <c r="A165" s="21">
        <f xml:space="preserve"> O_Input!A165</f>
        <v>46216.426438310184</v>
      </c>
      <c r="B165" s="20" t="str">
        <f xml:space="preserve"> O_Input!B165</f>
        <v>NES</v>
      </c>
      <c r="C165" s="20" t="str">
        <f xml:space="preserve"> O_Input!C165</f>
        <v>COST0003</v>
      </c>
      <c r="D165" s="20" t="str">
        <f xml:space="preserve"> O_Input!D165</f>
        <v>Totex</v>
      </c>
      <c r="E165" s="68">
        <v>0</v>
      </c>
      <c r="F165" s="20" t="s">
        <v>145</v>
      </c>
      <c r="G165" s="20" t="s">
        <v>101</v>
      </c>
      <c r="H165" s="20" t="s">
        <v>133</v>
      </c>
      <c r="I165" s="20" t="s">
        <v>134</v>
      </c>
      <c r="J165" s="20" t="s">
        <v>135</v>
      </c>
      <c r="K165" s="20" t="s">
        <v>136</v>
      </c>
      <c r="L165" s="20" t="s">
        <v>137</v>
      </c>
      <c r="M165" s="20" t="s">
        <v>138</v>
      </c>
      <c r="N165" s="20" t="s">
        <v>139</v>
      </c>
      <c r="O165" s="20" t="s">
        <v>140</v>
      </c>
      <c r="P165" s="20" t="s">
        <v>132</v>
      </c>
      <c r="Q165" s="20" t="s">
        <v>93</v>
      </c>
      <c r="R165" s="20" t="s">
        <v>141</v>
      </c>
      <c r="S165" s="20" t="s">
        <v>142</v>
      </c>
      <c r="T165" s="68">
        <f xml:space="preserve"> IF('O_Input Override'!T165 = "", O_Input!T165, 'O_Input Override'!T165)</f>
        <v>0</v>
      </c>
    </row>
    <row r="166" spans="1:20" x14ac:dyDescent="0.25">
      <c r="A166" s="21">
        <f xml:space="preserve"> O_Input!A166</f>
        <v>46216.426438310184</v>
      </c>
      <c r="B166" s="20" t="str">
        <f xml:space="preserve"> O_Input!B166</f>
        <v>NES</v>
      </c>
      <c r="C166" s="20" t="str">
        <f xml:space="preserve"> O_Input!C166</f>
        <v>COST0003</v>
      </c>
      <c r="D166" s="20" t="str">
        <f xml:space="preserve"> O_Input!D166</f>
        <v>Totex</v>
      </c>
      <c r="E166" s="68">
        <v>0</v>
      </c>
      <c r="F166" s="20" t="s">
        <v>145</v>
      </c>
      <c r="G166" s="20" t="s">
        <v>101</v>
      </c>
      <c r="H166" s="20" t="s">
        <v>133</v>
      </c>
      <c r="I166" s="20" t="s">
        <v>134</v>
      </c>
      <c r="J166" s="20" t="s">
        <v>135</v>
      </c>
      <c r="K166" s="20" t="s">
        <v>136</v>
      </c>
      <c r="L166" s="20" t="s">
        <v>137</v>
      </c>
      <c r="M166" s="20" t="s">
        <v>138</v>
      </c>
      <c r="N166" s="20" t="s">
        <v>139</v>
      </c>
      <c r="O166" s="20" t="s">
        <v>140</v>
      </c>
      <c r="P166" s="20" t="s">
        <v>132</v>
      </c>
      <c r="Q166" s="20" t="s">
        <v>95</v>
      </c>
      <c r="R166" s="20" t="s">
        <v>141</v>
      </c>
      <c r="S166" s="20" t="s">
        <v>142</v>
      </c>
      <c r="T166" s="68">
        <f xml:space="preserve"> IF('O_Input Override'!T166 = "", O_Input!T166, 'O_Input Override'!T166)</f>
        <v>0</v>
      </c>
    </row>
    <row r="167" spans="1:20" x14ac:dyDescent="0.25">
      <c r="A167" s="21">
        <f xml:space="preserve"> O_Input!A167</f>
        <v>46216.426438310184</v>
      </c>
      <c r="B167" s="20" t="str">
        <f xml:space="preserve"> O_Input!B167</f>
        <v>NES</v>
      </c>
      <c r="C167" s="20" t="str">
        <f xml:space="preserve"> O_Input!C167</f>
        <v>COST0003</v>
      </c>
      <c r="D167" s="20" t="str">
        <f xml:space="preserve"> O_Input!D167</f>
        <v>Totex</v>
      </c>
      <c r="E167" s="68">
        <v>0</v>
      </c>
      <c r="F167" s="20" t="s">
        <v>145</v>
      </c>
      <c r="G167" s="20" t="s">
        <v>101</v>
      </c>
      <c r="H167" s="20" t="s">
        <v>133</v>
      </c>
      <c r="I167" s="20" t="s">
        <v>134</v>
      </c>
      <c r="J167" s="20" t="s">
        <v>135</v>
      </c>
      <c r="K167" s="20" t="s">
        <v>136</v>
      </c>
      <c r="L167" s="20" t="s">
        <v>137</v>
      </c>
      <c r="M167" s="20" t="s">
        <v>138</v>
      </c>
      <c r="N167" s="20" t="s">
        <v>139</v>
      </c>
      <c r="O167" s="20" t="s">
        <v>140</v>
      </c>
      <c r="P167" s="20" t="s">
        <v>132</v>
      </c>
      <c r="Q167" s="20" t="s">
        <v>97</v>
      </c>
      <c r="R167" s="20" t="s">
        <v>141</v>
      </c>
      <c r="S167" s="20" t="s">
        <v>142</v>
      </c>
      <c r="T167" s="68">
        <f xml:space="preserve"> IF('O_Input Override'!T167 = "", O_Input!T167, 'O_Input Override'!T167)</f>
        <v>0</v>
      </c>
    </row>
    <row r="168" spans="1:20" x14ac:dyDescent="0.25">
      <c r="A168" s="21">
        <f xml:space="preserve"> O_Input!A168</f>
        <v>46216.426438310184</v>
      </c>
      <c r="B168" s="20" t="str">
        <f xml:space="preserve"> O_Input!B168</f>
        <v>NES</v>
      </c>
      <c r="C168" s="20" t="str">
        <f xml:space="preserve"> O_Input!C168</f>
        <v>COST0003</v>
      </c>
      <c r="D168" s="20" t="str">
        <f xml:space="preserve"> O_Input!D168</f>
        <v>Totex</v>
      </c>
      <c r="E168" s="68">
        <v>0</v>
      </c>
      <c r="F168" s="20" t="s">
        <v>146</v>
      </c>
      <c r="G168" s="20" t="s">
        <v>101</v>
      </c>
      <c r="H168" s="20" t="s">
        <v>133</v>
      </c>
      <c r="I168" s="20" t="s">
        <v>134</v>
      </c>
      <c r="J168" s="20" t="s">
        <v>135</v>
      </c>
      <c r="K168" s="20" t="s">
        <v>136</v>
      </c>
      <c r="L168" s="20" t="s">
        <v>137</v>
      </c>
      <c r="M168" s="20" t="s">
        <v>138</v>
      </c>
      <c r="N168" s="20" t="s">
        <v>139</v>
      </c>
      <c r="O168" s="20" t="s">
        <v>140</v>
      </c>
      <c r="P168" s="20" t="s">
        <v>132</v>
      </c>
      <c r="Q168" s="20" t="s">
        <v>89</v>
      </c>
      <c r="R168" s="20" t="s">
        <v>141</v>
      </c>
      <c r="S168" s="20" t="s">
        <v>142</v>
      </c>
      <c r="T168" s="68">
        <f xml:space="preserve"> IF('O_Input Override'!T168 = "", O_Input!T168, 'O_Input Override'!T168)</f>
        <v>0</v>
      </c>
    </row>
    <row r="169" spans="1:20" x14ac:dyDescent="0.25">
      <c r="A169" s="21">
        <f xml:space="preserve"> O_Input!A169</f>
        <v>46216.426438310184</v>
      </c>
      <c r="B169" s="20" t="str">
        <f xml:space="preserve"> O_Input!B169</f>
        <v>NES</v>
      </c>
      <c r="C169" s="20" t="str">
        <f xml:space="preserve"> O_Input!C169</f>
        <v>COST0003</v>
      </c>
      <c r="D169" s="20" t="str">
        <f xml:space="preserve"> O_Input!D169</f>
        <v>Totex</v>
      </c>
      <c r="E169" s="68">
        <v>0</v>
      </c>
      <c r="F169" s="20" t="s">
        <v>146</v>
      </c>
      <c r="G169" s="20" t="s">
        <v>101</v>
      </c>
      <c r="H169" s="20" t="s">
        <v>133</v>
      </c>
      <c r="I169" s="20" t="s">
        <v>134</v>
      </c>
      <c r="J169" s="20" t="s">
        <v>135</v>
      </c>
      <c r="K169" s="20" t="s">
        <v>136</v>
      </c>
      <c r="L169" s="20" t="s">
        <v>137</v>
      </c>
      <c r="M169" s="20" t="s">
        <v>138</v>
      </c>
      <c r="N169" s="20" t="s">
        <v>139</v>
      </c>
      <c r="O169" s="20" t="s">
        <v>140</v>
      </c>
      <c r="P169" s="20" t="s">
        <v>132</v>
      </c>
      <c r="Q169" s="20" t="s">
        <v>91</v>
      </c>
      <c r="R169" s="20" t="s">
        <v>141</v>
      </c>
      <c r="S169" s="20" t="s">
        <v>142</v>
      </c>
      <c r="T169" s="68">
        <f xml:space="preserve"> IF('O_Input Override'!T169 = "", O_Input!T169, 'O_Input Override'!T169)</f>
        <v>0</v>
      </c>
    </row>
    <row r="170" spans="1:20" x14ac:dyDescent="0.25">
      <c r="A170" s="21">
        <f xml:space="preserve"> O_Input!A170</f>
        <v>46216.426438310184</v>
      </c>
      <c r="B170" s="20" t="str">
        <f xml:space="preserve"> O_Input!B170</f>
        <v>NES</v>
      </c>
      <c r="C170" s="20" t="str">
        <f xml:space="preserve"> O_Input!C170</f>
        <v>COST0003</v>
      </c>
      <c r="D170" s="20" t="str">
        <f xml:space="preserve"> O_Input!D170</f>
        <v>Totex</v>
      </c>
      <c r="E170" s="68">
        <v>0</v>
      </c>
      <c r="F170" s="20" t="s">
        <v>146</v>
      </c>
      <c r="G170" s="20" t="s">
        <v>101</v>
      </c>
      <c r="H170" s="20" t="s">
        <v>133</v>
      </c>
      <c r="I170" s="20" t="s">
        <v>134</v>
      </c>
      <c r="J170" s="20" t="s">
        <v>135</v>
      </c>
      <c r="K170" s="20" t="s">
        <v>136</v>
      </c>
      <c r="L170" s="20" t="s">
        <v>137</v>
      </c>
      <c r="M170" s="20" t="s">
        <v>138</v>
      </c>
      <c r="N170" s="20" t="s">
        <v>139</v>
      </c>
      <c r="O170" s="20" t="s">
        <v>140</v>
      </c>
      <c r="P170" s="20" t="s">
        <v>132</v>
      </c>
      <c r="Q170" s="20" t="s">
        <v>93</v>
      </c>
      <c r="R170" s="20" t="s">
        <v>141</v>
      </c>
      <c r="S170" s="20" t="s">
        <v>142</v>
      </c>
      <c r="T170" s="68">
        <f xml:space="preserve"> IF('O_Input Override'!T170 = "", O_Input!T170, 'O_Input Override'!T170)</f>
        <v>0</v>
      </c>
    </row>
    <row r="171" spans="1:20" x14ac:dyDescent="0.25">
      <c r="A171" s="21">
        <f xml:space="preserve"> O_Input!A171</f>
        <v>46216.426438310184</v>
      </c>
      <c r="B171" s="20" t="str">
        <f xml:space="preserve"> O_Input!B171</f>
        <v>NES</v>
      </c>
      <c r="C171" s="20" t="str">
        <f xml:space="preserve"> O_Input!C171</f>
        <v>COST0003</v>
      </c>
      <c r="D171" s="20" t="str">
        <f xml:space="preserve"> O_Input!D171</f>
        <v>Totex</v>
      </c>
      <c r="E171" s="68">
        <v>0</v>
      </c>
      <c r="F171" s="20" t="s">
        <v>146</v>
      </c>
      <c r="G171" s="20" t="s">
        <v>101</v>
      </c>
      <c r="H171" s="20" t="s">
        <v>133</v>
      </c>
      <c r="I171" s="20" t="s">
        <v>134</v>
      </c>
      <c r="J171" s="20" t="s">
        <v>135</v>
      </c>
      <c r="K171" s="20" t="s">
        <v>136</v>
      </c>
      <c r="L171" s="20" t="s">
        <v>137</v>
      </c>
      <c r="M171" s="20" t="s">
        <v>138</v>
      </c>
      <c r="N171" s="20" t="s">
        <v>139</v>
      </c>
      <c r="O171" s="20" t="s">
        <v>140</v>
      </c>
      <c r="P171" s="20" t="s">
        <v>132</v>
      </c>
      <c r="Q171" s="20" t="s">
        <v>95</v>
      </c>
      <c r="R171" s="20" t="s">
        <v>141</v>
      </c>
      <c r="S171" s="20" t="s">
        <v>142</v>
      </c>
      <c r="T171" s="68">
        <f xml:space="preserve"> IF('O_Input Override'!T171 = "", O_Input!T171, 'O_Input Override'!T171)</f>
        <v>0</v>
      </c>
    </row>
    <row r="172" spans="1:20" x14ac:dyDescent="0.25">
      <c r="A172" s="21">
        <f xml:space="preserve"> O_Input!A172</f>
        <v>46216.426438310184</v>
      </c>
      <c r="B172" s="20" t="str">
        <f xml:space="preserve"> O_Input!B172</f>
        <v>NES</v>
      </c>
      <c r="C172" s="20" t="str">
        <f xml:space="preserve"> O_Input!C172</f>
        <v>COST0003</v>
      </c>
      <c r="D172" s="20" t="str">
        <f xml:space="preserve"> O_Input!D172</f>
        <v>Totex</v>
      </c>
      <c r="E172" s="68">
        <v>0</v>
      </c>
      <c r="F172" s="20" t="s">
        <v>146</v>
      </c>
      <c r="G172" s="20" t="s">
        <v>101</v>
      </c>
      <c r="H172" s="20" t="s">
        <v>133</v>
      </c>
      <c r="I172" s="20" t="s">
        <v>134</v>
      </c>
      <c r="J172" s="20" t="s">
        <v>135</v>
      </c>
      <c r="K172" s="20" t="s">
        <v>136</v>
      </c>
      <c r="L172" s="20" t="s">
        <v>137</v>
      </c>
      <c r="M172" s="20" t="s">
        <v>138</v>
      </c>
      <c r="N172" s="20" t="s">
        <v>139</v>
      </c>
      <c r="O172" s="20" t="s">
        <v>140</v>
      </c>
      <c r="P172" s="20" t="s">
        <v>132</v>
      </c>
      <c r="Q172" s="20" t="s">
        <v>97</v>
      </c>
      <c r="R172" s="20" t="s">
        <v>141</v>
      </c>
      <c r="S172" s="20" t="s">
        <v>142</v>
      </c>
      <c r="T172" s="68">
        <f xml:space="preserve"> IF('O_Input Override'!T172 = "", O_Input!T172, 'O_Input Override'!T172)</f>
        <v>0</v>
      </c>
    </row>
    <row r="173" spans="1:20" x14ac:dyDescent="0.25">
      <c r="A173" s="21">
        <f xml:space="preserve"> O_Input!A173</f>
        <v>46216.426438310184</v>
      </c>
      <c r="B173" s="20" t="str">
        <f xml:space="preserve"> O_Input!B173</f>
        <v>NES</v>
      </c>
      <c r="C173" s="20" t="str">
        <f xml:space="preserve"> O_Input!C173</f>
        <v>COST0003</v>
      </c>
      <c r="D173" s="20" t="str">
        <f xml:space="preserve"> O_Input!D173</f>
        <v>Totex</v>
      </c>
      <c r="E173" s="68">
        <v>0</v>
      </c>
      <c r="F173" s="20" t="s">
        <v>147</v>
      </c>
      <c r="G173" s="20" t="s">
        <v>101</v>
      </c>
      <c r="H173" s="20" t="s">
        <v>133</v>
      </c>
      <c r="I173" s="20" t="s">
        <v>134</v>
      </c>
      <c r="J173" s="20" t="s">
        <v>135</v>
      </c>
      <c r="K173" s="20" t="s">
        <v>136</v>
      </c>
      <c r="L173" s="20" t="s">
        <v>137</v>
      </c>
      <c r="M173" s="20" t="s">
        <v>138</v>
      </c>
      <c r="N173" s="20" t="s">
        <v>139</v>
      </c>
      <c r="O173" s="20" t="s">
        <v>140</v>
      </c>
      <c r="P173" s="20" t="s">
        <v>132</v>
      </c>
      <c r="Q173" s="20" t="s">
        <v>89</v>
      </c>
      <c r="R173" s="20" t="s">
        <v>141</v>
      </c>
      <c r="S173" s="20" t="s">
        <v>142</v>
      </c>
      <c r="T173" s="68">
        <f xml:space="preserve"> IF('O_Input Override'!T173 = "", O_Input!T173, 'O_Input Override'!T173)</f>
        <v>0</v>
      </c>
    </row>
    <row r="174" spans="1:20" x14ac:dyDescent="0.25">
      <c r="A174" s="21">
        <f xml:space="preserve"> O_Input!A174</f>
        <v>46216.426438310184</v>
      </c>
      <c r="B174" s="20" t="str">
        <f xml:space="preserve"> O_Input!B174</f>
        <v>NES</v>
      </c>
      <c r="C174" s="20" t="str">
        <f xml:space="preserve"> O_Input!C174</f>
        <v>COST0003</v>
      </c>
      <c r="D174" s="20" t="str">
        <f xml:space="preserve"> O_Input!D174</f>
        <v>Totex</v>
      </c>
      <c r="E174" s="68">
        <v>0</v>
      </c>
      <c r="F174" s="20" t="s">
        <v>147</v>
      </c>
      <c r="G174" s="20" t="s">
        <v>101</v>
      </c>
      <c r="H174" s="20" t="s">
        <v>133</v>
      </c>
      <c r="I174" s="20" t="s">
        <v>134</v>
      </c>
      <c r="J174" s="20" t="s">
        <v>135</v>
      </c>
      <c r="K174" s="20" t="s">
        <v>136</v>
      </c>
      <c r="L174" s="20" t="s">
        <v>137</v>
      </c>
      <c r="M174" s="20" t="s">
        <v>138</v>
      </c>
      <c r="N174" s="20" t="s">
        <v>139</v>
      </c>
      <c r="O174" s="20" t="s">
        <v>140</v>
      </c>
      <c r="P174" s="20" t="s">
        <v>132</v>
      </c>
      <c r="Q174" s="20" t="s">
        <v>91</v>
      </c>
      <c r="R174" s="20" t="s">
        <v>141</v>
      </c>
      <c r="S174" s="20" t="s">
        <v>142</v>
      </c>
      <c r="T174" s="68">
        <f xml:space="preserve"> IF('O_Input Override'!T174 = "", O_Input!T174, 'O_Input Override'!T174)</f>
        <v>0</v>
      </c>
    </row>
    <row r="175" spans="1:20" x14ac:dyDescent="0.25">
      <c r="A175" s="21">
        <f xml:space="preserve"> O_Input!A175</f>
        <v>46216.426438310184</v>
      </c>
      <c r="B175" s="20" t="str">
        <f xml:space="preserve"> O_Input!B175</f>
        <v>NES</v>
      </c>
      <c r="C175" s="20" t="str">
        <f xml:space="preserve"> O_Input!C175</f>
        <v>COST0003</v>
      </c>
      <c r="D175" s="20" t="str">
        <f xml:space="preserve"> O_Input!D175</f>
        <v>Totex</v>
      </c>
      <c r="E175" s="68">
        <v>0</v>
      </c>
      <c r="F175" s="20" t="s">
        <v>147</v>
      </c>
      <c r="G175" s="20" t="s">
        <v>101</v>
      </c>
      <c r="H175" s="20" t="s">
        <v>133</v>
      </c>
      <c r="I175" s="20" t="s">
        <v>134</v>
      </c>
      <c r="J175" s="20" t="s">
        <v>135</v>
      </c>
      <c r="K175" s="20" t="s">
        <v>136</v>
      </c>
      <c r="L175" s="20" t="s">
        <v>137</v>
      </c>
      <c r="M175" s="20" t="s">
        <v>138</v>
      </c>
      <c r="N175" s="20" t="s">
        <v>139</v>
      </c>
      <c r="O175" s="20" t="s">
        <v>140</v>
      </c>
      <c r="P175" s="20" t="s">
        <v>132</v>
      </c>
      <c r="Q175" s="20" t="s">
        <v>93</v>
      </c>
      <c r="R175" s="20" t="s">
        <v>141</v>
      </c>
      <c r="S175" s="20" t="s">
        <v>142</v>
      </c>
      <c r="T175" s="68">
        <f xml:space="preserve"> IF('O_Input Override'!T175 = "", O_Input!T175, 'O_Input Override'!T175)</f>
        <v>0</v>
      </c>
    </row>
    <row r="176" spans="1:20" x14ac:dyDescent="0.25">
      <c r="A176" s="21">
        <f xml:space="preserve"> O_Input!A176</f>
        <v>46216.426438310184</v>
      </c>
      <c r="B176" s="20" t="str">
        <f xml:space="preserve"> O_Input!B176</f>
        <v>NES</v>
      </c>
      <c r="C176" s="20" t="str">
        <f xml:space="preserve"> O_Input!C176</f>
        <v>COST0003</v>
      </c>
      <c r="D176" s="20" t="str">
        <f xml:space="preserve"> O_Input!D176</f>
        <v>Totex</v>
      </c>
      <c r="E176" s="68">
        <v>0</v>
      </c>
      <c r="F176" s="20" t="s">
        <v>147</v>
      </c>
      <c r="G176" s="20" t="s">
        <v>101</v>
      </c>
      <c r="H176" s="20" t="s">
        <v>133</v>
      </c>
      <c r="I176" s="20" t="s">
        <v>134</v>
      </c>
      <c r="J176" s="20" t="s">
        <v>135</v>
      </c>
      <c r="K176" s="20" t="s">
        <v>136</v>
      </c>
      <c r="L176" s="20" t="s">
        <v>137</v>
      </c>
      <c r="M176" s="20" t="s">
        <v>138</v>
      </c>
      <c r="N176" s="20" t="s">
        <v>139</v>
      </c>
      <c r="O176" s="20" t="s">
        <v>140</v>
      </c>
      <c r="P176" s="20" t="s">
        <v>132</v>
      </c>
      <c r="Q176" s="20" t="s">
        <v>95</v>
      </c>
      <c r="R176" s="20" t="s">
        <v>141</v>
      </c>
      <c r="S176" s="20" t="s">
        <v>142</v>
      </c>
      <c r="T176" s="68">
        <f xml:space="preserve"> IF('O_Input Override'!T176 = "", O_Input!T176, 'O_Input Override'!T176)</f>
        <v>0</v>
      </c>
    </row>
    <row r="177" spans="1:20" x14ac:dyDescent="0.25">
      <c r="A177" s="21">
        <f xml:space="preserve"> O_Input!A177</f>
        <v>46216.426438310184</v>
      </c>
      <c r="B177" s="20" t="str">
        <f xml:space="preserve"> O_Input!B177</f>
        <v>NES</v>
      </c>
      <c r="C177" s="20" t="str">
        <f xml:space="preserve"> O_Input!C177</f>
        <v>COST0003</v>
      </c>
      <c r="D177" s="20" t="str">
        <f xml:space="preserve"> O_Input!D177</f>
        <v>Totex</v>
      </c>
      <c r="E177" s="68">
        <v>0</v>
      </c>
      <c r="F177" s="20" t="s">
        <v>147</v>
      </c>
      <c r="G177" s="20" t="s">
        <v>101</v>
      </c>
      <c r="H177" s="20" t="s">
        <v>133</v>
      </c>
      <c r="I177" s="20" t="s">
        <v>134</v>
      </c>
      <c r="J177" s="20" t="s">
        <v>135</v>
      </c>
      <c r="K177" s="20" t="s">
        <v>136</v>
      </c>
      <c r="L177" s="20" t="s">
        <v>137</v>
      </c>
      <c r="M177" s="20" t="s">
        <v>138</v>
      </c>
      <c r="N177" s="20" t="s">
        <v>139</v>
      </c>
      <c r="O177" s="20" t="s">
        <v>140</v>
      </c>
      <c r="P177" s="20" t="s">
        <v>132</v>
      </c>
      <c r="Q177" s="20" t="s">
        <v>97</v>
      </c>
      <c r="R177" s="20" t="s">
        <v>141</v>
      </c>
      <c r="S177" s="20" t="s">
        <v>142</v>
      </c>
      <c r="T177" s="68">
        <f xml:space="preserve"> IF('O_Input Override'!T177 = "", O_Input!T177, 'O_Input Override'!T177)</f>
        <v>0</v>
      </c>
    </row>
    <row r="178" spans="1:20" x14ac:dyDescent="0.25">
      <c r="A178" s="21">
        <f xml:space="preserve"> O_Input!A178</f>
        <v>46216.426438310184</v>
      </c>
      <c r="B178" s="20" t="str">
        <f xml:space="preserve"> O_Input!B178</f>
        <v>NES</v>
      </c>
      <c r="C178" s="20" t="str">
        <f xml:space="preserve"> O_Input!C178</f>
        <v>COST0003</v>
      </c>
      <c r="D178" s="20" t="str">
        <f xml:space="preserve"> O_Input!D178</f>
        <v>Totex</v>
      </c>
      <c r="E178" s="68">
        <v>0</v>
      </c>
      <c r="F178" s="20" t="s">
        <v>148</v>
      </c>
      <c r="G178" s="20" t="s">
        <v>101</v>
      </c>
      <c r="H178" s="20" t="s">
        <v>133</v>
      </c>
      <c r="I178" s="20" t="s">
        <v>134</v>
      </c>
      <c r="J178" s="20" t="s">
        <v>135</v>
      </c>
      <c r="K178" s="20" t="s">
        <v>136</v>
      </c>
      <c r="L178" s="20" t="s">
        <v>137</v>
      </c>
      <c r="M178" s="20" t="s">
        <v>138</v>
      </c>
      <c r="N178" s="20" t="s">
        <v>139</v>
      </c>
      <c r="O178" s="20" t="s">
        <v>140</v>
      </c>
      <c r="P178" s="20" t="s">
        <v>132</v>
      </c>
      <c r="Q178" s="20" t="s">
        <v>89</v>
      </c>
      <c r="R178" s="20" t="s">
        <v>141</v>
      </c>
      <c r="S178" s="20" t="s">
        <v>142</v>
      </c>
      <c r="T178" s="68">
        <f xml:space="preserve"> IF('O_Input Override'!T178 = "", O_Input!T178, 'O_Input Override'!T178)</f>
        <v>0</v>
      </c>
    </row>
    <row r="179" spans="1:20" x14ac:dyDescent="0.25">
      <c r="A179" s="21">
        <f xml:space="preserve"> O_Input!A179</f>
        <v>46216.426438310184</v>
      </c>
      <c r="B179" s="20" t="str">
        <f xml:space="preserve"> O_Input!B179</f>
        <v>NES</v>
      </c>
      <c r="C179" s="20" t="str">
        <f xml:space="preserve"> O_Input!C179</f>
        <v>COST0003</v>
      </c>
      <c r="D179" s="20" t="str">
        <f xml:space="preserve"> O_Input!D179</f>
        <v>Totex</v>
      </c>
      <c r="E179" s="68">
        <v>0</v>
      </c>
      <c r="F179" s="20" t="s">
        <v>148</v>
      </c>
      <c r="G179" s="20" t="s">
        <v>101</v>
      </c>
      <c r="H179" s="20" t="s">
        <v>133</v>
      </c>
      <c r="I179" s="20" t="s">
        <v>134</v>
      </c>
      <c r="J179" s="20" t="s">
        <v>135</v>
      </c>
      <c r="K179" s="20" t="s">
        <v>136</v>
      </c>
      <c r="L179" s="20" t="s">
        <v>137</v>
      </c>
      <c r="M179" s="20" t="s">
        <v>138</v>
      </c>
      <c r="N179" s="20" t="s">
        <v>139</v>
      </c>
      <c r="O179" s="20" t="s">
        <v>140</v>
      </c>
      <c r="P179" s="20" t="s">
        <v>132</v>
      </c>
      <c r="Q179" s="20" t="s">
        <v>91</v>
      </c>
      <c r="R179" s="20" t="s">
        <v>141</v>
      </c>
      <c r="S179" s="20" t="s">
        <v>142</v>
      </c>
      <c r="T179" s="68">
        <f xml:space="preserve"> IF('O_Input Override'!T179 = "", O_Input!T179, 'O_Input Override'!T179)</f>
        <v>0</v>
      </c>
    </row>
    <row r="180" spans="1:20" x14ac:dyDescent="0.25">
      <c r="A180" s="21">
        <f xml:space="preserve"> O_Input!A180</f>
        <v>46216.426438310184</v>
      </c>
      <c r="B180" s="20" t="str">
        <f xml:space="preserve"> O_Input!B180</f>
        <v>NES</v>
      </c>
      <c r="C180" s="20" t="str">
        <f xml:space="preserve"> O_Input!C180</f>
        <v>COST0003</v>
      </c>
      <c r="D180" s="20" t="str">
        <f xml:space="preserve"> O_Input!D180</f>
        <v>Totex</v>
      </c>
      <c r="E180" s="68">
        <v>0</v>
      </c>
      <c r="F180" s="20" t="s">
        <v>148</v>
      </c>
      <c r="G180" s="20" t="s">
        <v>101</v>
      </c>
      <c r="H180" s="20" t="s">
        <v>133</v>
      </c>
      <c r="I180" s="20" t="s">
        <v>134</v>
      </c>
      <c r="J180" s="20" t="s">
        <v>135</v>
      </c>
      <c r="K180" s="20" t="s">
        <v>136</v>
      </c>
      <c r="L180" s="20" t="s">
        <v>137</v>
      </c>
      <c r="M180" s="20" t="s">
        <v>138</v>
      </c>
      <c r="N180" s="20" t="s">
        <v>139</v>
      </c>
      <c r="O180" s="20" t="s">
        <v>140</v>
      </c>
      <c r="P180" s="20" t="s">
        <v>132</v>
      </c>
      <c r="Q180" s="20" t="s">
        <v>93</v>
      </c>
      <c r="R180" s="20" t="s">
        <v>141</v>
      </c>
      <c r="S180" s="20" t="s">
        <v>142</v>
      </c>
      <c r="T180" s="68">
        <f xml:space="preserve"> IF('O_Input Override'!T180 = "", O_Input!T180, 'O_Input Override'!T180)</f>
        <v>0</v>
      </c>
    </row>
    <row r="181" spans="1:20" x14ac:dyDescent="0.25">
      <c r="A181" s="21">
        <f xml:space="preserve"> O_Input!A181</f>
        <v>46216.426438310184</v>
      </c>
      <c r="B181" s="20" t="str">
        <f xml:space="preserve"> O_Input!B181</f>
        <v>NES</v>
      </c>
      <c r="C181" s="20" t="str">
        <f xml:space="preserve"> O_Input!C181</f>
        <v>COST0003</v>
      </c>
      <c r="D181" s="20" t="str">
        <f xml:space="preserve"> O_Input!D181</f>
        <v>Totex</v>
      </c>
      <c r="E181" s="68">
        <v>0</v>
      </c>
      <c r="F181" s="20" t="s">
        <v>148</v>
      </c>
      <c r="G181" s="20" t="s">
        <v>101</v>
      </c>
      <c r="H181" s="20" t="s">
        <v>133</v>
      </c>
      <c r="I181" s="20" t="s">
        <v>134</v>
      </c>
      <c r="J181" s="20" t="s">
        <v>135</v>
      </c>
      <c r="K181" s="20" t="s">
        <v>136</v>
      </c>
      <c r="L181" s="20" t="s">
        <v>137</v>
      </c>
      <c r="M181" s="20" t="s">
        <v>138</v>
      </c>
      <c r="N181" s="20" t="s">
        <v>139</v>
      </c>
      <c r="O181" s="20" t="s">
        <v>140</v>
      </c>
      <c r="P181" s="20" t="s">
        <v>132</v>
      </c>
      <c r="Q181" s="20" t="s">
        <v>101</v>
      </c>
      <c r="R181" s="20" t="s">
        <v>141</v>
      </c>
      <c r="S181" s="20" t="s">
        <v>142</v>
      </c>
      <c r="T181" s="68">
        <f xml:space="preserve"> IF('O_Input Override'!T181 = "", O_Input!T181, 'O_Input Override'!T181)</f>
        <v>0</v>
      </c>
    </row>
    <row r="182" spans="1:20" x14ac:dyDescent="0.25">
      <c r="A182" s="21">
        <f xml:space="preserve"> O_Input!A182</f>
        <v>46216.426438310184</v>
      </c>
      <c r="B182" s="20" t="str">
        <f xml:space="preserve"> O_Input!B182</f>
        <v>NES</v>
      </c>
      <c r="C182" s="20" t="str">
        <f xml:space="preserve"> O_Input!C182</f>
        <v>COST0003</v>
      </c>
      <c r="D182" s="20" t="str">
        <f xml:space="preserve"> O_Input!D182</f>
        <v>Totex</v>
      </c>
      <c r="E182" s="68">
        <v>0</v>
      </c>
      <c r="F182" s="20" t="s">
        <v>148</v>
      </c>
      <c r="G182" s="20" t="s">
        <v>101</v>
      </c>
      <c r="H182" s="20" t="s">
        <v>133</v>
      </c>
      <c r="I182" s="20" t="s">
        <v>134</v>
      </c>
      <c r="J182" s="20" t="s">
        <v>135</v>
      </c>
      <c r="K182" s="20" t="s">
        <v>136</v>
      </c>
      <c r="L182" s="20" t="s">
        <v>137</v>
      </c>
      <c r="M182" s="20" t="s">
        <v>138</v>
      </c>
      <c r="N182" s="20" t="s">
        <v>139</v>
      </c>
      <c r="O182" s="20" t="s">
        <v>140</v>
      </c>
      <c r="P182" s="20" t="s">
        <v>132</v>
      </c>
      <c r="Q182" s="20" t="s">
        <v>95</v>
      </c>
      <c r="R182" s="20" t="s">
        <v>141</v>
      </c>
      <c r="S182" s="20" t="s">
        <v>142</v>
      </c>
      <c r="T182" s="68">
        <f xml:space="preserve"> IF('O_Input Override'!T182 = "", O_Input!T182, 'O_Input Override'!T182)</f>
        <v>0</v>
      </c>
    </row>
    <row r="183" spans="1:20" x14ac:dyDescent="0.25">
      <c r="A183" s="21">
        <f xml:space="preserve"> O_Input!A183</f>
        <v>46216.426438310184</v>
      </c>
      <c r="B183" s="20" t="str">
        <f xml:space="preserve"> O_Input!B183</f>
        <v>NES</v>
      </c>
      <c r="C183" s="20" t="str">
        <f xml:space="preserve"> O_Input!C183</f>
        <v>COST0003</v>
      </c>
      <c r="D183" s="20" t="str">
        <f xml:space="preserve"> O_Input!D183</f>
        <v>Totex</v>
      </c>
      <c r="E183" s="68">
        <v>0</v>
      </c>
      <c r="F183" s="20" t="s">
        <v>148</v>
      </c>
      <c r="G183" s="20" t="s">
        <v>101</v>
      </c>
      <c r="H183" s="20" t="s">
        <v>133</v>
      </c>
      <c r="I183" s="20" t="s">
        <v>134</v>
      </c>
      <c r="J183" s="20" t="s">
        <v>135</v>
      </c>
      <c r="K183" s="20" t="s">
        <v>136</v>
      </c>
      <c r="L183" s="20" t="s">
        <v>137</v>
      </c>
      <c r="M183" s="20" t="s">
        <v>138</v>
      </c>
      <c r="N183" s="20" t="s">
        <v>139</v>
      </c>
      <c r="O183" s="20" t="s">
        <v>140</v>
      </c>
      <c r="P183" s="20" t="s">
        <v>132</v>
      </c>
      <c r="Q183" s="20" t="s">
        <v>97</v>
      </c>
      <c r="R183" s="20" t="s">
        <v>141</v>
      </c>
      <c r="S183" s="20" t="s">
        <v>142</v>
      </c>
      <c r="T183" s="68">
        <f xml:space="preserve"> IF('O_Input Override'!T183 = "", O_Input!T183, 'O_Input Override'!T183)</f>
        <v>0</v>
      </c>
    </row>
    <row r="184" spans="1:20" x14ac:dyDescent="0.25">
      <c r="A184" s="21">
        <f xml:space="preserve"> O_Input!A184</f>
        <v>46216.426438310184</v>
      </c>
      <c r="B184" s="20" t="str">
        <f xml:space="preserve"> O_Input!B184</f>
        <v>NES</v>
      </c>
      <c r="C184" s="20" t="str">
        <f xml:space="preserve"> O_Input!C184</f>
        <v>COST0003</v>
      </c>
      <c r="D184" s="20" t="str">
        <f xml:space="preserve"> O_Input!D184</f>
        <v>Totex</v>
      </c>
      <c r="E184" s="68">
        <v>0</v>
      </c>
      <c r="F184" s="20" t="s">
        <v>148</v>
      </c>
      <c r="G184" s="20" t="s">
        <v>101</v>
      </c>
      <c r="H184" s="20" t="s">
        <v>133</v>
      </c>
      <c r="I184" s="20" t="s">
        <v>134</v>
      </c>
      <c r="J184" s="20" t="s">
        <v>135</v>
      </c>
      <c r="K184" s="20" t="s">
        <v>136</v>
      </c>
      <c r="L184" s="20" t="s">
        <v>137</v>
      </c>
      <c r="M184" s="20" t="s">
        <v>138</v>
      </c>
      <c r="N184" s="20" t="s">
        <v>139</v>
      </c>
      <c r="O184" s="20" t="s">
        <v>140</v>
      </c>
      <c r="P184" s="20" t="s">
        <v>132</v>
      </c>
      <c r="Q184" s="20" t="s">
        <v>99</v>
      </c>
      <c r="R184" s="20" t="s">
        <v>141</v>
      </c>
      <c r="S184" s="20" t="s">
        <v>142</v>
      </c>
      <c r="T184" s="68">
        <f xml:space="preserve"> IF('O_Input Override'!T184 = "", O_Input!T184, 'O_Input Override'!T184)</f>
        <v>0</v>
      </c>
    </row>
    <row r="185" spans="1:20" x14ac:dyDescent="0.25">
      <c r="A185" s="21">
        <f xml:space="preserve"> O_Input!A185</f>
        <v>46216.426438310184</v>
      </c>
      <c r="B185" s="20" t="str">
        <f xml:space="preserve"> O_Input!B185</f>
        <v>NES</v>
      </c>
      <c r="C185" s="20" t="str">
        <f xml:space="preserve"> O_Input!C185</f>
        <v>COST0003</v>
      </c>
      <c r="D185" s="20" t="str">
        <f xml:space="preserve"> O_Input!D185</f>
        <v>Totex</v>
      </c>
      <c r="E185" s="68">
        <v>0</v>
      </c>
      <c r="F185" s="20" t="s">
        <v>149</v>
      </c>
      <c r="G185" s="20" t="s">
        <v>101</v>
      </c>
      <c r="H185" s="20" t="s">
        <v>133</v>
      </c>
      <c r="I185" s="20" t="s">
        <v>134</v>
      </c>
      <c r="J185" s="20" t="s">
        <v>135</v>
      </c>
      <c r="K185" s="20" t="s">
        <v>136</v>
      </c>
      <c r="L185" s="20" t="s">
        <v>137</v>
      </c>
      <c r="M185" s="20" t="s">
        <v>138</v>
      </c>
      <c r="N185" s="20" t="s">
        <v>139</v>
      </c>
      <c r="O185" s="20" t="s">
        <v>140</v>
      </c>
      <c r="P185" s="20" t="s">
        <v>132</v>
      </c>
      <c r="Q185" s="20" t="s">
        <v>89</v>
      </c>
      <c r="R185" s="20" t="s">
        <v>141</v>
      </c>
      <c r="S185" s="20" t="s">
        <v>142</v>
      </c>
      <c r="T185" s="68">
        <f xml:space="preserve"> IF('O_Input Override'!T185 = "", O_Input!T185, 'O_Input Override'!T185)</f>
        <v>0</v>
      </c>
    </row>
    <row r="186" spans="1:20" x14ac:dyDescent="0.25">
      <c r="A186" s="21">
        <f xml:space="preserve"> O_Input!A186</f>
        <v>46216.426438310184</v>
      </c>
      <c r="B186" s="20" t="str">
        <f xml:space="preserve"> O_Input!B186</f>
        <v>NES</v>
      </c>
      <c r="C186" s="20" t="str">
        <f xml:space="preserve"> O_Input!C186</f>
        <v>COST0003</v>
      </c>
      <c r="D186" s="20" t="str">
        <f xml:space="preserve"> O_Input!D186</f>
        <v>Totex</v>
      </c>
      <c r="E186" s="68">
        <v>0</v>
      </c>
      <c r="F186" s="20" t="s">
        <v>149</v>
      </c>
      <c r="G186" s="20" t="s">
        <v>101</v>
      </c>
      <c r="H186" s="20" t="s">
        <v>133</v>
      </c>
      <c r="I186" s="20" t="s">
        <v>134</v>
      </c>
      <c r="J186" s="20" t="s">
        <v>135</v>
      </c>
      <c r="K186" s="20" t="s">
        <v>136</v>
      </c>
      <c r="L186" s="20" t="s">
        <v>137</v>
      </c>
      <c r="M186" s="20" t="s">
        <v>138</v>
      </c>
      <c r="N186" s="20" t="s">
        <v>139</v>
      </c>
      <c r="O186" s="20" t="s">
        <v>140</v>
      </c>
      <c r="P186" s="20" t="s">
        <v>132</v>
      </c>
      <c r="Q186" s="20" t="s">
        <v>91</v>
      </c>
      <c r="R186" s="20" t="s">
        <v>141</v>
      </c>
      <c r="S186" s="20" t="s">
        <v>142</v>
      </c>
      <c r="T186" s="68">
        <f xml:space="preserve"> IF('O_Input Override'!T186 = "", O_Input!T186, 'O_Input Override'!T186)</f>
        <v>0</v>
      </c>
    </row>
    <row r="187" spans="1:20" x14ac:dyDescent="0.25">
      <c r="A187" s="21">
        <f xml:space="preserve"> O_Input!A187</f>
        <v>46216.426438310184</v>
      </c>
      <c r="B187" s="20" t="str">
        <f xml:space="preserve"> O_Input!B187</f>
        <v>NES</v>
      </c>
      <c r="C187" s="20" t="str">
        <f xml:space="preserve"> O_Input!C187</f>
        <v>COST0003</v>
      </c>
      <c r="D187" s="20" t="str">
        <f xml:space="preserve"> O_Input!D187</f>
        <v>Totex</v>
      </c>
      <c r="E187" s="68">
        <v>0</v>
      </c>
      <c r="F187" s="20" t="s">
        <v>149</v>
      </c>
      <c r="G187" s="20" t="s">
        <v>101</v>
      </c>
      <c r="H187" s="20" t="s">
        <v>133</v>
      </c>
      <c r="I187" s="20" t="s">
        <v>134</v>
      </c>
      <c r="J187" s="20" t="s">
        <v>135</v>
      </c>
      <c r="K187" s="20" t="s">
        <v>136</v>
      </c>
      <c r="L187" s="20" t="s">
        <v>137</v>
      </c>
      <c r="M187" s="20" t="s">
        <v>138</v>
      </c>
      <c r="N187" s="20" t="s">
        <v>139</v>
      </c>
      <c r="O187" s="20" t="s">
        <v>140</v>
      </c>
      <c r="P187" s="20" t="s">
        <v>132</v>
      </c>
      <c r="Q187" s="20" t="s">
        <v>93</v>
      </c>
      <c r="R187" s="20" t="s">
        <v>141</v>
      </c>
      <c r="S187" s="20" t="s">
        <v>142</v>
      </c>
      <c r="T187" s="68">
        <f xml:space="preserve"> IF('O_Input Override'!T187 = "", O_Input!T187, 'O_Input Override'!T187)</f>
        <v>0</v>
      </c>
    </row>
    <row r="188" spans="1:20" x14ac:dyDescent="0.25">
      <c r="A188" s="21">
        <f xml:space="preserve"> O_Input!A188</f>
        <v>46216.426438310184</v>
      </c>
      <c r="B188" s="20" t="str">
        <f xml:space="preserve"> O_Input!B188</f>
        <v>NES</v>
      </c>
      <c r="C188" s="20" t="str">
        <f xml:space="preserve"> O_Input!C188</f>
        <v>COST0003</v>
      </c>
      <c r="D188" s="20" t="str">
        <f xml:space="preserve"> O_Input!D188</f>
        <v>Totex</v>
      </c>
      <c r="E188" s="68">
        <v>0</v>
      </c>
      <c r="F188" s="20" t="s">
        <v>149</v>
      </c>
      <c r="G188" s="20" t="s">
        <v>101</v>
      </c>
      <c r="H188" s="20" t="s">
        <v>133</v>
      </c>
      <c r="I188" s="20" t="s">
        <v>134</v>
      </c>
      <c r="J188" s="20" t="s">
        <v>135</v>
      </c>
      <c r="K188" s="20" t="s">
        <v>136</v>
      </c>
      <c r="L188" s="20" t="s">
        <v>137</v>
      </c>
      <c r="M188" s="20" t="s">
        <v>138</v>
      </c>
      <c r="N188" s="20" t="s">
        <v>139</v>
      </c>
      <c r="O188" s="20" t="s">
        <v>140</v>
      </c>
      <c r="P188" s="20" t="s">
        <v>132</v>
      </c>
      <c r="Q188" s="20" t="s">
        <v>101</v>
      </c>
      <c r="R188" s="20" t="s">
        <v>141</v>
      </c>
      <c r="S188" s="20" t="s">
        <v>142</v>
      </c>
      <c r="T188" s="68">
        <f xml:space="preserve"> IF('O_Input Override'!T188 = "", O_Input!T188, 'O_Input Override'!T188)</f>
        <v>0</v>
      </c>
    </row>
    <row r="189" spans="1:20" x14ac:dyDescent="0.25">
      <c r="A189" s="21">
        <f xml:space="preserve"> O_Input!A189</f>
        <v>46216.426438310184</v>
      </c>
      <c r="B189" s="20" t="str">
        <f xml:space="preserve"> O_Input!B189</f>
        <v>NES</v>
      </c>
      <c r="C189" s="20" t="str">
        <f xml:space="preserve"> O_Input!C189</f>
        <v>COST0003</v>
      </c>
      <c r="D189" s="20" t="str">
        <f xml:space="preserve"> O_Input!D189</f>
        <v>Totex</v>
      </c>
      <c r="E189" s="68">
        <v>0</v>
      </c>
      <c r="F189" s="20" t="s">
        <v>149</v>
      </c>
      <c r="G189" s="20" t="s">
        <v>101</v>
      </c>
      <c r="H189" s="20" t="s">
        <v>133</v>
      </c>
      <c r="I189" s="20" t="s">
        <v>134</v>
      </c>
      <c r="J189" s="20" t="s">
        <v>135</v>
      </c>
      <c r="K189" s="20" t="s">
        <v>136</v>
      </c>
      <c r="L189" s="20" t="s">
        <v>137</v>
      </c>
      <c r="M189" s="20" t="s">
        <v>138</v>
      </c>
      <c r="N189" s="20" t="s">
        <v>139</v>
      </c>
      <c r="O189" s="20" t="s">
        <v>140</v>
      </c>
      <c r="P189" s="20" t="s">
        <v>132</v>
      </c>
      <c r="Q189" s="20" t="s">
        <v>95</v>
      </c>
      <c r="R189" s="20" t="s">
        <v>141</v>
      </c>
      <c r="S189" s="20" t="s">
        <v>142</v>
      </c>
      <c r="T189" s="68">
        <f xml:space="preserve"> IF('O_Input Override'!T189 = "", O_Input!T189, 'O_Input Override'!T189)</f>
        <v>0</v>
      </c>
    </row>
    <row r="190" spans="1:20" x14ac:dyDescent="0.25">
      <c r="A190" s="21">
        <f xml:space="preserve"> O_Input!A190</f>
        <v>46216.426438310184</v>
      </c>
      <c r="B190" s="20" t="str">
        <f xml:space="preserve"> O_Input!B190</f>
        <v>NES</v>
      </c>
      <c r="C190" s="20" t="str">
        <f xml:space="preserve"> O_Input!C190</f>
        <v>COST0003</v>
      </c>
      <c r="D190" s="20" t="str">
        <f xml:space="preserve"> O_Input!D190</f>
        <v>Totex</v>
      </c>
      <c r="E190" s="68">
        <v>0</v>
      </c>
      <c r="F190" s="20" t="s">
        <v>149</v>
      </c>
      <c r="G190" s="20" t="s">
        <v>101</v>
      </c>
      <c r="H190" s="20" t="s">
        <v>133</v>
      </c>
      <c r="I190" s="20" t="s">
        <v>134</v>
      </c>
      <c r="J190" s="20" t="s">
        <v>135</v>
      </c>
      <c r="K190" s="20" t="s">
        <v>136</v>
      </c>
      <c r="L190" s="20" t="s">
        <v>137</v>
      </c>
      <c r="M190" s="20" t="s">
        <v>138</v>
      </c>
      <c r="N190" s="20" t="s">
        <v>139</v>
      </c>
      <c r="O190" s="20" t="s">
        <v>140</v>
      </c>
      <c r="P190" s="20" t="s">
        <v>132</v>
      </c>
      <c r="Q190" s="20" t="s">
        <v>97</v>
      </c>
      <c r="R190" s="20" t="s">
        <v>141</v>
      </c>
      <c r="S190" s="20" t="s">
        <v>142</v>
      </c>
      <c r="T190" s="68">
        <f xml:space="preserve"> IF('O_Input Override'!T190 = "", O_Input!T190, 'O_Input Override'!T190)</f>
        <v>0</v>
      </c>
    </row>
    <row r="191" spans="1:20" x14ac:dyDescent="0.25">
      <c r="A191" s="21">
        <f xml:space="preserve"> O_Input!A191</f>
        <v>46216.426438310184</v>
      </c>
      <c r="B191" s="20" t="str">
        <f xml:space="preserve"> O_Input!B191</f>
        <v>NES</v>
      </c>
      <c r="C191" s="20" t="str">
        <f xml:space="preserve"> O_Input!C191</f>
        <v>COST0003</v>
      </c>
      <c r="D191" s="20" t="str">
        <f xml:space="preserve"> O_Input!D191</f>
        <v>Totex</v>
      </c>
      <c r="E191" s="68">
        <v>0</v>
      </c>
      <c r="F191" s="20" t="s">
        <v>149</v>
      </c>
      <c r="G191" s="20" t="s">
        <v>101</v>
      </c>
      <c r="H191" s="20" t="s">
        <v>133</v>
      </c>
      <c r="I191" s="20" t="s">
        <v>134</v>
      </c>
      <c r="J191" s="20" t="s">
        <v>135</v>
      </c>
      <c r="K191" s="20" t="s">
        <v>136</v>
      </c>
      <c r="L191" s="20" t="s">
        <v>137</v>
      </c>
      <c r="M191" s="20" t="s">
        <v>138</v>
      </c>
      <c r="N191" s="20" t="s">
        <v>139</v>
      </c>
      <c r="O191" s="20" t="s">
        <v>140</v>
      </c>
      <c r="P191" s="20" t="s">
        <v>132</v>
      </c>
      <c r="Q191" s="20" t="s">
        <v>99</v>
      </c>
      <c r="R191" s="20" t="s">
        <v>141</v>
      </c>
      <c r="S191" s="20" t="s">
        <v>142</v>
      </c>
      <c r="T191" s="68">
        <f xml:space="preserve"> IF('O_Input Override'!T191 = "", O_Input!T191, 'O_Input Override'!T191)</f>
        <v>0</v>
      </c>
    </row>
    <row r="192" spans="1:20" x14ac:dyDescent="0.25">
      <c r="A192" s="21">
        <f xml:space="preserve"> O_Input!A192</f>
        <v>46216.426438310184</v>
      </c>
      <c r="B192" s="20" t="str">
        <f xml:space="preserve"> O_Input!B192</f>
        <v>NES</v>
      </c>
      <c r="C192" s="20" t="str">
        <f xml:space="preserve"> O_Input!C192</f>
        <v>COST0003</v>
      </c>
      <c r="D192" s="20" t="str">
        <f xml:space="preserve"> O_Input!D192</f>
        <v>Totex</v>
      </c>
      <c r="E192" s="68">
        <v>0</v>
      </c>
      <c r="F192" s="20" t="s">
        <v>150</v>
      </c>
      <c r="G192" s="20" t="s">
        <v>101</v>
      </c>
      <c r="H192" s="20" t="s">
        <v>133</v>
      </c>
      <c r="I192" s="20" t="s">
        <v>134</v>
      </c>
      <c r="J192" s="20" t="s">
        <v>135</v>
      </c>
      <c r="K192" s="20" t="s">
        <v>136</v>
      </c>
      <c r="L192" s="20" t="s">
        <v>137</v>
      </c>
      <c r="M192" s="20" t="s">
        <v>138</v>
      </c>
      <c r="N192" s="20" t="s">
        <v>139</v>
      </c>
      <c r="O192" s="20" t="s">
        <v>140</v>
      </c>
      <c r="P192" s="20" t="s">
        <v>132</v>
      </c>
      <c r="Q192" s="20" t="s">
        <v>89</v>
      </c>
      <c r="R192" s="20" t="s">
        <v>141</v>
      </c>
      <c r="S192" s="20" t="s">
        <v>142</v>
      </c>
      <c r="T192" s="68">
        <f xml:space="preserve"> IF('O_Input Override'!T192 = "", O_Input!T192, 'O_Input Override'!T192)</f>
        <v>0</v>
      </c>
    </row>
    <row r="193" spans="1:20" x14ac:dyDescent="0.25">
      <c r="A193" s="21">
        <f xml:space="preserve"> O_Input!A193</f>
        <v>46216.426438310184</v>
      </c>
      <c r="B193" s="20" t="str">
        <f xml:space="preserve"> O_Input!B193</f>
        <v>NES</v>
      </c>
      <c r="C193" s="20" t="str">
        <f xml:space="preserve"> O_Input!C193</f>
        <v>COST0003</v>
      </c>
      <c r="D193" s="20" t="str">
        <f xml:space="preserve"> O_Input!D193</f>
        <v>Totex</v>
      </c>
      <c r="E193" s="68">
        <v>0</v>
      </c>
      <c r="F193" s="20" t="s">
        <v>150</v>
      </c>
      <c r="G193" s="20" t="s">
        <v>101</v>
      </c>
      <c r="H193" s="20" t="s">
        <v>133</v>
      </c>
      <c r="I193" s="20" t="s">
        <v>134</v>
      </c>
      <c r="J193" s="20" t="s">
        <v>135</v>
      </c>
      <c r="K193" s="20" t="s">
        <v>136</v>
      </c>
      <c r="L193" s="20" t="s">
        <v>137</v>
      </c>
      <c r="M193" s="20" t="s">
        <v>138</v>
      </c>
      <c r="N193" s="20" t="s">
        <v>139</v>
      </c>
      <c r="O193" s="20" t="s">
        <v>140</v>
      </c>
      <c r="P193" s="20" t="s">
        <v>132</v>
      </c>
      <c r="Q193" s="20" t="s">
        <v>91</v>
      </c>
      <c r="R193" s="20" t="s">
        <v>141</v>
      </c>
      <c r="S193" s="20" t="s">
        <v>142</v>
      </c>
      <c r="T193" s="68">
        <f xml:space="preserve"> IF('O_Input Override'!T193 = "", O_Input!T193, 'O_Input Override'!T193)</f>
        <v>0</v>
      </c>
    </row>
    <row r="194" spans="1:20" x14ac:dyDescent="0.25">
      <c r="A194" s="21">
        <f xml:space="preserve"> O_Input!A194</f>
        <v>46216.426438310184</v>
      </c>
      <c r="B194" s="20" t="str">
        <f xml:space="preserve"> O_Input!B194</f>
        <v>NES</v>
      </c>
      <c r="C194" s="20" t="str">
        <f xml:space="preserve"> O_Input!C194</f>
        <v>COST0003</v>
      </c>
      <c r="D194" s="20" t="str">
        <f xml:space="preserve"> O_Input!D194</f>
        <v>Totex</v>
      </c>
      <c r="E194" s="68">
        <v>0</v>
      </c>
      <c r="F194" s="20" t="s">
        <v>150</v>
      </c>
      <c r="G194" s="20" t="s">
        <v>101</v>
      </c>
      <c r="H194" s="20" t="s">
        <v>133</v>
      </c>
      <c r="I194" s="20" t="s">
        <v>134</v>
      </c>
      <c r="J194" s="20" t="s">
        <v>135</v>
      </c>
      <c r="K194" s="20" t="s">
        <v>136</v>
      </c>
      <c r="L194" s="20" t="s">
        <v>137</v>
      </c>
      <c r="M194" s="20" t="s">
        <v>138</v>
      </c>
      <c r="N194" s="20" t="s">
        <v>139</v>
      </c>
      <c r="O194" s="20" t="s">
        <v>140</v>
      </c>
      <c r="P194" s="20" t="s">
        <v>132</v>
      </c>
      <c r="Q194" s="20" t="s">
        <v>93</v>
      </c>
      <c r="R194" s="20" t="s">
        <v>141</v>
      </c>
      <c r="S194" s="20" t="s">
        <v>142</v>
      </c>
      <c r="T194" s="68">
        <f xml:space="preserve"> IF('O_Input Override'!T194 = "", O_Input!T194, 'O_Input Override'!T194)</f>
        <v>0</v>
      </c>
    </row>
    <row r="195" spans="1:20" x14ac:dyDescent="0.25">
      <c r="A195" s="21">
        <f xml:space="preserve"> O_Input!A195</f>
        <v>46216.426438310184</v>
      </c>
      <c r="B195" s="20" t="str">
        <f xml:space="preserve"> O_Input!B195</f>
        <v>NES</v>
      </c>
      <c r="C195" s="20" t="str">
        <f xml:space="preserve"> O_Input!C195</f>
        <v>COST0003</v>
      </c>
      <c r="D195" s="20" t="str">
        <f xml:space="preserve"> O_Input!D195</f>
        <v>Totex</v>
      </c>
      <c r="E195" s="68">
        <v>0</v>
      </c>
      <c r="F195" s="20" t="s">
        <v>150</v>
      </c>
      <c r="G195" s="20" t="s">
        <v>101</v>
      </c>
      <c r="H195" s="20" t="s">
        <v>133</v>
      </c>
      <c r="I195" s="20" t="s">
        <v>134</v>
      </c>
      <c r="J195" s="20" t="s">
        <v>135</v>
      </c>
      <c r="K195" s="20" t="s">
        <v>136</v>
      </c>
      <c r="L195" s="20" t="s">
        <v>137</v>
      </c>
      <c r="M195" s="20" t="s">
        <v>138</v>
      </c>
      <c r="N195" s="20" t="s">
        <v>139</v>
      </c>
      <c r="O195" s="20" t="s">
        <v>140</v>
      </c>
      <c r="P195" s="20" t="s">
        <v>132</v>
      </c>
      <c r="Q195" s="20" t="s">
        <v>101</v>
      </c>
      <c r="R195" s="20" t="s">
        <v>141</v>
      </c>
      <c r="S195" s="20" t="s">
        <v>142</v>
      </c>
      <c r="T195" s="68">
        <f xml:space="preserve"> IF('O_Input Override'!T195 = "", O_Input!T195, 'O_Input Override'!T195)</f>
        <v>0</v>
      </c>
    </row>
    <row r="196" spans="1:20" x14ac:dyDescent="0.25">
      <c r="A196" s="21">
        <f xml:space="preserve"> O_Input!A196</f>
        <v>46216.426438310184</v>
      </c>
      <c r="B196" s="20" t="str">
        <f xml:space="preserve"> O_Input!B196</f>
        <v>NES</v>
      </c>
      <c r="C196" s="20" t="str">
        <f xml:space="preserve"> O_Input!C196</f>
        <v>COST0003</v>
      </c>
      <c r="D196" s="20" t="str">
        <f xml:space="preserve"> O_Input!D196</f>
        <v>Totex</v>
      </c>
      <c r="E196" s="68">
        <v>0</v>
      </c>
      <c r="F196" s="20" t="s">
        <v>150</v>
      </c>
      <c r="G196" s="20" t="s">
        <v>101</v>
      </c>
      <c r="H196" s="20" t="s">
        <v>133</v>
      </c>
      <c r="I196" s="20" t="s">
        <v>134</v>
      </c>
      <c r="J196" s="20" t="s">
        <v>135</v>
      </c>
      <c r="K196" s="20" t="s">
        <v>136</v>
      </c>
      <c r="L196" s="20" t="s">
        <v>137</v>
      </c>
      <c r="M196" s="20" t="s">
        <v>138</v>
      </c>
      <c r="N196" s="20" t="s">
        <v>139</v>
      </c>
      <c r="O196" s="20" t="s">
        <v>140</v>
      </c>
      <c r="P196" s="20" t="s">
        <v>132</v>
      </c>
      <c r="Q196" s="20" t="s">
        <v>95</v>
      </c>
      <c r="R196" s="20" t="s">
        <v>141</v>
      </c>
      <c r="S196" s="20" t="s">
        <v>142</v>
      </c>
      <c r="T196" s="68">
        <f xml:space="preserve"> IF('O_Input Override'!T196 = "", O_Input!T196, 'O_Input Override'!T196)</f>
        <v>0</v>
      </c>
    </row>
    <row r="197" spans="1:20" x14ac:dyDescent="0.25">
      <c r="A197" s="21">
        <f xml:space="preserve"> O_Input!A197</f>
        <v>46216.426438310184</v>
      </c>
      <c r="B197" s="20" t="str">
        <f xml:space="preserve"> O_Input!B197</f>
        <v>NES</v>
      </c>
      <c r="C197" s="20" t="str">
        <f xml:space="preserve"> O_Input!C197</f>
        <v>COST0003</v>
      </c>
      <c r="D197" s="20" t="str">
        <f xml:space="preserve"> O_Input!D197</f>
        <v>Totex</v>
      </c>
      <c r="E197" s="68">
        <v>0</v>
      </c>
      <c r="F197" s="20" t="s">
        <v>150</v>
      </c>
      <c r="G197" s="20" t="s">
        <v>101</v>
      </c>
      <c r="H197" s="20" t="s">
        <v>133</v>
      </c>
      <c r="I197" s="20" t="s">
        <v>134</v>
      </c>
      <c r="J197" s="20" t="s">
        <v>135</v>
      </c>
      <c r="K197" s="20" t="s">
        <v>136</v>
      </c>
      <c r="L197" s="20" t="s">
        <v>137</v>
      </c>
      <c r="M197" s="20" t="s">
        <v>138</v>
      </c>
      <c r="N197" s="20" t="s">
        <v>139</v>
      </c>
      <c r="O197" s="20" t="s">
        <v>140</v>
      </c>
      <c r="P197" s="20" t="s">
        <v>132</v>
      </c>
      <c r="Q197" s="20" t="s">
        <v>97</v>
      </c>
      <c r="R197" s="20" t="s">
        <v>141</v>
      </c>
      <c r="S197" s="20" t="s">
        <v>142</v>
      </c>
      <c r="T197" s="68">
        <f xml:space="preserve"> IF('O_Input Override'!T197 = "", O_Input!T197, 'O_Input Override'!T197)</f>
        <v>0</v>
      </c>
    </row>
    <row r="198" spans="1:20" x14ac:dyDescent="0.25">
      <c r="A198" s="21">
        <f xml:space="preserve"> O_Input!A198</f>
        <v>46216.426438310184</v>
      </c>
      <c r="B198" s="20" t="str">
        <f xml:space="preserve"> O_Input!B198</f>
        <v>NES</v>
      </c>
      <c r="C198" s="20" t="str">
        <f xml:space="preserve"> O_Input!C198</f>
        <v>COST0003</v>
      </c>
      <c r="D198" s="20" t="str">
        <f xml:space="preserve"> O_Input!D198</f>
        <v>Totex</v>
      </c>
      <c r="E198" s="68">
        <v>0</v>
      </c>
      <c r="F198" s="20" t="s">
        <v>150</v>
      </c>
      <c r="G198" s="20" t="s">
        <v>101</v>
      </c>
      <c r="H198" s="20" t="s">
        <v>133</v>
      </c>
      <c r="I198" s="20" t="s">
        <v>134</v>
      </c>
      <c r="J198" s="20" t="s">
        <v>135</v>
      </c>
      <c r="K198" s="20" t="s">
        <v>136</v>
      </c>
      <c r="L198" s="20" t="s">
        <v>137</v>
      </c>
      <c r="M198" s="20" t="s">
        <v>138</v>
      </c>
      <c r="N198" s="20" t="s">
        <v>139</v>
      </c>
      <c r="O198" s="20" t="s">
        <v>140</v>
      </c>
      <c r="P198" s="20" t="s">
        <v>132</v>
      </c>
      <c r="Q198" s="20" t="s">
        <v>99</v>
      </c>
      <c r="R198" s="20" t="s">
        <v>141</v>
      </c>
      <c r="S198" s="20" t="s">
        <v>142</v>
      </c>
      <c r="T198" s="68">
        <f xml:space="preserve"> IF('O_Input Override'!T198 = "", O_Input!T198, 'O_Input Override'!T198)</f>
        <v>0</v>
      </c>
    </row>
    <row r="199" spans="1:20" x14ac:dyDescent="0.25">
      <c r="A199" s="21">
        <f xml:space="preserve"> O_Input!A199</f>
        <v>46216.426438310184</v>
      </c>
      <c r="B199" s="20" t="str">
        <f xml:space="preserve"> O_Input!B199</f>
        <v>NES</v>
      </c>
      <c r="C199" s="20" t="str">
        <f xml:space="preserve"> O_Input!C199</f>
        <v>COST0003</v>
      </c>
      <c r="D199" s="20" t="str">
        <f xml:space="preserve"> O_Input!D199</f>
        <v>Totex</v>
      </c>
      <c r="E199" s="68">
        <v>0</v>
      </c>
      <c r="F199" s="20" t="s">
        <v>151</v>
      </c>
      <c r="G199" s="20" t="s">
        <v>101</v>
      </c>
      <c r="H199" s="20" t="s">
        <v>133</v>
      </c>
      <c r="I199" s="20" t="s">
        <v>134</v>
      </c>
      <c r="J199" s="20" t="s">
        <v>135</v>
      </c>
      <c r="K199" s="20" t="s">
        <v>136</v>
      </c>
      <c r="L199" s="20" t="s">
        <v>137</v>
      </c>
      <c r="M199" s="20" t="s">
        <v>138</v>
      </c>
      <c r="N199" s="20" t="s">
        <v>139</v>
      </c>
      <c r="O199" s="20" t="s">
        <v>140</v>
      </c>
      <c r="P199" s="20" t="s">
        <v>132</v>
      </c>
      <c r="Q199" s="20" t="s">
        <v>89</v>
      </c>
      <c r="R199" s="20" t="s">
        <v>141</v>
      </c>
      <c r="S199" s="20" t="s">
        <v>142</v>
      </c>
      <c r="T199" s="68">
        <f xml:space="preserve"> IF('O_Input Override'!T199 = "", O_Input!T199, 'O_Input Override'!T199)</f>
        <v>0</v>
      </c>
    </row>
    <row r="200" spans="1:20" x14ac:dyDescent="0.25">
      <c r="A200" s="21">
        <f xml:space="preserve"> O_Input!A200</f>
        <v>46216.426438310184</v>
      </c>
      <c r="B200" s="20" t="str">
        <f xml:space="preserve"> O_Input!B200</f>
        <v>NES</v>
      </c>
      <c r="C200" s="20" t="str">
        <f xml:space="preserve"> O_Input!C200</f>
        <v>COST0003</v>
      </c>
      <c r="D200" s="20" t="str">
        <f xml:space="preserve"> O_Input!D200</f>
        <v>Totex</v>
      </c>
      <c r="E200" s="68">
        <v>0</v>
      </c>
      <c r="F200" s="20" t="s">
        <v>151</v>
      </c>
      <c r="G200" s="20" t="s">
        <v>101</v>
      </c>
      <c r="H200" s="20" t="s">
        <v>133</v>
      </c>
      <c r="I200" s="20" t="s">
        <v>134</v>
      </c>
      <c r="J200" s="20" t="s">
        <v>135</v>
      </c>
      <c r="K200" s="20" t="s">
        <v>136</v>
      </c>
      <c r="L200" s="20" t="s">
        <v>137</v>
      </c>
      <c r="M200" s="20" t="s">
        <v>138</v>
      </c>
      <c r="N200" s="20" t="s">
        <v>139</v>
      </c>
      <c r="O200" s="20" t="s">
        <v>140</v>
      </c>
      <c r="P200" s="20" t="s">
        <v>132</v>
      </c>
      <c r="Q200" s="20" t="s">
        <v>91</v>
      </c>
      <c r="R200" s="20" t="s">
        <v>141</v>
      </c>
      <c r="S200" s="20" t="s">
        <v>142</v>
      </c>
      <c r="T200" s="68">
        <f xml:space="preserve"> IF('O_Input Override'!T200 = "", O_Input!T200, 'O_Input Override'!T200)</f>
        <v>0</v>
      </c>
    </row>
    <row r="201" spans="1:20" x14ac:dyDescent="0.25">
      <c r="A201" s="21">
        <f xml:space="preserve"> O_Input!A201</f>
        <v>46216.426438310184</v>
      </c>
      <c r="B201" s="20" t="str">
        <f xml:space="preserve"> O_Input!B201</f>
        <v>NES</v>
      </c>
      <c r="C201" s="20" t="str">
        <f xml:space="preserve"> O_Input!C201</f>
        <v>COST0003</v>
      </c>
      <c r="D201" s="20" t="str">
        <f xml:space="preserve"> O_Input!D201</f>
        <v>Totex</v>
      </c>
      <c r="E201" s="68">
        <v>0</v>
      </c>
      <c r="F201" s="20" t="s">
        <v>151</v>
      </c>
      <c r="G201" s="20" t="s">
        <v>101</v>
      </c>
      <c r="H201" s="20" t="s">
        <v>133</v>
      </c>
      <c r="I201" s="20" t="s">
        <v>134</v>
      </c>
      <c r="J201" s="20" t="s">
        <v>135</v>
      </c>
      <c r="K201" s="20" t="s">
        <v>136</v>
      </c>
      <c r="L201" s="20" t="s">
        <v>137</v>
      </c>
      <c r="M201" s="20" t="s">
        <v>138</v>
      </c>
      <c r="N201" s="20" t="s">
        <v>139</v>
      </c>
      <c r="O201" s="20" t="s">
        <v>140</v>
      </c>
      <c r="P201" s="20" t="s">
        <v>132</v>
      </c>
      <c r="Q201" s="20" t="s">
        <v>93</v>
      </c>
      <c r="R201" s="20" t="s">
        <v>141</v>
      </c>
      <c r="S201" s="20" t="s">
        <v>142</v>
      </c>
      <c r="T201" s="68">
        <f xml:space="preserve"> IF('O_Input Override'!T201 = "", O_Input!T201, 'O_Input Override'!T201)</f>
        <v>0</v>
      </c>
    </row>
    <row r="202" spans="1:20" x14ac:dyDescent="0.25">
      <c r="A202" s="21">
        <f xml:space="preserve"> O_Input!A202</f>
        <v>46216.426438310184</v>
      </c>
      <c r="B202" s="20" t="str">
        <f xml:space="preserve"> O_Input!B202</f>
        <v>NES</v>
      </c>
      <c r="C202" s="20" t="str">
        <f xml:space="preserve"> O_Input!C202</f>
        <v>COST0003</v>
      </c>
      <c r="D202" s="20" t="str">
        <f xml:space="preserve"> O_Input!D202</f>
        <v>Totex</v>
      </c>
      <c r="E202" s="68">
        <v>0</v>
      </c>
      <c r="F202" s="20" t="s">
        <v>151</v>
      </c>
      <c r="G202" s="20" t="s">
        <v>101</v>
      </c>
      <c r="H202" s="20" t="s">
        <v>133</v>
      </c>
      <c r="I202" s="20" t="s">
        <v>134</v>
      </c>
      <c r="J202" s="20" t="s">
        <v>135</v>
      </c>
      <c r="K202" s="20" t="s">
        <v>136</v>
      </c>
      <c r="L202" s="20" t="s">
        <v>137</v>
      </c>
      <c r="M202" s="20" t="s">
        <v>138</v>
      </c>
      <c r="N202" s="20" t="s">
        <v>139</v>
      </c>
      <c r="O202" s="20" t="s">
        <v>140</v>
      </c>
      <c r="P202" s="20" t="s">
        <v>132</v>
      </c>
      <c r="Q202" s="20" t="s">
        <v>101</v>
      </c>
      <c r="R202" s="20" t="s">
        <v>141</v>
      </c>
      <c r="S202" s="20" t="s">
        <v>142</v>
      </c>
      <c r="T202" s="68">
        <f xml:space="preserve"> IF('O_Input Override'!T202 = "", O_Input!T202, 'O_Input Override'!T202)</f>
        <v>0</v>
      </c>
    </row>
    <row r="203" spans="1:20" x14ac:dyDescent="0.25">
      <c r="A203" s="21">
        <f xml:space="preserve"> O_Input!A203</f>
        <v>46216.426438310184</v>
      </c>
      <c r="B203" s="20" t="str">
        <f xml:space="preserve"> O_Input!B203</f>
        <v>NES</v>
      </c>
      <c r="C203" s="20" t="str">
        <f xml:space="preserve"> O_Input!C203</f>
        <v>COST0003</v>
      </c>
      <c r="D203" s="20" t="str">
        <f xml:space="preserve"> O_Input!D203</f>
        <v>Totex</v>
      </c>
      <c r="E203" s="68">
        <v>0</v>
      </c>
      <c r="F203" s="20" t="s">
        <v>151</v>
      </c>
      <c r="G203" s="20" t="s">
        <v>101</v>
      </c>
      <c r="H203" s="20" t="s">
        <v>133</v>
      </c>
      <c r="I203" s="20" t="s">
        <v>134</v>
      </c>
      <c r="J203" s="20" t="s">
        <v>135</v>
      </c>
      <c r="K203" s="20" t="s">
        <v>136</v>
      </c>
      <c r="L203" s="20" t="s">
        <v>137</v>
      </c>
      <c r="M203" s="20" t="s">
        <v>138</v>
      </c>
      <c r="N203" s="20" t="s">
        <v>139</v>
      </c>
      <c r="O203" s="20" t="s">
        <v>140</v>
      </c>
      <c r="P203" s="20" t="s">
        <v>132</v>
      </c>
      <c r="Q203" s="20" t="s">
        <v>95</v>
      </c>
      <c r="R203" s="20" t="s">
        <v>141</v>
      </c>
      <c r="S203" s="20" t="s">
        <v>142</v>
      </c>
      <c r="T203" s="68">
        <f xml:space="preserve"> IF('O_Input Override'!T203 = "", O_Input!T203, 'O_Input Override'!T203)</f>
        <v>0</v>
      </c>
    </row>
    <row r="204" spans="1:20" x14ac:dyDescent="0.25">
      <c r="A204" s="21">
        <f xml:space="preserve"> O_Input!A204</f>
        <v>46216.426438310184</v>
      </c>
      <c r="B204" s="20" t="str">
        <f xml:space="preserve"> O_Input!B204</f>
        <v>NES</v>
      </c>
      <c r="C204" s="20" t="str">
        <f xml:space="preserve"> O_Input!C204</f>
        <v>COST0003</v>
      </c>
      <c r="D204" s="20" t="str">
        <f xml:space="preserve"> O_Input!D204</f>
        <v>Totex</v>
      </c>
      <c r="E204" s="68">
        <v>0</v>
      </c>
      <c r="F204" s="20" t="s">
        <v>151</v>
      </c>
      <c r="G204" s="20" t="s">
        <v>101</v>
      </c>
      <c r="H204" s="20" t="s">
        <v>133</v>
      </c>
      <c r="I204" s="20" t="s">
        <v>134</v>
      </c>
      <c r="J204" s="20" t="s">
        <v>135</v>
      </c>
      <c r="K204" s="20" t="s">
        <v>136</v>
      </c>
      <c r="L204" s="20" t="s">
        <v>137</v>
      </c>
      <c r="M204" s="20" t="s">
        <v>138</v>
      </c>
      <c r="N204" s="20" t="s">
        <v>139</v>
      </c>
      <c r="O204" s="20" t="s">
        <v>140</v>
      </c>
      <c r="P204" s="20" t="s">
        <v>132</v>
      </c>
      <c r="Q204" s="20" t="s">
        <v>97</v>
      </c>
      <c r="R204" s="20" t="s">
        <v>141</v>
      </c>
      <c r="S204" s="20" t="s">
        <v>142</v>
      </c>
      <c r="T204" s="68">
        <f xml:space="preserve"> IF('O_Input Override'!T204 = "", O_Input!T204, 'O_Input Override'!T204)</f>
        <v>0</v>
      </c>
    </row>
    <row r="205" spans="1:20" x14ac:dyDescent="0.25">
      <c r="A205" s="21">
        <f xml:space="preserve"> O_Input!A205</f>
        <v>46216.426438310184</v>
      </c>
      <c r="B205" s="20" t="str">
        <f xml:space="preserve"> O_Input!B205</f>
        <v>NES</v>
      </c>
      <c r="C205" s="20" t="str">
        <f xml:space="preserve"> O_Input!C205</f>
        <v>COST0003</v>
      </c>
      <c r="D205" s="20" t="str">
        <f xml:space="preserve"> O_Input!D205</f>
        <v>Totex</v>
      </c>
      <c r="E205" s="68">
        <v>0</v>
      </c>
      <c r="F205" s="20" t="s">
        <v>151</v>
      </c>
      <c r="G205" s="20" t="s">
        <v>101</v>
      </c>
      <c r="H205" s="20" t="s">
        <v>133</v>
      </c>
      <c r="I205" s="20" t="s">
        <v>134</v>
      </c>
      <c r="J205" s="20" t="s">
        <v>135</v>
      </c>
      <c r="K205" s="20" t="s">
        <v>136</v>
      </c>
      <c r="L205" s="20" t="s">
        <v>137</v>
      </c>
      <c r="M205" s="20" t="s">
        <v>138</v>
      </c>
      <c r="N205" s="20" t="s">
        <v>139</v>
      </c>
      <c r="O205" s="20" t="s">
        <v>140</v>
      </c>
      <c r="P205" s="20" t="s">
        <v>132</v>
      </c>
      <c r="Q205" s="20" t="s">
        <v>99</v>
      </c>
      <c r="R205" s="20" t="s">
        <v>141</v>
      </c>
      <c r="S205" s="20" t="s">
        <v>142</v>
      </c>
      <c r="T205" s="68">
        <f xml:space="preserve"> IF('O_Input Override'!T205 = "", O_Input!T205, 'O_Input Override'!T205)</f>
        <v>0</v>
      </c>
    </row>
    <row r="206" spans="1:20" x14ac:dyDescent="0.25">
      <c r="A206" s="21">
        <f xml:space="preserve"> O_Input!A206</f>
        <v>46216.426438310184</v>
      </c>
      <c r="B206" s="20" t="str">
        <f xml:space="preserve"> O_Input!B206</f>
        <v>NES</v>
      </c>
      <c r="C206" s="20" t="str">
        <f xml:space="preserve"> O_Input!C206</f>
        <v>COST0003</v>
      </c>
      <c r="D206" s="20" t="str">
        <f xml:space="preserve"> O_Input!D206</f>
        <v>Totex</v>
      </c>
      <c r="E206" s="68">
        <v>0</v>
      </c>
      <c r="F206" s="20" t="s">
        <v>152</v>
      </c>
      <c r="G206" s="20" t="s">
        <v>101</v>
      </c>
      <c r="H206" s="20" t="s">
        <v>133</v>
      </c>
      <c r="I206" s="20" t="s">
        <v>134</v>
      </c>
      <c r="J206" s="20" t="s">
        <v>135</v>
      </c>
      <c r="K206" s="20" t="s">
        <v>136</v>
      </c>
      <c r="L206" s="20" t="s">
        <v>137</v>
      </c>
      <c r="M206" s="20" t="s">
        <v>138</v>
      </c>
      <c r="N206" s="20" t="s">
        <v>139</v>
      </c>
      <c r="O206" s="20" t="s">
        <v>140</v>
      </c>
      <c r="P206" s="20" t="s">
        <v>132</v>
      </c>
      <c r="Q206" s="20" t="s">
        <v>89</v>
      </c>
      <c r="R206" s="20" t="s">
        <v>141</v>
      </c>
      <c r="S206" s="20" t="s">
        <v>142</v>
      </c>
      <c r="T206" s="68">
        <f xml:space="preserve"> IF('O_Input Override'!T206 = "", O_Input!T206, 'O_Input Override'!T206)</f>
        <v>0</v>
      </c>
    </row>
    <row r="207" spans="1:20" x14ac:dyDescent="0.25">
      <c r="A207" s="21">
        <f xml:space="preserve"> O_Input!A207</f>
        <v>46216.426438310184</v>
      </c>
      <c r="B207" s="20" t="str">
        <f xml:space="preserve"> O_Input!B207</f>
        <v>NES</v>
      </c>
      <c r="C207" s="20" t="str">
        <f xml:space="preserve"> O_Input!C207</f>
        <v>COST0003</v>
      </c>
      <c r="D207" s="20" t="str">
        <f xml:space="preserve"> O_Input!D207</f>
        <v>Totex</v>
      </c>
      <c r="E207" s="68">
        <v>0</v>
      </c>
      <c r="F207" s="20" t="s">
        <v>152</v>
      </c>
      <c r="G207" s="20" t="s">
        <v>101</v>
      </c>
      <c r="H207" s="20" t="s">
        <v>133</v>
      </c>
      <c r="I207" s="20" t="s">
        <v>134</v>
      </c>
      <c r="J207" s="20" t="s">
        <v>135</v>
      </c>
      <c r="K207" s="20" t="s">
        <v>136</v>
      </c>
      <c r="L207" s="20" t="s">
        <v>137</v>
      </c>
      <c r="M207" s="20" t="s">
        <v>138</v>
      </c>
      <c r="N207" s="20" t="s">
        <v>139</v>
      </c>
      <c r="O207" s="20" t="s">
        <v>140</v>
      </c>
      <c r="P207" s="20" t="s">
        <v>132</v>
      </c>
      <c r="Q207" s="20" t="s">
        <v>91</v>
      </c>
      <c r="R207" s="20" t="s">
        <v>141</v>
      </c>
      <c r="S207" s="20" t="s">
        <v>142</v>
      </c>
      <c r="T207" s="68">
        <f xml:space="preserve"> IF('O_Input Override'!T207 = "", O_Input!T207, 'O_Input Override'!T207)</f>
        <v>0</v>
      </c>
    </row>
    <row r="208" spans="1:20" x14ac:dyDescent="0.25">
      <c r="A208" s="21">
        <f xml:space="preserve"> O_Input!A208</f>
        <v>46216.426438310184</v>
      </c>
      <c r="B208" s="20" t="str">
        <f xml:space="preserve"> O_Input!B208</f>
        <v>NES</v>
      </c>
      <c r="C208" s="20" t="str">
        <f xml:space="preserve"> O_Input!C208</f>
        <v>COST0003</v>
      </c>
      <c r="D208" s="20" t="str">
        <f xml:space="preserve"> O_Input!D208</f>
        <v>Totex</v>
      </c>
      <c r="E208" s="68">
        <v>0</v>
      </c>
      <c r="F208" s="20" t="s">
        <v>152</v>
      </c>
      <c r="G208" s="20" t="s">
        <v>101</v>
      </c>
      <c r="H208" s="20" t="s">
        <v>133</v>
      </c>
      <c r="I208" s="20" t="s">
        <v>134</v>
      </c>
      <c r="J208" s="20" t="s">
        <v>135</v>
      </c>
      <c r="K208" s="20" t="s">
        <v>136</v>
      </c>
      <c r="L208" s="20" t="s">
        <v>137</v>
      </c>
      <c r="M208" s="20" t="s">
        <v>138</v>
      </c>
      <c r="N208" s="20" t="s">
        <v>139</v>
      </c>
      <c r="O208" s="20" t="s">
        <v>140</v>
      </c>
      <c r="P208" s="20" t="s">
        <v>132</v>
      </c>
      <c r="Q208" s="20" t="s">
        <v>93</v>
      </c>
      <c r="R208" s="20" t="s">
        <v>141</v>
      </c>
      <c r="S208" s="20" t="s">
        <v>142</v>
      </c>
      <c r="T208" s="68">
        <f xml:space="preserve"> IF('O_Input Override'!T208 = "", O_Input!T208, 'O_Input Override'!T208)</f>
        <v>0</v>
      </c>
    </row>
    <row r="209" spans="1:20" x14ac:dyDescent="0.25">
      <c r="A209" s="21">
        <f xml:space="preserve"> O_Input!A209</f>
        <v>46216.426438310184</v>
      </c>
      <c r="B209" s="20" t="str">
        <f xml:space="preserve"> O_Input!B209</f>
        <v>NES</v>
      </c>
      <c r="C209" s="20" t="str">
        <f xml:space="preserve"> O_Input!C209</f>
        <v>COST0003</v>
      </c>
      <c r="D209" s="20" t="str">
        <f xml:space="preserve"> O_Input!D209</f>
        <v>Totex</v>
      </c>
      <c r="E209" s="68">
        <v>0</v>
      </c>
      <c r="F209" s="20" t="s">
        <v>152</v>
      </c>
      <c r="G209" s="20" t="s">
        <v>101</v>
      </c>
      <c r="H209" s="20" t="s">
        <v>133</v>
      </c>
      <c r="I209" s="20" t="s">
        <v>134</v>
      </c>
      <c r="J209" s="20" t="s">
        <v>135</v>
      </c>
      <c r="K209" s="20" t="s">
        <v>136</v>
      </c>
      <c r="L209" s="20" t="s">
        <v>137</v>
      </c>
      <c r="M209" s="20" t="s">
        <v>138</v>
      </c>
      <c r="N209" s="20" t="s">
        <v>139</v>
      </c>
      <c r="O209" s="20" t="s">
        <v>140</v>
      </c>
      <c r="P209" s="20" t="s">
        <v>132</v>
      </c>
      <c r="Q209" s="20" t="s">
        <v>101</v>
      </c>
      <c r="R209" s="20" t="s">
        <v>141</v>
      </c>
      <c r="S209" s="20" t="s">
        <v>142</v>
      </c>
      <c r="T209" s="68">
        <f xml:space="preserve"> IF('O_Input Override'!T209 = "", O_Input!T209, 'O_Input Override'!T209)</f>
        <v>0</v>
      </c>
    </row>
    <row r="210" spans="1:20" x14ac:dyDescent="0.25">
      <c r="A210" s="21">
        <f xml:space="preserve"> O_Input!A210</f>
        <v>46216.426438310184</v>
      </c>
      <c r="B210" s="20" t="str">
        <f xml:space="preserve"> O_Input!B210</f>
        <v>NES</v>
      </c>
      <c r="C210" s="20" t="str">
        <f xml:space="preserve"> O_Input!C210</f>
        <v>COST0003</v>
      </c>
      <c r="D210" s="20" t="str">
        <f xml:space="preserve"> O_Input!D210</f>
        <v>Totex</v>
      </c>
      <c r="E210" s="68">
        <v>0</v>
      </c>
      <c r="F210" s="20" t="s">
        <v>152</v>
      </c>
      <c r="G210" s="20" t="s">
        <v>101</v>
      </c>
      <c r="H210" s="20" t="s">
        <v>133</v>
      </c>
      <c r="I210" s="20" t="s">
        <v>134</v>
      </c>
      <c r="J210" s="20" t="s">
        <v>135</v>
      </c>
      <c r="K210" s="20" t="s">
        <v>136</v>
      </c>
      <c r="L210" s="20" t="s">
        <v>137</v>
      </c>
      <c r="M210" s="20" t="s">
        <v>138</v>
      </c>
      <c r="N210" s="20" t="s">
        <v>139</v>
      </c>
      <c r="O210" s="20" t="s">
        <v>140</v>
      </c>
      <c r="P210" s="20" t="s">
        <v>132</v>
      </c>
      <c r="Q210" s="20" t="s">
        <v>95</v>
      </c>
      <c r="R210" s="20" t="s">
        <v>141</v>
      </c>
      <c r="S210" s="20" t="s">
        <v>142</v>
      </c>
      <c r="T210" s="68">
        <f xml:space="preserve"> IF('O_Input Override'!T210 = "", O_Input!T210, 'O_Input Override'!T210)</f>
        <v>0</v>
      </c>
    </row>
    <row r="211" spans="1:20" x14ac:dyDescent="0.25">
      <c r="A211" s="21">
        <f xml:space="preserve"> O_Input!A211</f>
        <v>46216.426438310184</v>
      </c>
      <c r="B211" s="20" t="str">
        <f xml:space="preserve"> O_Input!B211</f>
        <v>NES</v>
      </c>
      <c r="C211" s="20" t="str">
        <f xml:space="preserve"> O_Input!C211</f>
        <v>COST0003</v>
      </c>
      <c r="D211" s="20" t="str">
        <f xml:space="preserve"> O_Input!D211</f>
        <v>Totex</v>
      </c>
      <c r="E211" s="68">
        <v>0</v>
      </c>
      <c r="F211" s="20" t="s">
        <v>152</v>
      </c>
      <c r="G211" s="20" t="s">
        <v>101</v>
      </c>
      <c r="H211" s="20" t="s">
        <v>133</v>
      </c>
      <c r="I211" s="20" t="s">
        <v>134</v>
      </c>
      <c r="J211" s="20" t="s">
        <v>135</v>
      </c>
      <c r="K211" s="20" t="s">
        <v>136</v>
      </c>
      <c r="L211" s="20" t="s">
        <v>137</v>
      </c>
      <c r="M211" s="20" t="s">
        <v>138</v>
      </c>
      <c r="N211" s="20" t="s">
        <v>139</v>
      </c>
      <c r="O211" s="20" t="s">
        <v>140</v>
      </c>
      <c r="P211" s="20" t="s">
        <v>132</v>
      </c>
      <c r="Q211" s="20" t="s">
        <v>97</v>
      </c>
      <c r="R211" s="20" t="s">
        <v>141</v>
      </c>
      <c r="S211" s="20" t="s">
        <v>142</v>
      </c>
      <c r="T211" s="68">
        <f xml:space="preserve"> IF('O_Input Override'!T211 = "", O_Input!T211, 'O_Input Override'!T211)</f>
        <v>0</v>
      </c>
    </row>
    <row r="212" spans="1:20" x14ac:dyDescent="0.25">
      <c r="A212" s="21">
        <f xml:space="preserve"> O_Input!A212</f>
        <v>46216.426438310184</v>
      </c>
      <c r="B212" s="20" t="str">
        <f xml:space="preserve"> O_Input!B212</f>
        <v>NES</v>
      </c>
      <c r="C212" s="20" t="str">
        <f xml:space="preserve"> O_Input!C212</f>
        <v>COST0003</v>
      </c>
      <c r="D212" s="20" t="str">
        <f xml:space="preserve"> O_Input!D212</f>
        <v>Totex</v>
      </c>
      <c r="E212" s="68">
        <v>0</v>
      </c>
      <c r="F212" s="20" t="s">
        <v>152</v>
      </c>
      <c r="G212" s="20" t="s">
        <v>101</v>
      </c>
      <c r="H212" s="20" t="s">
        <v>133</v>
      </c>
      <c r="I212" s="20" t="s">
        <v>134</v>
      </c>
      <c r="J212" s="20" t="s">
        <v>135</v>
      </c>
      <c r="K212" s="20" t="s">
        <v>136</v>
      </c>
      <c r="L212" s="20" t="s">
        <v>137</v>
      </c>
      <c r="M212" s="20" t="s">
        <v>138</v>
      </c>
      <c r="N212" s="20" t="s">
        <v>139</v>
      </c>
      <c r="O212" s="20" t="s">
        <v>140</v>
      </c>
      <c r="P212" s="20" t="s">
        <v>132</v>
      </c>
      <c r="Q212" s="20" t="s">
        <v>99</v>
      </c>
      <c r="R212" s="20" t="s">
        <v>141</v>
      </c>
      <c r="S212" s="20" t="s">
        <v>142</v>
      </c>
      <c r="T212" s="68">
        <f xml:space="preserve"> IF('O_Input Override'!T212 = "", O_Input!T212, 'O_Input Override'!T212)</f>
        <v>0</v>
      </c>
    </row>
    <row r="213" spans="1:20" x14ac:dyDescent="0.25">
      <c r="A213" s="21">
        <f xml:space="preserve"> O_Input!A213</f>
        <v>46216.426438310184</v>
      </c>
      <c r="B213" s="20" t="str">
        <f xml:space="preserve"> O_Input!B213</f>
        <v>NES</v>
      </c>
      <c r="C213" s="20" t="str">
        <f xml:space="preserve"> O_Input!C213</f>
        <v>COST0003</v>
      </c>
      <c r="D213" s="20" t="str">
        <f xml:space="preserve"> O_Input!D213</f>
        <v>Totex</v>
      </c>
      <c r="E213" s="68">
        <v>0</v>
      </c>
      <c r="F213" s="20" t="s">
        <v>153</v>
      </c>
      <c r="G213" s="20" t="s">
        <v>101</v>
      </c>
      <c r="H213" s="20" t="s">
        <v>133</v>
      </c>
      <c r="I213" s="20" t="s">
        <v>134</v>
      </c>
      <c r="J213" s="20" t="s">
        <v>135</v>
      </c>
      <c r="K213" s="20" t="s">
        <v>136</v>
      </c>
      <c r="L213" s="20" t="s">
        <v>137</v>
      </c>
      <c r="M213" s="20" t="s">
        <v>138</v>
      </c>
      <c r="N213" s="20" t="s">
        <v>139</v>
      </c>
      <c r="O213" s="20" t="s">
        <v>140</v>
      </c>
      <c r="P213" s="20" t="s">
        <v>132</v>
      </c>
      <c r="Q213" s="20" t="s">
        <v>89</v>
      </c>
      <c r="R213" s="20" t="s">
        <v>141</v>
      </c>
      <c r="S213" s="20" t="s">
        <v>142</v>
      </c>
      <c r="T213" s="68">
        <f xml:space="preserve"> IF('O_Input Override'!T213 = "", O_Input!T213, 'O_Input Override'!T213)</f>
        <v>0</v>
      </c>
    </row>
    <row r="214" spans="1:20" x14ac:dyDescent="0.25">
      <c r="A214" s="21">
        <f xml:space="preserve"> O_Input!A214</f>
        <v>46216.426438310184</v>
      </c>
      <c r="B214" s="20" t="str">
        <f xml:space="preserve"> O_Input!B214</f>
        <v>NES</v>
      </c>
      <c r="C214" s="20" t="str">
        <f xml:space="preserve"> O_Input!C214</f>
        <v>COST0003</v>
      </c>
      <c r="D214" s="20" t="str">
        <f xml:space="preserve"> O_Input!D214</f>
        <v>Totex</v>
      </c>
      <c r="E214" s="68">
        <v>0</v>
      </c>
      <c r="F214" s="20" t="s">
        <v>153</v>
      </c>
      <c r="G214" s="20" t="s">
        <v>101</v>
      </c>
      <c r="H214" s="20" t="s">
        <v>133</v>
      </c>
      <c r="I214" s="20" t="s">
        <v>134</v>
      </c>
      <c r="J214" s="20" t="s">
        <v>135</v>
      </c>
      <c r="K214" s="20" t="s">
        <v>136</v>
      </c>
      <c r="L214" s="20" t="s">
        <v>137</v>
      </c>
      <c r="M214" s="20" t="s">
        <v>138</v>
      </c>
      <c r="N214" s="20" t="s">
        <v>139</v>
      </c>
      <c r="O214" s="20" t="s">
        <v>140</v>
      </c>
      <c r="P214" s="20" t="s">
        <v>132</v>
      </c>
      <c r="Q214" s="20" t="s">
        <v>91</v>
      </c>
      <c r="R214" s="20" t="s">
        <v>141</v>
      </c>
      <c r="S214" s="20" t="s">
        <v>142</v>
      </c>
      <c r="T214" s="68">
        <f xml:space="preserve"> IF('O_Input Override'!T214 = "", O_Input!T214, 'O_Input Override'!T214)</f>
        <v>0</v>
      </c>
    </row>
    <row r="215" spans="1:20" x14ac:dyDescent="0.25">
      <c r="A215" s="21">
        <f xml:space="preserve"> O_Input!A215</f>
        <v>46216.426438310184</v>
      </c>
      <c r="B215" s="20" t="str">
        <f xml:space="preserve"> O_Input!B215</f>
        <v>NES</v>
      </c>
      <c r="C215" s="20" t="str">
        <f xml:space="preserve"> O_Input!C215</f>
        <v>COST0003</v>
      </c>
      <c r="D215" s="20" t="str">
        <f xml:space="preserve"> O_Input!D215</f>
        <v>Totex</v>
      </c>
      <c r="E215" s="68">
        <v>0</v>
      </c>
      <c r="F215" s="20" t="s">
        <v>153</v>
      </c>
      <c r="G215" s="20" t="s">
        <v>101</v>
      </c>
      <c r="H215" s="20" t="s">
        <v>133</v>
      </c>
      <c r="I215" s="20" t="s">
        <v>134</v>
      </c>
      <c r="J215" s="20" t="s">
        <v>135</v>
      </c>
      <c r="K215" s="20" t="s">
        <v>136</v>
      </c>
      <c r="L215" s="20" t="s">
        <v>137</v>
      </c>
      <c r="M215" s="20" t="s">
        <v>138</v>
      </c>
      <c r="N215" s="20" t="s">
        <v>139</v>
      </c>
      <c r="O215" s="20" t="s">
        <v>140</v>
      </c>
      <c r="P215" s="20" t="s">
        <v>132</v>
      </c>
      <c r="Q215" s="20" t="s">
        <v>93</v>
      </c>
      <c r="R215" s="20" t="s">
        <v>141</v>
      </c>
      <c r="S215" s="20" t="s">
        <v>142</v>
      </c>
      <c r="T215" s="68">
        <f xml:space="preserve"> IF('O_Input Override'!T215 = "", O_Input!T215, 'O_Input Override'!T215)</f>
        <v>0</v>
      </c>
    </row>
    <row r="216" spans="1:20" x14ac:dyDescent="0.25">
      <c r="A216" s="21">
        <f xml:space="preserve"> O_Input!A216</f>
        <v>46216.426438310184</v>
      </c>
      <c r="B216" s="20" t="str">
        <f xml:space="preserve"> O_Input!B216</f>
        <v>NES</v>
      </c>
      <c r="C216" s="20" t="str">
        <f xml:space="preserve"> O_Input!C216</f>
        <v>COST0003</v>
      </c>
      <c r="D216" s="20" t="str">
        <f xml:space="preserve"> O_Input!D216</f>
        <v>Totex</v>
      </c>
      <c r="E216" s="68">
        <v>0</v>
      </c>
      <c r="F216" s="20" t="s">
        <v>153</v>
      </c>
      <c r="G216" s="20" t="s">
        <v>101</v>
      </c>
      <c r="H216" s="20" t="s">
        <v>133</v>
      </c>
      <c r="I216" s="20" t="s">
        <v>134</v>
      </c>
      <c r="J216" s="20" t="s">
        <v>135</v>
      </c>
      <c r="K216" s="20" t="s">
        <v>136</v>
      </c>
      <c r="L216" s="20" t="s">
        <v>137</v>
      </c>
      <c r="M216" s="20" t="s">
        <v>138</v>
      </c>
      <c r="N216" s="20" t="s">
        <v>139</v>
      </c>
      <c r="O216" s="20" t="s">
        <v>140</v>
      </c>
      <c r="P216" s="20" t="s">
        <v>132</v>
      </c>
      <c r="Q216" s="20" t="s">
        <v>101</v>
      </c>
      <c r="R216" s="20" t="s">
        <v>141</v>
      </c>
      <c r="S216" s="20" t="s">
        <v>142</v>
      </c>
      <c r="T216" s="68">
        <f xml:space="preserve"> IF('O_Input Override'!T216 = "", O_Input!T216, 'O_Input Override'!T216)</f>
        <v>0</v>
      </c>
    </row>
    <row r="217" spans="1:20" x14ac:dyDescent="0.25">
      <c r="A217" s="21">
        <f xml:space="preserve"> O_Input!A217</f>
        <v>46216.426438310184</v>
      </c>
      <c r="B217" s="20" t="str">
        <f xml:space="preserve"> O_Input!B217</f>
        <v>NES</v>
      </c>
      <c r="C217" s="20" t="str">
        <f xml:space="preserve"> O_Input!C217</f>
        <v>COST0003</v>
      </c>
      <c r="D217" s="20" t="str">
        <f xml:space="preserve"> O_Input!D217</f>
        <v>Totex</v>
      </c>
      <c r="E217" s="68">
        <v>0</v>
      </c>
      <c r="F217" s="20" t="s">
        <v>153</v>
      </c>
      <c r="G217" s="20" t="s">
        <v>101</v>
      </c>
      <c r="H217" s="20" t="s">
        <v>133</v>
      </c>
      <c r="I217" s="20" t="s">
        <v>134</v>
      </c>
      <c r="J217" s="20" t="s">
        <v>135</v>
      </c>
      <c r="K217" s="20" t="s">
        <v>136</v>
      </c>
      <c r="L217" s="20" t="s">
        <v>137</v>
      </c>
      <c r="M217" s="20" t="s">
        <v>138</v>
      </c>
      <c r="N217" s="20" t="s">
        <v>139</v>
      </c>
      <c r="O217" s="20" t="s">
        <v>140</v>
      </c>
      <c r="P217" s="20" t="s">
        <v>132</v>
      </c>
      <c r="Q217" s="20" t="s">
        <v>95</v>
      </c>
      <c r="R217" s="20" t="s">
        <v>141</v>
      </c>
      <c r="S217" s="20" t="s">
        <v>142</v>
      </c>
      <c r="T217" s="68">
        <f xml:space="preserve"> IF('O_Input Override'!T217 = "", O_Input!T217, 'O_Input Override'!T217)</f>
        <v>0</v>
      </c>
    </row>
    <row r="218" spans="1:20" x14ac:dyDescent="0.25">
      <c r="A218" s="21">
        <f xml:space="preserve"> O_Input!A218</f>
        <v>46216.426438310184</v>
      </c>
      <c r="B218" s="20" t="str">
        <f xml:space="preserve"> O_Input!B218</f>
        <v>NES</v>
      </c>
      <c r="C218" s="20" t="str">
        <f xml:space="preserve"> O_Input!C218</f>
        <v>COST0003</v>
      </c>
      <c r="D218" s="20" t="str">
        <f xml:space="preserve"> O_Input!D218</f>
        <v>Totex</v>
      </c>
      <c r="E218" s="68">
        <v>0</v>
      </c>
      <c r="F218" s="20" t="s">
        <v>153</v>
      </c>
      <c r="G218" s="20" t="s">
        <v>101</v>
      </c>
      <c r="H218" s="20" t="s">
        <v>133</v>
      </c>
      <c r="I218" s="20" t="s">
        <v>134</v>
      </c>
      <c r="J218" s="20" t="s">
        <v>135</v>
      </c>
      <c r="K218" s="20" t="s">
        <v>136</v>
      </c>
      <c r="L218" s="20" t="s">
        <v>137</v>
      </c>
      <c r="M218" s="20" t="s">
        <v>138</v>
      </c>
      <c r="N218" s="20" t="s">
        <v>139</v>
      </c>
      <c r="O218" s="20" t="s">
        <v>140</v>
      </c>
      <c r="P218" s="20" t="s">
        <v>132</v>
      </c>
      <c r="Q218" s="20" t="s">
        <v>97</v>
      </c>
      <c r="R218" s="20" t="s">
        <v>141</v>
      </c>
      <c r="S218" s="20" t="s">
        <v>142</v>
      </c>
      <c r="T218" s="68">
        <f xml:space="preserve"> IF('O_Input Override'!T218 = "", O_Input!T218, 'O_Input Override'!T218)</f>
        <v>0</v>
      </c>
    </row>
    <row r="219" spans="1:20" x14ac:dyDescent="0.25">
      <c r="A219" s="21">
        <f xml:space="preserve"> O_Input!A219</f>
        <v>46216.426438310184</v>
      </c>
      <c r="B219" s="20" t="str">
        <f xml:space="preserve"> O_Input!B219</f>
        <v>NES</v>
      </c>
      <c r="C219" s="20" t="str">
        <f xml:space="preserve"> O_Input!C219</f>
        <v>COST0003</v>
      </c>
      <c r="D219" s="20" t="str">
        <f xml:space="preserve"> O_Input!D219</f>
        <v>Totex</v>
      </c>
      <c r="E219" s="68">
        <v>0</v>
      </c>
      <c r="F219" s="20" t="s">
        <v>153</v>
      </c>
      <c r="G219" s="20" t="s">
        <v>101</v>
      </c>
      <c r="H219" s="20" t="s">
        <v>133</v>
      </c>
      <c r="I219" s="20" t="s">
        <v>134</v>
      </c>
      <c r="J219" s="20" t="s">
        <v>135</v>
      </c>
      <c r="K219" s="20" t="s">
        <v>136</v>
      </c>
      <c r="L219" s="20" t="s">
        <v>137</v>
      </c>
      <c r="M219" s="20" t="s">
        <v>138</v>
      </c>
      <c r="N219" s="20" t="s">
        <v>139</v>
      </c>
      <c r="O219" s="20" t="s">
        <v>140</v>
      </c>
      <c r="P219" s="20" t="s">
        <v>132</v>
      </c>
      <c r="Q219" s="20" t="s">
        <v>99</v>
      </c>
      <c r="R219" s="20" t="s">
        <v>141</v>
      </c>
      <c r="S219" s="20" t="s">
        <v>142</v>
      </c>
      <c r="T219" s="68">
        <f xml:space="preserve"> IF('O_Input Override'!T219 = "", O_Input!T219, 'O_Input Override'!T219)</f>
        <v>0</v>
      </c>
    </row>
    <row r="220" spans="1:20" x14ac:dyDescent="0.25">
      <c r="A220" s="21">
        <f xml:space="preserve"> O_Input!A220</f>
        <v>46216.426438310184</v>
      </c>
      <c r="B220" s="20" t="str">
        <f xml:space="preserve"> O_Input!B220</f>
        <v>NES</v>
      </c>
      <c r="C220" s="20" t="str">
        <f xml:space="preserve"> O_Input!C220</f>
        <v>COST0003</v>
      </c>
      <c r="D220" s="20" t="str">
        <f xml:space="preserve"> O_Input!D220</f>
        <v>Totex</v>
      </c>
      <c r="E220" s="68">
        <v>0</v>
      </c>
      <c r="F220" s="20" t="s">
        <v>154</v>
      </c>
      <c r="G220" s="20" t="s">
        <v>101</v>
      </c>
      <c r="H220" s="20" t="s">
        <v>133</v>
      </c>
      <c r="I220" s="20" t="s">
        <v>134</v>
      </c>
      <c r="J220" s="20" t="s">
        <v>135</v>
      </c>
      <c r="K220" s="20" t="s">
        <v>136</v>
      </c>
      <c r="L220" s="20" t="s">
        <v>137</v>
      </c>
      <c r="M220" s="20" t="s">
        <v>138</v>
      </c>
      <c r="N220" s="20" t="s">
        <v>139</v>
      </c>
      <c r="O220" s="20" t="s">
        <v>140</v>
      </c>
      <c r="P220" s="20" t="s">
        <v>132</v>
      </c>
      <c r="Q220" s="20" t="s">
        <v>89</v>
      </c>
      <c r="R220" s="20" t="s">
        <v>141</v>
      </c>
      <c r="S220" s="20" t="s">
        <v>142</v>
      </c>
      <c r="T220" s="68">
        <f xml:space="preserve"> IF('O_Input Override'!T220 = "", O_Input!T220, 'O_Input Override'!T220)</f>
        <v>0</v>
      </c>
    </row>
    <row r="221" spans="1:20" x14ac:dyDescent="0.25">
      <c r="A221" s="21">
        <f xml:space="preserve"> O_Input!A221</f>
        <v>46216.426438310184</v>
      </c>
      <c r="B221" s="20" t="str">
        <f xml:space="preserve"> O_Input!B221</f>
        <v>NES</v>
      </c>
      <c r="C221" s="20" t="str">
        <f xml:space="preserve"> O_Input!C221</f>
        <v>COST0003</v>
      </c>
      <c r="D221" s="20" t="str">
        <f xml:space="preserve"> O_Input!D221</f>
        <v>Totex</v>
      </c>
      <c r="E221" s="68">
        <v>0</v>
      </c>
      <c r="F221" s="20" t="s">
        <v>154</v>
      </c>
      <c r="G221" s="20" t="s">
        <v>101</v>
      </c>
      <c r="H221" s="20" t="s">
        <v>133</v>
      </c>
      <c r="I221" s="20" t="s">
        <v>134</v>
      </c>
      <c r="J221" s="20" t="s">
        <v>135</v>
      </c>
      <c r="K221" s="20" t="s">
        <v>136</v>
      </c>
      <c r="L221" s="20" t="s">
        <v>137</v>
      </c>
      <c r="M221" s="20" t="s">
        <v>138</v>
      </c>
      <c r="N221" s="20" t="s">
        <v>139</v>
      </c>
      <c r="O221" s="20" t="s">
        <v>140</v>
      </c>
      <c r="P221" s="20" t="s">
        <v>132</v>
      </c>
      <c r="Q221" s="20" t="s">
        <v>91</v>
      </c>
      <c r="R221" s="20" t="s">
        <v>141</v>
      </c>
      <c r="S221" s="20" t="s">
        <v>142</v>
      </c>
      <c r="T221" s="68">
        <f xml:space="preserve"> IF('O_Input Override'!T221 = "", O_Input!T221, 'O_Input Override'!T221)</f>
        <v>0</v>
      </c>
    </row>
    <row r="222" spans="1:20" x14ac:dyDescent="0.25">
      <c r="A222" s="21">
        <f xml:space="preserve"> O_Input!A222</f>
        <v>46216.426438310184</v>
      </c>
      <c r="B222" s="20" t="str">
        <f xml:space="preserve"> O_Input!B222</f>
        <v>NES</v>
      </c>
      <c r="C222" s="20" t="str">
        <f xml:space="preserve"> O_Input!C222</f>
        <v>COST0003</v>
      </c>
      <c r="D222" s="20" t="str">
        <f xml:space="preserve"> O_Input!D222</f>
        <v>Totex</v>
      </c>
      <c r="E222" s="68">
        <v>0</v>
      </c>
      <c r="F222" s="20" t="s">
        <v>154</v>
      </c>
      <c r="G222" s="20" t="s">
        <v>101</v>
      </c>
      <c r="H222" s="20" t="s">
        <v>133</v>
      </c>
      <c r="I222" s="20" t="s">
        <v>134</v>
      </c>
      <c r="J222" s="20" t="s">
        <v>135</v>
      </c>
      <c r="K222" s="20" t="s">
        <v>136</v>
      </c>
      <c r="L222" s="20" t="s">
        <v>137</v>
      </c>
      <c r="M222" s="20" t="s">
        <v>138</v>
      </c>
      <c r="N222" s="20" t="s">
        <v>139</v>
      </c>
      <c r="O222" s="20" t="s">
        <v>140</v>
      </c>
      <c r="P222" s="20" t="s">
        <v>132</v>
      </c>
      <c r="Q222" s="20" t="s">
        <v>93</v>
      </c>
      <c r="R222" s="20" t="s">
        <v>141</v>
      </c>
      <c r="S222" s="20" t="s">
        <v>142</v>
      </c>
      <c r="T222" s="68">
        <f xml:space="preserve"> IF('O_Input Override'!T222 = "", O_Input!T222, 'O_Input Override'!T222)</f>
        <v>0</v>
      </c>
    </row>
    <row r="223" spans="1:20" x14ac:dyDescent="0.25">
      <c r="A223" s="21">
        <f xml:space="preserve"> O_Input!A223</f>
        <v>46216.426438310184</v>
      </c>
      <c r="B223" s="20" t="str">
        <f xml:space="preserve"> O_Input!B223</f>
        <v>NES</v>
      </c>
      <c r="C223" s="20" t="str">
        <f xml:space="preserve"> O_Input!C223</f>
        <v>COST0003</v>
      </c>
      <c r="D223" s="20" t="str">
        <f xml:space="preserve"> O_Input!D223</f>
        <v>Totex</v>
      </c>
      <c r="E223" s="68">
        <v>0</v>
      </c>
      <c r="F223" s="20" t="s">
        <v>154</v>
      </c>
      <c r="G223" s="20" t="s">
        <v>101</v>
      </c>
      <c r="H223" s="20" t="s">
        <v>133</v>
      </c>
      <c r="I223" s="20" t="s">
        <v>134</v>
      </c>
      <c r="J223" s="20" t="s">
        <v>135</v>
      </c>
      <c r="K223" s="20" t="s">
        <v>136</v>
      </c>
      <c r="L223" s="20" t="s">
        <v>137</v>
      </c>
      <c r="M223" s="20" t="s">
        <v>138</v>
      </c>
      <c r="N223" s="20" t="s">
        <v>139</v>
      </c>
      <c r="O223" s="20" t="s">
        <v>140</v>
      </c>
      <c r="P223" s="20" t="s">
        <v>132</v>
      </c>
      <c r="Q223" s="20" t="s">
        <v>101</v>
      </c>
      <c r="R223" s="20" t="s">
        <v>141</v>
      </c>
      <c r="S223" s="20" t="s">
        <v>142</v>
      </c>
      <c r="T223" s="68">
        <f xml:space="preserve"> IF('O_Input Override'!T223 = "", O_Input!T223, 'O_Input Override'!T223)</f>
        <v>0</v>
      </c>
    </row>
    <row r="224" spans="1:20" x14ac:dyDescent="0.25">
      <c r="A224" s="21">
        <f xml:space="preserve"> O_Input!A224</f>
        <v>46216.426438310184</v>
      </c>
      <c r="B224" s="20" t="str">
        <f xml:space="preserve"> O_Input!B224</f>
        <v>NES</v>
      </c>
      <c r="C224" s="20" t="str">
        <f xml:space="preserve"> O_Input!C224</f>
        <v>COST0003</v>
      </c>
      <c r="D224" s="20" t="str">
        <f xml:space="preserve"> O_Input!D224</f>
        <v>Totex</v>
      </c>
      <c r="E224" s="68">
        <v>0</v>
      </c>
      <c r="F224" s="20" t="s">
        <v>154</v>
      </c>
      <c r="G224" s="20" t="s">
        <v>101</v>
      </c>
      <c r="H224" s="20" t="s">
        <v>133</v>
      </c>
      <c r="I224" s="20" t="s">
        <v>134</v>
      </c>
      <c r="J224" s="20" t="s">
        <v>135</v>
      </c>
      <c r="K224" s="20" t="s">
        <v>136</v>
      </c>
      <c r="L224" s="20" t="s">
        <v>137</v>
      </c>
      <c r="M224" s="20" t="s">
        <v>138</v>
      </c>
      <c r="N224" s="20" t="s">
        <v>139</v>
      </c>
      <c r="O224" s="20" t="s">
        <v>140</v>
      </c>
      <c r="P224" s="20" t="s">
        <v>132</v>
      </c>
      <c r="Q224" s="20" t="s">
        <v>95</v>
      </c>
      <c r="R224" s="20" t="s">
        <v>141</v>
      </c>
      <c r="S224" s="20" t="s">
        <v>142</v>
      </c>
      <c r="T224" s="68">
        <f xml:space="preserve"> IF('O_Input Override'!T224 = "", O_Input!T224, 'O_Input Override'!T224)</f>
        <v>0</v>
      </c>
    </row>
    <row r="225" spans="1:20" x14ac:dyDescent="0.25">
      <c r="A225" s="21">
        <f xml:space="preserve"> O_Input!A225</f>
        <v>46216.426438310184</v>
      </c>
      <c r="B225" s="20" t="str">
        <f xml:space="preserve"> O_Input!B225</f>
        <v>NES</v>
      </c>
      <c r="C225" s="20" t="str">
        <f xml:space="preserve"> O_Input!C225</f>
        <v>COST0003</v>
      </c>
      <c r="D225" s="20" t="str">
        <f xml:space="preserve"> O_Input!D225</f>
        <v>Totex</v>
      </c>
      <c r="E225" s="68">
        <v>0</v>
      </c>
      <c r="F225" s="20" t="s">
        <v>154</v>
      </c>
      <c r="G225" s="20" t="s">
        <v>101</v>
      </c>
      <c r="H225" s="20" t="s">
        <v>133</v>
      </c>
      <c r="I225" s="20" t="s">
        <v>134</v>
      </c>
      <c r="J225" s="20" t="s">
        <v>135</v>
      </c>
      <c r="K225" s="20" t="s">
        <v>136</v>
      </c>
      <c r="L225" s="20" t="s">
        <v>137</v>
      </c>
      <c r="M225" s="20" t="s">
        <v>138</v>
      </c>
      <c r="N225" s="20" t="s">
        <v>139</v>
      </c>
      <c r="O225" s="20" t="s">
        <v>140</v>
      </c>
      <c r="P225" s="20" t="s">
        <v>132</v>
      </c>
      <c r="Q225" s="20" t="s">
        <v>97</v>
      </c>
      <c r="R225" s="20" t="s">
        <v>141</v>
      </c>
      <c r="S225" s="20" t="s">
        <v>142</v>
      </c>
      <c r="T225" s="68">
        <f xml:space="preserve"> IF('O_Input Override'!T225 = "", O_Input!T225, 'O_Input Override'!T225)</f>
        <v>0</v>
      </c>
    </row>
    <row r="226" spans="1:20" x14ac:dyDescent="0.25">
      <c r="A226" s="21">
        <f xml:space="preserve"> O_Input!A226</f>
        <v>46216.426438310184</v>
      </c>
      <c r="B226" s="20" t="str">
        <f xml:space="preserve"> O_Input!B226</f>
        <v>NES</v>
      </c>
      <c r="C226" s="20" t="str">
        <f xml:space="preserve"> O_Input!C226</f>
        <v>COST0003</v>
      </c>
      <c r="D226" s="20" t="str">
        <f xml:space="preserve"> O_Input!D226</f>
        <v>Totex</v>
      </c>
      <c r="E226" s="68">
        <v>0</v>
      </c>
      <c r="F226" s="20" t="s">
        <v>154</v>
      </c>
      <c r="G226" s="20" t="s">
        <v>101</v>
      </c>
      <c r="H226" s="20" t="s">
        <v>133</v>
      </c>
      <c r="I226" s="20" t="s">
        <v>134</v>
      </c>
      <c r="J226" s="20" t="s">
        <v>135</v>
      </c>
      <c r="K226" s="20" t="s">
        <v>136</v>
      </c>
      <c r="L226" s="20" t="s">
        <v>137</v>
      </c>
      <c r="M226" s="20" t="s">
        <v>138</v>
      </c>
      <c r="N226" s="20" t="s">
        <v>139</v>
      </c>
      <c r="O226" s="20" t="s">
        <v>140</v>
      </c>
      <c r="P226" s="20" t="s">
        <v>132</v>
      </c>
      <c r="Q226" s="20" t="s">
        <v>99</v>
      </c>
      <c r="R226" s="20" t="s">
        <v>141</v>
      </c>
      <c r="S226" s="20" t="s">
        <v>142</v>
      </c>
      <c r="T226" s="68">
        <f xml:space="preserve"> IF('O_Input Override'!T226 = "", O_Input!T226, 'O_Input Override'!T226)</f>
        <v>0</v>
      </c>
    </row>
    <row r="227" spans="1:20" x14ac:dyDescent="0.25">
      <c r="A227" s="21">
        <f xml:space="preserve"> O_Input!A227</f>
        <v>46216.426438310184</v>
      </c>
      <c r="B227" s="20" t="str">
        <f xml:space="preserve"> O_Input!B227</f>
        <v>NES</v>
      </c>
      <c r="C227" s="20" t="str">
        <f xml:space="preserve"> O_Input!C227</f>
        <v>COST0003</v>
      </c>
      <c r="D227" s="20" t="str">
        <f xml:space="preserve"> O_Input!D227</f>
        <v>Totex</v>
      </c>
      <c r="E227" s="68">
        <v>0</v>
      </c>
      <c r="F227" s="20" t="s">
        <v>155</v>
      </c>
      <c r="G227" s="20" t="s">
        <v>101</v>
      </c>
      <c r="H227" s="20" t="s">
        <v>133</v>
      </c>
      <c r="I227" s="20" t="s">
        <v>134</v>
      </c>
      <c r="J227" s="20" t="s">
        <v>135</v>
      </c>
      <c r="K227" s="20" t="s">
        <v>136</v>
      </c>
      <c r="L227" s="20" t="s">
        <v>137</v>
      </c>
      <c r="M227" s="20" t="s">
        <v>138</v>
      </c>
      <c r="N227" s="20" t="s">
        <v>139</v>
      </c>
      <c r="O227" s="20" t="s">
        <v>140</v>
      </c>
      <c r="P227" s="20" t="s">
        <v>132</v>
      </c>
      <c r="Q227" s="20" t="s">
        <v>89</v>
      </c>
      <c r="R227" s="20" t="s">
        <v>141</v>
      </c>
      <c r="S227" s="20" t="s">
        <v>142</v>
      </c>
      <c r="T227" s="68">
        <f xml:space="preserve"> IF('O_Input Override'!T227 = "", O_Input!T227, 'O_Input Override'!T227)</f>
        <v>0</v>
      </c>
    </row>
    <row r="228" spans="1:20" x14ac:dyDescent="0.25">
      <c r="A228" s="21">
        <f xml:space="preserve"> O_Input!A228</f>
        <v>46216.426438310184</v>
      </c>
      <c r="B228" s="20" t="str">
        <f xml:space="preserve"> O_Input!B228</f>
        <v>NES</v>
      </c>
      <c r="C228" s="20" t="str">
        <f xml:space="preserve"> O_Input!C228</f>
        <v>COST0003</v>
      </c>
      <c r="D228" s="20" t="str">
        <f xml:space="preserve"> O_Input!D228</f>
        <v>Totex</v>
      </c>
      <c r="E228" s="68">
        <v>0</v>
      </c>
      <c r="F228" s="20" t="s">
        <v>155</v>
      </c>
      <c r="G228" s="20" t="s">
        <v>101</v>
      </c>
      <c r="H228" s="20" t="s">
        <v>133</v>
      </c>
      <c r="I228" s="20" t="s">
        <v>134</v>
      </c>
      <c r="J228" s="20" t="s">
        <v>135</v>
      </c>
      <c r="K228" s="20" t="s">
        <v>136</v>
      </c>
      <c r="L228" s="20" t="s">
        <v>137</v>
      </c>
      <c r="M228" s="20" t="s">
        <v>138</v>
      </c>
      <c r="N228" s="20" t="s">
        <v>139</v>
      </c>
      <c r="O228" s="20" t="s">
        <v>140</v>
      </c>
      <c r="P228" s="20" t="s">
        <v>132</v>
      </c>
      <c r="Q228" s="20" t="s">
        <v>91</v>
      </c>
      <c r="R228" s="20" t="s">
        <v>141</v>
      </c>
      <c r="S228" s="20" t="s">
        <v>142</v>
      </c>
      <c r="T228" s="68">
        <f xml:space="preserve"> IF('O_Input Override'!T228 = "", O_Input!T228, 'O_Input Override'!T228)</f>
        <v>0</v>
      </c>
    </row>
    <row r="229" spans="1:20" x14ac:dyDescent="0.25">
      <c r="A229" s="21">
        <f xml:space="preserve"> O_Input!A229</f>
        <v>46216.426438310184</v>
      </c>
      <c r="B229" s="20" t="str">
        <f xml:space="preserve"> O_Input!B229</f>
        <v>NES</v>
      </c>
      <c r="C229" s="20" t="str">
        <f xml:space="preserve"> O_Input!C229</f>
        <v>COST0003</v>
      </c>
      <c r="D229" s="20" t="str">
        <f xml:space="preserve"> O_Input!D229</f>
        <v>Totex</v>
      </c>
      <c r="E229" s="68">
        <v>0</v>
      </c>
      <c r="F229" s="20" t="s">
        <v>155</v>
      </c>
      <c r="G229" s="20" t="s">
        <v>101</v>
      </c>
      <c r="H229" s="20" t="s">
        <v>133</v>
      </c>
      <c r="I229" s="20" t="s">
        <v>134</v>
      </c>
      <c r="J229" s="20" t="s">
        <v>135</v>
      </c>
      <c r="K229" s="20" t="s">
        <v>136</v>
      </c>
      <c r="L229" s="20" t="s">
        <v>137</v>
      </c>
      <c r="M229" s="20" t="s">
        <v>138</v>
      </c>
      <c r="N229" s="20" t="s">
        <v>139</v>
      </c>
      <c r="O229" s="20" t="s">
        <v>140</v>
      </c>
      <c r="P229" s="20" t="s">
        <v>132</v>
      </c>
      <c r="Q229" s="20" t="s">
        <v>93</v>
      </c>
      <c r="R229" s="20" t="s">
        <v>141</v>
      </c>
      <c r="S229" s="20" t="s">
        <v>142</v>
      </c>
      <c r="T229" s="68">
        <f xml:space="preserve"> IF('O_Input Override'!T229 = "", O_Input!T229, 'O_Input Override'!T229)</f>
        <v>0</v>
      </c>
    </row>
    <row r="230" spans="1:20" x14ac:dyDescent="0.25">
      <c r="A230" s="21">
        <f xml:space="preserve"> O_Input!A230</f>
        <v>46216.426438310184</v>
      </c>
      <c r="B230" s="20" t="str">
        <f xml:space="preserve"> O_Input!B230</f>
        <v>NES</v>
      </c>
      <c r="C230" s="20" t="str">
        <f xml:space="preserve"> O_Input!C230</f>
        <v>COST0003</v>
      </c>
      <c r="D230" s="20" t="str">
        <f xml:space="preserve"> O_Input!D230</f>
        <v>Totex</v>
      </c>
      <c r="E230" s="68">
        <v>0</v>
      </c>
      <c r="F230" s="20" t="s">
        <v>155</v>
      </c>
      <c r="G230" s="20" t="s">
        <v>101</v>
      </c>
      <c r="H230" s="20" t="s">
        <v>133</v>
      </c>
      <c r="I230" s="20" t="s">
        <v>134</v>
      </c>
      <c r="J230" s="20" t="s">
        <v>135</v>
      </c>
      <c r="K230" s="20" t="s">
        <v>136</v>
      </c>
      <c r="L230" s="20" t="s">
        <v>137</v>
      </c>
      <c r="M230" s="20" t="s">
        <v>138</v>
      </c>
      <c r="N230" s="20" t="s">
        <v>139</v>
      </c>
      <c r="O230" s="20" t="s">
        <v>140</v>
      </c>
      <c r="P230" s="20" t="s">
        <v>132</v>
      </c>
      <c r="Q230" s="20" t="s">
        <v>101</v>
      </c>
      <c r="R230" s="20" t="s">
        <v>141</v>
      </c>
      <c r="S230" s="20" t="s">
        <v>142</v>
      </c>
      <c r="T230" s="68">
        <f xml:space="preserve"> IF('O_Input Override'!T230 = "", O_Input!T230, 'O_Input Override'!T230)</f>
        <v>0</v>
      </c>
    </row>
    <row r="231" spans="1:20" x14ac:dyDescent="0.25">
      <c r="A231" s="21">
        <f xml:space="preserve"> O_Input!A231</f>
        <v>46216.426438310184</v>
      </c>
      <c r="B231" s="20" t="str">
        <f xml:space="preserve"> O_Input!B231</f>
        <v>NES</v>
      </c>
      <c r="C231" s="20" t="str">
        <f xml:space="preserve"> O_Input!C231</f>
        <v>COST0003</v>
      </c>
      <c r="D231" s="20" t="str">
        <f xml:space="preserve"> O_Input!D231</f>
        <v>Totex</v>
      </c>
      <c r="E231" s="68">
        <v>0</v>
      </c>
      <c r="F231" s="20" t="s">
        <v>155</v>
      </c>
      <c r="G231" s="20" t="s">
        <v>101</v>
      </c>
      <c r="H231" s="20" t="s">
        <v>133</v>
      </c>
      <c r="I231" s="20" t="s">
        <v>134</v>
      </c>
      <c r="J231" s="20" t="s">
        <v>135</v>
      </c>
      <c r="K231" s="20" t="s">
        <v>136</v>
      </c>
      <c r="L231" s="20" t="s">
        <v>137</v>
      </c>
      <c r="M231" s="20" t="s">
        <v>138</v>
      </c>
      <c r="N231" s="20" t="s">
        <v>139</v>
      </c>
      <c r="O231" s="20" t="s">
        <v>140</v>
      </c>
      <c r="P231" s="20" t="s">
        <v>132</v>
      </c>
      <c r="Q231" s="20" t="s">
        <v>95</v>
      </c>
      <c r="R231" s="20" t="s">
        <v>141</v>
      </c>
      <c r="S231" s="20" t="s">
        <v>142</v>
      </c>
      <c r="T231" s="68">
        <f xml:space="preserve"> IF('O_Input Override'!T231 = "", O_Input!T231, 'O_Input Override'!T231)</f>
        <v>0</v>
      </c>
    </row>
    <row r="232" spans="1:20" x14ac:dyDescent="0.25">
      <c r="A232" s="21">
        <f xml:space="preserve"> O_Input!A232</f>
        <v>46216.426438310184</v>
      </c>
      <c r="B232" s="20" t="str">
        <f xml:space="preserve"> O_Input!B232</f>
        <v>NES</v>
      </c>
      <c r="C232" s="20" t="str">
        <f xml:space="preserve"> O_Input!C232</f>
        <v>COST0003</v>
      </c>
      <c r="D232" s="20" t="str">
        <f xml:space="preserve"> O_Input!D232</f>
        <v>Totex</v>
      </c>
      <c r="E232" s="68">
        <v>0</v>
      </c>
      <c r="F232" s="20" t="s">
        <v>155</v>
      </c>
      <c r="G232" s="20" t="s">
        <v>101</v>
      </c>
      <c r="H232" s="20" t="s">
        <v>133</v>
      </c>
      <c r="I232" s="20" t="s">
        <v>134</v>
      </c>
      <c r="J232" s="20" t="s">
        <v>135</v>
      </c>
      <c r="K232" s="20" t="s">
        <v>136</v>
      </c>
      <c r="L232" s="20" t="s">
        <v>137</v>
      </c>
      <c r="M232" s="20" t="s">
        <v>138</v>
      </c>
      <c r="N232" s="20" t="s">
        <v>139</v>
      </c>
      <c r="O232" s="20" t="s">
        <v>140</v>
      </c>
      <c r="P232" s="20" t="s">
        <v>132</v>
      </c>
      <c r="Q232" s="20" t="s">
        <v>97</v>
      </c>
      <c r="R232" s="20" t="s">
        <v>141</v>
      </c>
      <c r="S232" s="20" t="s">
        <v>142</v>
      </c>
      <c r="T232" s="68">
        <f xml:space="preserve"> IF('O_Input Override'!T232 = "", O_Input!T232, 'O_Input Override'!T232)</f>
        <v>0</v>
      </c>
    </row>
    <row r="233" spans="1:20" x14ac:dyDescent="0.25">
      <c r="A233" s="21">
        <f xml:space="preserve"> O_Input!A233</f>
        <v>46216.426438310184</v>
      </c>
      <c r="B233" s="20" t="str">
        <f xml:space="preserve"> O_Input!B233</f>
        <v>NES</v>
      </c>
      <c r="C233" s="20" t="str">
        <f xml:space="preserve"> O_Input!C233</f>
        <v>COST0003</v>
      </c>
      <c r="D233" s="20" t="str">
        <f xml:space="preserve"> O_Input!D233</f>
        <v>Totex</v>
      </c>
      <c r="E233" s="68">
        <v>0</v>
      </c>
      <c r="F233" s="20" t="s">
        <v>155</v>
      </c>
      <c r="G233" s="20" t="s">
        <v>101</v>
      </c>
      <c r="H233" s="20" t="s">
        <v>133</v>
      </c>
      <c r="I233" s="20" t="s">
        <v>134</v>
      </c>
      <c r="J233" s="20" t="s">
        <v>135</v>
      </c>
      <c r="K233" s="20" t="s">
        <v>136</v>
      </c>
      <c r="L233" s="20" t="s">
        <v>137</v>
      </c>
      <c r="M233" s="20" t="s">
        <v>138</v>
      </c>
      <c r="N233" s="20" t="s">
        <v>139</v>
      </c>
      <c r="O233" s="20" t="s">
        <v>140</v>
      </c>
      <c r="P233" s="20" t="s">
        <v>132</v>
      </c>
      <c r="Q233" s="20" t="s">
        <v>99</v>
      </c>
      <c r="R233" s="20" t="s">
        <v>141</v>
      </c>
      <c r="S233" s="20" t="s">
        <v>142</v>
      </c>
      <c r="T233" s="68">
        <f xml:space="preserve"> IF('O_Input Override'!T233 = "", O_Input!T233, 'O_Input Override'!T233)</f>
        <v>0</v>
      </c>
    </row>
    <row r="234" spans="1:20" x14ac:dyDescent="0.25">
      <c r="A234" s="21">
        <f xml:space="preserve"> O_Input!A234</f>
        <v>46216.426438310184</v>
      </c>
      <c r="B234" s="20" t="str">
        <f xml:space="preserve"> O_Input!B234</f>
        <v>NES</v>
      </c>
      <c r="C234" s="20" t="str">
        <f xml:space="preserve"> O_Input!C234</f>
        <v>COST0003</v>
      </c>
      <c r="D234" s="20" t="str">
        <f xml:space="preserve"> O_Input!D234</f>
        <v>Totex</v>
      </c>
      <c r="E234" s="68">
        <v>0</v>
      </c>
      <c r="F234" s="20" t="s">
        <v>156</v>
      </c>
      <c r="G234" s="20" t="s">
        <v>101</v>
      </c>
      <c r="H234" s="20" t="s">
        <v>133</v>
      </c>
      <c r="I234" s="20" t="s">
        <v>134</v>
      </c>
      <c r="J234" s="20" t="s">
        <v>135</v>
      </c>
      <c r="K234" s="20" t="s">
        <v>136</v>
      </c>
      <c r="L234" s="20" t="s">
        <v>137</v>
      </c>
      <c r="M234" s="20" t="s">
        <v>138</v>
      </c>
      <c r="N234" s="20" t="s">
        <v>139</v>
      </c>
      <c r="O234" s="20" t="s">
        <v>140</v>
      </c>
      <c r="P234" s="20" t="s">
        <v>132</v>
      </c>
      <c r="Q234" s="20" t="s">
        <v>89</v>
      </c>
      <c r="R234" s="20" t="s">
        <v>141</v>
      </c>
      <c r="S234" s="20" t="s">
        <v>142</v>
      </c>
      <c r="T234" s="68">
        <f xml:space="preserve"> IF('O_Input Override'!T234 = "", O_Input!T234, 'O_Input Override'!T234)</f>
        <v>0</v>
      </c>
    </row>
    <row r="235" spans="1:20" x14ac:dyDescent="0.25">
      <c r="A235" s="21">
        <f xml:space="preserve"> O_Input!A235</f>
        <v>46216.426438310184</v>
      </c>
      <c r="B235" s="20" t="str">
        <f xml:space="preserve"> O_Input!B235</f>
        <v>NES</v>
      </c>
      <c r="C235" s="20" t="str">
        <f xml:space="preserve"> O_Input!C235</f>
        <v>COST0003</v>
      </c>
      <c r="D235" s="20" t="str">
        <f xml:space="preserve"> O_Input!D235</f>
        <v>Totex</v>
      </c>
      <c r="E235" s="68">
        <v>0</v>
      </c>
      <c r="F235" s="20" t="s">
        <v>156</v>
      </c>
      <c r="G235" s="20" t="s">
        <v>101</v>
      </c>
      <c r="H235" s="20" t="s">
        <v>133</v>
      </c>
      <c r="I235" s="20" t="s">
        <v>134</v>
      </c>
      <c r="J235" s="20" t="s">
        <v>135</v>
      </c>
      <c r="K235" s="20" t="s">
        <v>136</v>
      </c>
      <c r="L235" s="20" t="s">
        <v>137</v>
      </c>
      <c r="M235" s="20" t="s">
        <v>138</v>
      </c>
      <c r="N235" s="20" t="s">
        <v>139</v>
      </c>
      <c r="O235" s="20" t="s">
        <v>140</v>
      </c>
      <c r="P235" s="20" t="s">
        <v>132</v>
      </c>
      <c r="Q235" s="20" t="s">
        <v>91</v>
      </c>
      <c r="R235" s="20" t="s">
        <v>141</v>
      </c>
      <c r="S235" s="20" t="s">
        <v>142</v>
      </c>
      <c r="T235" s="68">
        <f xml:space="preserve"> IF('O_Input Override'!T235 = "", O_Input!T235, 'O_Input Override'!T235)</f>
        <v>0</v>
      </c>
    </row>
    <row r="236" spans="1:20" x14ac:dyDescent="0.25">
      <c r="A236" s="21">
        <f xml:space="preserve"> O_Input!A236</f>
        <v>46216.426438310184</v>
      </c>
      <c r="B236" s="20" t="str">
        <f xml:space="preserve"> O_Input!B236</f>
        <v>NES</v>
      </c>
      <c r="C236" s="20" t="str">
        <f xml:space="preserve"> O_Input!C236</f>
        <v>COST0003</v>
      </c>
      <c r="D236" s="20" t="str">
        <f xml:space="preserve"> O_Input!D236</f>
        <v>Totex</v>
      </c>
      <c r="E236" s="68">
        <v>0</v>
      </c>
      <c r="F236" s="20" t="s">
        <v>156</v>
      </c>
      <c r="G236" s="20" t="s">
        <v>101</v>
      </c>
      <c r="H236" s="20" t="s">
        <v>133</v>
      </c>
      <c r="I236" s="20" t="s">
        <v>134</v>
      </c>
      <c r="J236" s="20" t="s">
        <v>135</v>
      </c>
      <c r="K236" s="20" t="s">
        <v>136</v>
      </c>
      <c r="L236" s="20" t="s">
        <v>137</v>
      </c>
      <c r="M236" s="20" t="s">
        <v>138</v>
      </c>
      <c r="N236" s="20" t="s">
        <v>139</v>
      </c>
      <c r="O236" s="20" t="s">
        <v>140</v>
      </c>
      <c r="P236" s="20" t="s">
        <v>132</v>
      </c>
      <c r="Q236" s="20" t="s">
        <v>93</v>
      </c>
      <c r="R236" s="20" t="s">
        <v>141</v>
      </c>
      <c r="S236" s="20" t="s">
        <v>142</v>
      </c>
      <c r="T236" s="68">
        <f xml:space="preserve"> IF('O_Input Override'!T236 = "", O_Input!T236, 'O_Input Override'!T236)</f>
        <v>0</v>
      </c>
    </row>
    <row r="237" spans="1:20" x14ac:dyDescent="0.25">
      <c r="A237" s="21">
        <f xml:space="preserve"> O_Input!A237</f>
        <v>46216.426438310184</v>
      </c>
      <c r="B237" s="20" t="str">
        <f xml:space="preserve"> O_Input!B237</f>
        <v>NES</v>
      </c>
      <c r="C237" s="20" t="str">
        <f xml:space="preserve"> O_Input!C237</f>
        <v>COST0003</v>
      </c>
      <c r="D237" s="20" t="str">
        <f xml:space="preserve"> O_Input!D237</f>
        <v>Totex</v>
      </c>
      <c r="E237" s="68">
        <v>0</v>
      </c>
      <c r="F237" s="20" t="s">
        <v>156</v>
      </c>
      <c r="G237" s="20" t="s">
        <v>101</v>
      </c>
      <c r="H237" s="20" t="s">
        <v>133</v>
      </c>
      <c r="I237" s="20" t="s">
        <v>134</v>
      </c>
      <c r="J237" s="20" t="s">
        <v>135</v>
      </c>
      <c r="K237" s="20" t="s">
        <v>136</v>
      </c>
      <c r="L237" s="20" t="s">
        <v>137</v>
      </c>
      <c r="M237" s="20" t="s">
        <v>138</v>
      </c>
      <c r="N237" s="20" t="s">
        <v>139</v>
      </c>
      <c r="O237" s="20" t="s">
        <v>140</v>
      </c>
      <c r="P237" s="20" t="s">
        <v>132</v>
      </c>
      <c r="Q237" s="20" t="s">
        <v>101</v>
      </c>
      <c r="R237" s="20" t="s">
        <v>141</v>
      </c>
      <c r="S237" s="20" t="s">
        <v>142</v>
      </c>
      <c r="T237" s="68">
        <f xml:space="preserve"> IF('O_Input Override'!T237 = "", O_Input!T237, 'O_Input Override'!T237)</f>
        <v>0</v>
      </c>
    </row>
    <row r="238" spans="1:20" x14ac:dyDescent="0.25">
      <c r="A238" s="21">
        <f xml:space="preserve"> O_Input!A238</f>
        <v>46216.426438310184</v>
      </c>
      <c r="B238" s="20" t="str">
        <f xml:space="preserve"> O_Input!B238</f>
        <v>NES</v>
      </c>
      <c r="C238" s="20" t="str">
        <f xml:space="preserve"> O_Input!C238</f>
        <v>COST0003</v>
      </c>
      <c r="D238" s="20" t="str">
        <f xml:space="preserve"> O_Input!D238</f>
        <v>Totex</v>
      </c>
      <c r="E238" s="68">
        <v>0</v>
      </c>
      <c r="F238" s="20" t="s">
        <v>156</v>
      </c>
      <c r="G238" s="20" t="s">
        <v>101</v>
      </c>
      <c r="H238" s="20" t="s">
        <v>133</v>
      </c>
      <c r="I238" s="20" t="s">
        <v>134</v>
      </c>
      <c r="J238" s="20" t="s">
        <v>135</v>
      </c>
      <c r="K238" s="20" t="s">
        <v>136</v>
      </c>
      <c r="L238" s="20" t="s">
        <v>137</v>
      </c>
      <c r="M238" s="20" t="s">
        <v>138</v>
      </c>
      <c r="N238" s="20" t="s">
        <v>139</v>
      </c>
      <c r="O238" s="20" t="s">
        <v>140</v>
      </c>
      <c r="P238" s="20" t="s">
        <v>132</v>
      </c>
      <c r="Q238" s="20" t="s">
        <v>95</v>
      </c>
      <c r="R238" s="20" t="s">
        <v>141</v>
      </c>
      <c r="S238" s="20" t="s">
        <v>142</v>
      </c>
      <c r="T238" s="68">
        <f xml:space="preserve"> IF('O_Input Override'!T238 = "", O_Input!T238, 'O_Input Override'!T238)</f>
        <v>0</v>
      </c>
    </row>
    <row r="239" spans="1:20" x14ac:dyDescent="0.25">
      <c r="A239" s="21">
        <f xml:space="preserve"> O_Input!A239</f>
        <v>46216.426438310184</v>
      </c>
      <c r="B239" s="20" t="str">
        <f xml:space="preserve"> O_Input!B239</f>
        <v>NES</v>
      </c>
      <c r="C239" s="20" t="str">
        <f xml:space="preserve"> O_Input!C239</f>
        <v>COST0003</v>
      </c>
      <c r="D239" s="20" t="str">
        <f xml:space="preserve"> O_Input!D239</f>
        <v>Totex</v>
      </c>
      <c r="E239" s="68">
        <v>0</v>
      </c>
      <c r="F239" s="20" t="s">
        <v>156</v>
      </c>
      <c r="G239" s="20" t="s">
        <v>101</v>
      </c>
      <c r="H239" s="20" t="s">
        <v>133</v>
      </c>
      <c r="I239" s="20" t="s">
        <v>134</v>
      </c>
      <c r="J239" s="20" t="s">
        <v>135</v>
      </c>
      <c r="K239" s="20" t="s">
        <v>136</v>
      </c>
      <c r="L239" s="20" t="s">
        <v>137</v>
      </c>
      <c r="M239" s="20" t="s">
        <v>138</v>
      </c>
      <c r="N239" s="20" t="s">
        <v>139</v>
      </c>
      <c r="O239" s="20" t="s">
        <v>140</v>
      </c>
      <c r="P239" s="20" t="s">
        <v>132</v>
      </c>
      <c r="Q239" s="20" t="s">
        <v>97</v>
      </c>
      <c r="R239" s="20" t="s">
        <v>141</v>
      </c>
      <c r="S239" s="20" t="s">
        <v>142</v>
      </c>
      <c r="T239" s="68">
        <f xml:space="preserve"> IF('O_Input Override'!T239 = "", O_Input!T239, 'O_Input Override'!T239)</f>
        <v>0</v>
      </c>
    </row>
    <row r="240" spans="1:20" x14ac:dyDescent="0.25">
      <c r="A240" s="21">
        <f xml:space="preserve"> O_Input!A240</f>
        <v>46216.426438310184</v>
      </c>
      <c r="B240" s="20" t="str">
        <f xml:space="preserve"> O_Input!B240</f>
        <v>NES</v>
      </c>
      <c r="C240" s="20" t="str">
        <f xml:space="preserve"> O_Input!C240</f>
        <v>COST0003</v>
      </c>
      <c r="D240" s="20" t="str">
        <f xml:space="preserve"> O_Input!D240</f>
        <v>Totex</v>
      </c>
      <c r="E240" s="68">
        <v>0</v>
      </c>
      <c r="F240" s="20" t="s">
        <v>156</v>
      </c>
      <c r="G240" s="20" t="s">
        <v>101</v>
      </c>
      <c r="H240" s="20" t="s">
        <v>133</v>
      </c>
      <c r="I240" s="20" t="s">
        <v>134</v>
      </c>
      <c r="J240" s="20" t="s">
        <v>135</v>
      </c>
      <c r="K240" s="20" t="s">
        <v>136</v>
      </c>
      <c r="L240" s="20" t="s">
        <v>137</v>
      </c>
      <c r="M240" s="20" t="s">
        <v>138</v>
      </c>
      <c r="N240" s="20" t="s">
        <v>139</v>
      </c>
      <c r="O240" s="20" t="s">
        <v>140</v>
      </c>
      <c r="P240" s="20" t="s">
        <v>132</v>
      </c>
      <c r="Q240" s="20" t="s">
        <v>99</v>
      </c>
      <c r="R240" s="20" t="s">
        <v>141</v>
      </c>
      <c r="S240" s="20" t="s">
        <v>142</v>
      </c>
      <c r="T240" s="68">
        <f xml:space="preserve"> IF('O_Input Override'!T240 = "", O_Input!T240, 'O_Input Override'!T240)</f>
        <v>0</v>
      </c>
    </row>
    <row r="241" spans="1:21" x14ac:dyDescent="0.25">
      <c r="A241" s="21">
        <f xml:space="preserve"> O_Input!A241</f>
        <v>46216.426438310184</v>
      </c>
      <c r="B241" s="20" t="str">
        <f xml:space="preserve"> O_Input!B241</f>
        <v>NES</v>
      </c>
      <c r="C241" s="20" t="str">
        <f xml:space="preserve"> O_Input!C241</f>
        <v>COST0003</v>
      </c>
      <c r="D241" s="20" t="str">
        <f xml:space="preserve"> O_Input!D241</f>
        <v>Totex</v>
      </c>
      <c r="E241" s="68">
        <v>119.9815111516</v>
      </c>
      <c r="F241" s="20" t="s">
        <v>146</v>
      </c>
      <c r="G241" s="20" t="s">
        <v>101</v>
      </c>
      <c r="H241" s="20" t="s">
        <v>133</v>
      </c>
      <c r="I241" s="20" t="s">
        <v>134</v>
      </c>
      <c r="J241" s="20" t="s">
        <v>135</v>
      </c>
      <c r="K241" s="20" t="s">
        <v>136</v>
      </c>
      <c r="L241" s="20" t="s">
        <v>137</v>
      </c>
      <c r="M241" s="20" t="s">
        <v>138</v>
      </c>
      <c r="N241" s="20" t="s">
        <v>139</v>
      </c>
      <c r="O241" s="20" t="s">
        <v>140</v>
      </c>
      <c r="P241" s="20" t="s">
        <v>132</v>
      </c>
      <c r="Q241" s="20" t="s">
        <v>101</v>
      </c>
      <c r="R241" s="20" t="s">
        <v>141</v>
      </c>
      <c r="S241" s="20" t="s">
        <v>142</v>
      </c>
      <c r="T241" s="68">
        <f xml:space="preserve"> IF('O_Input Override'!T241 = "", O_Input!T241, 'O_Input Override'!T241)</f>
        <v>119.9815111516</v>
      </c>
      <c r="U241" s="20">
        <f>T241+T243+T245+T247</f>
        <v>226.32123506796654</v>
      </c>
    </row>
    <row r="242" spans="1:21" x14ac:dyDescent="0.25">
      <c r="A242" s="21">
        <f xml:space="preserve"> O_Input!A242</f>
        <v>46216.426438310184</v>
      </c>
      <c r="B242" s="20" t="str">
        <f xml:space="preserve"> O_Input!B242</f>
        <v>NES</v>
      </c>
      <c r="C242" s="20" t="str">
        <f xml:space="preserve"> O_Input!C242</f>
        <v>COST0003</v>
      </c>
      <c r="D242" s="20" t="str">
        <f xml:space="preserve"> O_Input!D242</f>
        <v>Totex</v>
      </c>
      <c r="E242" s="68">
        <v>119.9815111516</v>
      </c>
      <c r="F242" s="20" t="s">
        <v>146</v>
      </c>
      <c r="G242" s="20" t="s">
        <v>101</v>
      </c>
      <c r="H242" s="20" t="s">
        <v>133</v>
      </c>
      <c r="I242" s="20" t="s">
        <v>134</v>
      </c>
      <c r="J242" s="20" t="s">
        <v>135</v>
      </c>
      <c r="K242" s="20" t="s">
        <v>136</v>
      </c>
      <c r="L242" s="20" t="s">
        <v>137</v>
      </c>
      <c r="M242" s="20" t="s">
        <v>138</v>
      </c>
      <c r="N242" s="20" t="s">
        <v>139</v>
      </c>
      <c r="O242" s="20" t="s">
        <v>140</v>
      </c>
      <c r="P242" s="20" t="s">
        <v>132</v>
      </c>
      <c r="Q242" s="20" t="s">
        <v>99</v>
      </c>
      <c r="R242" s="20" t="s">
        <v>141</v>
      </c>
      <c r="S242" s="20" t="s">
        <v>142</v>
      </c>
      <c r="T242" s="68">
        <f xml:space="preserve"> IF('O_Input Override'!T242 = "", O_Input!T242, 'O_Input Override'!T242)</f>
        <v>119.9815111516</v>
      </c>
    </row>
    <row r="243" spans="1:21" x14ac:dyDescent="0.25">
      <c r="A243" s="21">
        <f xml:space="preserve"> O_Input!A243</f>
        <v>46216.426438310184</v>
      </c>
      <c r="B243" s="20" t="str">
        <f xml:space="preserve"> O_Input!B243</f>
        <v>NES</v>
      </c>
      <c r="C243" s="20" t="str">
        <f xml:space="preserve"> O_Input!C243</f>
        <v>COST0003</v>
      </c>
      <c r="D243" s="20" t="str">
        <f xml:space="preserve"> O_Input!D243</f>
        <v>Totex</v>
      </c>
      <c r="E243" s="68">
        <v>23.9651724065201</v>
      </c>
      <c r="F243" s="20" t="s">
        <v>147</v>
      </c>
      <c r="G243" s="20" t="s">
        <v>101</v>
      </c>
      <c r="H243" s="20" t="s">
        <v>133</v>
      </c>
      <c r="I243" s="20" t="s">
        <v>134</v>
      </c>
      <c r="J243" s="20" t="s">
        <v>135</v>
      </c>
      <c r="K243" s="20" t="s">
        <v>136</v>
      </c>
      <c r="L243" s="20" t="s">
        <v>137</v>
      </c>
      <c r="M243" s="20" t="s">
        <v>138</v>
      </c>
      <c r="N243" s="20" t="s">
        <v>139</v>
      </c>
      <c r="O243" s="20" t="s">
        <v>140</v>
      </c>
      <c r="P243" s="20" t="s">
        <v>132</v>
      </c>
      <c r="Q243" s="20" t="s">
        <v>101</v>
      </c>
      <c r="R243" s="20" t="s">
        <v>141</v>
      </c>
      <c r="S243" s="20" t="s">
        <v>142</v>
      </c>
      <c r="T243" s="68">
        <f xml:space="preserve"> IF('O_Input Override'!T243 = "", O_Input!T243, 'O_Input Override'!T243)</f>
        <v>23.9651724065201</v>
      </c>
    </row>
    <row r="244" spans="1:21" x14ac:dyDescent="0.25">
      <c r="A244" s="21">
        <f xml:space="preserve"> O_Input!A244</f>
        <v>46216.426438310184</v>
      </c>
      <c r="B244" s="20" t="str">
        <f xml:space="preserve"> O_Input!B244</f>
        <v>NES</v>
      </c>
      <c r="C244" s="20" t="str">
        <f xml:space="preserve"> O_Input!C244</f>
        <v>COST0003</v>
      </c>
      <c r="D244" s="20" t="str">
        <f xml:space="preserve"> O_Input!D244</f>
        <v>Totex</v>
      </c>
      <c r="E244" s="68">
        <v>23.9651724065201</v>
      </c>
      <c r="F244" s="20" t="s">
        <v>147</v>
      </c>
      <c r="G244" s="20" t="s">
        <v>101</v>
      </c>
      <c r="H244" s="20" t="s">
        <v>133</v>
      </c>
      <c r="I244" s="20" t="s">
        <v>134</v>
      </c>
      <c r="J244" s="20" t="s">
        <v>135</v>
      </c>
      <c r="K244" s="20" t="s">
        <v>136</v>
      </c>
      <c r="L244" s="20" t="s">
        <v>137</v>
      </c>
      <c r="M244" s="20" t="s">
        <v>138</v>
      </c>
      <c r="N244" s="20" t="s">
        <v>139</v>
      </c>
      <c r="O244" s="20" t="s">
        <v>140</v>
      </c>
      <c r="P244" s="20" t="s">
        <v>132</v>
      </c>
      <c r="Q244" s="20" t="s">
        <v>99</v>
      </c>
      <c r="R244" s="20" t="s">
        <v>141</v>
      </c>
      <c r="S244" s="20" t="s">
        <v>142</v>
      </c>
      <c r="T244" s="68">
        <f xml:space="preserve"> IF('O_Input Override'!T244 = "", O_Input!T244, 'O_Input Override'!T244)</f>
        <v>23.9651724065201</v>
      </c>
    </row>
    <row r="245" spans="1:21" x14ac:dyDescent="0.25">
      <c r="A245" s="21">
        <f xml:space="preserve"> O_Input!A245</f>
        <v>46216.426438310184</v>
      </c>
      <c r="B245" s="20" t="str">
        <f xml:space="preserve"> O_Input!B245</f>
        <v>NES</v>
      </c>
      <c r="C245" s="20" t="str">
        <f xml:space="preserve"> O_Input!C245</f>
        <v>COST0003</v>
      </c>
      <c r="D245" s="20" t="str">
        <f xml:space="preserve"> O_Input!D245</f>
        <v>Totex</v>
      </c>
      <c r="E245" s="68">
        <v>6.9015549134544498</v>
      </c>
      <c r="F245" s="20" t="s">
        <v>144</v>
      </c>
      <c r="G245" s="20" t="s">
        <v>101</v>
      </c>
      <c r="H245" s="20" t="s">
        <v>133</v>
      </c>
      <c r="I245" s="20" t="s">
        <v>134</v>
      </c>
      <c r="J245" s="20" t="s">
        <v>135</v>
      </c>
      <c r="K245" s="20" t="s">
        <v>136</v>
      </c>
      <c r="L245" s="20" t="s">
        <v>137</v>
      </c>
      <c r="M245" s="20" t="s">
        <v>138</v>
      </c>
      <c r="N245" s="20" t="s">
        <v>139</v>
      </c>
      <c r="O245" s="20" t="s">
        <v>140</v>
      </c>
      <c r="P245" s="20" t="s">
        <v>132</v>
      </c>
      <c r="Q245" s="20" t="s">
        <v>101</v>
      </c>
      <c r="R245" s="20" t="s">
        <v>141</v>
      </c>
      <c r="S245" s="20" t="s">
        <v>142</v>
      </c>
      <c r="T245" s="68">
        <f xml:space="preserve"> IF('O_Input Override'!T245 = "", O_Input!T245, 'O_Input Override'!T245)</f>
        <v>6.9015549134544498</v>
      </c>
    </row>
    <row r="246" spans="1:21" x14ac:dyDescent="0.25">
      <c r="A246" s="21">
        <f xml:space="preserve"> O_Input!A246</f>
        <v>46216.426438310184</v>
      </c>
      <c r="B246" s="20" t="str">
        <f xml:space="preserve"> O_Input!B246</f>
        <v>NES</v>
      </c>
      <c r="C246" s="20" t="str">
        <f xml:space="preserve"> O_Input!C246</f>
        <v>COST0003</v>
      </c>
      <c r="D246" s="20" t="str">
        <f xml:space="preserve"> O_Input!D246</f>
        <v>Totex</v>
      </c>
      <c r="E246" s="68">
        <v>6.9015549134544498</v>
      </c>
      <c r="F246" s="20" t="s">
        <v>144</v>
      </c>
      <c r="G246" s="20" t="s">
        <v>101</v>
      </c>
      <c r="H246" s="20" t="s">
        <v>133</v>
      </c>
      <c r="I246" s="20" t="s">
        <v>134</v>
      </c>
      <c r="J246" s="20" t="s">
        <v>135</v>
      </c>
      <c r="K246" s="20" t="s">
        <v>136</v>
      </c>
      <c r="L246" s="20" t="s">
        <v>137</v>
      </c>
      <c r="M246" s="20" t="s">
        <v>138</v>
      </c>
      <c r="N246" s="20" t="s">
        <v>139</v>
      </c>
      <c r="O246" s="20" t="s">
        <v>140</v>
      </c>
      <c r="P246" s="20" t="s">
        <v>132</v>
      </c>
      <c r="Q246" s="20" t="s">
        <v>99</v>
      </c>
      <c r="R246" s="20" t="s">
        <v>141</v>
      </c>
      <c r="S246" s="20" t="s">
        <v>142</v>
      </c>
      <c r="T246" s="68">
        <f xml:space="preserve"> IF('O_Input Override'!T246 = "", O_Input!T246, 'O_Input Override'!T246)</f>
        <v>6.9015549134544498</v>
      </c>
    </row>
    <row r="247" spans="1:21" x14ac:dyDescent="0.25">
      <c r="A247" s="21">
        <f xml:space="preserve"> O_Input!A247</f>
        <v>46216.426438310184</v>
      </c>
      <c r="B247" s="20" t="str">
        <f xml:space="preserve"> O_Input!B247</f>
        <v>NES</v>
      </c>
      <c r="C247" s="20" t="str">
        <f xml:space="preserve"> O_Input!C247</f>
        <v>COST0003</v>
      </c>
      <c r="D247" s="20" t="str">
        <f xml:space="preserve"> O_Input!D247</f>
        <v>Totex</v>
      </c>
      <c r="E247" s="68">
        <v>75.472996596391994</v>
      </c>
      <c r="F247" s="20" t="s">
        <v>145</v>
      </c>
      <c r="G247" s="20" t="s">
        <v>101</v>
      </c>
      <c r="H247" s="20" t="s">
        <v>133</v>
      </c>
      <c r="I247" s="20" t="s">
        <v>134</v>
      </c>
      <c r="J247" s="20" t="s">
        <v>135</v>
      </c>
      <c r="K247" s="20" t="s">
        <v>136</v>
      </c>
      <c r="L247" s="20" t="s">
        <v>137</v>
      </c>
      <c r="M247" s="20" t="s">
        <v>138</v>
      </c>
      <c r="N247" s="20" t="s">
        <v>139</v>
      </c>
      <c r="O247" s="20" t="s">
        <v>140</v>
      </c>
      <c r="P247" s="20" t="s">
        <v>132</v>
      </c>
      <c r="Q247" s="20" t="s">
        <v>101</v>
      </c>
      <c r="R247" s="20" t="s">
        <v>141</v>
      </c>
      <c r="S247" s="20" t="s">
        <v>142</v>
      </c>
      <c r="T247" s="68">
        <f xml:space="preserve"> IF('O_Input Override'!T247 = "", O_Input!T247, 'O_Input Override'!T247)</f>
        <v>75.472996596391994</v>
      </c>
    </row>
    <row r="248" spans="1:21" x14ac:dyDescent="0.25">
      <c r="A248" s="21">
        <f xml:space="preserve"> O_Input!A248</f>
        <v>46216.426438310184</v>
      </c>
      <c r="B248" s="20" t="str">
        <f xml:space="preserve"> O_Input!B248</f>
        <v>NES</v>
      </c>
      <c r="C248" s="20" t="str">
        <f xml:space="preserve"> O_Input!C248</f>
        <v>COST0003</v>
      </c>
      <c r="D248" s="20" t="str">
        <f xml:space="preserve"> O_Input!D248</f>
        <v>Totex</v>
      </c>
      <c r="E248" s="68">
        <v>75.472996596391994</v>
      </c>
      <c r="F248" s="20" t="s">
        <v>145</v>
      </c>
      <c r="G248" s="20" t="s">
        <v>101</v>
      </c>
      <c r="H248" s="20" t="s">
        <v>133</v>
      </c>
      <c r="I248" s="20" t="s">
        <v>134</v>
      </c>
      <c r="J248" s="20" t="s">
        <v>135</v>
      </c>
      <c r="K248" s="20" t="s">
        <v>136</v>
      </c>
      <c r="L248" s="20" t="s">
        <v>137</v>
      </c>
      <c r="M248" s="20" t="s">
        <v>138</v>
      </c>
      <c r="N248" s="20" t="s">
        <v>139</v>
      </c>
      <c r="O248" s="20" t="s">
        <v>140</v>
      </c>
      <c r="P248" s="20" t="s">
        <v>132</v>
      </c>
      <c r="Q248" s="20" t="s">
        <v>99</v>
      </c>
      <c r="R248" s="20" t="s">
        <v>141</v>
      </c>
      <c r="S248" s="20" t="s">
        <v>142</v>
      </c>
      <c r="T248" s="68">
        <f xml:space="preserve"> IF('O_Input Override'!T248 = "", O_Input!T248, 'O_Input Override'!T248)</f>
        <v>75.472996596391994</v>
      </c>
    </row>
    <row r="249" spans="1:21" x14ac:dyDescent="0.25">
      <c r="A249" s="21">
        <f xml:space="preserve"> O_Input!A249</f>
        <v>46216.426438310184</v>
      </c>
      <c r="B249" s="20" t="str">
        <f xml:space="preserve"> O_Input!B249</f>
        <v>SRN</v>
      </c>
      <c r="C249" s="20" t="str">
        <f xml:space="preserve"> O_Input!C249</f>
        <v>COST0001</v>
      </c>
      <c r="D249" s="20" t="str">
        <f xml:space="preserve"> O_Input!D249</f>
        <v>Opex</v>
      </c>
      <c r="E249" s="68">
        <v>0</v>
      </c>
      <c r="F249" s="20" t="s">
        <v>132</v>
      </c>
      <c r="G249" s="20" t="s">
        <v>101</v>
      </c>
      <c r="H249" s="20" t="s">
        <v>133</v>
      </c>
      <c r="I249" s="20" t="s">
        <v>134</v>
      </c>
      <c r="J249" s="20" t="s">
        <v>135</v>
      </c>
      <c r="K249" s="20" t="s">
        <v>136</v>
      </c>
      <c r="L249" s="20" t="s">
        <v>137</v>
      </c>
      <c r="M249" s="20" t="s">
        <v>159</v>
      </c>
      <c r="N249" s="20" t="s">
        <v>139</v>
      </c>
      <c r="O249" s="20" t="s">
        <v>140</v>
      </c>
      <c r="P249" s="20" t="s">
        <v>132</v>
      </c>
      <c r="Q249" s="20" t="s">
        <v>89</v>
      </c>
      <c r="R249" s="20" t="s">
        <v>141</v>
      </c>
      <c r="S249" s="20" t="s">
        <v>160</v>
      </c>
      <c r="T249" s="68">
        <f xml:space="preserve"> IF('O_Input Override'!T249 = "", O_Input!T249, 'O_Input Override'!T249)</f>
        <v>0</v>
      </c>
    </row>
    <row r="250" spans="1:21" x14ac:dyDescent="0.25">
      <c r="A250" s="21">
        <f xml:space="preserve"> O_Input!A250</f>
        <v>46216.426438310184</v>
      </c>
      <c r="B250" s="20" t="str">
        <f xml:space="preserve"> O_Input!B250</f>
        <v>SRN</v>
      </c>
      <c r="C250" s="20" t="str">
        <f xml:space="preserve"> O_Input!C250</f>
        <v>COST0001</v>
      </c>
      <c r="D250" s="20" t="str">
        <f xml:space="preserve"> O_Input!D250</f>
        <v>Opex</v>
      </c>
      <c r="E250" s="68">
        <v>0</v>
      </c>
      <c r="F250" s="20" t="s">
        <v>132</v>
      </c>
      <c r="G250" s="20" t="s">
        <v>101</v>
      </c>
      <c r="H250" s="20" t="s">
        <v>133</v>
      </c>
      <c r="I250" s="20" t="s">
        <v>134</v>
      </c>
      <c r="J250" s="20" t="s">
        <v>135</v>
      </c>
      <c r="K250" s="20" t="s">
        <v>136</v>
      </c>
      <c r="L250" s="20" t="s">
        <v>137</v>
      </c>
      <c r="M250" s="20" t="s">
        <v>159</v>
      </c>
      <c r="N250" s="20" t="s">
        <v>139</v>
      </c>
      <c r="O250" s="20" t="s">
        <v>140</v>
      </c>
      <c r="P250" s="20" t="s">
        <v>132</v>
      </c>
      <c r="Q250" s="20" t="s">
        <v>91</v>
      </c>
      <c r="R250" s="20" t="s">
        <v>141</v>
      </c>
      <c r="S250" s="20" t="s">
        <v>160</v>
      </c>
      <c r="T250" s="68">
        <f xml:space="preserve"> IF('O_Input Override'!T250 = "", O_Input!T250, 'O_Input Override'!T250)</f>
        <v>0</v>
      </c>
    </row>
    <row r="251" spans="1:21" x14ac:dyDescent="0.25">
      <c r="A251" s="21">
        <f xml:space="preserve"> O_Input!A251</f>
        <v>46216.426438310184</v>
      </c>
      <c r="B251" s="20" t="str">
        <f xml:space="preserve"> O_Input!B251</f>
        <v>SRN</v>
      </c>
      <c r="C251" s="20" t="str">
        <f xml:space="preserve"> O_Input!C251</f>
        <v>COST0001</v>
      </c>
      <c r="D251" s="20" t="str">
        <f xml:space="preserve"> O_Input!D251</f>
        <v>Opex</v>
      </c>
      <c r="E251" s="68">
        <v>0</v>
      </c>
      <c r="F251" s="20" t="s">
        <v>132</v>
      </c>
      <c r="G251" s="20" t="s">
        <v>101</v>
      </c>
      <c r="H251" s="20" t="s">
        <v>133</v>
      </c>
      <c r="I251" s="20" t="s">
        <v>134</v>
      </c>
      <c r="J251" s="20" t="s">
        <v>135</v>
      </c>
      <c r="K251" s="20" t="s">
        <v>136</v>
      </c>
      <c r="L251" s="20" t="s">
        <v>137</v>
      </c>
      <c r="M251" s="20" t="s">
        <v>159</v>
      </c>
      <c r="N251" s="20" t="s">
        <v>139</v>
      </c>
      <c r="O251" s="20" t="s">
        <v>140</v>
      </c>
      <c r="P251" s="20" t="s">
        <v>132</v>
      </c>
      <c r="Q251" s="20" t="s">
        <v>93</v>
      </c>
      <c r="R251" s="20" t="s">
        <v>141</v>
      </c>
      <c r="S251" s="20" t="s">
        <v>160</v>
      </c>
      <c r="T251" s="68">
        <f xml:space="preserve"> IF('O_Input Override'!T251 = "", O_Input!T251, 'O_Input Override'!T251)</f>
        <v>0</v>
      </c>
    </row>
    <row r="252" spans="1:21" x14ac:dyDescent="0.25">
      <c r="A252" s="21">
        <f xml:space="preserve"> O_Input!A252</f>
        <v>46216.426438310184</v>
      </c>
      <c r="B252" s="20" t="str">
        <f xml:space="preserve"> O_Input!B252</f>
        <v>SRN</v>
      </c>
      <c r="C252" s="20" t="str">
        <f xml:space="preserve"> O_Input!C252</f>
        <v>COST0001</v>
      </c>
      <c r="D252" s="20" t="str">
        <f xml:space="preserve"> O_Input!D252</f>
        <v>Opex</v>
      </c>
      <c r="E252" s="68">
        <v>0</v>
      </c>
      <c r="F252" s="20" t="s">
        <v>132</v>
      </c>
      <c r="G252" s="20" t="s">
        <v>101</v>
      </c>
      <c r="H252" s="20" t="s">
        <v>133</v>
      </c>
      <c r="I252" s="20" t="s">
        <v>134</v>
      </c>
      <c r="J252" s="20" t="s">
        <v>135</v>
      </c>
      <c r="K252" s="20" t="s">
        <v>136</v>
      </c>
      <c r="L252" s="20" t="s">
        <v>137</v>
      </c>
      <c r="M252" s="20" t="s">
        <v>159</v>
      </c>
      <c r="N252" s="20" t="s">
        <v>139</v>
      </c>
      <c r="O252" s="20" t="s">
        <v>140</v>
      </c>
      <c r="P252" s="20" t="s">
        <v>132</v>
      </c>
      <c r="Q252" s="20" t="s">
        <v>101</v>
      </c>
      <c r="R252" s="20" t="s">
        <v>141</v>
      </c>
      <c r="S252" s="20" t="s">
        <v>160</v>
      </c>
      <c r="T252" s="68">
        <f xml:space="preserve"> IF('O_Input Override'!T252 = "", O_Input!T252, 'O_Input Override'!T252)</f>
        <v>0</v>
      </c>
    </row>
    <row r="253" spans="1:21" x14ac:dyDescent="0.25">
      <c r="A253" s="21">
        <f xml:space="preserve"> O_Input!A253</f>
        <v>46216.426438310184</v>
      </c>
      <c r="B253" s="20" t="str">
        <f xml:space="preserve"> O_Input!B253</f>
        <v>SRN</v>
      </c>
      <c r="C253" s="20" t="str">
        <f xml:space="preserve"> O_Input!C253</f>
        <v>COST0001</v>
      </c>
      <c r="D253" s="20" t="str">
        <f xml:space="preserve"> O_Input!D253</f>
        <v>Opex</v>
      </c>
      <c r="E253" s="68">
        <v>0</v>
      </c>
      <c r="F253" s="20" t="s">
        <v>132</v>
      </c>
      <c r="G253" s="20" t="s">
        <v>101</v>
      </c>
      <c r="H253" s="20" t="s">
        <v>133</v>
      </c>
      <c r="I253" s="20" t="s">
        <v>134</v>
      </c>
      <c r="J253" s="20" t="s">
        <v>135</v>
      </c>
      <c r="K253" s="20" t="s">
        <v>136</v>
      </c>
      <c r="L253" s="20" t="s">
        <v>137</v>
      </c>
      <c r="M253" s="20" t="s">
        <v>159</v>
      </c>
      <c r="N253" s="20" t="s">
        <v>139</v>
      </c>
      <c r="O253" s="20" t="s">
        <v>140</v>
      </c>
      <c r="P253" s="20" t="s">
        <v>132</v>
      </c>
      <c r="Q253" s="20" t="s">
        <v>95</v>
      </c>
      <c r="R253" s="20" t="s">
        <v>141</v>
      </c>
      <c r="S253" s="20" t="s">
        <v>160</v>
      </c>
      <c r="T253" s="68">
        <f xml:space="preserve"> IF('O_Input Override'!T253 = "", O_Input!T253, 'O_Input Override'!T253)</f>
        <v>0</v>
      </c>
    </row>
    <row r="254" spans="1:21" x14ac:dyDescent="0.25">
      <c r="A254" s="21">
        <f xml:space="preserve"> O_Input!A254</f>
        <v>46216.426438310184</v>
      </c>
      <c r="B254" s="20" t="str">
        <f xml:space="preserve"> O_Input!B254</f>
        <v>SRN</v>
      </c>
      <c r="C254" s="20" t="str">
        <f xml:space="preserve"> O_Input!C254</f>
        <v>COST0001</v>
      </c>
      <c r="D254" s="20" t="str">
        <f xml:space="preserve"> O_Input!D254</f>
        <v>Opex</v>
      </c>
      <c r="E254" s="68">
        <v>0</v>
      </c>
      <c r="F254" s="20" t="s">
        <v>132</v>
      </c>
      <c r="G254" s="20" t="s">
        <v>101</v>
      </c>
      <c r="H254" s="20" t="s">
        <v>133</v>
      </c>
      <c r="I254" s="20" t="s">
        <v>134</v>
      </c>
      <c r="J254" s="20" t="s">
        <v>135</v>
      </c>
      <c r="K254" s="20" t="s">
        <v>136</v>
      </c>
      <c r="L254" s="20" t="s">
        <v>137</v>
      </c>
      <c r="M254" s="20" t="s">
        <v>159</v>
      </c>
      <c r="N254" s="20" t="s">
        <v>139</v>
      </c>
      <c r="O254" s="20" t="s">
        <v>140</v>
      </c>
      <c r="P254" s="20" t="s">
        <v>132</v>
      </c>
      <c r="Q254" s="20" t="s">
        <v>97</v>
      </c>
      <c r="R254" s="20" t="s">
        <v>141</v>
      </c>
      <c r="S254" s="20" t="s">
        <v>160</v>
      </c>
      <c r="T254" s="68">
        <f xml:space="preserve"> IF('O_Input Override'!T254 = "", O_Input!T254, 'O_Input Override'!T254)</f>
        <v>0</v>
      </c>
    </row>
    <row r="255" spans="1:21" x14ac:dyDescent="0.25">
      <c r="A255" s="21">
        <f xml:space="preserve"> O_Input!A255</f>
        <v>46216.426438310184</v>
      </c>
      <c r="B255" s="20" t="str">
        <f xml:space="preserve"> O_Input!B255</f>
        <v>SRN</v>
      </c>
      <c r="C255" s="20" t="str">
        <f xml:space="preserve"> O_Input!C255</f>
        <v>COST0001</v>
      </c>
      <c r="D255" s="20" t="str">
        <f xml:space="preserve"> O_Input!D255</f>
        <v>Opex</v>
      </c>
      <c r="E255" s="68">
        <v>0</v>
      </c>
      <c r="F255" s="20" t="s">
        <v>132</v>
      </c>
      <c r="G255" s="20" t="s">
        <v>101</v>
      </c>
      <c r="H255" s="20" t="s">
        <v>133</v>
      </c>
      <c r="I255" s="20" t="s">
        <v>134</v>
      </c>
      <c r="J255" s="20" t="s">
        <v>135</v>
      </c>
      <c r="K255" s="20" t="s">
        <v>136</v>
      </c>
      <c r="L255" s="20" t="s">
        <v>137</v>
      </c>
      <c r="M255" s="20" t="s">
        <v>159</v>
      </c>
      <c r="N255" s="20" t="s">
        <v>139</v>
      </c>
      <c r="O255" s="20" t="s">
        <v>140</v>
      </c>
      <c r="P255" s="20" t="s">
        <v>132</v>
      </c>
      <c r="Q255" s="20" t="s">
        <v>99</v>
      </c>
      <c r="R255" s="20" t="s">
        <v>141</v>
      </c>
      <c r="S255" s="20" t="s">
        <v>160</v>
      </c>
      <c r="T255" s="68">
        <f xml:space="preserve"> IF('O_Input Override'!T255 = "", O_Input!T255, 'O_Input Override'!T255)</f>
        <v>0</v>
      </c>
    </row>
    <row r="256" spans="1:21" x14ac:dyDescent="0.25">
      <c r="A256" s="21">
        <f xml:space="preserve"> O_Input!A256</f>
        <v>46216.426438310184</v>
      </c>
      <c r="B256" s="20" t="str">
        <f xml:space="preserve"> O_Input!B256</f>
        <v>SRN</v>
      </c>
      <c r="C256" s="20" t="str">
        <f xml:space="preserve"> O_Input!C256</f>
        <v>COST0001</v>
      </c>
      <c r="D256" s="20" t="str">
        <f xml:space="preserve"> O_Input!D256</f>
        <v>Opex</v>
      </c>
      <c r="E256" s="68">
        <v>0</v>
      </c>
      <c r="F256" s="20" t="s">
        <v>143</v>
      </c>
      <c r="G256" s="20" t="s">
        <v>101</v>
      </c>
      <c r="H256" s="20" t="s">
        <v>133</v>
      </c>
      <c r="I256" s="20" t="s">
        <v>134</v>
      </c>
      <c r="J256" s="20" t="s">
        <v>135</v>
      </c>
      <c r="K256" s="20" t="s">
        <v>136</v>
      </c>
      <c r="L256" s="20" t="s">
        <v>137</v>
      </c>
      <c r="M256" s="20" t="s">
        <v>159</v>
      </c>
      <c r="N256" s="20" t="s">
        <v>139</v>
      </c>
      <c r="O256" s="20" t="s">
        <v>140</v>
      </c>
      <c r="P256" s="20" t="s">
        <v>132</v>
      </c>
      <c r="Q256" s="20" t="s">
        <v>89</v>
      </c>
      <c r="R256" s="20" t="s">
        <v>141</v>
      </c>
      <c r="S256" s="20" t="s">
        <v>160</v>
      </c>
      <c r="T256" s="68">
        <f xml:space="preserve"> IF('O_Input Override'!T256 = "", O_Input!T256, 'O_Input Override'!T256)</f>
        <v>0</v>
      </c>
    </row>
    <row r="257" spans="1:20" x14ac:dyDescent="0.25">
      <c r="A257" s="21">
        <f xml:space="preserve"> O_Input!A257</f>
        <v>46216.426438310184</v>
      </c>
      <c r="B257" s="20" t="str">
        <f xml:space="preserve"> O_Input!B257</f>
        <v>SRN</v>
      </c>
      <c r="C257" s="20" t="str">
        <f xml:space="preserve"> O_Input!C257</f>
        <v>COST0001</v>
      </c>
      <c r="D257" s="20" t="str">
        <f xml:space="preserve"> O_Input!D257</f>
        <v>Opex</v>
      </c>
      <c r="E257" s="68">
        <v>0</v>
      </c>
      <c r="F257" s="20" t="s">
        <v>143</v>
      </c>
      <c r="G257" s="20" t="s">
        <v>101</v>
      </c>
      <c r="H257" s="20" t="s">
        <v>133</v>
      </c>
      <c r="I257" s="20" t="s">
        <v>134</v>
      </c>
      <c r="J257" s="20" t="s">
        <v>135</v>
      </c>
      <c r="K257" s="20" t="s">
        <v>136</v>
      </c>
      <c r="L257" s="20" t="s">
        <v>137</v>
      </c>
      <c r="M257" s="20" t="s">
        <v>159</v>
      </c>
      <c r="N257" s="20" t="s">
        <v>139</v>
      </c>
      <c r="O257" s="20" t="s">
        <v>140</v>
      </c>
      <c r="P257" s="20" t="s">
        <v>132</v>
      </c>
      <c r="Q257" s="20" t="s">
        <v>91</v>
      </c>
      <c r="R257" s="20" t="s">
        <v>141</v>
      </c>
      <c r="S257" s="20" t="s">
        <v>160</v>
      </c>
      <c r="T257" s="68">
        <f xml:space="preserve"> IF('O_Input Override'!T257 = "", O_Input!T257, 'O_Input Override'!T257)</f>
        <v>0</v>
      </c>
    </row>
    <row r="258" spans="1:20" x14ac:dyDescent="0.25">
      <c r="A258" s="21">
        <f xml:space="preserve"> O_Input!A258</f>
        <v>46216.426438310184</v>
      </c>
      <c r="B258" s="20" t="str">
        <f xml:space="preserve"> O_Input!B258</f>
        <v>SRN</v>
      </c>
      <c r="C258" s="20" t="str">
        <f xml:space="preserve"> O_Input!C258</f>
        <v>COST0001</v>
      </c>
      <c r="D258" s="20" t="str">
        <f xml:space="preserve"> O_Input!D258</f>
        <v>Opex</v>
      </c>
      <c r="E258" s="68">
        <v>0</v>
      </c>
      <c r="F258" s="20" t="s">
        <v>143</v>
      </c>
      <c r="G258" s="20" t="s">
        <v>101</v>
      </c>
      <c r="H258" s="20" t="s">
        <v>133</v>
      </c>
      <c r="I258" s="20" t="s">
        <v>134</v>
      </c>
      <c r="J258" s="20" t="s">
        <v>135</v>
      </c>
      <c r="K258" s="20" t="s">
        <v>136</v>
      </c>
      <c r="L258" s="20" t="s">
        <v>137</v>
      </c>
      <c r="M258" s="20" t="s">
        <v>159</v>
      </c>
      <c r="N258" s="20" t="s">
        <v>139</v>
      </c>
      <c r="O258" s="20" t="s">
        <v>140</v>
      </c>
      <c r="P258" s="20" t="s">
        <v>132</v>
      </c>
      <c r="Q258" s="20" t="s">
        <v>93</v>
      </c>
      <c r="R258" s="20" t="s">
        <v>141</v>
      </c>
      <c r="S258" s="20" t="s">
        <v>160</v>
      </c>
      <c r="T258" s="68">
        <f xml:space="preserve"> IF('O_Input Override'!T258 = "", O_Input!T258, 'O_Input Override'!T258)</f>
        <v>0</v>
      </c>
    </row>
    <row r="259" spans="1:20" x14ac:dyDescent="0.25">
      <c r="A259" s="21">
        <f xml:space="preserve"> O_Input!A259</f>
        <v>46216.426438310184</v>
      </c>
      <c r="B259" s="20" t="str">
        <f xml:space="preserve"> O_Input!B259</f>
        <v>SRN</v>
      </c>
      <c r="C259" s="20" t="str">
        <f xml:space="preserve"> O_Input!C259</f>
        <v>COST0001</v>
      </c>
      <c r="D259" s="20" t="str">
        <f xml:space="preserve"> O_Input!D259</f>
        <v>Opex</v>
      </c>
      <c r="E259" s="68">
        <v>0</v>
      </c>
      <c r="F259" s="20" t="s">
        <v>143</v>
      </c>
      <c r="G259" s="20" t="s">
        <v>101</v>
      </c>
      <c r="H259" s="20" t="s">
        <v>133</v>
      </c>
      <c r="I259" s="20" t="s">
        <v>134</v>
      </c>
      <c r="J259" s="20" t="s">
        <v>135</v>
      </c>
      <c r="K259" s="20" t="s">
        <v>136</v>
      </c>
      <c r="L259" s="20" t="s">
        <v>137</v>
      </c>
      <c r="M259" s="20" t="s">
        <v>159</v>
      </c>
      <c r="N259" s="20" t="s">
        <v>139</v>
      </c>
      <c r="O259" s="20" t="s">
        <v>140</v>
      </c>
      <c r="P259" s="20" t="s">
        <v>132</v>
      </c>
      <c r="Q259" s="20" t="s">
        <v>101</v>
      </c>
      <c r="R259" s="20" t="s">
        <v>141</v>
      </c>
      <c r="S259" s="20" t="s">
        <v>160</v>
      </c>
      <c r="T259" s="68">
        <f xml:space="preserve"> IF('O_Input Override'!T259 = "", O_Input!T259, 'O_Input Override'!T259)</f>
        <v>0</v>
      </c>
    </row>
    <row r="260" spans="1:20" x14ac:dyDescent="0.25">
      <c r="A260" s="21">
        <f xml:space="preserve"> O_Input!A260</f>
        <v>46216.426438310184</v>
      </c>
      <c r="B260" s="20" t="str">
        <f xml:space="preserve"> O_Input!B260</f>
        <v>SRN</v>
      </c>
      <c r="C260" s="20" t="str">
        <f xml:space="preserve"> O_Input!C260</f>
        <v>COST0001</v>
      </c>
      <c r="D260" s="20" t="str">
        <f xml:space="preserve"> O_Input!D260</f>
        <v>Opex</v>
      </c>
      <c r="E260" s="68">
        <v>0</v>
      </c>
      <c r="F260" s="20" t="s">
        <v>143</v>
      </c>
      <c r="G260" s="20" t="s">
        <v>101</v>
      </c>
      <c r="H260" s="20" t="s">
        <v>133</v>
      </c>
      <c r="I260" s="20" t="s">
        <v>134</v>
      </c>
      <c r="J260" s="20" t="s">
        <v>135</v>
      </c>
      <c r="K260" s="20" t="s">
        <v>136</v>
      </c>
      <c r="L260" s="20" t="s">
        <v>137</v>
      </c>
      <c r="M260" s="20" t="s">
        <v>159</v>
      </c>
      <c r="N260" s="20" t="s">
        <v>139</v>
      </c>
      <c r="O260" s="20" t="s">
        <v>140</v>
      </c>
      <c r="P260" s="20" t="s">
        <v>132</v>
      </c>
      <c r="Q260" s="20" t="s">
        <v>95</v>
      </c>
      <c r="R260" s="20" t="s">
        <v>141</v>
      </c>
      <c r="S260" s="20" t="s">
        <v>160</v>
      </c>
      <c r="T260" s="68">
        <f xml:space="preserve"> IF('O_Input Override'!T260 = "", O_Input!T260, 'O_Input Override'!T260)</f>
        <v>0</v>
      </c>
    </row>
    <row r="261" spans="1:20" x14ac:dyDescent="0.25">
      <c r="A261" s="21">
        <f xml:space="preserve"> O_Input!A261</f>
        <v>46216.426438310184</v>
      </c>
      <c r="B261" s="20" t="str">
        <f xml:space="preserve"> O_Input!B261</f>
        <v>SRN</v>
      </c>
      <c r="C261" s="20" t="str">
        <f xml:space="preserve"> O_Input!C261</f>
        <v>COST0001</v>
      </c>
      <c r="D261" s="20" t="str">
        <f xml:space="preserve"> O_Input!D261</f>
        <v>Opex</v>
      </c>
      <c r="E261" s="68">
        <v>0</v>
      </c>
      <c r="F261" s="20" t="s">
        <v>143</v>
      </c>
      <c r="G261" s="20" t="s">
        <v>101</v>
      </c>
      <c r="H261" s="20" t="s">
        <v>133</v>
      </c>
      <c r="I261" s="20" t="s">
        <v>134</v>
      </c>
      <c r="J261" s="20" t="s">
        <v>135</v>
      </c>
      <c r="K261" s="20" t="s">
        <v>136</v>
      </c>
      <c r="L261" s="20" t="s">
        <v>137</v>
      </c>
      <c r="M261" s="20" t="s">
        <v>159</v>
      </c>
      <c r="N261" s="20" t="s">
        <v>139</v>
      </c>
      <c r="O261" s="20" t="s">
        <v>140</v>
      </c>
      <c r="P261" s="20" t="s">
        <v>132</v>
      </c>
      <c r="Q261" s="20" t="s">
        <v>97</v>
      </c>
      <c r="R261" s="20" t="s">
        <v>141</v>
      </c>
      <c r="S261" s="20" t="s">
        <v>160</v>
      </c>
      <c r="T261" s="68">
        <f xml:space="preserve"> IF('O_Input Override'!T261 = "", O_Input!T261, 'O_Input Override'!T261)</f>
        <v>0</v>
      </c>
    </row>
    <row r="262" spans="1:20" x14ac:dyDescent="0.25">
      <c r="A262" s="21">
        <f xml:space="preserve"> O_Input!A262</f>
        <v>46216.426438310184</v>
      </c>
      <c r="B262" s="20" t="str">
        <f xml:space="preserve"> O_Input!B262</f>
        <v>SRN</v>
      </c>
      <c r="C262" s="20" t="str">
        <f xml:space="preserve"> O_Input!C262</f>
        <v>COST0001</v>
      </c>
      <c r="D262" s="20" t="str">
        <f xml:space="preserve"> O_Input!D262</f>
        <v>Opex</v>
      </c>
      <c r="E262" s="68">
        <v>0</v>
      </c>
      <c r="F262" s="20" t="s">
        <v>143</v>
      </c>
      <c r="G262" s="20" t="s">
        <v>101</v>
      </c>
      <c r="H262" s="20" t="s">
        <v>133</v>
      </c>
      <c r="I262" s="20" t="s">
        <v>134</v>
      </c>
      <c r="J262" s="20" t="s">
        <v>135</v>
      </c>
      <c r="K262" s="20" t="s">
        <v>136</v>
      </c>
      <c r="L262" s="20" t="s">
        <v>137</v>
      </c>
      <c r="M262" s="20" t="s">
        <v>159</v>
      </c>
      <c r="N262" s="20" t="s">
        <v>139</v>
      </c>
      <c r="O262" s="20" t="s">
        <v>140</v>
      </c>
      <c r="P262" s="20" t="s">
        <v>132</v>
      </c>
      <c r="Q262" s="20" t="s">
        <v>99</v>
      </c>
      <c r="R262" s="20" t="s">
        <v>141</v>
      </c>
      <c r="S262" s="20" t="s">
        <v>160</v>
      </c>
      <c r="T262" s="68">
        <f xml:space="preserve"> IF('O_Input Override'!T262 = "", O_Input!T262, 'O_Input Override'!T262)</f>
        <v>0</v>
      </c>
    </row>
    <row r="263" spans="1:20" x14ac:dyDescent="0.25">
      <c r="A263" s="21">
        <f xml:space="preserve"> O_Input!A263</f>
        <v>46216.426438310184</v>
      </c>
      <c r="B263" s="20" t="str">
        <f xml:space="preserve"> O_Input!B263</f>
        <v>SRN</v>
      </c>
      <c r="C263" s="20" t="str">
        <f xml:space="preserve"> O_Input!C263</f>
        <v>COST0001</v>
      </c>
      <c r="D263" s="20" t="str">
        <f xml:space="preserve"> O_Input!D263</f>
        <v>Opex</v>
      </c>
      <c r="E263" s="68">
        <v>0</v>
      </c>
      <c r="F263" s="20" t="s">
        <v>144</v>
      </c>
      <c r="G263" s="20" t="s">
        <v>101</v>
      </c>
      <c r="H263" s="20" t="s">
        <v>133</v>
      </c>
      <c r="I263" s="20" t="s">
        <v>134</v>
      </c>
      <c r="J263" s="20" t="s">
        <v>135</v>
      </c>
      <c r="K263" s="20" t="s">
        <v>136</v>
      </c>
      <c r="L263" s="20" t="s">
        <v>137</v>
      </c>
      <c r="M263" s="20" t="s">
        <v>159</v>
      </c>
      <c r="N263" s="20" t="s">
        <v>139</v>
      </c>
      <c r="O263" s="20" t="s">
        <v>140</v>
      </c>
      <c r="P263" s="20" t="s">
        <v>132</v>
      </c>
      <c r="Q263" s="20" t="s">
        <v>89</v>
      </c>
      <c r="R263" s="20" t="s">
        <v>141</v>
      </c>
      <c r="S263" s="20" t="s">
        <v>160</v>
      </c>
      <c r="T263" s="68">
        <f xml:space="preserve"> IF('O_Input Override'!T263 = "", O_Input!T263, 'O_Input Override'!T263)</f>
        <v>0</v>
      </c>
    </row>
    <row r="264" spans="1:20" x14ac:dyDescent="0.25">
      <c r="A264" s="21">
        <f xml:space="preserve"> O_Input!A264</f>
        <v>46216.426438310184</v>
      </c>
      <c r="B264" s="20" t="str">
        <f xml:space="preserve"> O_Input!B264</f>
        <v>SRN</v>
      </c>
      <c r="C264" s="20" t="str">
        <f xml:space="preserve"> O_Input!C264</f>
        <v>COST0001</v>
      </c>
      <c r="D264" s="20" t="str">
        <f xml:space="preserve"> O_Input!D264</f>
        <v>Opex</v>
      </c>
      <c r="E264" s="68">
        <v>0</v>
      </c>
      <c r="F264" s="20" t="s">
        <v>144</v>
      </c>
      <c r="G264" s="20" t="s">
        <v>101</v>
      </c>
      <c r="H264" s="20" t="s">
        <v>133</v>
      </c>
      <c r="I264" s="20" t="s">
        <v>134</v>
      </c>
      <c r="J264" s="20" t="s">
        <v>135</v>
      </c>
      <c r="K264" s="20" t="s">
        <v>136</v>
      </c>
      <c r="L264" s="20" t="s">
        <v>137</v>
      </c>
      <c r="M264" s="20" t="s">
        <v>159</v>
      </c>
      <c r="N264" s="20" t="s">
        <v>139</v>
      </c>
      <c r="O264" s="20" t="s">
        <v>140</v>
      </c>
      <c r="P264" s="20" t="s">
        <v>132</v>
      </c>
      <c r="Q264" s="20" t="s">
        <v>91</v>
      </c>
      <c r="R264" s="20" t="s">
        <v>141</v>
      </c>
      <c r="S264" s="20" t="s">
        <v>160</v>
      </c>
      <c r="T264" s="68">
        <f xml:space="preserve"> IF('O_Input Override'!T264 = "", O_Input!T264, 'O_Input Override'!T264)</f>
        <v>0</v>
      </c>
    </row>
    <row r="265" spans="1:20" x14ac:dyDescent="0.25">
      <c r="A265" s="21">
        <f xml:space="preserve"> O_Input!A265</f>
        <v>46216.426438310184</v>
      </c>
      <c r="B265" s="20" t="str">
        <f xml:space="preserve"> O_Input!B265</f>
        <v>SRN</v>
      </c>
      <c r="C265" s="20" t="str">
        <f xml:space="preserve"> O_Input!C265</f>
        <v>COST0001</v>
      </c>
      <c r="D265" s="20" t="str">
        <f xml:space="preserve"> O_Input!D265</f>
        <v>Opex</v>
      </c>
      <c r="E265" s="68">
        <v>0</v>
      </c>
      <c r="F265" s="20" t="s">
        <v>144</v>
      </c>
      <c r="G265" s="20" t="s">
        <v>101</v>
      </c>
      <c r="H265" s="20" t="s">
        <v>133</v>
      </c>
      <c r="I265" s="20" t="s">
        <v>134</v>
      </c>
      <c r="J265" s="20" t="s">
        <v>135</v>
      </c>
      <c r="K265" s="20" t="s">
        <v>136</v>
      </c>
      <c r="L265" s="20" t="s">
        <v>137</v>
      </c>
      <c r="M265" s="20" t="s">
        <v>159</v>
      </c>
      <c r="N265" s="20" t="s">
        <v>139</v>
      </c>
      <c r="O265" s="20" t="s">
        <v>140</v>
      </c>
      <c r="P265" s="20" t="s">
        <v>132</v>
      </c>
      <c r="Q265" s="20" t="s">
        <v>93</v>
      </c>
      <c r="R265" s="20" t="s">
        <v>141</v>
      </c>
      <c r="S265" s="20" t="s">
        <v>160</v>
      </c>
      <c r="T265" s="68">
        <f xml:space="preserve"> IF('O_Input Override'!T265 = "", O_Input!T265, 'O_Input Override'!T265)</f>
        <v>0</v>
      </c>
    </row>
    <row r="266" spans="1:20" x14ac:dyDescent="0.25">
      <c r="A266" s="21">
        <f xml:space="preserve"> O_Input!A266</f>
        <v>46216.426438310184</v>
      </c>
      <c r="B266" s="20" t="str">
        <f xml:space="preserve"> O_Input!B266</f>
        <v>SRN</v>
      </c>
      <c r="C266" s="20" t="str">
        <f xml:space="preserve"> O_Input!C266</f>
        <v>COST0001</v>
      </c>
      <c r="D266" s="20" t="str">
        <f xml:space="preserve"> O_Input!D266</f>
        <v>Opex</v>
      </c>
      <c r="E266" s="68">
        <v>0</v>
      </c>
      <c r="F266" s="20" t="s">
        <v>144</v>
      </c>
      <c r="G266" s="20" t="s">
        <v>101</v>
      </c>
      <c r="H266" s="20" t="s">
        <v>133</v>
      </c>
      <c r="I266" s="20" t="s">
        <v>134</v>
      </c>
      <c r="J266" s="20" t="s">
        <v>135</v>
      </c>
      <c r="K266" s="20" t="s">
        <v>136</v>
      </c>
      <c r="L266" s="20" t="s">
        <v>137</v>
      </c>
      <c r="M266" s="20" t="s">
        <v>159</v>
      </c>
      <c r="N266" s="20" t="s">
        <v>139</v>
      </c>
      <c r="O266" s="20" t="s">
        <v>140</v>
      </c>
      <c r="P266" s="20" t="s">
        <v>132</v>
      </c>
      <c r="Q266" s="20" t="s">
        <v>101</v>
      </c>
      <c r="R266" s="20" t="s">
        <v>141</v>
      </c>
      <c r="S266" s="20" t="s">
        <v>160</v>
      </c>
      <c r="T266" s="68">
        <f xml:space="preserve"> IF('O_Input Override'!T266 = "", O_Input!T266, 'O_Input Override'!T266)</f>
        <v>0</v>
      </c>
    </row>
    <row r="267" spans="1:20" x14ac:dyDescent="0.25">
      <c r="A267" s="21">
        <f xml:space="preserve"> O_Input!A267</f>
        <v>46216.426438310184</v>
      </c>
      <c r="B267" s="20" t="str">
        <f xml:space="preserve"> O_Input!B267</f>
        <v>SRN</v>
      </c>
      <c r="C267" s="20" t="str">
        <f xml:space="preserve"> O_Input!C267</f>
        <v>COST0001</v>
      </c>
      <c r="D267" s="20" t="str">
        <f xml:space="preserve"> O_Input!D267</f>
        <v>Opex</v>
      </c>
      <c r="E267" s="68">
        <v>0</v>
      </c>
      <c r="F267" s="20" t="s">
        <v>144</v>
      </c>
      <c r="G267" s="20" t="s">
        <v>101</v>
      </c>
      <c r="H267" s="20" t="s">
        <v>133</v>
      </c>
      <c r="I267" s="20" t="s">
        <v>134</v>
      </c>
      <c r="J267" s="20" t="s">
        <v>135</v>
      </c>
      <c r="K267" s="20" t="s">
        <v>136</v>
      </c>
      <c r="L267" s="20" t="s">
        <v>137</v>
      </c>
      <c r="M267" s="20" t="s">
        <v>159</v>
      </c>
      <c r="N267" s="20" t="s">
        <v>139</v>
      </c>
      <c r="O267" s="20" t="s">
        <v>140</v>
      </c>
      <c r="P267" s="20" t="s">
        <v>132</v>
      </c>
      <c r="Q267" s="20" t="s">
        <v>95</v>
      </c>
      <c r="R267" s="20" t="s">
        <v>141</v>
      </c>
      <c r="S267" s="20" t="s">
        <v>160</v>
      </c>
      <c r="T267" s="68">
        <f xml:space="preserve"> IF('O_Input Override'!T267 = "", O_Input!T267, 'O_Input Override'!T267)</f>
        <v>0</v>
      </c>
    </row>
    <row r="268" spans="1:20" x14ac:dyDescent="0.25">
      <c r="A268" s="21">
        <f xml:space="preserve"> O_Input!A268</f>
        <v>46216.426438310184</v>
      </c>
      <c r="B268" s="20" t="str">
        <f xml:space="preserve"> O_Input!B268</f>
        <v>SRN</v>
      </c>
      <c r="C268" s="20" t="str">
        <f xml:space="preserve"> O_Input!C268</f>
        <v>COST0001</v>
      </c>
      <c r="D268" s="20" t="str">
        <f xml:space="preserve"> O_Input!D268</f>
        <v>Opex</v>
      </c>
      <c r="E268" s="68">
        <v>0</v>
      </c>
      <c r="F268" s="20" t="s">
        <v>144</v>
      </c>
      <c r="G268" s="20" t="s">
        <v>101</v>
      </c>
      <c r="H268" s="20" t="s">
        <v>133</v>
      </c>
      <c r="I268" s="20" t="s">
        <v>134</v>
      </c>
      <c r="J268" s="20" t="s">
        <v>135</v>
      </c>
      <c r="K268" s="20" t="s">
        <v>136</v>
      </c>
      <c r="L268" s="20" t="s">
        <v>137</v>
      </c>
      <c r="M268" s="20" t="s">
        <v>159</v>
      </c>
      <c r="N268" s="20" t="s">
        <v>139</v>
      </c>
      <c r="O268" s="20" t="s">
        <v>140</v>
      </c>
      <c r="P268" s="20" t="s">
        <v>132</v>
      </c>
      <c r="Q268" s="20" t="s">
        <v>97</v>
      </c>
      <c r="R268" s="20" t="s">
        <v>141</v>
      </c>
      <c r="S268" s="20" t="s">
        <v>160</v>
      </c>
      <c r="T268" s="68">
        <f xml:space="preserve"> IF('O_Input Override'!T268 = "", O_Input!T268, 'O_Input Override'!T268)</f>
        <v>0</v>
      </c>
    </row>
    <row r="269" spans="1:20" x14ac:dyDescent="0.25">
      <c r="A269" s="21">
        <f xml:space="preserve"> O_Input!A269</f>
        <v>46216.426438310184</v>
      </c>
      <c r="B269" s="20" t="str">
        <f xml:space="preserve"> O_Input!B269</f>
        <v>SRN</v>
      </c>
      <c r="C269" s="20" t="str">
        <f xml:space="preserve"> O_Input!C269</f>
        <v>COST0001</v>
      </c>
      <c r="D269" s="20" t="str">
        <f xml:space="preserve"> O_Input!D269</f>
        <v>Opex</v>
      </c>
      <c r="E269" s="68">
        <v>0</v>
      </c>
      <c r="F269" s="20" t="s">
        <v>144</v>
      </c>
      <c r="G269" s="20" t="s">
        <v>101</v>
      </c>
      <c r="H269" s="20" t="s">
        <v>133</v>
      </c>
      <c r="I269" s="20" t="s">
        <v>134</v>
      </c>
      <c r="J269" s="20" t="s">
        <v>135</v>
      </c>
      <c r="K269" s="20" t="s">
        <v>136</v>
      </c>
      <c r="L269" s="20" t="s">
        <v>137</v>
      </c>
      <c r="M269" s="20" t="s">
        <v>159</v>
      </c>
      <c r="N269" s="20" t="s">
        <v>139</v>
      </c>
      <c r="O269" s="20" t="s">
        <v>140</v>
      </c>
      <c r="P269" s="20" t="s">
        <v>132</v>
      </c>
      <c r="Q269" s="20" t="s">
        <v>99</v>
      </c>
      <c r="R269" s="20" t="s">
        <v>141</v>
      </c>
      <c r="S269" s="20" t="s">
        <v>160</v>
      </c>
      <c r="T269" s="68">
        <f xml:space="preserve"> IF('O_Input Override'!T269 = "", O_Input!T269, 'O_Input Override'!T269)</f>
        <v>0</v>
      </c>
    </row>
    <row r="270" spans="1:20" x14ac:dyDescent="0.25">
      <c r="A270" s="21">
        <f xml:space="preserve"> O_Input!A270</f>
        <v>46216.426438310184</v>
      </c>
      <c r="B270" s="20" t="str">
        <f xml:space="preserve"> O_Input!B270</f>
        <v>SRN</v>
      </c>
      <c r="C270" s="20" t="str">
        <f xml:space="preserve"> O_Input!C270</f>
        <v>COST0001</v>
      </c>
      <c r="D270" s="20" t="str">
        <f xml:space="preserve"> O_Input!D270</f>
        <v>Opex</v>
      </c>
      <c r="E270" s="68">
        <v>0</v>
      </c>
      <c r="F270" s="20" t="s">
        <v>145</v>
      </c>
      <c r="G270" s="20" t="s">
        <v>101</v>
      </c>
      <c r="H270" s="20" t="s">
        <v>133</v>
      </c>
      <c r="I270" s="20" t="s">
        <v>134</v>
      </c>
      <c r="J270" s="20" t="s">
        <v>135</v>
      </c>
      <c r="K270" s="20" t="s">
        <v>136</v>
      </c>
      <c r="L270" s="20" t="s">
        <v>137</v>
      </c>
      <c r="M270" s="20" t="s">
        <v>159</v>
      </c>
      <c r="N270" s="20" t="s">
        <v>139</v>
      </c>
      <c r="O270" s="20" t="s">
        <v>140</v>
      </c>
      <c r="P270" s="20" t="s">
        <v>132</v>
      </c>
      <c r="Q270" s="20" t="s">
        <v>89</v>
      </c>
      <c r="R270" s="20" t="s">
        <v>141</v>
      </c>
      <c r="S270" s="20" t="s">
        <v>160</v>
      </c>
      <c r="T270" s="68">
        <f xml:space="preserve"> IF('O_Input Override'!T270 = "", O_Input!T270, 'O_Input Override'!T270)</f>
        <v>0</v>
      </c>
    </row>
    <row r="271" spans="1:20" x14ac:dyDescent="0.25">
      <c r="A271" s="21">
        <f xml:space="preserve"> O_Input!A271</f>
        <v>46216.426438310184</v>
      </c>
      <c r="B271" s="20" t="str">
        <f xml:space="preserve"> O_Input!B271</f>
        <v>SRN</v>
      </c>
      <c r="C271" s="20" t="str">
        <f xml:space="preserve"> O_Input!C271</f>
        <v>COST0001</v>
      </c>
      <c r="D271" s="20" t="str">
        <f xml:space="preserve"> O_Input!D271</f>
        <v>Opex</v>
      </c>
      <c r="E271" s="68">
        <v>0</v>
      </c>
      <c r="F271" s="20" t="s">
        <v>145</v>
      </c>
      <c r="G271" s="20" t="s">
        <v>101</v>
      </c>
      <c r="H271" s="20" t="s">
        <v>133</v>
      </c>
      <c r="I271" s="20" t="s">
        <v>134</v>
      </c>
      <c r="J271" s="20" t="s">
        <v>135</v>
      </c>
      <c r="K271" s="20" t="s">
        <v>136</v>
      </c>
      <c r="L271" s="20" t="s">
        <v>137</v>
      </c>
      <c r="M271" s="20" t="s">
        <v>159</v>
      </c>
      <c r="N271" s="20" t="s">
        <v>139</v>
      </c>
      <c r="O271" s="20" t="s">
        <v>140</v>
      </c>
      <c r="P271" s="20" t="s">
        <v>132</v>
      </c>
      <c r="Q271" s="20" t="s">
        <v>91</v>
      </c>
      <c r="R271" s="20" t="s">
        <v>141</v>
      </c>
      <c r="S271" s="20" t="s">
        <v>160</v>
      </c>
      <c r="T271" s="68">
        <f xml:space="preserve"> IF('O_Input Override'!T271 = "", O_Input!T271, 'O_Input Override'!T271)</f>
        <v>0</v>
      </c>
    </row>
    <row r="272" spans="1:20" x14ac:dyDescent="0.25">
      <c r="A272" s="21">
        <f xml:space="preserve"> O_Input!A272</f>
        <v>46216.426438310184</v>
      </c>
      <c r="B272" s="20" t="str">
        <f xml:space="preserve"> O_Input!B272</f>
        <v>SRN</v>
      </c>
      <c r="C272" s="20" t="str">
        <f xml:space="preserve"> O_Input!C272</f>
        <v>COST0001</v>
      </c>
      <c r="D272" s="20" t="str">
        <f xml:space="preserve"> O_Input!D272</f>
        <v>Opex</v>
      </c>
      <c r="E272" s="68">
        <v>0</v>
      </c>
      <c r="F272" s="20" t="s">
        <v>145</v>
      </c>
      <c r="G272" s="20" t="s">
        <v>101</v>
      </c>
      <c r="H272" s="20" t="s">
        <v>133</v>
      </c>
      <c r="I272" s="20" t="s">
        <v>134</v>
      </c>
      <c r="J272" s="20" t="s">
        <v>135</v>
      </c>
      <c r="K272" s="20" t="s">
        <v>136</v>
      </c>
      <c r="L272" s="20" t="s">
        <v>137</v>
      </c>
      <c r="M272" s="20" t="s">
        <v>159</v>
      </c>
      <c r="N272" s="20" t="s">
        <v>139</v>
      </c>
      <c r="O272" s="20" t="s">
        <v>140</v>
      </c>
      <c r="P272" s="20" t="s">
        <v>132</v>
      </c>
      <c r="Q272" s="20" t="s">
        <v>93</v>
      </c>
      <c r="R272" s="20" t="s">
        <v>141</v>
      </c>
      <c r="S272" s="20" t="s">
        <v>160</v>
      </c>
      <c r="T272" s="68">
        <f xml:space="preserve"> IF('O_Input Override'!T272 = "", O_Input!T272, 'O_Input Override'!T272)</f>
        <v>0</v>
      </c>
    </row>
    <row r="273" spans="1:20" x14ac:dyDescent="0.25">
      <c r="A273" s="21">
        <f xml:space="preserve"> O_Input!A273</f>
        <v>46216.426438310184</v>
      </c>
      <c r="B273" s="20" t="str">
        <f xml:space="preserve"> O_Input!B273</f>
        <v>SRN</v>
      </c>
      <c r="C273" s="20" t="str">
        <f xml:space="preserve"> O_Input!C273</f>
        <v>COST0001</v>
      </c>
      <c r="D273" s="20" t="str">
        <f xml:space="preserve"> O_Input!D273</f>
        <v>Opex</v>
      </c>
      <c r="E273" s="68">
        <v>0</v>
      </c>
      <c r="F273" s="20" t="s">
        <v>145</v>
      </c>
      <c r="G273" s="20" t="s">
        <v>101</v>
      </c>
      <c r="H273" s="20" t="s">
        <v>133</v>
      </c>
      <c r="I273" s="20" t="s">
        <v>134</v>
      </c>
      <c r="J273" s="20" t="s">
        <v>135</v>
      </c>
      <c r="K273" s="20" t="s">
        <v>136</v>
      </c>
      <c r="L273" s="20" t="s">
        <v>137</v>
      </c>
      <c r="M273" s="20" t="s">
        <v>159</v>
      </c>
      <c r="N273" s="20" t="s">
        <v>139</v>
      </c>
      <c r="O273" s="20" t="s">
        <v>140</v>
      </c>
      <c r="P273" s="20" t="s">
        <v>132</v>
      </c>
      <c r="Q273" s="20" t="s">
        <v>101</v>
      </c>
      <c r="R273" s="20" t="s">
        <v>141</v>
      </c>
      <c r="S273" s="20" t="s">
        <v>160</v>
      </c>
      <c r="T273" s="68">
        <f xml:space="preserve"> IF('O_Input Override'!T273 = "", O_Input!T273, 'O_Input Override'!T273)</f>
        <v>0</v>
      </c>
    </row>
    <row r="274" spans="1:20" x14ac:dyDescent="0.25">
      <c r="A274" s="21">
        <f xml:space="preserve"> O_Input!A274</f>
        <v>46216.426438310184</v>
      </c>
      <c r="B274" s="20" t="str">
        <f xml:space="preserve"> O_Input!B274</f>
        <v>SRN</v>
      </c>
      <c r="C274" s="20" t="str">
        <f xml:space="preserve"> O_Input!C274</f>
        <v>COST0001</v>
      </c>
      <c r="D274" s="20" t="str">
        <f xml:space="preserve"> O_Input!D274</f>
        <v>Opex</v>
      </c>
      <c r="E274" s="68">
        <v>0</v>
      </c>
      <c r="F274" s="20" t="s">
        <v>145</v>
      </c>
      <c r="G274" s="20" t="s">
        <v>101</v>
      </c>
      <c r="H274" s="20" t="s">
        <v>133</v>
      </c>
      <c r="I274" s="20" t="s">
        <v>134</v>
      </c>
      <c r="J274" s="20" t="s">
        <v>135</v>
      </c>
      <c r="K274" s="20" t="s">
        <v>136</v>
      </c>
      <c r="L274" s="20" t="s">
        <v>137</v>
      </c>
      <c r="M274" s="20" t="s">
        <v>159</v>
      </c>
      <c r="N274" s="20" t="s">
        <v>139</v>
      </c>
      <c r="O274" s="20" t="s">
        <v>140</v>
      </c>
      <c r="P274" s="20" t="s">
        <v>132</v>
      </c>
      <c r="Q274" s="20" t="s">
        <v>95</v>
      </c>
      <c r="R274" s="20" t="s">
        <v>141</v>
      </c>
      <c r="S274" s="20" t="s">
        <v>160</v>
      </c>
      <c r="T274" s="68">
        <f xml:space="preserve"> IF('O_Input Override'!T274 = "", O_Input!T274, 'O_Input Override'!T274)</f>
        <v>0</v>
      </c>
    </row>
    <row r="275" spans="1:20" x14ac:dyDescent="0.25">
      <c r="A275" s="21">
        <f xml:space="preserve"> O_Input!A275</f>
        <v>46216.426438310184</v>
      </c>
      <c r="B275" s="20" t="str">
        <f xml:space="preserve"> O_Input!B275</f>
        <v>SRN</v>
      </c>
      <c r="C275" s="20" t="str">
        <f xml:space="preserve"> O_Input!C275</f>
        <v>COST0001</v>
      </c>
      <c r="D275" s="20" t="str">
        <f xml:space="preserve"> O_Input!D275</f>
        <v>Opex</v>
      </c>
      <c r="E275" s="68">
        <v>0</v>
      </c>
      <c r="F275" s="20" t="s">
        <v>145</v>
      </c>
      <c r="G275" s="20" t="s">
        <v>101</v>
      </c>
      <c r="H275" s="20" t="s">
        <v>133</v>
      </c>
      <c r="I275" s="20" t="s">
        <v>134</v>
      </c>
      <c r="J275" s="20" t="s">
        <v>135</v>
      </c>
      <c r="K275" s="20" t="s">
        <v>136</v>
      </c>
      <c r="L275" s="20" t="s">
        <v>137</v>
      </c>
      <c r="M275" s="20" t="s">
        <v>159</v>
      </c>
      <c r="N275" s="20" t="s">
        <v>139</v>
      </c>
      <c r="O275" s="20" t="s">
        <v>140</v>
      </c>
      <c r="P275" s="20" t="s">
        <v>132</v>
      </c>
      <c r="Q275" s="20" t="s">
        <v>97</v>
      </c>
      <c r="R275" s="20" t="s">
        <v>141</v>
      </c>
      <c r="S275" s="20" t="s">
        <v>160</v>
      </c>
      <c r="T275" s="68">
        <f xml:space="preserve"> IF('O_Input Override'!T275 = "", O_Input!T275, 'O_Input Override'!T275)</f>
        <v>0</v>
      </c>
    </row>
    <row r="276" spans="1:20" x14ac:dyDescent="0.25">
      <c r="A276" s="21">
        <f xml:space="preserve"> O_Input!A276</f>
        <v>46216.426438310184</v>
      </c>
      <c r="B276" s="20" t="str">
        <f xml:space="preserve"> O_Input!B276</f>
        <v>SRN</v>
      </c>
      <c r="C276" s="20" t="str">
        <f xml:space="preserve"> O_Input!C276</f>
        <v>COST0001</v>
      </c>
      <c r="D276" s="20" t="str">
        <f xml:space="preserve"> O_Input!D276</f>
        <v>Opex</v>
      </c>
      <c r="E276" s="68">
        <v>0</v>
      </c>
      <c r="F276" s="20" t="s">
        <v>145</v>
      </c>
      <c r="G276" s="20" t="s">
        <v>101</v>
      </c>
      <c r="H276" s="20" t="s">
        <v>133</v>
      </c>
      <c r="I276" s="20" t="s">
        <v>134</v>
      </c>
      <c r="J276" s="20" t="s">
        <v>135</v>
      </c>
      <c r="K276" s="20" t="s">
        <v>136</v>
      </c>
      <c r="L276" s="20" t="s">
        <v>137</v>
      </c>
      <c r="M276" s="20" t="s">
        <v>159</v>
      </c>
      <c r="N276" s="20" t="s">
        <v>139</v>
      </c>
      <c r="O276" s="20" t="s">
        <v>140</v>
      </c>
      <c r="P276" s="20" t="s">
        <v>132</v>
      </c>
      <c r="Q276" s="20" t="s">
        <v>99</v>
      </c>
      <c r="R276" s="20" t="s">
        <v>141</v>
      </c>
      <c r="S276" s="20" t="s">
        <v>160</v>
      </c>
      <c r="T276" s="68">
        <f xml:space="preserve"> IF('O_Input Override'!T276 = "", O_Input!T276, 'O_Input Override'!T276)</f>
        <v>0</v>
      </c>
    </row>
    <row r="277" spans="1:20" x14ac:dyDescent="0.25">
      <c r="A277" s="21">
        <f xml:space="preserve"> O_Input!A277</f>
        <v>46216.426438310184</v>
      </c>
      <c r="B277" s="20" t="str">
        <f xml:space="preserve"> O_Input!B277</f>
        <v>SRN</v>
      </c>
      <c r="C277" s="20" t="str">
        <f xml:space="preserve"> O_Input!C277</f>
        <v>COST0001</v>
      </c>
      <c r="D277" s="20" t="str">
        <f xml:space="preserve"> O_Input!D277</f>
        <v>Opex</v>
      </c>
      <c r="E277" s="68">
        <v>0</v>
      </c>
      <c r="F277" s="20" t="s">
        <v>146</v>
      </c>
      <c r="G277" s="20" t="s">
        <v>101</v>
      </c>
      <c r="H277" s="20" t="s">
        <v>133</v>
      </c>
      <c r="I277" s="20" t="s">
        <v>134</v>
      </c>
      <c r="J277" s="20" t="s">
        <v>135</v>
      </c>
      <c r="K277" s="20" t="s">
        <v>136</v>
      </c>
      <c r="L277" s="20" t="s">
        <v>137</v>
      </c>
      <c r="M277" s="20" t="s">
        <v>159</v>
      </c>
      <c r="N277" s="20" t="s">
        <v>139</v>
      </c>
      <c r="O277" s="20" t="s">
        <v>140</v>
      </c>
      <c r="P277" s="20" t="s">
        <v>132</v>
      </c>
      <c r="Q277" s="20" t="s">
        <v>89</v>
      </c>
      <c r="R277" s="20" t="s">
        <v>141</v>
      </c>
      <c r="S277" s="20" t="s">
        <v>160</v>
      </c>
      <c r="T277" s="68">
        <f xml:space="preserve"> IF('O_Input Override'!T277 = "", O_Input!T277, 'O_Input Override'!T277)</f>
        <v>0</v>
      </c>
    </row>
    <row r="278" spans="1:20" x14ac:dyDescent="0.25">
      <c r="A278" s="21">
        <f xml:space="preserve"> O_Input!A278</f>
        <v>46216.426438310184</v>
      </c>
      <c r="B278" s="20" t="str">
        <f xml:space="preserve"> O_Input!B278</f>
        <v>SRN</v>
      </c>
      <c r="C278" s="20" t="str">
        <f xml:space="preserve"> O_Input!C278</f>
        <v>COST0001</v>
      </c>
      <c r="D278" s="20" t="str">
        <f xml:space="preserve"> O_Input!D278</f>
        <v>Opex</v>
      </c>
      <c r="E278" s="68">
        <v>0</v>
      </c>
      <c r="F278" s="20" t="s">
        <v>146</v>
      </c>
      <c r="G278" s="20" t="s">
        <v>101</v>
      </c>
      <c r="H278" s="20" t="s">
        <v>133</v>
      </c>
      <c r="I278" s="20" t="s">
        <v>134</v>
      </c>
      <c r="J278" s="20" t="s">
        <v>135</v>
      </c>
      <c r="K278" s="20" t="s">
        <v>136</v>
      </c>
      <c r="L278" s="20" t="s">
        <v>137</v>
      </c>
      <c r="M278" s="20" t="s">
        <v>159</v>
      </c>
      <c r="N278" s="20" t="s">
        <v>139</v>
      </c>
      <c r="O278" s="20" t="s">
        <v>140</v>
      </c>
      <c r="P278" s="20" t="s">
        <v>132</v>
      </c>
      <c r="Q278" s="20" t="s">
        <v>91</v>
      </c>
      <c r="R278" s="20" t="s">
        <v>141</v>
      </c>
      <c r="S278" s="20" t="s">
        <v>160</v>
      </c>
      <c r="T278" s="68">
        <f xml:space="preserve"> IF('O_Input Override'!T278 = "", O_Input!T278, 'O_Input Override'!T278)</f>
        <v>0</v>
      </c>
    </row>
    <row r="279" spans="1:20" x14ac:dyDescent="0.25">
      <c r="A279" s="21">
        <f xml:space="preserve"> O_Input!A279</f>
        <v>46216.426438310184</v>
      </c>
      <c r="B279" s="20" t="str">
        <f xml:space="preserve"> O_Input!B279</f>
        <v>SRN</v>
      </c>
      <c r="C279" s="20" t="str">
        <f xml:space="preserve"> O_Input!C279</f>
        <v>COST0001</v>
      </c>
      <c r="D279" s="20" t="str">
        <f xml:space="preserve"> O_Input!D279</f>
        <v>Opex</v>
      </c>
      <c r="E279" s="68">
        <v>0</v>
      </c>
      <c r="F279" s="20" t="s">
        <v>146</v>
      </c>
      <c r="G279" s="20" t="s">
        <v>101</v>
      </c>
      <c r="H279" s="20" t="s">
        <v>133</v>
      </c>
      <c r="I279" s="20" t="s">
        <v>134</v>
      </c>
      <c r="J279" s="20" t="s">
        <v>135</v>
      </c>
      <c r="K279" s="20" t="s">
        <v>136</v>
      </c>
      <c r="L279" s="20" t="s">
        <v>137</v>
      </c>
      <c r="M279" s="20" t="s">
        <v>159</v>
      </c>
      <c r="N279" s="20" t="s">
        <v>139</v>
      </c>
      <c r="O279" s="20" t="s">
        <v>140</v>
      </c>
      <c r="P279" s="20" t="s">
        <v>132</v>
      </c>
      <c r="Q279" s="20" t="s">
        <v>93</v>
      </c>
      <c r="R279" s="20" t="s">
        <v>141</v>
      </c>
      <c r="S279" s="20" t="s">
        <v>160</v>
      </c>
      <c r="T279" s="68">
        <f xml:space="preserve"> IF('O_Input Override'!T279 = "", O_Input!T279, 'O_Input Override'!T279)</f>
        <v>0</v>
      </c>
    </row>
    <row r="280" spans="1:20" x14ac:dyDescent="0.25">
      <c r="A280" s="21">
        <f xml:space="preserve"> O_Input!A280</f>
        <v>46216.426438310184</v>
      </c>
      <c r="B280" s="20" t="str">
        <f xml:space="preserve"> O_Input!B280</f>
        <v>SRN</v>
      </c>
      <c r="C280" s="20" t="str">
        <f xml:space="preserve"> O_Input!C280</f>
        <v>COST0001</v>
      </c>
      <c r="D280" s="20" t="str">
        <f xml:space="preserve"> O_Input!D280</f>
        <v>Opex</v>
      </c>
      <c r="E280" s="68">
        <v>0</v>
      </c>
      <c r="F280" s="20" t="s">
        <v>146</v>
      </c>
      <c r="G280" s="20" t="s">
        <v>101</v>
      </c>
      <c r="H280" s="20" t="s">
        <v>133</v>
      </c>
      <c r="I280" s="20" t="s">
        <v>134</v>
      </c>
      <c r="J280" s="20" t="s">
        <v>135</v>
      </c>
      <c r="K280" s="20" t="s">
        <v>136</v>
      </c>
      <c r="L280" s="20" t="s">
        <v>137</v>
      </c>
      <c r="M280" s="20" t="s">
        <v>159</v>
      </c>
      <c r="N280" s="20" t="s">
        <v>139</v>
      </c>
      <c r="O280" s="20" t="s">
        <v>140</v>
      </c>
      <c r="P280" s="20" t="s">
        <v>132</v>
      </c>
      <c r="Q280" s="20" t="s">
        <v>101</v>
      </c>
      <c r="R280" s="20" t="s">
        <v>141</v>
      </c>
      <c r="S280" s="20" t="s">
        <v>160</v>
      </c>
      <c r="T280" s="68">
        <f xml:space="preserve"> IF('O_Input Override'!T280 = "", O_Input!T280, 'O_Input Override'!T280)</f>
        <v>0</v>
      </c>
    </row>
    <row r="281" spans="1:20" x14ac:dyDescent="0.25">
      <c r="A281" s="21">
        <f xml:space="preserve"> O_Input!A281</f>
        <v>46216.426438310184</v>
      </c>
      <c r="B281" s="20" t="str">
        <f xml:space="preserve"> O_Input!B281</f>
        <v>SRN</v>
      </c>
      <c r="C281" s="20" t="str">
        <f xml:space="preserve"> O_Input!C281</f>
        <v>COST0001</v>
      </c>
      <c r="D281" s="20" t="str">
        <f xml:space="preserve"> O_Input!D281</f>
        <v>Opex</v>
      </c>
      <c r="E281" s="68">
        <v>0</v>
      </c>
      <c r="F281" s="20" t="s">
        <v>146</v>
      </c>
      <c r="G281" s="20" t="s">
        <v>101</v>
      </c>
      <c r="H281" s="20" t="s">
        <v>133</v>
      </c>
      <c r="I281" s="20" t="s">
        <v>134</v>
      </c>
      <c r="J281" s="20" t="s">
        <v>135</v>
      </c>
      <c r="K281" s="20" t="s">
        <v>136</v>
      </c>
      <c r="L281" s="20" t="s">
        <v>137</v>
      </c>
      <c r="M281" s="20" t="s">
        <v>159</v>
      </c>
      <c r="N281" s="20" t="s">
        <v>139</v>
      </c>
      <c r="O281" s="20" t="s">
        <v>140</v>
      </c>
      <c r="P281" s="20" t="s">
        <v>132</v>
      </c>
      <c r="Q281" s="20" t="s">
        <v>95</v>
      </c>
      <c r="R281" s="20" t="s">
        <v>141</v>
      </c>
      <c r="S281" s="20" t="s">
        <v>160</v>
      </c>
      <c r="T281" s="68">
        <f xml:space="preserve"> IF('O_Input Override'!T281 = "", O_Input!T281, 'O_Input Override'!T281)</f>
        <v>0</v>
      </c>
    </row>
    <row r="282" spans="1:20" x14ac:dyDescent="0.25">
      <c r="A282" s="21">
        <f xml:space="preserve"> O_Input!A282</f>
        <v>46216.426438310184</v>
      </c>
      <c r="B282" s="20" t="str">
        <f xml:space="preserve"> O_Input!B282</f>
        <v>SRN</v>
      </c>
      <c r="C282" s="20" t="str">
        <f xml:space="preserve"> O_Input!C282</f>
        <v>COST0001</v>
      </c>
      <c r="D282" s="20" t="str">
        <f xml:space="preserve"> O_Input!D282</f>
        <v>Opex</v>
      </c>
      <c r="E282" s="68">
        <v>0</v>
      </c>
      <c r="F282" s="20" t="s">
        <v>146</v>
      </c>
      <c r="G282" s="20" t="s">
        <v>101</v>
      </c>
      <c r="H282" s="20" t="s">
        <v>133</v>
      </c>
      <c r="I282" s="20" t="s">
        <v>134</v>
      </c>
      <c r="J282" s="20" t="s">
        <v>135</v>
      </c>
      <c r="K282" s="20" t="s">
        <v>136</v>
      </c>
      <c r="L282" s="20" t="s">
        <v>137</v>
      </c>
      <c r="M282" s="20" t="s">
        <v>159</v>
      </c>
      <c r="N282" s="20" t="s">
        <v>139</v>
      </c>
      <c r="O282" s="20" t="s">
        <v>140</v>
      </c>
      <c r="P282" s="20" t="s">
        <v>132</v>
      </c>
      <c r="Q282" s="20" t="s">
        <v>97</v>
      </c>
      <c r="R282" s="20" t="s">
        <v>141</v>
      </c>
      <c r="S282" s="20" t="s">
        <v>160</v>
      </c>
      <c r="T282" s="68">
        <f xml:space="preserve"> IF('O_Input Override'!T282 = "", O_Input!T282, 'O_Input Override'!T282)</f>
        <v>0</v>
      </c>
    </row>
    <row r="283" spans="1:20" x14ac:dyDescent="0.25">
      <c r="A283" s="21">
        <f xml:space="preserve"> O_Input!A283</f>
        <v>46216.426438310184</v>
      </c>
      <c r="B283" s="20" t="str">
        <f xml:space="preserve"> O_Input!B283</f>
        <v>SRN</v>
      </c>
      <c r="C283" s="20" t="str">
        <f xml:space="preserve"> O_Input!C283</f>
        <v>COST0001</v>
      </c>
      <c r="D283" s="20" t="str">
        <f xml:space="preserve"> O_Input!D283</f>
        <v>Opex</v>
      </c>
      <c r="E283" s="68">
        <v>0</v>
      </c>
      <c r="F283" s="20" t="s">
        <v>146</v>
      </c>
      <c r="G283" s="20" t="s">
        <v>101</v>
      </c>
      <c r="H283" s="20" t="s">
        <v>133</v>
      </c>
      <c r="I283" s="20" t="s">
        <v>134</v>
      </c>
      <c r="J283" s="20" t="s">
        <v>135</v>
      </c>
      <c r="K283" s="20" t="s">
        <v>136</v>
      </c>
      <c r="L283" s="20" t="s">
        <v>137</v>
      </c>
      <c r="M283" s="20" t="s">
        <v>159</v>
      </c>
      <c r="N283" s="20" t="s">
        <v>139</v>
      </c>
      <c r="O283" s="20" t="s">
        <v>140</v>
      </c>
      <c r="P283" s="20" t="s">
        <v>132</v>
      </c>
      <c r="Q283" s="20" t="s">
        <v>99</v>
      </c>
      <c r="R283" s="20" t="s">
        <v>141</v>
      </c>
      <c r="S283" s="20" t="s">
        <v>160</v>
      </c>
      <c r="T283" s="68">
        <f xml:space="preserve"> IF('O_Input Override'!T283 = "", O_Input!T283, 'O_Input Override'!T283)</f>
        <v>0</v>
      </c>
    </row>
    <row r="284" spans="1:20" x14ac:dyDescent="0.25">
      <c r="A284" s="21">
        <f xml:space="preserve"> O_Input!A284</f>
        <v>46216.426438310184</v>
      </c>
      <c r="B284" s="20" t="str">
        <f xml:space="preserve"> O_Input!B284</f>
        <v>SRN</v>
      </c>
      <c r="C284" s="20" t="str">
        <f xml:space="preserve"> O_Input!C284</f>
        <v>COST0001</v>
      </c>
      <c r="D284" s="20" t="str">
        <f xml:space="preserve"> O_Input!D284</f>
        <v>Opex</v>
      </c>
      <c r="E284" s="68">
        <v>0</v>
      </c>
      <c r="F284" s="20" t="s">
        <v>147</v>
      </c>
      <c r="G284" s="20" t="s">
        <v>101</v>
      </c>
      <c r="H284" s="20" t="s">
        <v>133</v>
      </c>
      <c r="I284" s="20" t="s">
        <v>134</v>
      </c>
      <c r="J284" s="20" t="s">
        <v>135</v>
      </c>
      <c r="K284" s="20" t="s">
        <v>136</v>
      </c>
      <c r="L284" s="20" t="s">
        <v>137</v>
      </c>
      <c r="M284" s="20" t="s">
        <v>159</v>
      </c>
      <c r="N284" s="20" t="s">
        <v>139</v>
      </c>
      <c r="O284" s="20" t="s">
        <v>140</v>
      </c>
      <c r="P284" s="20" t="s">
        <v>132</v>
      </c>
      <c r="Q284" s="20" t="s">
        <v>89</v>
      </c>
      <c r="R284" s="20" t="s">
        <v>141</v>
      </c>
      <c r="S284" s="20" t="s">
        <v>160</v>
      </c>
      <c r="T284" s="68">
        <f xml:space="preserve"> IF('O_Input Override'!T284 = "", O_Input!T284, 'O_Input Override'!T284)</f>
        <v>0</v>
      </c>
    </row>
    <row r="285" spans="1:20" x14ac:dyDescent="0.25">
      <c r="A285" s="21">
        <f xml:space="preserve"> O_Input!A285</f>
        <v>46216.426438310184</v>
      </c>
      <c r="B285" s="20" t="str">
        <f xml:space="preserve"> O_Input!B285</f>
        <v>SRN</v>
      </c>
      <c r="C285" s="20" t="str">
        <f xml:space="preserve"> O_Input!C285</f>
        <v>COST0001</v>
      </c>
      <c r="D285" s="20" t="str">
        <f xml:space="preserve"> O_Input!D285</f>
        <v>Opex</v>
      </c>
      <c r="E285" s="68">
        <v>0</v>
      </c>
      <c r="F285" s="20" t="s">
        <v>147</v>
      </c>
      <c r="G285" s="20" t="s">
        <v>101</v>
      </c>
      <c r="H285" s="20" t="s">
        <v>133</v>
      </c>
      <c r="I285" s="20" t="s">
        <v>134</v>
      </c>
      <c r="J285" s="20" t="s">
        <v>135</v>
      </c>
      <c r="K285" s="20" t="s">
        <v>136</v>
      </c>
      <c r="L285" s="20" t="s">
        <v>137</v>
      </c>
      <c r="M285" s="20" t="s">
        <v>159</v>
      </c>
      <c r="N285" s="20" t="s">
        <v>139</v>
      </c>
      <c r="O285" s="20" t="s">
        <v>140</v>
      </c>
      <c r="P285" s="20" t="s">
        <v>132</v>
      </c>
      <c r="Q285" s="20" t="s">
        <v>91</v>
      </c>
      <c r="R285" s="20" t="s">
        <v>141</v>
      </c>
      <c r="S285" s="20" t="s">
        <v>160</v>
      </c>
      <c r="T285" s="68">
        <f xml:space="preserve"> IF('O_Input Override'!T285 = "", O_Input!T285, 'O_Input Override'!T285)</f>
        <v>0</v>
      </c>
    </row>
    <row r="286" spans="1:20" x14ac:dyDescent="0.25">
      <c r="A286" s="21">
        <f xml:space="preserve"> O_Input!A286</f>
        <v>46216.426438310184</v>
      </c>
      <c r="B286" s="20" t="str">
        <f xml:space="preserve"> O_Input!B286</f>
        <v>SRN</v>
      </c>
      <c r="C286" s="20" t="str">
        <f xml:space="preserve"> O_Input!C286</f>
        <v>COST0001</v>
      </c>
      <c r="D286" s="20" t="str">
        <f xml:space="preserve"> O_Input!D286</f>
        <v>Opex</v>
      </c>
      <c r="E286" s="68">
        <v>0</v>
      </c>
      <c r="F286" s="20" t="s">
        <v>147</v>
      </c>
      <c r="G286" s="20" t="s">
        <v>101</v>
      </c>
      <c r="H286" s="20" t="s">
        <v>133</v>
      </c>
      <c r="I286" s="20" t="s">
        <v>134</v>
      </c>
      <c r="J286" s="20" t="s">
        <v>135</v>
      </c>
      <c r="K286" s="20" t="s">
        <v>136</v>
      </c>
      <c r="L286" s="20" t="s">
        <v>137</v>
      </c>
      <c r="M286" s="20" t="s">
        <v>159</v>
      </c>
      <c r="N286" s="20" t="s">
        <v>139</v>
      </c>
      <c r="O286" s="20" t="s">
        <v>140</v>
      </c>
      <c r="P286" s="20" t="s">
        <v>132</v>
      </c>
      <c r="Q286" s="20" t="s">
        <v>93</v>
      </c>
      <c r="R286" s="20" t="s">
        <v>141</v>
      </c>
      <c r="S286" s="20" t="s">
        <v>160</v>
      </c>
      <c r="T286" s="68">
        <f xml:space="preserve"> IF('O_Input Override'!T286 = "", O_Input!T286, 'O_Input Override'!T286)</f>
        <v>0</v>
      </c>
    </row>
    <row r="287" spans="1:20" x14ac:dyDescent="0.25">
      <c r="A287" s="21">
        <f xml:space="preserve"> O_Input!A287</f>
        <v>46216.426438310184</v>
      </c>
      <c r="B287" s="20" t="str">
        <f xml:space="preserve"> O_Input!B287</f>
        <v>SRN</v>
      </c>
      <c r="C287" s="20" t="str">
        <f xml:space="preserve"> O_Input!C287</f>
        <v>COST0001</v>
      </c>
      <c r="D287" s="20" t="str">
        <f xml:space="preserve"> O_Input!D287</f>
        <v>Opex</v>
      </c>
      <c r="E287" s="68">
        <v>0</v>
      </c>
      <c r="F287" s="20" t="s">
        <v>147</v>
      </c>
      <c r="G287" s="20" t="s">
        <v>101</v>
      </c>
      <c r="H287" s="20" t="s">
        <v>133</v>
      </c>
      <c r="I287" s="20" t="s">
        <v>134</v>
      </c>
      <c r="J287" s="20" t="s">
        <v>135</v>
      </c>
      <c r="K287" s="20" t="s">
        <v>136</v>
      </c>
      <c r="L287" s="20" t="s">
        <v>137</v>
      </c>
      <c r="M287" s="20" t="s">
        <v>159</v>
      </c>
      <c r="N287" s="20" t="s">
        <v>139</v>
      </c>
      <c r="O287" s="20" t="s">
        <v>140</v>
      </c>
      <c r="P287" s="20" t="s">
        <v>132</v>
      </c>
      <c r="Q287" s="20" t="s">
        <v>101</v>
      </c>
      <c r="R287" s="20" t="s">
        <v>141</v>
      </c>
      <c r="S287" s="20" t="s">
        <v>160</v>
      </c>
      <c r="T287" s="68">
        <f xml:space="preserve"> IF('O_Input Override'!T287 = "", O_Input!T287, 'O_Input Override'!T287)</f>
        <v>0</v>
      </c>
    </row>
    <row r="288" spans="1:20" x14ac:dyDescent="0.25">
      <c r="A288" s="21">
        <f xml:space="preserve"> O_Input!A288</f>
        <v>46216.426438310184</v>
      </c>
      <c r="B288" s="20" t="str">
        <f xml:space="preserve"> O_Input!B288</f>
        <v>SRN</v>
      </c>
      <c r="C288" s="20" t="str">
        <f xml:space="preserve"> O_Input!C288</f>
        <v>COST0001</v>
      </c>
      <c r="D288" s="20" t="str">
        <f xml:space="preserve"> O_Input!D288</f>
        <v>Opex</v>
      </c>
      <c r="E288" s="68">
        <v>0</v>
      </c>
      <c r="F288" s="20" t="s">
        <v>147</v>
      </c>
      <c r="G288" s="20" t="s">
        <v>101</v>
      </c>
      <c r="H288" s="20" t="s">
        <v>133</v>
      </c>
      <c r="I288" s="20" t="s">
        <v>134</v>
      </c>
      <c r="J288" s="20" t="s">
        <v>135</v>
      </c>
      <c r="K288" s="20" t="s">
        <v>136</v>
      </c>
      <c r="L288" s="20" t="s">
        <v>137</v>
      </c>
      <c r="M288" s="20" t="s">
        <v>159</v>
      </c>
      <c r="N288" s="20" t="s">
        <v>139</v>
      </c>
      <c r="O288" s="20" t="s">
        <v>140</v>
      </c>
      <c r="P288" s="20" t="s">
        <v>132</v>
      </c>
      <c r="Q288" s="20" t="s">
        <v>95</v>
      </c>
      <c r="R288" s="20" t="s">
        <v>141</v>
      </c>
      <c r="S288" s="20" t="s">
        <v>160</v>
      </c>
      <c r="T288" s="68">
        <f xml:space="preserve"> IF('O_Input Override'!T288 = "", O_Input!T288, 'O_Input Override'!T288)</f>
        <v>0</v>
      </c>
    </row>
    <row r="289" spans="1:20" x14ac:dyDescent="0.25">
      <c r="A289" s="21">
        <f xml:space="preserve"> O_Input!A289</f>
        <v>46216.426438310184</v>
      </c>
      <c r="B289" s="20" t="str">
        <f xml:space="preserve"> O_Input!B289</f>
        <v>SRN</v>
      </c>
      <c r="C289" s="20" t="str">
        <f xml:space="preserve"> O_Input!C289</f>
        <v>COST0001</v>
      </c>
      <c r="D289" s="20" t="str">
        <f xml:space="preserve"> O_Input!D289</f>
        <v>Opex</v>
      </c>
      <c r="E289" s="68">
        <v>0</v>
      </c>
      <c r="F289" s="20" t="s">
        <v>147</v>
      </c>
      <c r="G289" s="20" t="s">
        <v>101</v>
      </c>
      <c r="H289" s="20" t="s">
        <v>133</v>
      </c>
      <c r="I289" s="20" t="s">
        <v>134</v>
      </c>
      <c r="J289" s="20" t="s">
        <v>135</v>
      </c>
      <c r="K289" s="20" t="s">
        <v>136</v>
      </c>
      <c r="L289" s="20" t="s">
        <v>137</v>
      </c>
      <c r="M289" s="20" t="s">
        <v>159</v>
      </c>
      <c r="N289" s="20" t="s">
        <v>139</v>
      </c>
      <c r="O289" s="20" t="s">
        <v>140</v>
      </c>
      <c r="P289" s="20" t="s">
        <v>132</v>
      </c>
      <c r="Q289" s="20" t="s">
        <v>97</v>
      </c>
      <c r="R289" s="20" t="s">
        <v>141</v>
      </c>
      <c r="S289" s="20" t="s">
        <v>160</v>
      </c>
      <c r="T289" s="68">
        <f xml:space="preserve"> IF('O_Input Override'!T289 = "", O_Input!T289, 'O_Input Override'!T289)</f>
        <v>0</v>
      </c>
    </row>
    <row r="290" spans="1:20" x14ac:dyDescent="0.25">
      <c r="A290" s="21">
        <f xml:space="preserve"> O_Input!A290</f>
        <v>46216.426438310184</v>
      </c>
      <c r="B290" s="20" t="str">
        <f xml:space="preserve"> O_Input!B290</f>
        <v>SRN</v>
      </c>
      <c r="C290" s="20" t="str">
        <f xml:space="preserve"> O_Input!C290</f>
        <v>COST0001</v>
      </c>
      <c r="D290" s="20" t="str">
        <f xml:space="preserve"> O_Input!D290</f>
        <v>Opex</v>
      </c>
      <c r="E290" s="68">
        <v>0</v>
      </c>
      <c r="F290" s="20" t="s">
        <v>147</v>
      </c>
      <c r="G290" s="20" t="s">
        <v>101</v>
      </c>
      <c r="H290" s="20" t="s">
        <v>133</v>
      </c>
      <c r="I290" s="20" t="s">
        <v>134</v>
      </c>
      <c r="J290" s="20" t="s">
        <v>135</v>
      </c>
      <c r="K290" s="20" t="s">
        <v>136</v>
      </c>
      <c r="L290" s="20" t="s">
        <v>137</v>
      </c>
      <c r="M290" s="20" t="s">
        <v>159</v>
      </c>
      <c r="N290" s="20" t="s">
        <v>139</v>
      </c>
      <c r="O290" s="20" t="s">
        <v>140</v>
      </c>
      <c r="P290" s="20" t="s">
        <v>132</v>
      </c>
      <c r="Q290" s="20" t="s">
        <v>99</v>
      </c>
      <c r="R290" s="20" t="s">
        <v>141</v>
      </c>
      <c r="S290" s="20" t="s">
        <v>160</v>
      </c>
      <c r="T290" s="68">
        <f xml:space="preserve"> IF('O_Input Override'!T290 = "", O_Input!T290, 'O_Input Override'!T290)</f>
        <v>0</v>
      </c>
    </row>
    <row r="291" spans="1:20" x14ac:dyDescent="0.25">
      <c r="A291" s="21">
        <f xml:space="preserve"> O_Input!A291</f>
        <v>46216.426438310184</v>
      </c>
      <c r="B291" s="20" t="str">
        <f xml:space="preserve"> O_Input!B291</f>
        <v>SRN</v>
      </c>
      <c r="C291" s="20" t="str">
        <f xml:space="preserve"> O_Input!C291</f>
        <v>COST0001</v>
      </c>
      <c r="D291" s="20" t="str">
        <f xml:space="preserve"> O_Input!D291</f>
        <v>Opex</v>
      </c>
      <c r="E291" s="68">
        <v>0</v>
      </c>
      <c r="F291" s="20" t="s">
        <v>148</v>
      </c>
      <c r="G291" s="20" t="s">
        <v>101</v>
      </c>
      <c r="H291" s="20" t="s">
        <v>133</v>
      </c>
      <c r="I291" s="20" t="s">
        <v>134</v>
      </c>
      <c r="J291" s="20" t="s">
        <v>135</v>
      </c>
      <c r="K291" s="20" t="s">
        <v>136</v>
      </c>
      <c r="L291" s="20" t="s">
        <v>137</v>
      </c>
      <c r="M291" s="20" t="s">
        <v>159</v>
      </c>
      <c r="N291" s="20" t="s">
        <v>139</v>
      </c>
      <c r="O291" s="20" t="s">
        <v>140</v>
      </c>
      <c r="P291" s="20" t="s">
        <v>132</v>
      </c>
      <c r="Q291" s="20" t="s">
        <v>89</v>
      </c>
      <c r="R291" s="20" t="s">
        <v>141</v>
      </c>
      <c r="S291" s="20" t="s">
        <v>160</v>
      </c>
      <c r="T291" s="68">
        <f xml:space="preserve"> IF('O_Input Override'!T291 = "", O_Input!T291, 'O_Input Override'!T291)</f>
        <v>0</v>
      </c>
    </row>
    <row r="292" spans="1:20" x14ac:dyDescent="0.25">
      <c r="A292" s="21">
        <f xml:space="preserve"> O_Input!A292</f>
        <v>46216.426438310184</v>
      </c>
      <c r="B292" s="20" t="str">
        <f xml:space="preserve"> O_Input!B292</f>
        <v>SRN</v>
      </c>
      <c r="C292" s="20" t="str">
        <f xml:space="preserve"> O_Input!C292</f>
        <v>COST0001</v>
      </c>
      <c r="D292" s="20" t="str">
        <f xml:space="preserve"> O_Input!D292</f>
        <v>Opex</v>
      </c>
      <c r="E292" s="68">
        <v>0</v>
      </c>
      <c r="F292" s="20" t="s">
        <v>148</v>
      </c>
      <c r="G292" s="20" t="s">
        <v>101</v>
      </c>
      <c r="H292" s="20" t="s">
        <v>133</v>
      </c>
      <c r="I292" s="20" t="s">
        <v>134</v>
      </c>
      <c r="J292" s="20" t="s">
        <v>135</v>
      </c>
      <c r="K292" s="20" t="s">
        <v>136</v>
      </c>
      <c r="L292" s="20" t="s">
        <v>137</v>
      </c>
      <c r="M292" s="20" t="s">
        <v>159</v>
      </c>
      <c r="N292" s="20" t="s">
        <v>139</v>
      </c>
      <c r="O292" s="20" t="s">
        <v>140</v>
      </c>
      <c r="P292" s="20" t="s">
        <v>132</v>
      </c>
      <c r="Q292" s="20" t="s">
        <v>91</v>
      </c>
      <c r="R292" s="20" t="s">
        <v>141</v>
      </c>
      <c r="S292" s="20" t="s">
        <v>160</v>
      </c>
      <c r="T292" s="68">
        <f xml:space="preserve"> IF('O_Input Override'!T292 = "", O_Input!T292, 'O_Input Override'!T292)</f>
        <v>0</v>
      </c>
    </row>
    <row r="293" spans="1:20" x14ac:dyDescent="0.25">
      <c r="A293" s="21">
        <f xml:space="preserve"> O_Input!A293</f>
        <v>46216.426438310184</v>
      </c>
      <c r="B293" s="20" t="str">
        <f xml:space="preserve"> O_Input!B293</f>
        <v>SRN</v>
      </c>
      <c r="C293" s="20" t="str">
        <f xml:space="preserve"> O_Input!C293</f>
        <v>COST0001</v>
      </c>
      <c r="D293" s="20" t="str">
        <f xml:space="preserve"> O_Input!D293</f>
        <v>Opex</v>
      </c>
      <c r="E293" s="68">
        <v>0</v>
      </c>
      <c r="F293" s="20" t="s">
        <v>148</v>
      </c>
      <c r="G293" s="20" t="s">
        <v>101</v>
      </c>
      <c r="H293" s="20" t="s">
        <v>133</v>
      </c>
      <c r="I293" s="20" t="s">
        <v>134</v>
      </c>
      <c r="J293" s="20" t="s">
        <v>135</v>
      </c>
      <c r="K293" s="20" t="s">
        <v>136</v>
      </c>
      <c r="L293" s="20" t="s">
        <v>137</v>
      </c>
      <c r="M293" s="20" t="s">
        <v>159</v>
      </c>
      <c r="N293" s="20" t="s">
        <v>139</v>
      </c>
      <c r="O293" s="20" t="s">
        <v>140</v>
      </c>
      <c r="P293" s="20" t="s">
        <v>132</v>
      </c>
      <c r="Q293" s="20" t="s">
        <v>93</v>
      </c>
      <c r="R293" s="20" t="s">
        <v>141</v>
      </c>
      <c r="S293" s="20" t="s">
        <v>160</v>
      </c>
      <c r="T293" s="68">
        <f xml:space="preserve"> IF('O_Input Override'!T293 = "", O_Input!T293, 'O_Input Override'!T293)</f>
        <v>0</v>
      </c>
    </row>
    <row r="294" spans="1:20" x14ac:dyDescent="0.25">
      <c r="A294" s="21">
        <f xml:space="preserve"> O_Input!A294</f>
        <v>46216.426438310184</v>
      </c>
      <c r="B294" s="20" t="str">
        <f xml:space="preserve"> O_Input!B294</f>
        <v>SRN</v>
      </c>
      <c r="C294" s="20" t="str">
        <f xml:space="preserve"> O_Input!C294</f>
        <v>COST0001</v>
      </c>
      <c r="D294" s="20" t="str">
        <f xml:space="preserve"> O_Input!D294</f>
        <v>Opex</v>
      </c>
      <c r="E294" s="68">
        <v>0</v>
      </c>
      <c r="F294" s="20" t="s">
        <v>148</v>
      </c>
      <c r="G294" s="20" t="s">
        <v>101</v>
      </c>
      <c r="H294" s="20" t="s">
        <v>133</v>
      </c>
      <c r="I294" s="20" t="s">
        <v>134</v>
      </c>
      <c r="J294" s="20" t="s">
        <v>135</v>
      </c>
      <c r="K294" s="20" t="s">
        <v>136</v>
      </c>
      <c r="L294" s="20" t="s">
        <v>137</v>
      </c>
      <c r="M294" s="20" t="s">
        <v>159</v>
      </c>
      <c r="N294" s="20" t="s">
        <v>139</v>
      </c>
      <c r="O294" s="20" t="s">
        <v>140</v>
      </c>
      <c r="P294" s="20" t="s">
        <v>132</v>
      </c>
      <c r="Q294" s="20" t="s">
        <v>101</v>
      </c>
      <c r="R294" s="20" t="s">
        <v>141</v>
      </c>
      <c r="S294" s="20" t="s">
        <v>160</v>
      </c>
      <c r="T294" s="68">
        <f xml:space="preserve"> IF('O_Input Override'!T294 = "", O_Input!T294, 'O_Input Override'!T294)</f>
        <v>0</v>
      </c>
    </row>
    <row r="295" spans="1:20" x14ac:dyDescent="0.25">
      <c r="A295" s="21">
        <f xml:space="preserve"> O_Input!A295</f>
        <v>46216.426438310184</v>
      </c>
      <c r="B295" s="20" t="str">
        <f xml:space="preserve"> O_Input!B295</f>
        <v>SRN</v>
      </c>
      <c r="C295" s="20" t="str">
        <f xml:space="preserve"> O_Input!C295</f>
        <v>COST0001</v>
      </c>
      <c r="D295" s="20" t="str">
        <f xml:space="preserve"> O_Input!D295</f>
        <v>Opex</v>
      </c>
      <c r="E295" s="68">
        <v>0</v>
      </c>
      <c r="F295" s="20" t="s">
        <v>148</v>
      </c>
      <c r="G295" s="20" t="s">
        <v>101</v>
      </c>
      <c r="H295" s="20" t="s">
        <v>133</v>
      </c>
      <c r="I295" s="20" t="s">
        <v>134</v>
      </c>
      <c r="J295" s="20" t="s">
        <v>135</v>
      </c>
      <c r="K295" s="20" t="s">
        <v>136</v>
      </c>
      <c r="L295" s="20" t="s">
        <v>137</v>
      </c>
      <c r="M295" s="20" t="s">
        <v>159</v>
      </c>
      <c r="N295" s="20" t="s">
        <v>139</v>
      </c>
      <c r="O295" s="20" t="s">
        <v>140</v>
      </c>
      <c r="P295" s="20" t="s">
        <v>132</v>
      </c>
      <c r="Q295" s="20" t="s">
        <v>95</v>
      </c>
      <c r="R295" s="20" t="s">
        <v>141</v>
      </c>
      <c r="S295" s="20" t="s">
        <v>160</v>
      </c>
      <c r="T295" s="68">
        <f xml:space="preserve"> IF('O_Input Override'!T295 = "", O_Input!T295, 'O_Input Override'!T295)</f>
        <v>0</v>
      </c>
    </row>
    <row r="296" spans="1:20" x14ac:dyDescent="0.25">
      <c r="A296" s="21">
        <f xml:space="preserve"> O_Input!A296</f>
        <v>46216.426438310184</v>
      </c>
      <c r="B296" s="20" t="str">
        <f xml:space="preserve"> O_Input!B296</f>
        <v>SRN</v>
      </c>
      <c r="C296" s="20" t="str">
        <f xml:space="preserve"> O_Input!C296</f>
        <v>COST0001</v>
      </c>
      <c r="D296" s="20" t="str">
        <f xml:space="preserve"> O_Input!D296</f>
        <v>Opex</v>
      </c>
      <c r="E296" s="68">
        <v>0</v>
      </c>
      <c r="F296" s="20" t="s">
        <v>148</v>
      </c>
      <c r="G296" s="20" t="s">
        <v>101</v>
      </c>
      <c r="H296" s="20" t="s">
        <v>133</v>
      </c>
      <c r="I296" s="20" t="s">
        <v>134</v>
      </c>
      <c r="J296" s="20" t="s">
        <v>135</v>
      </c>
      <c r="K296" s="20" t="s">
        <v>136</v>
      </c>
      <c r="L296" s="20" t="s">
        <v>137</v>
      </c>
      <c r="M296" s="20" t="s">
        <v>159</v>
      </c>
      <c r="N296" s="20" t="s">
        <v>139</v>
      </c>
      <c r="O296" s="20" t="s">
        <v>140</v>
      </c>
      <c r="P296" s="20" t="s">
        <v>132</v>
      </c>
      <c r="Q296" s="20" t="s">
        <v>97</v>
      </c>
      <c r="R296" s="20" t="s">
        <v>141</v>
      </c>
      <c r="S296" s="20" t="s">
        <v>160</v>
      </c>
      <c r="T296" s="68">
        <f xml:space="preserve"> IF('O_Input Override'!T296 = "", O_Input!T296, 'O_Input Override'!T296)</f>
        <v>0</v>
      </c>
    </row>
    <row r="297" spans="1:20" x14ac:dyDescent="0.25">
      <c r="A297" s="21">
        <f xml:space="preserve"> O_Input!A297</f>
        <v>46216.426438310184</v>
      </c>
      <c r="B297" s="20" t="str">
        <f xml:space="preserve"> O_Input!B297</f>
        <v>SRN</v>
      </c>
      <c r="C297" s="20" t="str">
        <f xml:space="preserve"> O_Input!C297</f>
        <v>COST0001</v>
      </c>
      <c r="D297" s="20" t="str">
        <f xml:space="preserve"> O_Input!D297</f>
        <v>Opex</v>
      </c>
      <c r="E297" s="68">
        <v>0</v>
      </c>
      <c r="F297" s="20" t="s">
        <v>148</v>
      </c>
      <c r="G297" s="20" t="s">
        <v>101</v>
      </c>
      <c r="H297" s="20" t="s">
        <v>133</v>
      </c>
      <c r="I297" s="20" t="s">
        <v>134</v>
      </c>
      <c r="J297" s="20" t="s">
        <v>135</v>
      </c>
      <c r="K297" s="20" t="s">
        <v>136</v>
      </c>
      <c r="L297" s="20" t="s">
        <v>137</v>
      </c>
      <c r="M297" s="20" t="s">
        <v>159</v>
      </c>
      <c r="N297" s="20" t="s">
        <v>139</v>
      </c>
      <c r="O297" s="20" t="s">
        <v>140</v>
      </c>
      <c r="P297" s="20" t="s">
        <v>132</v>
      </c>
      <c r="Q297" s="20" t="s">
        <v>99</v>
      </c>
      <c r="R297" s="20" t="s">
        <v>141</v>
      </c>
      <c r="S297" s="20" t="s">
        <v>160</v>
      </c>
      <c r="T297" s="68">
        <f xml:space="preserve"> IF('O_Input Override'!T297 = "", O_Input!T297, 'O_Input Override'!T297)</f>
        <v>0</v>
      </c>
    </row>
    <row r="298" spans="1:20" x14ac:dyDescent="0.25">
      <c r="A298" s="21">
        <f xml:space="preserve"> O_Input!A298</f>
        <v>46216.426438310184</v>
      </c>
      <c r="B298" s="20" t="str">
        <f xml:space="preserve"> O_Input!B298</f>
        <v>SRN</v>
      </c>
      <c r="C298" s="20" t="str">
        <f xml:space="preserve"> O_Input!C298</f>
        <v>COST0001</v>
      </c>
      <c r="D298" s="20" t="str">
        <f xml:space="preserve"> O_Input!D298</f>
        <v>Opex</v>
      </c>
      <c r="E298" s="68">
        <v>0</v>
      </c>
      <c r="F298" s="20" t="s">
        <v>149</v>
      </c>
      <c r="G298" s="20" t="s">
        <v>101</v>
      </c>
      <c r="H298" s="20" t="s">
        <v>133</v>
      </c>
      <c r="I298" s="20" t="s">
        <v>134</v>
      </c>
      <c r="J298" s="20" t="s">
        <v>135</v>
      </c>
      <c r="K298" s="20" t="s">
        <v>136</v>
      </c>
      <c r="L298" s="20" t="s">
        <v>137</v>
      </c>
      <c r="M298" s="20" t="s">
        <v>159</v>
      </c>
      <c r="N298" s="20" t="s">
        <v>139</v>
      </c>
      <c r="O298" s="20" t="s">
        <v>140</v>
      </c>
      <c r="P298" s="20" t="s">
        <v>132</v>
      </c>
      <c r="Q298" s="20" t="s">
        <v>89</v>
      </c>
      <c r="R298" s="20" t="s">
        <v>141</v>
      </c>
      <c r="S298" s="20" t="s">
        <v>160</v>
      </c>
      <c r="T298" s="68">
        <f xml:space="preserve"> IF('O_Input Override'!T298 = "", O_Input!T298, 'O_Input Override'!T298)</f>
        <v>0</v>
      </c>
    </row>
    <row r="299" spans="1:20" x14ac:dyDescent="0.25">
      <c r="A299" s="21">
        <f xml:space="preserve"> O_Input!A299</f>
        <v>46216.426438310184</v>
      </c>
      <c r="B299" s="20" t="str">
        <f xml:space="preserve"> O_Input!B299</f>
        <v>SRN</v>
      </c>
      <c r="C299" s="20" t="str">
        <f xml:space="preserve"> O_Input!C299</f>
        <v>COST0001</v>
      </c>
      <c r="D299" s="20" t="str">
        <f xml:space="preserve"> O_Input!D299</f>
        <v>Opex</v>
      </c>
      <c r="E299" s="68">
        <v>0</v>
      </c>
      <c r="F299" s="20" t="s">
        <v>149</v>
      </c>
      <c r="G299" s="20" t="s">
        <v>101</v>
      </c>
      <c r="H299" s="20" t="s">
        <v>133</v>
      </c>
      <c r="I299" s="20" t="s">
        <v>134</v>
      </c>
      <c r="J299" s="20" t="s">
        <v>135</v>
      </c>
      <c r="K299" s="20" t="s">
        <v>136</v>
      </c>
      <c r="L299" s="20" t="s">
        <v>137</v>
      </c>
      <c r="M299" s="20" t="s">
        <v>159</v>
      </c>
      <c r="N299" s="20" t="s">
        <v>139</v>
      </c>
      <c r="O299" s="20" t="s">
        <v>140</v>
      </c>
      <c r="P299" s="20" t="s">
        <v>132</v>
      </c>
      <c r="Q299" s="20" t="s">
        <v>91</v>
      </c>
      <c r="R299" s="20" t="s">
        <v>141</v>
      </c>
      <c r="S299" s="20" t="s">
        <v>160</v>
      </c>
      <c r="T299" s="68">
        <f xml:space="preserve"> IF('O_Input Override'!T299 = "", O_Input!T299, 'O_Input Override'!T299)</f>
        <v>0</v>
      </c>
    </row>
    <row r="300" spans="1:20" x14ac:dyDescent="0.25">
      <c r="A300" s="21">
        <f xml:space="preserve"> O_Input!A300</f>
        <v>46216.426438310184</v>
      </c>
      <c r="B300" s="20" t="str">
        <f xml:space="preserve"> O_Input!B300</f>
        <v>SRN</v>
      </c>
      <c r="C300" s="20" t="str">
        <f xml:space="preserve"> O_Input!C300</f>
        <v>COST0001</v>
      </c>
      <c r="D300" s="20" t="str">
        <f xml:space="preserve"> O_Input!D300</f>
        <v>Opex</v>
      </c>
      <c r="E300" s="68">
        <v>0</v>
      </c>
      <c r="F300" s="20" t="s">
        <v>149</v>
      </c>
      <c r="G300" s="20" t="s">
        <v>101</v>
      </c>
      <c r="H300" s="20" t="s">
        <v>133</v>
      </c>
      <c r="I300" s="20" t="s">
        <v>134</v>
      </c>
      <c r="J300" s="20" t="s">
        <v>135</v>
      </c>
      <c r="K300" s="20" t="s">
        <v>136</v>
      </c>
      <c r="L300" s="20" t="s">
        <v>137</v>
      </c>
      <c r="M300" s="20" t="s">
        <v>159</v>
      </c>
      <c r="N300" s="20" t="s">
        <v>139</v>
      </c>
      <c r="O300" s="20" t="s">
        <v>140</v>
      </c>
      <c r="P300" s="20" t="s">
        <v>132</v>
      </c>
      <c r="Q300" s="20" t="s">
        <v>93</v>
      </c>
      <c r="R300" s="20" t="s">
        <v>141</v>
      </c>
      <c r="S300" s="20" t="s">
        <v>160</v>
      </c>
      <c r="T300" s="68">
        <f xml:space="preserve"> IF('O_Input Override'!T300 = "", O_Input!T300, 'O_Input Override'!T300)</f>
        <v>0</v>
      </c>
    </row>
    <row r="301" spans="1:20" x14ac:dyDescent="0.25">
      <c r="A301" s="21">
        <f xml:space="preserve"> O_Input!A301</f>
        <v>46216.426438310184</v>
      </c>
      <c r="B301" s="20" t="str">
        <f xml:space="preserve"> O_Input!B301</f>
        <v>SRN</v>
      </c>
      <c r="C301" s="20" t="str">
        <f xml:space="preserve"> O_Input!C301</f>
        <v>COST0001</v>
      </c>
      <c r="D301" s="20" t="str">
        <f xml:space="preserve"> O_Input!D301</f>
        <v>Opex</v>
      </c>
      <c r="E301" s="68">
        <v>0</v>
      </c>
      <c r="F301" s="20" t="s">
        <v>149</v>
      </c>
      <c r="G301" s="20" t="s">
        <v>101</v>
      </c>
      <c r="H301" s="20" t="s">
        <v>133</v>
      </c>
      <c r="I301" s="20" t="s">
        <v>134</v>
      </c>
      <c r="J301" s="20" t="s">
        <v>135</v>
      </c>
      <c r="K301" s="20" t="s">
        <v>136</v>
      </c>
      <c r="L301" s="20" t="s">
        <v>137</v>
      </c>
      <c r="M301" s="20" t="s">
        <v>159</v>
      </c>
      <c r="N301" s="20" t="s">
        <v>139</v>
      </c>
      <c r="O301" s="20" t="s">
        <v>140</v>
      </c>
      <c r="P301" s="20" t="s">
        <v>132</v>
      </c>
      <c r="Q301" s="20" t="s">
        <v>101</v>
      </c>
      <c r="R301" s="20" t="s">
        <v>141</v>
      </c>
      <c r="S301" s="20" t="s">
        <v>160</v>
      </c>
      <c r="T301" s="68">
        <f xml:space="preserve"> IF('O_Input Override'!T301 = "", O_Input!T301, 'O_Input Override'!T301)</f>
        <v>0</v>
      </c>
    </row>
    <row r="302" spans="1:20" x14ac:dyDescent="0.25">
      <c r="A302" s="21">
        <f xml:space="preserve"> O_Input!A302</f>
        <v>46216.426438310184</v>
      </c>
      <c r="B302" s="20" t="str">
        <f xml:space="preserve"> O_Input!B302</f>
        <v>SRN</v>
      </c>
      <c r="C302" s="20" t="str">
        <f xml:space="preserve"> O_Input!C302</f>
        <v>COST0001</v>
      </c>
      <c r="D302" s="20" t="str">
        <f xml:space="preserve"> O_Input!D302</f>
        <v>Opex</v>
      </c>
      <c r="E302" s="68">
        <v>0</v>
      </c>
      <c r="F302" s="20" t="s">
        <v>149</v>
      </c>
      <c r="G302" s="20" t="s">
        <v>101</v>
      </c>
      <c r="H302" s="20" t="s">
        <v>133</v>
      </c>
      <c r="I302" s="20" t="s">
        <v>134</v>
      </c>
      <c r="J302" s="20" t="s">
        <v>135</v>
      </c>
      <c r="K302" s="20" t="s">
        <v>136</v>
      </c>
      <c r="L302" s="20" t="s">
        <v>137</v>
      </c>
      <c r="M302" s="20" t="s">
        <v>159</v>
      </c>
      <c r="N302" s="20" t="s">
        <v>139</v>
      </c>
      <c r="O302" s="20" t="s">
        <v>140</v>
      </c>
      <c r="P302" s="20" t="s">
        <v>132</v>
      </c>
      <c r="Q302" s="20" t="s">
        <v>95</v>
      </c>
      <c r="R302" s="20" t="s">
        <v>141</v>
      </c>
      <c r="S302" s="20" t="s">
        <v>160</v>
      </c>
      <c r="T302" s="68">
        <f xml:space="preserve"> IF('O_Input Override'!T302 = "", O_Input!T302, 'O_Input Override'!T302)</f>
        <v>0</v>
      </c>
    </row>
    <row r="303" spans="1:20" x14ac:dyDescent="0.25">
      <c r="A303" s="21">
        <f xml:space="preserve"> O_Input!A303</f>
        <v>46216.426438310184</v>
      </c>
      <c r="B303" s="20" t="str">
        <f xml:space="preserve"> O_Input!B303</f>
        <v>SRN</v>
      </c>
      <c r="C303" s="20" t="str">
        <f xml:space="preserve"> O_Input!C303</f>
        <v>COST0001</v>
      </c>
      <c r="D303" s="20" t="str">
        <f xml:space="preserve"> O_Input!D303</f>
        <v>Opex</v>
      </c>
      <c r="E303" s="68">
        <v>0</v>
      </c>
      <c r="F303" s="20" t="s">
        <v>149</v>
      </c>
      <c r="G303" s="20" t="s">
        <v>101</v>
      </c>
      <c r="H303" s="20" t="s">
        <v>133</v>
      </c>
      <c r="I303" s="20" t="s">
        <v>134</v>
      </c>
      <c r="J303" s="20" t="s">
        <v>135</v>
      </c>
      <c r="K303" s="20" t="s">
        <v>136</v>
      </c>
      <c r="L303" s="20" t="s">
        <v>137</v>
      </c>
      <c r="M303" s="20" t="s">
        <v>159</v>
      </c>
      <c r="N303" s="20" t="s">
        <v>139</v>
      </c>
      <c r="O303" s="20" t="s">
        <v>140</v>
      </c>
      <c r="P303" s="20" t="s">
        <v>132</v>
      </c>
      <c r="Q303" s="20" t="s">
        <v>97</v>
      </c>
      <c r="R303" s="20" t="s">
        <v>141</v>
      </c>
      <c r="S303" s="20" t="s">
        <v>160</v>
      </c>
      <c r="T303" s="68">
        <f xml:space="preserve"> IF('O_Input Override'!T303 = "", O_Input!T303, 'O_Input Override'!T303)</f>
        <v>0</v>
      </c>
    </row>
    <row r="304" spans="1:20" x14ac:dyDescent="0.25">
      <c r="A304" s="21">
        <f xml:space="preserve"> O_Input!A304</f>
        <v>46216.426438310184</v>
      </c>
      <c r="B304" s="20" t="str">
        <f xml:space="preserve"> O_Input!B304</f>
        <v>SRN</v>
      </c>
      <c r="C304" s="20" t="str">
        <f xml:space="preserve"> O_Input!C304</f>
        <v>COST0001</v>
      </c>
      <c r="D304" s="20" t="str">
        <f xml:space="preserve"> O_Input!D304</f>
        <v>Opex</v>
      </c>
      <c r="E304" s="68">
        <v>0</v>
      </c>
      <c r="F304" s="20" t="s">
        <v>149</v>
      </c>
      <c r="G304" s="20" t="s">
        <v>101</v>
      </c>
      <c r="H304" s="20" t="s">
        <v>133</v>
      </c>
      <c r="I304" s="20" t="s">
        <v>134</v>
      </c>
      <c r="J304" s="20" t="s">
        <v>135</v>
      </c>
      <c r="K304" s="20" t="s">
        <v>136</v>
      </c>
      <c r="L304" s="20" t="s">
        <v>137</v>
      </c>
      <c r="M304" s="20" t="s">
        <v>159</v>
      </c>
      <c r="N304" s="20" t="s">
        <v>139</v>
      </c>
      <c r="O304" s="20" t="s">
        <v>140</v>
      </c>
      <c r="P304" s="20" t="s">
        <v>132</v>
      </c>
      <c r="Q304" s="20" t="s">
        <v>99</v>
      </c>
      <c r="R304" s="20" t="s">
        <v>141</v>
      </c>
      <c r="S304" s="20" t="s">
        <v>160</v>
      </c>
      <c r="T304" s="68">
        <f xml:space="preserve"> IF('O_Input Override'!T304 = "", O_Input!T304, 'O_Input Override'!T304)</f>
        <v>0</v>
      </c>
    </row>
    <row r="305" spans="1:20" x14ac:dyDescent="0.25">
      <c r="A305" s="21">
        <f xml:space="preserve"> O_Input!A305</f>
        <v>46216.426438310184</v>
      </c>
      <c r="B305" s="20" t="str">
        <f xml:space="preserve"> O_Input!B305</f>
        <v>SRN</v>
      </c>
      <c r="C305" s="20" t="str">
        <f xml:space="preserve"> O_Input!C305</f>
        <v>COST0001</v>
      </c>
      <c r="D305" s="20" t="str">
        <f xml:space="preserve"> O_Input!D305</f>
        <v>Opex</v>
      </c>
      <c r="E305" s="68">
        <v>0</v>
      </c>
      <c r="F305" s="20" t="s">
        <v>150</v>
      </c>
      <c r="G305" s="20" t="s">
        <v>101</v>
      </c>
      <c r="H305" s="20" t="s">
        <v>133</v>
      </c>
      <c r="I305" s="20" t="s">
        <v>134</v>
      </c>
      <c r="J305" s="20" t="s">
        <v>135</v>
      </c>
      <c r="K305" s="20" t="s">
        <v>136</v>
      </c>
      <c r="L305" s="20" t="s">
        <v>137</v>
      </c>
      <c r="M305" s="20" t="s">
        <v>159</v>
      </c>
      <c r="N305" s="20" t="s">
        <v>139</v>
      </c>
      <c r="O305" s="20" t="s">
        <v>140</v>
      </c>
      <c r="P305" s="20" t="s">
        <v>132</v>
      </c>
      <c r="Q305" s="20" t="s">
        <v>89</v>
      </c>
      <c r="R305" s="20" t="s">
        <v>141</v>
      </c>
      <c r="S305" s="20" t="s">
        <v>160</v>
      </c>
      <c r="T305" s="68">
        <f xml:space="preserve"> IF('O_Input Override'!T305 = "", O_Input!T305, 'O_Input Override'!T305)</f>
        <v>0</v>
      </c>
    </row>
    <row r="306" spans="1:20" x14ac:dyDescent="0.25">
      <c r="A306" s="21">
        <f xml:space="preserve"> O_Input!A306</f>
        <v>46216.426438310184</v>
      </c>
      <c r="B306" s="20" t="str">
        <f xml:space="preserve"> O_Input!B306</f>
        <v>SRN</v>
      </c>
      <c r="C306" s="20" t="str">
        <f xml:space="preserve"> O_Input!C306</f>
        <v>COST0001</v>
      </c>
      <c r="D306" s="20" t="str">
        <f xml:space="preserve"> O_Input!D306</f>
        <v>Opex</v>
      </c>
      <c r="E306" s="68">
        <v>0</v>
      </c>
      <c r="F306" s="20" t="s">
        <v>150</v>
      </c>
      <c r="G306" s="20" t="s">
        <v>101</v>
      </c>
      <c r="H306" s="20" t="s">
        <v>133</v>
      </c>
      <c r="I306" s="20" t="s">
        <v>134</v>
      </c>
      <c r="J306" s="20" t="s">
        <v>135</v>
      </c>
      <c r="K306" s="20" t="s">
        <v>136</v>
      </c>
      <c r="L306" s="20" t="s">
        <v>137</v>
      </c>
      <c r="M306" s="20" t="s">
        <v>159</v>
      </c>
      <c r="N306" s="20" t="s">
        <v>139</v>
      </c>
      <c r="O306" s="20" t="s">
        <v>140</v>
      </c>
      <c r="P306" s="20" t="s">
        <v>132</v>
      </c>
      <c r="Q306" s="20" t="s">
        <v>91</v>
      </c>
      <c r="R306" s="20" t="s">
        <v>141</v>
      </c>
      <c r="S306" s="20" t="s">
        <v>160</v>
      </c>
      <c r="T306" s="68">
        <f xml:space="preserve"> IF('O_Input Override'!T306 = "", O_Input!T306, 'O_Input Override'!T306)</f>
        <v>0</v>
      </c>
    </row>
    <row r="307" spans="1:20" x14ac:dyDescent="0.25">
      <c r="A307" s="21">
        <f xml:space="preserve"> O_Input!A307</f>
        <v>46216.426438310184</v>
      </c>
      <c r="B307" s="20" t="str">
        <f xml:space="preserve"> O_Input!B307</f>
        <v>SRN</v>
      </c>
      <c r="C307" s="20" t="str">
        <f xml:space="preserve"> O_Input!C307</f>
        <v>COST0001</v>
      </c>
      <c r="D307" s="20" t="str">
        <f xml:space="preserve"> O_Input!D307</f>
        <v>Opex</v>
      </c>
      <c r="E307" s="68">
        <v>0</v>
      </c>
      <c r="F307" s="20" t="s">
        <v>150</v>
      </c>
      <c r="G307" s="20" t="s">
        <v>101</v>
      </c>
      <c r="H307" s="20" t="s">
        <v>133</v>
      </c>
      <c r="I307" s="20" t="s">
        <v>134</v>
      </c>
      <c r="J307" s="20" t="s">
        <v>135</v>
      </c>
      <c r="K307" s="20" t="s">
        <v>136</v>
      </c>
      <c r="L307" s="20" t="s">
        <v>137</v>
      </c>
      <c r="M307" s="20" t="s">
        <v>159</v>
      </c>
      <c r="N307" s="20" t="s">
        <v>139</v>
      </c>
      <c r="O307" s="20" t="s">
        <v>140</v>
      </c>
      <c r="P307" s="20" t="s">
        <v>132</v>
      </c>
      <c r="Q307" s="20" t="s">
        <v>93</v>
      </c>
      <c r="R307" s="20" t="s">
        <v>141</v>
      </c>
      <c r="S307" s="20" t="s">
        <v>160</v>
      </c>
      <c r="T307" s="68">
        <f xml:space="preserve"> IF('O_Input Override'!T307 = "", O_Input!T307, 'O_Input Override'!T307)</f>
        <v>0</v>
      </c>
    </row>
    <row r="308" spans="1:20" x14ac:dyDescent="0.25">
      <c r="A308" s="21">
        <f xml:space="preserve"> O_Input!A308</f>
        <v>46216.426438310184</v>
      </c>
      <c r="B308" s="20" t="str">
        <f xml:space="preserve"> O_Input!B308</f>
        <v>SRN</v>
      </c>
      <c r="C308" s="20" t="str">
        <f xml:space="preserve"> O_Input!C308</f>
        <v>COST0001</v>
      </c>
      <c r="D308" s="20" t="str">
        <f xml:space="preserve"> O_Input!D308</f>
        <v>Opex</v>
      </c>
      <c r="E308" s="68">
        <v>0</v>
      </c>
      <c r="F308" s="20" t="s">
        <v>150</v>
      </c>
      <c r="G308" s="20" t="s">
        <v>101</v>
      </c>
      <c r="H308" s="20" t="s">
        <v>133</v>
      </c>
      <c r="I308" s="20" t="s">
        <v>134</v>
      </c>
      <c r="J308" s="20" t="s">
        <v>135</v>
      </c>
      <c r="K308" s="20" t="s">
        <v>136</v>
      </c>
      <c r="L308" s="20" t="s">
        <v>137</v>
      </c>
      <c r="M308" s="20" t="s">
        <v>159</v>
      </c>
      <c r="N308" s="20" t="s">
        <v>139</v>
      </c>
      <c r="O308" s="20" t="s">
        <v>140</v>
      </c>
      <c r="P308" s="20" t="s">
        <v>132</v>
      </c>
      <c r="Q308" s="20" t="s">
        <v>101</v>
      </c>
      <c r="R308" s="20" t="s">
        <v>141</v>
      </c>
      <c r="S308" s="20" t="s">
        <v>160</v>
      </c>
      <c r="T308" s="68">
        <f xml:space="preserve"> IF('O_Input Override'!T308 = "", O_Input!T308, 'O_Input Override'!T308)</f>
        <v>0</v>
      </c>
    </row>
    <row r="309" spans="1:20" x14ac:dyDescent="0.25">
      <c r="A309" s="21">
        <f xml:space="preserve"> O_Input!A309</f>
        <v>46216.426438310184</v>
      </c>
      <c r="B309" s="20" t="str">
        <f xml:space="preserve"> O_Input!B309</f>
        <v>SRN</v>
      </c>
      <c r="C309" s="20" t="str">
        <f xml:space="preserve"> O_Input!C309</f>
        <v>COST0001</v>
      </c>
      <c r="D309" s="20" t="str">
        <f xml:space="preserve"> O_Input!D309</f>
        <v>Opex</v>
      </c>
      <c r="E309" s="68">
        <v>0</v>
      </c>
      <c r="F309" s="20" t="s">
        <v>150</v>
      </c>
      <c r="G309" s="20" t="s">
        <v>101</v>
      </c>
      <c r="H309" s="20" t="s">
        <v>133</v>
      </c>
      <c r="I309" s="20" t="s">
        <v>134</v>
      </c>
      <c r="J309" s="20" t="s">
        <v>135</v>
      </c>
      <c r="K309" s="20" t="s">
        <v>136</v>
      </c>
      <c r="L309" s="20" t="s">
        <v>137</v>
      </c>
      <c r="M309" s="20" t="s">
        <v>159</v>
      </c>
      <c r="N309" s="20" t="s">
        <v>139</v>
      </c>
      <c r="O309" s="20" t="s">
        <v>140</v>
      </c>
      <c r="P309" s="20" t="s">
        <v>132</v>
      </c>
      <c r="Q309" s="20" t="s">
        <v>95</v>
      </c>
      <c r="R309" s="20" t="s">
        <v>141</v>
      </c>
      <c r="S309" s="20" t="s">
        <v>160</v>
      </c>
      <c r="T309" s="68">
        <f xml:space="preserve"> IF('O_Input Override'!T309 = "", O_Input!T309, 'O_Input Override'!T309)</f>
        <v>0</v>
      </c>
    </row>
    <row r="310" spans="1:20" x14ac:dyDescent="0.25">
      <c r="A310" s="21">
        <f xml:space="preserve"> O_Input!A310</f>
        <v>46216.426438310184</v>
      </c>
      <c r="B310" s="20" t="str">
        <f xml:space="preserve"> O_Input!B310</f>
        <v>SRN</v>
      </c>
      <c r="C310" s="20" t="str">
        <f xml:space="preserve"> O_Input!C310</f>
        <v>COST0001</v>
      </c>
      <c r="D310" s="20" t="str">
        <f xml:space="preserve"> O_Input!D310</f>
        <v>Opex</v>
      </c>
      <c r="E310" s="68">
        <v>0</v>
      </c>
      <c r="F310" s="20" t="s">
        <v>150</v>
      </c>
      <c r="G310" s="20" t="s">
        <v>101</v>
      </c>
      <c r="H310" s="20" t="s">
        <v>133</v>
      </c>
      <c r="I310" s="20" t="s">
        <v>134</v>
      </c>
      <c r="J310" s="20" t="s">
        <v>135</v>
      </c>
      <c r="K310" s="20" t="s">
        <v>136</v>
      </c>
      <c r="L310" s="20" t="s">
        <v>137</v>
      </c>
      <c r="M310" s="20" t="s">
        <v>159</v>
      </c>
      <c r="N310" s="20" t="s">
        <v>139</v>
      </c>
      <c r="O310" s="20" t="s">
        <v>140</v>
      </c>
      <c r="P310" s="20" t="s">
        <v>132</v>
      </c>
      <c r="Q310" s="20" t="s">
        <v>97</v>
      </c>
      <c r="R310" s="20" t="s">
        <v>141</v>
      </c>
      <c r="S310" s="20" t="s">
        <v>160</v>
      </c>
      <c r="T310" s="68">
        <f xml:space="preserve"> IF('O_Input Override'!T310 = "", O_Input!T310, 'O_Input Override'!T310)</f>
        <v>0</v>
      </c>
    </row>
    <row r="311" spans="1:20" x14ac:dyDescent="0.25">
      <c r="A311" s="21">
        <f xml:space="preserve"> O_Input!A311</f>
        <v>46216.426438310184</v>
      </c>
      <c r="B311" s="20" t="str">
        <f xml:space="preserve"> O_Input!B311</f>
        <v>SRN</v>
      </c>
      <c r="C311" s="20" t="str">
        <f xml:space="preserve"> O_Input!C311</f>
        <v>COST0001</v>
      </c>
      <c r="D311" s="20" t="str">
        <f xml:space="preserve"> O_Input!D311</f>
        <v>Opex</v>
      </c>
      <c r="E311" s="68">
        <v>0</v>
      </c>
      <c r="F311" s="20" t="s">
        <v>150</v>
      </c>
      <c r="G311" s="20" t="s">
        <v>101</v>
      </c>
      <c r="H311" s="20" t="s">
        <v>133</v>
      </c>
      <c r="I311" s="20" t="s">
        <v>134</v>
      </c>
      <c r="J311" s="20" t="s">
        <v>135</v>
      </c>
      <c r="K311" s="20" t="s">
        <v>136</v>
      </c>
      <c r="L311" s="20" t="s">
        <v>137</v>
      </c>
      <c r="M311" s="20" t="s">
        <v>159</v>
      </c>
      <c r="N311" s="20" t="s">
        <v>139</v>
      </c>
      <c r="O311" s="20" t="s">
        <v>140</v>
      </c>
      <c r="P311" s="20" t="s">
        <v>132</v>
      </c>
      <c r="Q311" s="20" t="s">
        <v>99</v>
      </c>
      <c r="R311" s="20" t="s">
        <v>141</v>
      </c>
      <c r="S311" s="20" t="s">
        <v>160</v>
      </c>
      <c r="T311" s="68">
        <f xml:space="preserve"> IF('O_Input Override'!T311 = "", O_Input!T311, 'O_Input Override'!T311)</f>
        <v>0</v>
      </c>
    </row>
    <row r="312" spans="1:20" x14ac:dyDescent="0.25">
      <c r="A312" s="21">
        <f xml:space="preserve"> O_Input!A312</f>
        <v>46216.426438310184</v>
      </c>
      <c r="B312" s="20" t="str">
        <f xml:space="preserve"> O_Input!B312</f>
        <v>SRN</v>
      </c>
      <c r="C312" s="20" t="str">
        <f xml:space="preserve"> O_Input!C312</f>
        <v>COST0001</v>
      </c>
      <c r="D312" s="20" t="str">
        <f xml:space="preserve"> O_Input!D312</f>
        <v>Opex</v>
      </c>
      <c r="E312" s="68">
        <v>0</v>
      </c>
      <c r="F312" s="20" t="s">
        <v>151</v>
      </c>
      <c r="G312" s="20" t="s">
        <v>101</v>
      </c>
      <c r="H312" s="20" t="s">
        <v>133</v>
      </c>
      <c r="I312" s="20" t="s">
        <v>134</v>
      </c>
      <c r="J312" s="20" t="s">
        <v>135</v>
      </c>
      <c r="K312" s="20" t="s">
        <v>136</v>
      </c>
      <c r="L312" s="20" t="s">
        <v>137</v>
      </c>
      <c r="M312" s="20" t="s">
        <v>159</v>
      </c>
      <c r="N312" s="20" t="s">
        <v>139</v>
      </c>
      <c r="O312" s="20" t="s">
        <v>140</v>
      </c>
      <c r="P312" s="20" t="s">
        <v>132</v>
      </c>
      <c r="Q312" s="20" t="s">
        <v>89</v>
      </c>
      <c r="R312" s="20" t="s">
        <v>141</v>
      </c>
      <c r="S312" s="20" t="s">
        <v>160</v>
      </c>
      <c r="T312" s="68">
        <f xml:space="preserve"> IF('O_Input Override'!T312 = "", O_Input!T312, 'O_Input Override'!T312)</f>
        <v>0</v>
      </c>
    </row>
    <row r="313" spans="1:20" x14ac:dyDescent="0.25">
      <c r="A313" s="21">
        <f xml:space="preserve"> O_Input!A313</f>
        <v>46216.426438310184</v>
      </c>
      <c r="B313" s="20" t="str">
        <f xml:space="preserve"> O_Input!B313</f>
        <v>SRN</v>
      </c>
      <c r="C313" s="20" t="str">
        <f xml:space="preserve"> O_Input!C313</f>
        <v>COST0001</v>
      </c>
      <c r="D313" s="20" t="str">
        <f xml:space="preserve"> O_Input!D313</f>
        <v>Opex</v>
      </c>
      <c r="E313" s="68">
        <v>0</v>
      </c>
      <c r="F313" s="20" t="s">
        <v>151</v>
      </c>
      <c r="G313" s="20" t="s">
        <v>101</v>
      </c>
      <c r="H313" s="20" t="s">
        <v>133</v>
      </c>
      <c r="I313" s="20" t="s">
        <v>134</v>
      </c>
      <c r="J313" s="20" t="s">
        <v>135</v>
      </c>
      <c r="K313" s="20" t="s">
        <v>136</v>
      </c>
      <c r="L313" s="20" t="s">
        <v>137</v>
      </c>
      <c r="M313" s="20" t="s">
        <v>159</v>
      </c>
      <c r="N313" s="20" t="s">
        <v>139</v>
      </c>
      <c r="O313" s="20" t="s">
        <v>140</v>
      </c>
      <c r="P313" s="20" t="s">
        <v>132</v>
      </c>
      <c r="Q313" s="20" t="s">
        <v>91</v>
      </c>
      <c r="R313" s="20" t="s">
        <v>141</v>
      </c>
      <c r="S313" s="20" t="s">
        <v>160</v>
      </c>
      <c r="T313" s="68">
        <f xml:space="preserve"> IF('O_Input Override'!T313 = "", O_Input!T313, 'O_Input Override'!T313)</f>
        <v>0</v>
      </c>
    </row>
    <row r="314" spans="1:20" x14ac:dyDescent="0.25">
      <c r="A314" s="21">
        <f xml:space="preserve"> O_Input!A314</f>
        <v>46216.426438310184</v>
      </c>
      <c r="B314" s="20" t="str">
        <f xml:space="preserve"> O_Input!B314</f>
        <v>SRN</v>
      </c>
      <c r="C314" s="20" t="str">
        <f xml:space="preserve"> O_Input!C314</f>
        <v>COST0001</v>
      </c>
      <c r="D314" s="20" t="str">
        <f xml:space="preserve"> O_Input!D314</f>
        <v>Opex</v>
      </c>
      <c r="E314" s="68">
        <v>0</v>
      </c>
      <c r="F314" s="20" t="s">
        <v>151</v>
      </c>
      <c r="G314" s="20" t="s">
        <v>101</v>
      </c>
      <c r="H314" s="20" t="s">
        <v>133</v>
      </c>
      <c r="I314" s="20" t="s">
        <v>134</v>
      </c>
      <c r="J314" s="20" t="s">
        <v>135</v>
      </c>
      <c r="K314" s="20" t="s">
        <v>136</v>
      </c>
      <c r="L314" s="20" t="s">
        <v>137</v>
      </c>
      <c r="M314" s="20" t="s">
        <v>159</v>
      </c>
      <c r="N314" s="20" t="s">
        <v>139</v>
      </c>
      <c r="O314" s="20" t="s">
        <v>140</v>
      </c>
      <c r="P314" s="20" t="s">
        <v>132</v>
      </c>
      <c r="Q314" s="20" t="s">
        <v>93</v>
      </c>
      <c r="R314" s="20" t="s">
        <v>141</v>
      </c>
      <c r="S314" s="20" t="s">
        <v>160</v>
      </c>
      <c r="T314" s="68">
        <f xml:space="preserve"> IF('O_Input Override'!T314 = "", O_Input!T314, 'O_Input Override'!T314)</f>
        <v>0</v>
      </c>
    </row>
    <row r="315" spans="1:20" x14ac:dyDescent="0.25">
      <c r="A315" s="21">
        <f xml:space="preserve"> O_Input!A315</f>
        <v>46216.426438310184</v>
      </c>
      <c r="B315" s="20" t="str">
        <f xml:space="preserve"> O_Input!B315</f>
        <v>SRN</v>
      </c>
      <c r="C315" s="20" t="str">
        <f xml:space="preserve"> O_Input!C315</f>
        <v>COST0001</v>
      </c>
      <c r="D315" s="20" t="str">
        <f xml:space="preserve"> O_Input!D315</f>
        <v>Opex</v>
      </c>
      <c r="E315" s="68">
        <v>0</v>
      </c>
      <c r="F315" s="20" t="s">
        <v>151</v>
      </c>
      <c r="G315" s="20" t="s">
        <v>101</v>
      </c>
      <c r="H315" s="20" t="s">
        <v>133</v>
      </c>
      <c r="I315" s="20" t="s">
        <v>134</v>
      </c>
      <c r="J315" s="20" t="s">
        <v>135</v>
      </c>
      <c r="K315" s="20" t="s">
        <v>136</v>
      </c>
      <c r="L315" s="20" t="s">
        <v>137</v>
      </c>
      <c r="M315" s="20" t="s">
        <v>159</v>
      </c>
      <c r="N315" s="20" t="s">
        <v>139</v>
      </c>
      <c r="O315" s="20" t="s">
        <v>140</v>
      </c>
      <c r="P315" s="20" t="s">
        <v>132</v>
      </c>
      <c r="Q315" s="20" t="s">
        <v>101</v>
      </c>
      <c r="R315" s="20" t="s">
        <v>141</v>
      </c>
      <c r="S315" s="20" t="s">
        <v>160</v>
      </c>
      <c r="T315" s="68">
        <f xml:space="preserve"> IF('O_Input Override'!T315 = "", O_Input!T315, 'O_Input Override'!T315)</f>
        <v>0</v>
      </c>
    </row>
    <row r="316" spans="1:20" x14ac:dyDescent="0.25">
      <c r="A316" s="21">
        <f xml:space="preserve"> O_Input!A316</f>
        <v>46216.426438310184</v>
      </c>
      <c r="B316" s="20" t="str">
        <f xml:space="preserve"> O_Input!B316</f>
        <v>SRN</v>
      </c>
      <c r="C316" s="20" t="str">
        <f xml:space="preserve"> O_Input!C316</f>
        <v>COST0001</v>
      </c>
      <c r="D316" s="20" t="str">
        <f xml:space="preserve"> O_Input!D316</f>
        <v>Opex</v>
      </c>
      <c r="E316" s="68">
        <v>0</v>
      </c>
      <c r="F316" s="20" t="s">
        <v>151</v>
      </c>
      <c r="G316" s="20" t="s">
        <v>101</v>
      </c>
      <c r="H316" s="20" t="s">
        <v>133</v>
      </c>
      <c r="I316" s="20" t="s">
        <v>134</v>
      </c>
      <c r="J316" s="20" t="s">
        <v>135</v>
      </c>
      <c r="K316" s="20" t="s">
        <v>136</v>
      </c>
      <c r="L316" s="20" t="s">
        <v>137</v>
      </c>
      <c r="M316" s="20" t="s">
        <v>159</v>
      </c>
      <c r="N316" s="20" t="s">
        <v>139</v>
      </c>
      <c r="O316" s="20" t="s">
        <v>140</v>
      </c>
      <c r="P316" s="20" t="s">
        <v>132</v>
      </c>
      <c r="Q316" s="20" t="s">
        <v>95</v>
      </c>
      <c r="R316" s="20" t="s">
        <v>141</v>
      </c>
      <c r="S316" s="20" t="s">
        <v>160</v>
      </c>
      <c r="T316" s="68">
        <f xml:space="preserve"> IF('O_Input Override'!T316 = "", O_Input!T316, 'O_Input Override'!T316)</f>
        <v>0</v>
      </c>
    </row>
    <row r="317" spans="1:20" x14ac:dyDescent="0.25">
      <c r="A317" s="21">
        <f xml:space="preserve"> O_Input!A317</f>
        <v>46216.426438310184</v>
      </c>
      <c r="B317" s="20" t="str">
        <f xml:space="preserve"> O_Input!B317</f>
        <v>SRN</v>
      </c>
      <c r="C317" s="20" t="str">
        <f xml:space="preserve"> O_Input!C317</f>
        <v>COST0001</v>
      </c>
      <c r="D317" s="20" t="str">
        <f xml:space="preserve"> O_Input!D317</f>
        <v>Opex</v>
      </c>
      <c r="E317" s="68">
        <v>0</v>
      </c>
      <c r="F317" s="20" t="s">
        <v>151</v>
      </c>
      <c r="G317" s="20" t="s">
        <v>101</v>
      </c>
      <c r="H317" s="20" t="s">
        <v>133</v>
      </c>
      <c r="I317" s="20" t="s">
        <v>134</v>
      </c>
      <c r="J317" s="20" t="s">
        <v>135</v>
      </c>
      <c r="K317" s="20" t="s">
        <v>136</v>
      </c>
      <c r="L317" s="20" t="s">
        <v>137</v>
      </c>
      <c r="M317" s="20" t="s">
        <v>159</v>
      </c>
      <c r="N317" s="20" t="s">
        <v>139</v>
      </c>
      <c r="O317" s="20" t="s">
        <v>140</v>
      </c>
      <c r="P317" s="20" t="s">
        <v>132</v>
      </c>
      <c r="Q317" s="20" t="s">
        <v>97</v>
      </c>
      <c r="R317" s="20" t="s">
        <v>141</v>
      </c>
      <c r="S317" s="20" t="s">
        <v>160</v>
      </c>
      <c r="T317" s="68">
        <f xml:space="preserve"> IF('O_Input Override'!T317 = "", O_Input!T317, 'O_Input Override'!T317)</f>
        <v>0</v>
      </c>
    </row>
    <row r="318" spans="1:20" x14ac:dyDescent="0.25">
      <c r="A318" s="21">
        <f xml:space="preserve"> O_Input!A318</f>
        <v>46216.426438310184</v>
      </c>
      <c r="B318" s="20" t="str">
        <f xml:space="preserve"> O_Input!B318</f>
        <v>SRN</v>
      </c>
      <c r="C318" s="20" t="str">
        <f xml:space="preserve"> O_Input!C318</f>
        <v>COST0001</v>
      </c>
      <c r="D318" s="20" t="str">
        <f xml:space="preserve"> O_Input!D318</f>
        <v>Opex</v>
      </c>
      <c r="E318" s="68">
        <v>0</v>
      </c>
      <c r="F318" s="20" t="s">
        <v>151</v>
      </c>
      <c r="G318" s="20" t="s">
        <v>101</v>
      </c>
      <c r="H318" s="20" t="s">
        <v>133</v>
      </c>
      <c r="I318" s="20" t="s">
        <v>134</v>
      </c>
      <c r="J318" s="20" t="s">
        <v>135</v>
      </c>
      <c r="K318" s="20" t="s">
        <v>136</v>
      </c>
      <c r="L318" s="20" t="s">
        <v>137</v>
      </c>
      <c r="M318" s="20" t="s">
        <v>159</v>
      </c>
      <c r="N318" s="20" t="s">
        <v>139</v>
      </c>
      <c r="O318" s="20" t="s">
        <v>140</v>
      </c>
      <c r="P318" s="20" t="s">
        <v>132</v>
      </c>
      <c r="Q318" s="20" t="s">
        <v>99</v>
      </c>
      <c r="R318" s="20" t="s">
        <v>141</v>
      </c>
      <c r="S318" s="20" t="s">
        <v>160</v>
      </c>
      <c r="T318" s="68">
        <f xml:space="preserve"> IF('O_Input Override'!T318 = "", O_Input!T318, 'O_Input Override'!T318)</f>
        <v>0</v>
      </c>
    </row>
    <row r="319" spans="1:20" x14ac:dyDescent="0.25">
      <c r="A319" s="21">
        <f xml:space="preserve"> O_Input!A319</f>
        <v>46216.426438310184</v>
      </c>
      <c r="B319" s="20" t="str">
        <f xml:space="preserve"> O_Input!B319</f>
        <v>SRN</v>
      </c>
      <c r="C319" s="20" t="str">
        <f xml:space="preserve"> O_Input!C319</f>
        <v>COST0001</v>
      </c>
      <c r="D319" s="20" t="str">
        <f xml:space="preserve"> O_Input!D319</f>
        <v>Opex</v>
      </c>
      <c r="E319" s="68">
        <v>0</v>
      </c>
      <c r="F319" s="20" t="s">
        <v>152</v>
      </c>
      <c r="G319" s="20" t="s">
        <v>101</v>
      </c>
      <c r="H319" s="20" t="s">
        <v>133</v>
      </c>
      <c r="I319" s="20" t="s">
        <v>134</v>
      </c>
      <c r="J319" s="20" t="s">
        <v>135</v>
      </c>
      <c r="K319" s="20" t="s">
        <v>136</v>
      </c>
      <c r="L319" s="20" t="s">
        <v>137</v>
      </c>
      <c r="M319" s="20" t="s">
        <v>159</v>
      </c>
      <c r="N319" s="20" t="s">
        <v>139</v>
      </c>
      <c r="O319" s="20" t="s">
        <v>140</v>
      </c>
      <c r="P319" s="20" t="s">
        <v>132</v>
      </c>
      <c r="Q319" s="20" t="s">
        <v>89</v>
      </c>
      <c r="R319" s="20" t="s">
        <v>141</v>
      </c>
      <c r="S319" s="20" t="s">
        <v>160</v>
      </c>
      <c r="T319" s="68">
        <f xml:space="preserve"> IF('O_Input Override'!T319 = "", O_Input!T319, 'O_Input Override'!T319)</f>
        <v>0</v>
      </c>
    </row>
    <row r="320" spans="1:20" x14ac:dyDescent="0.25">
      <c r="A320" s="21">
        <f xml:space="preserve"> O_Input!A320</f>
        <v>46216.426438310184</v>
      </c>
      <c r="B320" s="20" t="str">
        <f xml:space="preserve"> O_Input!B320</f>
        <v>SRN</v>
      </c>
      <c r="C320" s="20" t="str">
        <f xml:space="preserve"> O_Input!C320</f>
        <v>COST0001</v>
      </c>
      <c r="D320" s="20" t="str">
        <f xml:space="preserve"> O_Input!D320</f>
        <v>Opex</v>
      </c>
      <c r="E320" s="68">
        <v>0</v>
      </c>
      <c r="F320" s="20" t="s">
        <v>152</v>
      </c>
      <c r="G320" s="20" t="s">
        <v>101</v>
      </c>
      <c r="H320" s="20" t="s">
        <v>133</v>
      </c>
      <c r="I320" s="20" t="s">
        <v>134</v>
      </c>
      <c r="J320" s="20" t="s">
        <v>135</v>
      </c>
      <c r="K320" s="20" t="s">
        <v>136</v>
      </c>
      <c r="L320" s="20" t="s">
        <v>137</v>
      </c>
      <c r="M320" s="20" t="s">
        <v>159</v>
      </c>
      <c r="N320" s="20" t="s">
        <v>139</v>
      </c>
      <c r="O320" s="20" t="s">
        <v>140</v>
      </c>
      <c r="P320" s="20" t="s">
        <v>132</v>
      </c>
      <c r="Q320" s="20" t="s">
        <v>91</v>
      </c>
      <c r="R320" s="20" t="s">
        <v>141</v>
      </c>
      <c r="S320" s="20" t="s">
        <v>160</v>
      </c>
      <c r="T320" s="68">
        <f xml:space="preserve"> IF('O_Input Override'!T320 = "", O_Input!T320, 'O_Input Override'!T320)</f>
        <v>0</v>
      </c>
    </row>
    <row r="321" spans="1:20" x14ac:dyDescent="0.25">
      <c r="A321" s="21">
        <f xml:space="preserve"> O_Input!A321</f>
        <v>46216.426438310184</v>
      </c>
      <c r="B321" s="20" t="str">
        <f xml:space="preserve"> O_Input!B321</f>
        <v>SRN</v>
      </c>
      <c r="C321" s="20" t="str">
        <f xml:space="preserve"> O_Input!C321</f>
        <v>COST0001</v>
      </c>
      <c r="D321" s="20" t="str">
        <f xml:space="preserve"> O_Input!D321</f>
        <v>Opex</v>
      </c>
      <c r="E321" s="68">
        <v>0</v>
      </c>
      <c r="F321" s="20" t="s">
        <v>152</v>
      </c>
      <c r="G321" s="20" t="s">
        <v>101</v>
      </c>
      <c r="H321" s="20" t="s">
        <v>133</v>
      </c>
      <c r="I321" s="20" t="s">
        <v>134</v>
      </c>
      <c r="J321" s="20" t="s">
        <v>135</v>
      </c>
      <c r="K321" s="20" t="s">
        <v>136</v>
      </c>
      <c r="L321" s="20" t="s">
        <v>137</v>
      </c>
      <c r="M321" s="20" t="s">
        <v>159</v>
      </c>
      <c r="N321" s="20" t="s">
        <v>139</v>
      </c>
      <c r="O321" s="20" t="s">
        <v>140</v>
      </c>
      <c r="P321" s="20" t="s">
        <v>132</v>
      </c>
      <c r="Q321" s="20" t="s">
        <v>93</v>
      </c>
      <c r="R321" s="20" t="s">
        <v>141</v>
      </c>
      <c r="S321" s="20" t="s">
        <v>160</v>
      </c>
      <c r="T321" s="68">
        <f xml:space="preserve"> IF('O_Input Override'!T321 = "", O_Input!T321, 'O_Input Override'!T321)</f>
        <v>0</v>
      </c>
    </row>
    <row r="322" spans="1:20" x14ac:dyDescent="0.25">
      <c r="A322" s="21">
        <f xml:space="preserve"> O_Input!A322</f>
        <v>46216.426438310184</v>
      </c>
      <c r="B322" s="20" t="str">
        <f xml:space="preserve"> O_Input!B322</f>
        <v>SRN</v>
      </c>
      <c r="C322" s="20" t="str">
        <f xml:space="preserve"> O_Input!C322</f>
        <v>COST0001</v>
      </c>
      <c r="D322" s="20" t="str">
        <f xml:space="preserve"> O_Input!D322</f>
        <v>Opex</v>
      </c>
      <c r="E322" s="68">
        <v>0</v>
      </c>
      <c r="F322" s="20" t="s">
        <v>152</v>
      </c>
      <c r="G322" s="20" t="s">
        <v>101</v>
      </c>
      <c r="H322" s="20" t="s">
        <v>133</v>
      </c>
      <c r="I322" s="20" t="s">
        <v>134</v>
      </c>
      <c r="J322" s="20" t="s">
        <v>135</v>
      </c>
      <c r="K322" s="20" t="s">
        <v>136</v>
      </c>
      <c r="L322" s="20" t="s">
        <v>137</v>
      </c>
      <c r="M322" s="20" t="s">
        <v>159</v>
      </c>
      <c r="N322" s="20" t="s">
        <v>139</v>
      </c>
      <c r="O322" s="20" t="s">
        <v>140</v>
      </c>
      <c r="P322" s="20" t="s">
        <v>132</v>
      </c>
      <c r="Q322" s="20" t="s">
        <v>101</v>
      </c>
      <c r="R322" s="20" t="s">
        <v>141</v>
      </c>
      <c r="S322" s="20" t="s">
        <v>160</v>
      </c>
      <c r="T322" s="68">
        <f xml:space="preserve"> IF('O_Input Override'!T322 = "", O_Input!T322, 'O_Input Override'!T322)</f>
        <v>0</v>
      </c>
    </row>
    <row r="323" spans="1:20" x14ac:dyDescent="0.25">
      <c r="A323" s="21">
        <f xml:space="preserve"> O_Input!A323</f>
        <v>46216.426438310184</v>
      </c>
      <c r="B323" s="20" t="str">
        <f xml:space="preserve"> O_Input!B323</f>
        <v>SRN</v>
      </c>
      <c r="C323" s="20" t="str">
        <f xml:space="preserve"> O_Input!C323</f>
        <v>COST0001</v>
      </c>
      <c r="D323" s="20" t="str">
        <f xml:space="preserve"> O_Input!D323</f>
        <v>Opex</v>
      </c>
      <c r="E323" s="68">
        <v>0</v>
      </c>
      <c r="F323" s="20" t="s">
        <v>152</v>
      </c>
      <c r="G323" s="20" t="s">
        <v>101</v>
      </c>
      <c r="H323" s="20" t="s">
        <v>133</v>
      </c>
      <c r="I323" s="20" t="s">
        <v>134</v>
      </c>
      <c r="J323" s="20" t="s">
        <v>135</v>
      </c>
      <c r="K323" s="20" t="s">
        <v>136</v>
      </c>
      <c r="L323" s="20" t="s">
        <v>137</v>
      </c>
      <c r="M323" s="20" t="s">
        <v>159</v>
      </c>
      <c r="N323" s="20" t="s">
        <v>139</v>
      </c>
      <c r="O323" s="20" t="s">
        <v>140</v>
      </c>
      <c r="P323" s="20" t="s">
        <v>132</v>
      </c>
      <c r="Q323" s="20" t="s">
        <v>95</v>
      </c>
      <c r="R323" s="20" t="s">
        <v>141</v>
      </c>
      <c r="S323" s="20" t="s">
        <v>160</v>
      </c>
      <c r="T323" s="68">
        <f xml:space="preserve"> IF('O_Input Override'!T323 = "", O_Input!T323, 'O_Input Override'!T323)</f>
        <v>0</v>
      </c>
    </row>
    <row r="324" spans="1:20" x14ac:dyDescent="0.25">
      <c r="A324" s="21">
        <f xml:space="preserve"> O_Input!A324</f>
        <v>46216.426438310184</v>
      </c>
      <c r="B324" s="20" t="str">
        <f xml:space="preserve"> O_Input!B324</f>
        <v>SRN</v>
      </c>
      <c r="C324" s="20" t="str">
        <f xml:space="preserve"> O_Input!C324</f>
        <v>COST0001</v>
      </c>
      <c r="D324" s="20" t="str">
        <f xml:space="preserve"> O_Input!D324</f>
        <v>Opex</v>
      </c>
      <c r="E324" s="68">
        <v>0</v>
      </c>
      <c r="F324" s="20" t="s">
        <v>152</v>
      </c>
      <c r="G324" s="20" t="s">
        <v>101</v>
      </c>
      <c r="H324" s="20" t="s">
        <v>133</v>
      </c>
      <c r="I324" s="20" t="s">
        <v>134</v>
      </c>
      <c r="J324" s="20" t="s">
        <v>135</v>
      </c>
      <c r="K324" s="20" t="s">
        <v>136</v>
      </c>
      <c r="L324" s="20" t="s">
        <v>137</v>
      </c>
      <c r="M324" s="20" t="s">
        <v>159</v>
      </c>
      <c r="N324" s="20" t="s">
        <v>139</v>
      </c>
      <c r="O324" s="20" t="s">
        <v>140</v>
      </c>
      <c r="P324" s="20" t="s">
        <v>132</v>
      </c>
      <c r="Q324" s="20" t="s">
        <v>97</v>
      </c>
      <c r="R324" s="20" t="s">
        <v>141</v>
      </c>
      <c r="S324" s="20" t="s">
        <v>160</v>
      </c>
      <c r="T324" s="68">
        <f xml:space="preserve"> IF('O_Input Override'!T324 = "", O_Input!T324, 'O_Input Override'!T324)</f>
        <v>0</v>
      </c>
    </row>
    <row r="325" spans="1:20" x14ac:dyDescent="0.25">
      <c r="A325" s="21">
        <f xml:space="preserve"> O_Input!A325</f>
        <v>46216.426438310184</v>
      </c>
      <c r="B325" s="20" t="str">
        <f xml:space="preserve"> O_Input!B325</f>
        <v>SRN</v>
      </c>
      <c r="C325" s="20" t="str">
        <f xml:space="preserve"> O_Input!C325</f>
        <v>COST0001</v>
      </c>
      <c r="D325" s="20" t="str">
        <f xml:space="preserve"> O_Input!D325</f>
        <v>Opex</v>
      </c>
      <c r="E325" s="68">
        <v>0</v>
      </c>
      <c r="F325" s="20" t="s">
        <v>152</v>
      </c>
      <c r="G325" s="20" t="s">
        <v>101</v>
      </c>
      <c r="H325" s="20" t="s">
        <v>133</v>
      </c>
      <c r="I325" s="20" t="s">
        <v>134</v>
      </c>
      <c r="J325" s="20" t="s">
        <v>135</v>
      </c>
      <c r="K325" s="20" t="s">
        <v>136</v>
      </c>
      <c r="L325" s="20" t="s">
        <v>137</v>
      </c>
      <c r="M325" s="20" t="s">
        <v>159</v>
      </c>
      <c r="N325" s="20" t="s">
        <v>139</v>
      </c>
      <c r="O325" s="20" t="s">
        <v>140</v>
      </c>
      <c r="P325" s="20" t="s">
        <v>132</v>
      </c>
      <c r="Q325" s="20" t="s">
        <v>99</v>
      </c>
      <c r="R325" s="20" t="s">
        <v>141</v>
      </c>
      <c r="S325" s="20" t="s">
        <v>160</v>
      </c>
      <c r="T325" s="68">
        <f xml:space="preserve"> IF('O_Input Override'!T325 = "", O_Input!T325, 'O_Input Override'!T325)</f>
        <v>0</v>
      </c>
    </row>
    <row r="326" spans="1:20" x14ac:dyDescent="0.25">
      <c r="A326" s="21">
        <f xml:space="preserve"> O_Input!A326</f>
        <v>46216.426438310184</v>
      </c>
      <c r="B326" s="20" t="str">
        <f xml:space="preserve"> O_Input!B326</f>
        <v>SRN</v>
      </c>
      <c r="C326" s="20" t="str">
        <f xml:space="preserve"> O_Input!C326</f>
        <v>COST0001</v>
      </c>
      <c r="D326" s="20" t="str">
        <f xml:space="preserve"> O_Input!D326</f>
        <v>Opex</v>
      </c>
      <c r="E326" s="68">
        <v>0</v>
      </c>
      <c r="F326" s="20" t="s">
        <v>153</v>
      </c>
      <c r="G326" s="20" t="s">
        <v>101</v>
      </c>
      <c r="H326" s="20" t="s">
        <v>133</v>
      </c>
      <c r="I326" s="20" t="s">
        <v>134</v>
      </c>
      <c r="J326" s="20" t="s">
        <v>135</v>
      </c>
      <c r="K326" s="20" t="s">
        <v>136</v>
      </c>
      <c r="L326" s="20" t="s">
        <v>137</v>
      </c>
      <c r="M326" s="20" t="s">
        <v>159</v>
      </c>
      <c r="N326" s="20" t="s">
        <v>139</v>
      </c>
      <c r="O326" s="20" t="s">
        <v>140</v>
      </c>
      <c r="P326" s="20" t="s">
        <v>132</v>
      </c>
      <c r="Q326" s="20" t="s">
        <v>89</v>
      </c>
      <c r="R326" s="20" t="s">
        <v>141</v>
      </c>
      <c r="S326" s="20" t="s">
        <v>160</v>
      </c>
      <c r="T326" s="68">
        <f xml:space="preserve"> IF('O_Input Override'!T326 = "", O_Input!T326, 'O_Input Override'!T326)</f>
        <v>0</v>
      </c>
    </row>
    <row r="327" spans="1:20" x14ac:dyDescent="0.25">
      <c r="A327" s="21">
        <f xml:space="preserve"> O_Input!A327</f>
        <v>46216.426438310184</v>
      </c>
      <c r="B327" s="20" t="str">
        <f xml:space="preserve"> O_Input!B327</f>
        <v>SRN</v>
      </c>
      <c r="C327" s="20" t="str">
        <f xml:space="preserve"> O_Input!C327</f>
        <v>COST0001</v>
      </c>
      <c r="D327" s="20" t="str">
        <f xml:space="preserve"> O_Input!D327</f>
        <v>Opex</v>
      </c>
      <c r="E327" s="68">
        <v>0</v>
      </c>
      <c r="F327" s="20" t="s">
        <v>153</v>
      </c>
      <c r="G327" s="20" t="s">
        <v>101</v>
      </c>
      <c r="H327" s="20" t="s">
        <v>133</v>
      </c>
      <c r="I327" s="20" t="s">
        <v>134</v>
      </c>
      <c r="J327" s="20" t="s">
        <v>135</v>
      </c>
      <c r="K327" s="20" t="s">
        <v>136</v>
      </c>
      <c r="L327" s="20" t="s">
        <v>137</v>
      </c>
      <c r="M327" s="20" t="s">
        <v>159</v>
      </c>
      <c r="N327" s="20" t="s">
        <v>139</v>
      </c>
      <c r="O327" s="20" t="s">
        <v>140</v>
      </c>
      <c r="P327" s="20" t="s">
        <v>132</v>
      </c>
      <c r="Q327" s="20" t="s">
        <v>91</v>
      </c>
      <c r="R327" s="20" t="s">
        <v>141</v>
      </c>
      <c r="S327" s="20" t="s">
        <v>160</v>
      </c>
      <c r="T327" s="68">
        <f xml:space="preserve"> IF('O_Input Override'!T327 = "", O_Input!T327, 'O_Input Override'!T327)</f>
        <v>0</v>
      </c>
    </row>
    <row r="328" spans="1:20" x14ac:dyDescent="0.25">
      <c r="A328" s="21">
        <f xml:space="preserve"> O_Input!A328</f>
        <v>46216.426438310184</v>
      </c>
      <c r="B328" s="20" t="str">
        <f xml:space="preserve"> O_Input!B328</f>
        <v>SRN</v>
      </c>
      <c r="C328" s="20" t="str">
        <f xml:space="preserve"> O_Input!C328</f>
        <v>COST0001</v>
      </c>
      <c r="D328" s="20" t="str">
        <f xml:space="preserve"> O_Input!D328</f>
        <v>Opex</v>
      </c>
      <c r="E328" s="68">
        <v>0</v>
      </c>
      <c r="F328" s="20" t="s">
        <v>153</v>
      </c>
      <c r="G328" s="20" t="s">
        <v>101</v>
      </c>
      <c r="H328" s="20" t="s">
        <v>133</v>
      </c>
      <c r="I328" s="20" t="s">
        <v>134</v>
      </c>
      <c r="J328" s="20" t="s">
        <v>135</v>
      </c>
      <c r="K328" s="20" t="s">
        <v>136</v>
      </c>
      <c r="L328" s="20" t="s">
        <v>137</v>
      </c>
      <c r="M328" s="20" t="s">
        <v>159</v>
      </c>
      <c r="N328" s="20" t="s">
        <v>139</v>
      </c>
      <c r="O328" s="20" t="s">
        <v>140</v>
      </c>
      <c r="P328" s="20" t="s">
        <v>132</v>
      </c>
      <c r="Q328" s="20" t="s">
        <v>93</v>
      </c>
      <c r="R328" s="20" t="s">
        <v>141</v>
      </c>
      <c r="S328" s="20" t="s">
        <v>160</v>
      </c>
      <c r="T328" s="68">
        <f xml:space="preserve"> IF('O_Input Override'!T328 = "", O_Input!T328, 'O_Input Override'!T328)</f>
        <v>0</v>
      </c>
    </row>
    <row r="329" spans="1:20" x14ac:dyDescent="0.25">
      <c r="A329" s="21">
        <f xml:space="preserve"> O_Input!A329</f>
        <v>46216.426438310184</v>
      </c>
      <c r="B329" s="20" t="str">
        <f xml:space="preserve"> O_Input!B329</f>
        <v>SRN</v>
      </c>
      <c r="C329" s="20" t="str">
        <f xml:space="preserve"> O_Input!C329</f>
        <v>COST0001</v>
      </c>
      <c r="D329" s="20" t="str">
        <f xml:space="preserve"> O_Input!D329</f>
        <v>Opex</v>
      </c>
      <c r="E329" s="68">
        <v>0</v>
      </c>
      <c r="F329" s="20" t="s">
        <v>153</v>
      </c>
      <c r="G329" s="20" t="s">
        <v>101</v>
      </c>
      <c r="H329" s="20" t="s">
        <v>133</v>
      </c>
      <c r="I329" s="20" t="s">
        <v>134</v>
      </c>
      <c r="J329" s="20" t="s">
        <v>135</v>
      </c>
      <c r="K329" s="20" t="s">
        <v>136</v>
      </c>
      <c r="L329" s="20" t="s">
        <v>137</v>
      </c>
      <c r="M329" s="20" t="s">
        <v>159</v>
      </c>
      <c r="N329" s="20" t="s">
        <v>139</v>
      </c>
      <c r="O329" s="20" t="s">
        <v>140</v>
      </c>
      <c r="P329" s="20" t="s">
        <v>132</v>
      </c>
      <c r="Q329" s="20" t="s">
        <v>101</v>
      </c>
      <c r="R329" s="20" t="s">
        <v>141</v>
      </c>
      <c r="S329" s="20" t="s">
        <v>160</v>
      </c>
      <c r="T329" s="68">
        <f xml:space="preserve"> IF('O_Input Override'!T329 = "", O_Input!T329, 'O_Input Override'!T329)</f>
        <v>0</v>
      </c>
    </row>
    <row r="330" spans="1:20" x14ac:dyDescent="0.25">
      <c r="A330" s="21">
        <f xml:space="preserve"> O_Input!A330</f>
        <v>46216.426438310184</v>
      </c>
      <c r="B330" s="20" t="str">
        <f xml:space="preserve"> O_Input!B330</f>
        <v>SRN</v>
      </c>
      <c r="C330" s="20" t="str">
        <f xml:space="preserve"> O_Input!C330</f>
        <v>COST0001</v>
      </c>
      <c r="D330" s="20" t="str">
        <f xml:space="preserve"> O_Input!D330</f>
        <v>Opex</v>
      </c>
      <c r="E330" s="68">
        <v>0</v>
      </c>
      <c r="F330" s="20" t="s">
        <v>153</v>
      </c>
      <c r="G330" s="20" t="s">
        <v>101</v>
      </c>
      <c r="H330" s="20" t="s">
        <v>133</v>
      </c>
      <c r="I330" s="20" t="s">
        <v>134</v>
      </c>
      <c r="J330" s="20" t="s">
        <v>135</v>
      </c>
      <c r="K330" s="20" t="s">
        <v>136</v>
      </c>
      <c r="L330" s="20" t="s">
        <v>137</v>
      </c>
      <c r="M330" s="20" t="s">
        <v>159</v>
      </c>
      <c r="N330" s="20" t="s">
        <v>139</v>
      </c>
      <c r="O330" s="20" t="s">
        <v>140</v>
      </c>
      <c r="P330" s="20" t="s">
        <v>132</v>
      </c>
      <c r="Q330" s="20" t="s">
        <v>95</v>
      </c>
      <c r="R330" s="20" t="s">
        <v>141</v>
      </c>
      <c r="S330" s="20" t="s">
        <v>160</v>
      </c>
      <c r="T330" s="68">
        <f xml:space="preserve"> IF('O_Input Override'!T330 = "", O_Input!T330, 'O_Input Override'!T330)</f>
        <v>0</v>
      </c>
    </row>
    <row r="331" spans="1:20" x14ac:dyDescent="0.25">
      <c r="A331" s="21">
        <f xml:space="preserve"> O_Input!A331</f>
        <v>46216.426438310184</v>
      </c>
      <c r="B331" s="20" t="str">
        <f xml:space="preserve"> O_Input!B331</f>
        <v>SRN</v>
      </c>
      <c r="C331" s="20" t="str">
        <f xml:space="preserve"> O_Input!C331</f>
        <v>COST0001</v>
      </c>
      <c r="D331" s="20" t="str">
        <f xml:space="preserve"> O_Input!D331</f>
        <v>Opex</v>
      </c>
      <c r="E331" s="68">
        <v>0</v>
      </c>
      <c r="F331" s="20" t="s">
        <v>153</v>
      </c>
      <c r="G331" s="20" t="s">
        <v>101</v>
      </c>
      <c r="H331" s="20" t="s">
        <v>133</v>
      </c>
      <c r="I331" s="20" t="s">
        <v>134</v>
      </c>
      <c r="J331" s="20" t="s">
        <v>135</v>
      </c>
      <c r="K331" s="20" t="s">
        <v>136</v>
      </c>
      <c r="L331" s="20" t="s">
        <v>137</v>
      </c>
      <c r="M331" s="20" t="s">
        <v>159</v>
      </c>
      <c r="N331" s="20" t="s">
        <v>139</v>
      </c>
      <c r="O331" s="20" t="s">
        <v>140</v>
      </c>
      <c r="P331" s="20" t="s">
        <v>132</v>
      </c>
      <c r="Q331" s="20" t="s">
        <v>97</v>
      </c>
      <c r="R331" s="20" t="s">
        <v>141</v>
      </c>
      <c r="S331" s="20" t="s">
        <v>160</v>
      </c>
      <c r="T331" s="68">
        <f xml:space="preserve"> IF('O_Input Override'!T331 = "", O_Input!T331, 'O_Input Override'!T331)</f>
        <v>0</v>
      </c>
    </row>
    <row r="332" spans="1:20" x14ac:dyDescent="0.25">
      <c r="A332" s="21">
        <f xml:space="preserve"> O_Input!A332</f>
        <v>46216.426438310184</v>
      </c>
      <c r="B332" s="20" t="str">
        <f xml:space="preserve"> O_Input!B332</f>
        <v>SRN</v>
      </c>
      <c r="C332" s="20" t="str">
        <f xml:space="preserve"> O_Input!C332</f>
        <v>COST0001</v>
      </c>
      <c r="D332" s="20" t="str">
        <f xml:space="preserve"> O_Input!D332</f>
        <v>Opex</v>
      </c>
      <c r="E332" s="68">
        <v>0</v>
      </c>
      <c r="F332" s="20" t="s">
        <v>153</v>
      </c>
      <c r="G332" s="20" t="s">
        <v>101</v>
      </c>
      <c r="H332" s="20" t="s">
        <v>133</v>
      </c>
      <c r="I332" s="20" t="s">
        <v>134</v>
      </c>
      <c r="J332" s="20" t="s">
        <v>135</v>
      </c>
      <c r="K332" s="20" t="s">
        <v>136</v>
      </c>
      <c r="L332" s="20" t="s">
        <v>137</v>
      </c>
      <c r="M332" s="20" t="s">
        <v>159</v>
      </c>
      <c r="N332" s="20" t="s">
        <v>139</v>
      </c>
      <c r="O332" s="20" t="s">
        <v>140</v>
      </c>
      <c r="P332" s="20" t="s">
        <v>132</v>
      </c>
      <c r="Q332" s="20" t="s">
        <v>99</v>
      </c>
      <c r="R332" s="20" t="s">
        <v>141</v>
      </c>
      <c r="S332" s="20" t="s">
        <v>160</v>
      </c>
      <c r="T332" s="68">
        <f xml:space="preserve"> IF('O_Input Override'!T332 = "", O_Input!T332, 'O_Input Override'!T332)</f>
        <v>0</v>
      </c>
    </row>
    <row r="333" spans="1:20" x14ac:dyDescent="0.25">
      <c r="A333" s="21">
        <f xml:space="preserve"> O_Input!A333</f>
        <v>46216.426438310184</v>
      </c>
      <c r="B333" s="20" t="str">
        <f xml:space="preserve"> O_Input!B333</f>
        <v>SRN</v>
      </c>
      <c r="C333" s="20" t="str">
        <f xml:space="preserve"> O_Input!C333</f>
        <v>COST0001</v>
      </c>
      <c r="D333" s="20" t="str">
        <f xml:space="preserve"> O_Input!D333</f>
        <v>Opex</v>
      </c>
      <c r="E333" s="68">
        <v>0</v>
      </c>
      <c r="F333" s="20" t="s">
        <v>154</v>
      </c>
      <c r="G333" s="20" t="s">
        <v>101</v>
      </c>
      <c r="H333" s="20" t="s">
        <v>133</v>
      </c>
      <c r="I333" s="20" t="s">
        <v>134</v>
      </c>
      <c r="J333" s="20" t="s">
        <v>135</v>
      </c>
      <c r="K333" s="20" t="s">
        <v>136</v>
      </c>
      <c r="L333" s="20" t="s">
        <v>137</v>
      </c>
      <c r="M333" s="20" t="s">
        <v>159</v>
      </c>
      <c r="N333" s="20" t="s">
        <v>139</v>
      </c>
      <c r="O333" s="20" t="s">
        <v>140</v>
      </c>
      <c r="P333" s="20" t="s">
        <v>132</v>
      </c>
      <c r="Q333" s="20" t="s">
        <v>89</v>
      </c>
      <c r="R333" s="20" t="s">
        <v>141</v>
      </c>
      <c r="S333" s="20" t="s">
        <v>160</v>
      </c>
      <c r="T333" s="68">
        <f xml:space="preserve"> IF('O_Input Override'!T333 = "", O_Input!T333, 'O_Input Override'!T333)</f>
        <v>0</v>
      </c>
    </row>
    <row r="334" spans="1:20" x14ac:dyDescent="0.25">
      <c r="A334" s="21">
        <f xml:space="preserve"> O_Input!A334</f>
        <v>46216.426438310184</v>
      </c>
      <c r="B334" s="20" t="str">
        <f xml:space="preserve"> O_Input!B334</f>
        <v>SRN</v>
      </c>
      <c r="C334" s="20" t="str">
        <f xml:space="preserve"> O_Input!C334</f>
        <v>COST0001</v>
      </c>
      <c r="D334" s="20" t="str">
        <f xml:space="preserve"> O_Input!D334</f>
        <v>Opex</v>
      </c>
      <c r="E334" s="68">
        <v>0</v>
      </c>
      <c r="F334" s="20" t="s">
        <v>154</v>
      </c>
      <c r="G334" s="20" t="s">
        <v>101</v>
      </c>
      <c r="H334" s="20" t="s">
        <v>133</v>
      </c>
      <c r="I334" s="20" t="s">
        <v>134</v>
      </c>
      <c r="J334" s="20" t="s">
        <v>135</v>
      </c>
      <c r="K334" s="20" t="s">
        <v>136</v>
      </c>
      <c r="L334" s="20" t="s">
        <v>137</v>
      </c>
      <c r="M334" s="20" t="s">
        <v>159</v>
      </c>
      <c r="N334" s="20" t="s">
        <v>139</v>
      </c>
      <c r="O334" s="20" t="s">
        <v>140</v>
      </c>
      <c r="P334" s="20" t="s">
        <v>132</v>
      </c>
      <c r="Q334" s="20" t="s">
        <v>91</v>
      </c>
      <c r="R334" s="20" t="s">
        <v>141</v>
      </c>
      <c r="S334" s="20" t="s">
        <v>160</v>
      </c>
      <c r="T334" s="68">
        <f xml:space="preserve"> IF('O_Input Override'!T334 = "", O_Input!T334, 'O_Input Override'!T334)</f>
        <v>0</v>
      </c>
    </row>
    <row r="335" spans="1:20" x14ac:dyDescent="0.25">
      <c r="A335" s="21">
        <f xml:space="preserve"> O_Input!A335</f>
        <v>46216.426438310184</v>
      </c>
      <c r="B335" s="20" t="str">
        <f xml:space="preserve"> O_Input!B335</f>
        <v>SRN</v>
      </c>
      <c r="C335" s="20" t="str">
        <f xml:space="preserve"> O_Input!C335</f>
        <v>COST0001</v>
      </c>
      <c r="D335" s="20" t="str">
        <f xml:space="preserve"> O_Input!D335</f>
        <v>Opex</v>
      </c>
      <c r="E335" s="68">
        <v>0</v>
      </c>
      <c r="F335" s="20" t="s">
        <v>154</v>
      </c>
      <c r="G335" s="20" t="s">
        <v>101</v>
      </c>
      <c r="H335" s="20" t="s">
        <v>133</v>
      </c>
      <c r="I335" s="20" t="s">
        <v>134</v>
      </c>
      <c r="J335" s="20" t="s">
        <v>135</v>
      </c>
      <c r="K335" s="20" t="s">
        <v>136</v>
      </c>
      <c r="L335" s="20" t="s">
        <v>137</v>
      </c>
      <c r="M335" s="20" t="s">
        <v>159</v>
      </c>
      <c r="N335" s="20" t="s">
        <v>139</v>
      </c>
      <c r="O335" s="20" t="s">
        <v>140</v>
      </c>
      <c r="P335" s="20" t="s">
        <v>132</v>
      </c>
      <c r="Q335" s="20" t="s">
        <v>93</v>
      </c>
      <c r="R335" s="20" t="s">
        <v>141</v>
      </c>
      <c r="S335" s="20" t="s">
        <v>160</v>
      </c>
      <c r="T335" s="68">
        <f xml:space="preserve"> IF('O_Input Override'!T335 = "", O_Input!T335, 'O_Input Override'!T335)</f>
        <v>0</v>
      </c>
    </row>
    <row r="336" spans="1:20" x14ac:dyDescent="0.25">
      <c r="A336" s="21">
        <f xml:space="preserve"> O_Input!A336</f>
        <v>46216.426438310184</v>
      </c>
      <c r="B336" s="20" t="str">
        <f xml:space="preserve"> O_Input!B336</f>
        <v>SRN</v>
      </c>
      <c r="C336" s="20" t="str">
        <f xml:space="preserve"> O_Input!C336</f>
        <v>COST0001</v>
      </c>
      <c r="D336" s="20" t="str">
        <f xml:space="preserve"> O_Input!D336</f>
        <v>Opex</v>
      </c>
      <c r="E336" s="68">
        <v>0</v>
      </c>
      <c r="F336" s="20" t="s">
        <v>154</v>
      </c>
      <c r="G336" s="20" t="s">
        <v>101</v>
      </c>
      <c r="H336" s="20" t="s">
        <v>133</v>
      </c>
      <c r="I336" s="20" t="s">
        <v>134</v>
      </c>
      <c r="J336" s="20" t="s">
        <v>135</v>
      </c>
      <c r="K336" s="20" t="s">
        <v>136</v>
      </c>
      <c r="L336" s="20" t="s">
        <v>137</v>
      </c>
      <c r="M336" s="20" t="s">
        <v>159</v>
      </c>
      <c r="N336" s="20" t="s">
        <v>139</v>
      </c>
      <c r="O336" s="20" t="s">
        <v>140</v>
      </c>
      <c r="P336" s="20" t="s">
        <v>132</v>
      </c>
      <c r="Q336" s="20" t="s">
        <v>101</v>
      </c>
      <c r="R336" s="20" t="s">
        <v>141</v>
      </c>
      <c r="S336" s="20" t="s">
        <v>160</v>
      </c>
      <c r="T336" s="68">
        <f xml:space="preserve"> IF('O_Input Override'!T336 = "", O_Input!T336, 'O_Input Override'!T336)</f>
        <v>0</v>
      </c>
    </row>
    <row r="337" spans="1:20" x14ac:dyDescent="0.25">
      <c r="A337" s="21">
        <f xml:space="preserve"> O_Input!A337</f>
        <v>46216.426438310184</v>
      </c>
      <c r="B337" s="20" t="str">
        <f xml:space="preserve"> O_Input!B337</f>
        <v>SRN</v>
      </c>
      <c r="C337" s="20" t="str">
        <f xml:space="preserve"> O_Input!C337</f>
        <v>COST0001</v>
      </c>
      <c r="D337" s="20" t="str">
        <f xml:space="preserve"> O_Input!D337</f>
        <v>Opex</v>
      </c>
      <c r="E337" s="68">
        <v>0</v>
      </c>
      <c r="F337" s="20" t="s">
        <v>154</v>
      </c>
      <c r="G337" s="20" t="s">
        <v>101</v>
      </c>
      <c r="H337" s="20" t="s">
        <v>133</v>
      </c>
      <c r="I337" s="20" t="s">
        <v>134</v>
      </c>
      <c r="J337" s="20" t="s">
        <v>135</v>
      </c>
      <c r="K337" s="20" t="s">
        <v>136</v>
      </c>
      <c r="L337" s="20" t="s">
        <v>137</v>
      </c>
      <c r="M337" s="20" t="s">
        <v>159</v>
      </c>
      <c r="N337" s="20" t="s">
        <v>139</v>
      </c>
      <c r="O337" s="20" t="s">
        <v>140</v>
      </c>
      <c r="P337" s="20" t="s">
        <v>132</v>
      </c>
      <c r="Q337" s="20" t="s">
        <v>95</v>
      </c>
      <c r="R337" s="20" t="s">
        <v>141</v>
      </c>
      <c r="S337" s="20" t="s">
        <v>160</v>
      </c>
      <c r="T337" s="68">
        <f xml:space="preserve"> IF('O_Input Override'!T337 = "", O_Input!T337, 'O_Input Override'!T337)</f>
        <v>0</v>
      </c>
    </row>
    <row r="338" spans="1:20" x14ac:dyDescent="0.25">
      <c r="A338" s="21">
        <f xml:space="preserve"> O_Input!A338</f>
        <v>46216.426438310184</v>
      </c>
      <c r="B338" s="20" t="str">
        <f xml:space="preserve"> O_Input!B338</f>
        <v>SRN</v>
      </c>
      <c r="C338" s="20" t="str">
        <f xml:space="preserve"> O_Input!C338</f>
        <v>COST0001</v>
      </c>
      <c r="D338" s="20" t="str">
        <f xml:space="preserve"> O_Input!D338</f>
        <v>Opex</v>
      </c>
      <c r="E338" s="68">
        <v>0</v>
      </c>
      <c r="F338" s="20" t="s">
        <v>154</v>
      </c>
      <c r="G338" s="20" t="s">
        <v>101</v>
      </c>
      <c r="H338" s="20" t="s">
        <v>133</v>
      </c>
      <c r="I338" s="20" t="s">
        <v>134</v>
      </c>
      <c r="J338" s="20" t="s">
        <v>135</v>
      </c>
      <c r="K338" s="20" t="s">
        <v>136</v>
      </c>
      <c r="L338" s="20" t="s">
        <v>137</v>
      </c>
      <c r="M338" s="20" t="s">
        <v>159</v>
      </c>
      <c r="N338" s="20" t="s">
        <v>139</v>
      </c>
      <c r="O338" s="20" t="s">
        <v>140</v>
      </c>
      <c r="P338" s="20" t="s">
        <v>132</v>
      </c>
      <c r="Q338" s="20" t="s">
        <v>97</v>
      </c>
      <c r="R338" s="20" t="s">
        <v>141</v>
      </c>
      <c r="S338" s="20" t="s">
        <v>160</v>
      </c>
      <c r="T338" s="68">
        <f xml:space="preserve"> IF('O_Input Override'!T338 = "", O_Input!T338, 'O_Input Override'!T338)</f>
        <v>0</v>
      </c>
    </row>
    <row r="339" spans="1:20" x14ac:dyDescent="0.25">
      <c r="A339" s="21">
        <f xml:space="preserve"> O_Input!A339</f>
        <v>46216.426438310184</v>
      </c>
      <c r="B339" s="20" t="str">
        <f xml:space="preserve"> O_Input!B339</f>
        <v>SRN</v>
      </c>
      <c r="C339" s="20" t="str">
        <f xml:space="preserve"> O_Input!C339</f>
        <v>COST0001</v>
      </c>
      <c r="D339" s="20" t="str">
        <f xml:space="preserve"> O_Input!D339</f>
        <v>Opex</v>
      </c>
      <c r="E339" s="68">
        <v>0</v>
      </c>
      <c r="F339" s="20" t="s">
        <v>154</v>
      </c>
      <c r="G339" s="20" t="s">
        <v>101</v>
      </c>
      <c r="H339" s="20" t="s">
        <v>133</v>
      </c>
      <c r="I339" s="20" t="s">
        <v>134</v>
      </c>
      <c r="J339" s="20" t="s">
        <v>135</v>
      </c>
      <c r="K339" s="20" t="s">
        <v>136</v>
      </c>
      <c r="L339" s="20" t="s">
        <v>137</v>
      </c>
      <c r="M339" s="20" t="s">
        <v>159</v>
      </c>
      <c r="N339" s="20" t="s">
        <v>139</v>
      </c>
      <c r="O339" s="20" t="s">
        <v>140</v>
      </c>
      <c r="P339" s="20" t="s">
        <v>132</v>
      </c>
      <c r="Q339" s="20" t="s">
        <v>99</v>
      </c>
      <c r="R339" s="20" t="s">
        <v>141</v>
      </c>
      <c r="S339" s="20" t="s">
        <v>160</v>
      </c>
      <c r="T339" s="68">
        <f xml:space="preserve"> IF('O_Input Override'!T339 = "", O_Input!T339, 'O_Input Override'!T339)</f>
        <v>0</v>
      </c>
    </row>
    <row r="340" spans="1:20" x14ac:dyDescent="0.25">
      <c r="A340" s="21">
        <f xml:space="preserve"> O_Input!A340</f>
        <v>46216.426438310184</v>
      </c>
      <c r="B340" s="20" t="str">
        <f xml:space="preserve"> O_Input!B340</f>
        <v>SRN</v>
      </c>
      <c r="C340" s="20" t="str">
        <f xml:space="preserve"> O_Input!C340</f>
        <v>COST0001</v>
      </c>
      <c r="D340" s="20" t="str">
        <f xml:space="preserve"> O_Input!D340</f>
        <v>Opex</v>
      </c>
      <c r="E340" s="68">
        <v>0</v>
      </c>
      <c r="F340" s="20" t="s">
        <v>155</v>
      </c>
      <c r="G340" s="20" t="s">
        <v>101</v>
      </c>
      <c r="H340" s="20" t="s">
        <v>133</v>
      </c>
      <c r="I340" s="20" t="s">
        <v>134</v>
      </c>
      <c r="J340" s="20" t="s">
        <v>135</v>
      </c>
      <c r="K340" s="20" t="s">
        <v>136</v>
      </c>
      <c r="L340" s="20" t="s">
        <v>137</v>
      </c>
      <c r="M340" s="20" t="s">
        <v>159</v>
      </c>
      <c r="N340" s="20" t="s">
        <v>139</v>
      </c>
      <c r="O340" s="20" t="s">
        <v>140</v>
      </c>
      <c r="P340" s="20" t="s">
        <v>132</v>
      </c>
      <c r="Q340" s="20" t="s">
        <v>89</v>
      </c>
      <c r="R340" s="20" t="s">
        <v>141</v>
      </c>
      <c r="S340" s="20" t="s">
        <v>160</v>
      </c>
      <c r="T340" s="68">
        <f xml:space="preserve"> IF('O_Input Override'!T340 = "", O_Input!T340, 'O_Input Override'!T340)</f>
        <v>0</v>
      </c>
    </row>
    <row r="341" spans="1:20" x14ac:dyDescent="0.25">
      <c r="A341" s="21">
        <f xml:space="preserve"> O_Input!A341</f>
        <v>46216.426438310184</v>
      </c>
      <c r="B341" s="20" t="str">
        <f xml:space="preserve"> O_Input!B341</f>
        <v>SRN</v>
      </c>
      <c r="C341" s="20" t="str">
        <f xml:space="preserve"> O_Input!C341</f>
        <v>COST0001</v>
      </c>
      <c r="D341" s="20" t="str">
        <f xml:space="preserve"> O_Input!D341</f>
        <v>Opex</v>
      </c>
      <c r="E341" s="68">
        <v>0</v>
      </c>
      <c r="F341" s="20" t="s">
        <v>155</v>
      </c>
      <c r="G341" s="20" t="s">
        <v>101</v>
      </c>
      <c r="H341" s="20" t="s">
        <v>133</v>
      </c>
      <c r="I341" s="20" t="s">
        <v>134</v>
      </c>
      <c r="J341" s="20" t="s">
        <v>135</v>
      </c>
      <c r="K341" s="20" t="s">
        <v>136</v>
      </c>
      <c r="L341" s="20" t="s">
        <v>137</v>
      </c>
      <c r="M341" s="20" t="s">
        <v>159</v>
      </c>
      <c r="N341" s="20" t="s">
        <v>139</v>
      </c>
      <c r="O341" s="20" t="s">
        <v>140</v>
      </c>
      <c r="P341" s="20" t="s">
        <v>132</v>
      </c>
      <c r="Q341" s="20" t="s">
        <v>91</v>
      </c>
      <c r="R341" s="20" t="s">
        <v>141</v>
      </c>
      <c r="S341" s="20" t="s">
        <v>160</v>
      </c>
      <c r="T341" s="68">
        <f xml:space="preserve"> IF('O_Input Override'!T341 = "", O_Input!T341, 'O_Input Override'!T341)</f>
        <v>0</v>
      </c>
    </row>
    <row r="342" spans="1:20" x14ac:dyDescent="0.25">
      <c r="A342" s="21">
        <f xml:space="preserve"> O_Input!A342</f>
        <v>46216.426438310184</v>
      </c>
      <c r="B342" s="20" t="str">
        <f xml:space="preserve"> O_Input!B342</f>
        <v>SRN</v>
      </c>
      <c r="C342" s="20" t="str">
        <f xml:space="preserve"> O_Input!C342</f>
        <v>COST0001</v>
      </c>
      <c r="D342" s="20" t="str">
        <f xml:space="preserve"> O_Input!D342</f>
        <v>Opex</v>
      </c>
      <c r="E342" s="68">
        <v>0</v>
      </c>
      <c r="F342" s="20" t="s">
        <v>155</v>
      </c>
      <c r="G342" s="20" t="s">
        <v>101</v>
      </c>
      <c r="H342" s="20" t="s">
        <v>133</v>
      </c>
      <c r="I342" s="20" t="s">
        <v>134</v>
      </c>
      <c r="J342" s="20" t="s">
        <v>135</v>
      </c>
      <c r="K342" s="20" t="s">
        <v>136</v>
      </c>
      <c r="L342" s="20" t="s">
        <v>137</v>
      </c>
      <c r="M342" s="20" t="s">
        <v>159</v>
      </c>
      <c r="N342" s="20" t="s">
        <v>139</v>
      </c>
      <c r="O342" s="20" t="s">
        <v>140</v>
      </c>
      <c r="P342" s="20" t="s">
        <v>132</v>
      </c>
      <c r="Q342" s="20" t="s">
        <v>93</v>
      </c>
      <c r="R342" s="20" t="s">
        <v>141</v>
      </c>
      <c r="S342" s="20" t="s">
        <v>160</v>
      </c>
      <c r="T342" s="68">
        <f xml:space="preserve"> IF('O_Input Override'!T342 = "", O_Input!T342, 'O_Input Override'!T342)</f>
        <v>0</v>
      </c>
    </row>
    <row r="343" spans="1:20" x14ac:dyDescent="0.25">
      <c r="A343" s="21">
        <f xml:space="preserve"> O_Input!A343</f>
        <v>46216.426438310184</v>
      </c>
      <c r="B343" s="20" t="str">
        <f xml:space="preserve"> O_Input!B343</f>
        <v>SRN</v>
      </c>
      <c r="C343" s="20" t="str">
        <f xml:space="preserve"> O_Input!C343</f>
        <v>COST0001</v>
      </c>
      <c r="D343" s="20" t="str">
        <f xml:space="preserve"> O_Input!D343</f>
        <v>Opex</v>
      </c>
      <c r="E343" s="68">
        <v>0</v>
      </c>
      <c r="F343" s="20" t="s">
        <v>155</v>
      </c>
      <c r="G343" s="20" t="s">
        <v>101</v>
      </c>
      <c r="H343" s="20" t="s">
        <v>133</v>
      </c>
      <c r="I343" s="20" t="s">
        <v>134</v>
      </c>
      <c r="J343" s="20" t="s">
        <v>135</v>
      </c>
      <c r="K343" s="20" t="s">
        <v>136</v>
      </c>
      <c r="L343" s="20" t="s">
        <v>137</v>
      </c>
      <c r="M343" s="20" t="s">
        <v>159</v>
      </c>
      <c r="N343" s="20" t="s">
        <v>139</v>
      </c>
      <c r="O343" s="20" t="s">
        <v>140</v>
      </c>
      <c r="P343" s="20" t="s">
        <v>132</v>
      </c>
      <c r="Q343" s="20" t="s">
        <v>101</v>
      </c>
      <c r="R343" s="20" t="s">
        <v>141</v>
      </c>
      <c r="S343" s="20" t="s">
        <v>160</v>
      </c>
      <c r="T343" s="68">
        <f xml:space="preserve"> IF('O_Input Override'!T343 = "", O_Input!T343, 'O_Input Override'!T343)</f>
        <v>0</v>
      </c>
    </row>
    <row r="344" spans="1:20" x14ac:dyDescent="0.25">
      <c r="A344" s="21">
        <f xml:space="preserve"> O_Input!A344</f>
        <v>46216.426438310184</v>
      </c>
      <c r="B344" s="20" t="str">
        <f xml:space="preserve"> O_Input!B344</f>
        <v>SRN</v>
      </c>
      <c r="C344" s="20" t="str">
        <f xml:space="preserve"> O_Input!C344</f>
        <v>COST0001</v>
      </c>
      <c r="D344" s="20" t="str">
        <f xml:space="preserve"> O_Input!D344</f>
        <v>Opex</v>
      </c>
      <c r="E344" s="68">
        <v>0</v>
      </c>
      <c r="F344" s="20" t="s">
        <v>155</v>
      </c>
      <c r="G344" s="20" t="s">
        <v>101</v>
      </c>
      <c r="H344" s="20" t="s">
        <v>133</v>
      </c>
      <c r="I344" s="20" t="s">
        <v>134</v>
      </c>
      <c r="J344" s="20" t="s">
        <v>135</v>
      </c>
      <c r="K344" s="20" t="s">
        <v>136</v>
      </c>
      <c r="L344" s="20" t="s">
        <v>137</v>
      </c>
      <c r="M344" s="20" t="s">
        <v>159</v>
      </c>
      <c r="N344" s="20" t="s">
        <v>139</v>
      </c>
      <c r="O344" s="20" t="s">
        <v>140</v>
      </c>
      <c r="P344" s="20" t="s">
        <v>132</v>
      </c>
      <c r="Q344" s="20" t="s">
        <v>95</v>
      </c>
      <c r="R344" s="20" t="s">
        <v>141</v>
      </c>
      <c r="S344" s="20" t="s">
        <v>160</v>
      </c>
      <c r="T344" s="68">
        <f xml:space="preserve"> IF('O_Input Override'!T344 = "", O_Input!T344, 'O_Input Override'!T344)</f>
        <v>0</v>
      </c>
    </row>
    <row r="345" spans="1:20" x14ac:dyDescent="0.25">
      <c r="A345" s="21">
        <f xml:space="preserve"> O_Input!A345</f>
        <v>46216.426438310184</v>
      </c>
      <c r="B345" s="20" t="str">
        <f xml:space="preserve"> O_Input!B345</f>
        <v>SRN</v>
      </c>
      <c r="C345" s="20" t="str">
        <f xml:space="preserve"> O_Input!C345</f>
        <v>COST0001</v>
      </c>
      <c r="D345" s="20" t="str">
        <f xml:space="preserve"> O_Input!D345</f>
        <v>Opex</v>
      </c>
      <c r="E345" s="68">
        <v>0</v>
      </c>
      <c r="F345" s="20" t="s">
        <v>155</v>
      </c>
      <c r="G345" s="20" t="s">
        <v>101</v>
      </c>
      <c r="H345" s="20" t="s">
        <v>133</v>
      </c>
      <c r="I345" s="20" t="s">
        <v>134</v>
      </c>
      <c r="J345" s="20" t="s">
        <v>135</v>
      </c>
      <c r="K345" s="20" t="s">
        <v>136</v>
      </c>
      <c r="L345" s="20" t="s">
        <v>137</v>
      </c>
      <c r="M345" s="20" t="s">
        <v>159</v>
      </c>
      <c r="N345" s="20" t="s">
        <v>139</v>
      </c>
      <c r="O345" s="20" t="s">
        <v>140</v>
      </c>
      <c r="P345" s="20" t="s">
        <v>132</v>
      </c>
      <c r="Q345" s="20" t="s">
        <v>97</v>
      </c>
      <c r="R345" s="20" t="s">
        <v>141</v>
      </c>
      <c r="S345" s="20" t="s">
        <v>160</v>
      </c>
      <c r="T345" s="68">
        <f xml:space="preserve"> IF('O_Input Override'!T345 = "", O_Input!T345, 'O_Input Override'!T345)</f>
        <v>0</v>
      </c>
    </row>
    <row r="346" spans="1:20" x14ac:dyDescent="0.25">
      <c r="A346" s="21">
        <f xml:space="preserve"> O_Input!A346</f>
        <v>46216.426438310184</v>
      </c>
      <c r="B346" s="20" t="str">
        <f xml:space="preserve"> O_Input!B346</f>
        <v>SRN</v>
      </c>
      <c r="C346" s="20" t="str">
        <f xml:space="preserve"> O_Input!C346</f>
        <v>COST0001</v>
      </c>
      <c r="D346" s="20" t="str">
        <f xml:space="preserve"> O_Input!D346</f>
        <v>Opex</v>
      </c>
      <c r="E346" s="68">
        <v>0</v>
      </c>
      <c r="F346" s="20" t="s">
        <v>155</v>
      </c>
      <c r="G346" s="20" t="s">
        <v>101</v>
      </c>
      <c r="H346" s="20" t="s">
        <v>133</v>
      </c>
      <c r="I346" s="20" t="s">
        <v>134</v>
      </c>
      <c r="J346" s="20" t="s">
        <v>135</v>
      </c>
      <c r="K346" s="20" t="s">
        <v>136</v>
      </c>
      <c r="L346" s="20" t="s">
        <v>137</v>
      </c>
      <c r="M346" s="20" t="s">
        <v>159</v>
      </c>
      <c r="N346" s="20" t="s">
        <v>139</v>
      </c>
      <c r="O346" s="20" t="s">
        <v>140</v>
      </c>
      <c r="P346" s="20" t="s">
        <v>132</v>
      </c>
      <c r="Q346" s="20" t="s">
        <v>99</v>
      </c>
      <c r="R346" s="20" t="s">
        <v>141</v>
      </c>
      <c r="S346" s="20" t="s">
        <v>160</v>
      </c>
      <c r="T346" s="68">
        <f xml:space="preserve"> IF('O_Input Override'!T346 = "", O_Input!T346, 'O_Input Override'!T346)</f>
        <v>0</v>
      </c>
    </row>
    <row r="347" spans="1:20" x14ac:dyDescent="0.25">
      <c r="A347" s="21">
        <f xml:space="preserve"> O_Input!A347</f>
        <v>46216.426438310184</v>
      </c>
      <c r="B347" s="20" t="str">
        <f xml:space="preserve"> O_Input!B347</f>
        <v>SRN</v>
      </c>
      <c r="C347" s="20" t="str">
        <f xml:space="preserve"> O_Input!C347</f>
        <v>COST0001</v>
      </c>
      <c r="D347" s="20" t="str">
        <f xml:space="preserve"> O_Input!D347</f>
        <v>Opex</v>
      </c>
      <c r="E347" s="68">
        <v>0</v>
      </c>
      <c r="F347" s="20" t="s">
        <v>156</v>
      </c>
      <c r="G347" s="20" t="s">
        <v>101</v>
      </c>
      <c r="H347" s="20" t="s">
        <v>133</v>
      </c>
      <c r="I347" s="20" t="s">
        <v>134</v>
      </c>
      <c r="J347" s="20" t="s">
        <v>135</v>
      </c>
      <c r="K347" s="20" t="s">
        <v>136</v>
      </c>
      <c r="L347" s="20" t="s">
        <v>137</v>
      </c>
      <c r="M347" s="20" t="s">
        <v>159</v>
      </c>
      <c r="N347" s="20" t="s">
        <v>139</v>
      </c>
      <c r="O347" s="20" t="s">
        <v>140</v>
      </c>
      <c r="P347" s="20" t="s">
        <v>132</v>
      </c>
      <c r="Q347" s="20" t="s">
        <v>89</v>
      </c>
      <c r="R347" s="20" t="s">
        <v>141</v>
      </c>
      <c r="S347" s="20" t="s">
        <v>160</v>
      </c>
      <c r="T347" s="68">
        <f xml:space="preserve"> IF('O_Input Override'!T347 = "", O_Input!T347, 'O_Input Override'!T347)</f>
        <v>0</v>
      </c>
    </row>
    <row r="348" spans="1:20" x14ac:dyDescent="0.25">
      <c r="A348" s="21">
        <f xml:space="preserve"> O_Input!A348</f>
        <v>46216.426438310184</v>
      </c>
      <c r="B348" s="20" t="str">
        <f xml:space="preserve"> O_Input!B348</f>
        <v>SRN</v>
      </c>
      <c r="C348" s="20" t="str">
        <f xml:space="preserve"> O_Input!C348</f>
        <v>COST0001</v>
      </c>
      <c r="D348" s="20" t="str">
        <f xml:space="preserve"> O_Input!D348</f>
        <v>Opex</v>
      </c>
      <c r="E348" s="68">
        <v>0</v>
      </c>
      <c r="F348" s="20" t="s">
        <v>156</v>
      </c>
      <c r="G348" s="20" t="s">
        <v>101</v>
      </c>
      <c r="H348" s="20" t="s">
        <v>133</v>
      </c>
      <c r="I348" s="20" t="s">
        <v>134</v>
      </c>
      <c r="J348" s="20" t="s">
        <v>135</v>
      </c>
      <c r="K348" s="20" t="s">
        <v>136</v>
      </c>
      <c r="L348" s="20" t="s">
        <v>137</v>
      </c>
      <c r="M348" s="20" t="s">
        <v>159</v>
      </c>
      <c r="N348" s="20" t="s">
        <v>139</v>
      </c>
      <c r="O348" s="20" t="s">
        <v>140</v>
      </c>
      <c r="P348" s="20" t="s">
        <v>132</v>
      </c>
      <c r="Q348" s="20" t="s">
        <v>91</v>
      </c>
      <c r="R348" s="20" t="s">
        <v>141</v>
      </c>
      <c r="S348" s="20" t="s">
        <v>160</v>
      </c>
      <c r="T348" s="68">
        <f xml:space="preserve"> IF('O_Input Override'!T348 = "", O_Input!T348, 'O_Input Override'!T348)</f>
        <v>0</v>
      </c>
    </row>
    <row r="349" spans="1:20" x14ac:dyDescent="0.25">
      <c r="A349" s="21">
        <f xml:space="preserve"> O_Input!A349</f>
        <v>46216.426438310184</v>
      </c>
      <c r="B349" s="20" t="str">
        <f xml:space="preserve"> O_Input!B349</f>
        <v>SRN</v>
      </c>
      <c r="C349" s="20" t="str">
        <f xml:space="preserve"> O_Input!C349</f>
        <v>COST0001</v>
      </c>
      <c r="D349" s="20" t="str">
        <f xml:space="preserve"> O_Input!D349</f>
        <v>Opex</v>
      </c>
      <c r="E349" s="68">
        <v>0</v>
      </c>
      <c r="F349" s="20" t="s">
        <v>156</v>
      </c>
      <c r="G349" s="20" t="s">
        <v>101</v>
      </c>
      <c r="H349" s="20" t="s">
        <v>133</v>
      </c>
      <c r="I349" s="20" t="s">
        <v>134</v>
      </c>
      <c r="J349" s="20" t="s">
        <v>135</v>
      </c>
      <c r="K349" s="20" t="s">
        <v>136</v>
      </c>
      <c r="L349" s="20" t="s">
        <v>137</v>
      </c>
      <c r="M349" s="20" t="s">
        <v>159</v>
      </c>
      <c r="N349" s="20" t="s">
        <v>139</v>
      </c>
      <c r="O349" s="20" t="s">
        <v>140</v>
      </c>
      <c r="P349" s="20" t="s">
        <v>132</v>
      </c>
      <c r="Q349" s="20" t="s">
        <v>93</v>
      </c>
      <c r="R349" s="20" t="s">
        <v>141</v>
      </c>
      <c r="S349" s="20" t="s">
        <v>160</v>
      </c>
      <c r="T349" s="68">
        <f xml:space="preserve"> IF('O_Input Override'!T349 = "", O_Input!T349, 'O_Input Override'!T349)</f>
        <v>0</v>
      </c>
    </row>
    <row r="350" spans="1:20" x14ac:dyDescent="0.25">
      <c r="A350" s="21">
        <f xml:space="preserve"> O_Input!A350</f>
        <v>46216.426438310184</v>
      </c>
      <c r="B350" s="20" t="str">
        <f xml:space="preserve"> O_Input!B350</f>
        <v>SRN</v>
      </c>
      <c r="C350" s="20" t="str">
        <f xml:space="preserve"> O_Input!C350</f>
        <v>COST0001</v>
      </c>
      <c r="D350" s="20" t="str">
        <f xml:space="preserve"> O_Input!D350</f>
        <v>Opex</v>
      </c>
      <c r="E350" s="68">
        <v>0</v>
      </c>
      <c r="F350" s="20" t="s">
        <v>156</v>
      </c>
      <c r="G350" s="20" t="s">
        <v>101</v>
      </c>
      <c r="H350" s="20" t="s">
        <v>133</v>
      </c>
      <c r="I350" s="20" t="s">
        <v>134</v>
      </c>
      <c r="J350" s="20" t="s">
        <v>135</v>
      </c>
      <c r="K350" s="20" t="s">
        <v>136</v>
      </c>
      <c r="L350" s="20" t="s">
        <v>137</v>
      </c>
      <c r="M350" s="20" t="s">
        <v>159</v>
      </c>
      <c r="N350" s="20" t="s">
        <v>139</v>
      </c>
      <c r="O350" s="20" t="s">
        <v>140</v>
      </c>
      <c r="P350" s="20" t="s">
        <v>132</v>
      </c>
      <c r="Q350" s="20" t="s">
        <v>101</v>
      </c>
      <c r="R350" s="20" t="s">
        <v>141</v>
      </c>
      <c r="S350" s="20" t="s">
        <v>160</v>
      </c>
      <c r="T350" s="68">
        <f xml:space="preserve"> IF('O_Input Override'!T350 = "", O_Input!T350, 'O_Input Override'!T350)</f>
        <v>0</v>
      </c>
    </row>
    <row r="351" spans="1:20" x14ac:dyDescent="0.25">
      <c r="A351" s="21">
        <f xml:space="preserve"> O_Input!A351</f>
        <v>46216.426438310184</v>
      </c>
      <c r="B351" s="20" t="str">
        <f xml:space="preserve"> O_Input!B351</f>
        <v>SRN</v>
      </c>
      <c r="C351" s="20" t="str">
        <f xml:space="preserve"> O_Input!C351</f>
        <v>COST0001</v>
      </c>
      <c r="D351" s="20" t="str">
        <f xml:space="preserve"> O_Input!D351</f>
        <v>Opex</v>
      </c>
      <c r="E351" s="68">
        <v>0</v>
      </c>
      <c r="F351" s="20" t="s">
        <v>156</v>
      </c>
      <c r="G351" s="20" t="s">
        <v>101</v>
      </c>
      <c r="H351" s="20" t="s">
        <v>133</v>
      </c>
      <c r="I351" s="20" t="s">
        <v>134</v>
      </c>
      <c r="J351" s="20" t="s">
        <v>135</v>
      </c>
      <c r="K351" s="20" t="s">
        <v>136</v>
      </c>
      <c r="L351" s="20" t="s">
        <v>137</v>
      </c>
      <c r="M351" s="20" t="s">
        <v>159</v>
      </c>
      <c r="N351" s="20" t="s">
        <v>139</v>
      </c>
      <c r="O351" s="20" t="s">
        <v>140</v>
      </c>
      <c r="P351" s="20" t="s">
        <v>132</v>
      </c>
      <c r="Q351" s="20" t="s">
        <v>95</v>
      </c>
      <c r="R351" s="20" t="s">
        <v>141</v>
      </c>
      <c r="S351" s="20" t="s">
        <v>160</v>
      </c>
      <c r="T351" s="68">
        <f xml:space="preserve"> IF('O_Input Override'!T351 = "", O_Input!T351, 'O_Input Override'!T351)</f>
        <v>0</v>
      </c>
    </row>
    <row r="352" spans="1:20" x14ac:dyDescent="0.25">
      <c r="A352" s="21">
        <f xml:space="preserve"> O_Input!A352</f>
        <v>46216.426438310184</v>
      </c>
      <c r="B352" s="20" t="str">
        <f xml:space="preserve"> O_Input!B352</f>
        <v>SRN</v>
      </c>
      <c r="C352" s="20" t="str">
        <f xml:space="preserve"> O_Input!C352</f>
        <v>COST0001</v>
      </c>
      <c r="D352" s="20" t="str">
        <f xml:space="preserve"> O_Input!D352</f>
        <v>Opex</v>
      </c>
      <c r="E352" s="68">
        <v>0</v>
      </c>
      <c r="F352" s="20" t="s">
        <v>156</v>
      </c>
      <c r="G352" s="20" t="s">
        <v>101</v>
      </c>
      <c r="H352" s="20" t="s">
        <v>133</v>
      </c>
      <c r="I352" s="20" t="s">
        <v>134</v>
      </c>
      <c r="J352" s="20" t="s">
        <v>135</v>
      </c>
      <c r="K352" s="20" t="s">
        <v>136</v>
      </c>
      <c r="L352" s="20" t="s">
        <v>137</v>
      </c>
      <c r="M352" s="20" t="s">
        <v>159</v>
      </c>
      <c r="N352" s="20" t="s">
        <v>139</v>
      </c>
      <c r="O352" s="20" t="s">
        <v>140</v>
      </c>
      <c r="P352" s="20" t="s">
        <v>132</v>
      </c>
      <c r="Q352" s="20" t="s">
        <v>97</v>
      </c>
      <c r="R352" s="20" t="s">
        <v>141</v>
      </c>
      <c r="S352" s="20" t="s">
        <v>160</v>
      </c>
      <c r="T352" s="68">
        <f xml:space="preserve"> IF('O_Input Override'!T352 = "", O_Input!T352, 'O_Input Override'!T352)</f>
        <v>0</v>
      </c>
    </row>
    <row r="353" spans="1:20" x14ac:dyDescent="0.25">
      <c r="A353" s="21">
        <f xml:space="preserve"> O_Input!A353</f>
        <v>46216.426438310184</v>
      </c>
      <c r="B353" s="20" t="str">
        <f xml:space="preserve"> O_Input!B353</f>
        <v>SRN</v>
      </c>
      <c r="C353" s="20" t="str">
        <f xml:space="preserve"> O_Input!C353</f>
        <v>COST0001</v>
      </c>
      <c r="D353" s="20" t="str">
        <f xml:space="preserve"> O_Input!D353</f>
        <v>Opex</v>
      </c>
      <c r="E353" s="68">
        <v>0</v>
      </c>
      <c r="F353" s="20" t="s">
        <v>156</v>
      </c>
      <c r="G353" s="20" t="s">
        <v>101</v>
      </c>
      <c r="H353" s="20" t="s">
        <v>133</v>
      </c>
      <c r="I353" s="20" t="s">
        <v>134</v>
      </c>
      <c r="J353" s="20" t="s">
        <v>135</v>
      </c>
      <c r="K353" s="20" t="s">
        <v>136</v>
      </c>
      <c r="L353" s="20" t="s">
        <v>137</v>
      </c>
      <c r="M353" s="20" t="s">
        <v>159</v>
      </c>
      <c r="N353" s="20" t="s">
        <v>139</v>
      </c>
      <c r="O353" s="20" t="s">
        <v>140</v>
      </c>
      <c r="P353" s="20" t="s">
        <v>132</v>
      </c>
      <c r="Q353" s="20" t="s">
        <v>99</v>
      </c>
      <c r="R353" s="20" t="s">
        <v>141</v>
      </c>
      <c r="S353" s="20" t="s">
        <v>160</v>
      </c>
      <c r="T353" s="68">
        <f xml:space="preserve"> IF('O_Input Override'!T353 = "", O_Input!T353, 'O_Input Override'!T353)</f>
        <v>0</v>
      </c>
    </row>
    <row r="354" spans="1:20" x14ac:dyDescent="0.25">
      <c r="A354" s="21">
        <f xml:space="preserve"> O_Input!A354</f>
        <v>46216.426438310184</v>
      </c>
      <c r="B354" s="20" t="str">
        <f xml:space="preserve"> O_Input!B354</f>
        <v>SRN</v>
      </c>
      <c r="C354" s="20" t="str">
        <f xml:space="preserve"> O_Input!C354</f>
        <v>COST0002</v>
      </c>
      <c r="D354" s="20" t="str">
        <f xml:space="preserve"> O_Input!D354</f>
        <v>Capex</v>
      </c>
      <c r="E354" s="68">
        <v>0</v>
      </c>
      <c r="F354" s="20" t="s">
        <v>132</v>
      </c>
      <c r="G354" s="20" t="s">
        <v>101</v>
      </c>
      <c r="H354" s="20" t="s">
        <v>133</v>
      </c>
      <c r="I354" s="20" t="s">
        <v>134</v>
      </c>
      <c r="J354" s="20" t="s">
        <v>135</v>
      </c>
      <c r="K354" s="20" t="s">
        <v>136</v>
      </c>
      <c r="L354" s="20" t="s">
        <v>137</v>
      </c>
      <c r="M354" s="20" t="s">
        <v>159</v>
      </c>
      <c r="N354" s="20" t="s">
        <v>139</v>
      </c>
      <c r="O354" s="20" t="s">
        <v>140</v>
      </c>
      <c r="P354" s="20" t="s">
        <v>132</v>
      </c>
      <c r="Q354" s="20" t="s">
        <v>89</v>
      </c>
      <c r="R354" s="20" t="s">
        <v>141</v>
      </c>
      <c r="S354" s="20" t="s">
        <v>160</v>
      </c>
      <c r="T354" s="68">
        <f xml:space="preserve"> IF('O_Input Override'!T354 = "", O_Input!T354, 'O_Input Override'!T354)</f>
        <v>0</v>
      </c>
    </row>
    <row r="355" spans="1:20" x14ac:dyDescent="0.25">
      <c r="A355" s="21">
        <f xml:space="preserve"> O_Input!A355</f>
        <v>46216.426438310184</v>
      </c>
      <c r="B355" s="20" t="str">
        <f xml:space="preserve"> O_Input!B355</f>
        <v>SRN</v>
      </c>
      <c r="C355" s="20" t="str">
        <f xml:space="preserve"> O_Input!C355</f>
        <v>COST0002</v>
      </c>
      <c r="D355" s="20" t="str">
        <f xml:space="preserve"> O_Input!D355</f>
        <v>Capex</v>
      </c>
      <c r="E355" s="68">
        <v>0</v>
      </c>
      <c r="F355" s="20" t="s">
        <v>132</v>
      </c>
      <c r="G355" s="20" t="s">
        <v>101</v>
      </c>
      <c r="H355" s="20" t="s">
        <v>133</v>
      </c>
      <c r="I355" s="20" t="s">
        <v>134</v>
      </c>
      <c r="J355" s="20" t="s">
        <v>135</v>
      </c>
      <c r="K355" s="20" t="s">
        <v>136</v>
      </c>
      <c r="L355" s="20" t="s">
        <v>137</v>
      </c>
      <c r="M355" s="20" t="s">
        <v>159</v>
      </c>
      <c r="N355" s="20" t="s">
        <v>139</v>
      </c>
      <c r="O355" s="20" t="s">
        <v>140</v>
      </c>
      <c r="P355" s="20" t="s">
        <v>132</v>
      </c>
      <c r="Q355" s="20" t="s">
        <v>91</v>
      </c>
      <c r="R355" s="20" t="s">
        <v>141</v>
      </c>
      <c r="S355" s="20" t="s">
        <v>160</v>
      </c>
      <c r="T355" s="68">
        <f xml:space="preserve"> IF('O_Input Override'!T355 = "", O_Input!T355, 'O_Input Override'!T355)</f>
        <v>0</v>
      </c>
    </row>
    <row r="356" spans="1:20" x14ac:dyDescent="0.25">
      <c r="A356" s="21">
        <f xml:space="preserve"> O_Input!A356</f>
        <v>46216.426438310184</v>
      </c>
      <c r="B356" s="20" t="str">
        <f xml:space="preserve"> O_Input!B356</f>
        <v>SRN</v>
      </c>
      <c r="C356" s="20" t="str">
        <f xml:space="preserve"> O_Input!C356</f>
        <v>COST0002</v>
      </c>
      <c r="D356" s="20" t="str">
        <f xml:space="preserve"> O_Input!D356</f>
        <v>Capex</v>
      </c>
      <c r="E356" s="68">
        <v>0</v>
      </c>
      <c r="F356" s="20" t="s">
        <v>132</v>
      </c>
      <c r="G356" s="20" t="s">
        <v>101</v>
      </c>
      <c r="H356" s="20" t="s">
        <v>133</v>
      </c>
      <c r="I356" s="20" t="s">
        <v>134</v>
      </c>
      <c r="J356" s="20" t="s">
        <v>135</v>
      </c>
      <c r="K356" s="20" t="s">
        <v>136</v>
      </c>
      <c r="L356" s="20" t="s">
        <v>137</v>
      </c>
      <c r="M356" s="20" t="s">
        <v>159</v>
      </c>
      <c r="N356" s="20" t="s">
        <v>139</v>
      </c>
      <c r="O356" s="20" t="s">
        <v>140</v>
      </c>
      <c r="P356" s="20" t="s">
        <v>132</v>
      </c>
      <c r="Q356" s="20" t="s">
        <v>93</v>
      </c>
      <c r="R356" s="20" t="s">
        <v>141</v>
      </c>
      <c r="S356" s="20" t="s">
        <v>160</v>
      </c>
      <c r="T356" s="68">
        <f xml:space="preserve"> IF('O_Input Override'!T356 = "", O_Input!T356, 'O_Input Override'!T356)</f>
        <v>0</v>
      </c>
    </row>
    <row r="357" spans="1:20" x14ac:dyDescent="0.25">
      <c r="A357" s="21">
        <f xml:space="preserve"> O_Input!A357</f>
        <v>46216.426438310184</v>
      </c>
      <c r="B357" s="20" t="str">
        <f xml:space="preserve"> O_Input!B357</f>
        <v>SRN</v>
      </c>
      <c r="C357" s="20" t="str">
        <f xml:space="preserve"> O_Input!C357</f>
        <v>COST0002</v>
      </c>
      <c r="D357" s="20" t="str">
        <f xml:space="preserve"> O_Input!D357</f>
        <v>Capex</v>
      </c>
      <c r="E357" s="68">
        <v>0</v>
      </c>
      <c r="F357" s="20" t="s">
        <v>132</v>
      </c>
      <c r="G357" s="20" t="s">
        <v>101</v>
      </c>
      <c r="H357" s="20" t="s">
        <v>133</v>
      </c>
      <c r="I357" s="20" t="s">
        <v>134</v>
      </c>
      <c r="J357" s="20" t="s">
        <v>135</v>
      </c>
      <c r="K357" s="20" t="s">
        <v>136</v>
      </c>
      <c r="L357" s="20" t="s">
        <v>137</v>
      </c>
      <c r="M357" s="20" t="s">
        <v>159</v>
      </c>
      <c r="N357" s="20" t="s">
        <v>139</v>
      </c>
      <c r="O357" s="20" t="s">
        <v>140</v>
      </c>
      <c r="P357" s="20" t="s">
        <v>132</v>
      </c>
      <c r="Q357" s="20" t="s">
        <v>97</v>
      </c>
      <c r="R357" s="20" t="s">
        <v>141</v>
      </c>
      <c r="S357" s="20" t="s">
        <v>160</v>
      </c>
      <c r="T357" s="68">
        <f xml:space="preserve"> IF('O_Input Override'!T357 = "", O_Input!T357, 'O_Input Override'!T357)</f>
        <v>0</v>
      </c>
    </row>
    <row r="358" spans="1:20" x14ac:dyDescent="0.25">
      <c r="A358" s="21">
        <f xml:space="preserve"> O_Input!A358</f>
        <v>46216.426438310184</v>
      </c>
      <c r="B358" s="20" t="str">
        <f xml:space="preserve"> O_Input!B358</f>
        <v>SRN</v>
      </c>
      <c r="C358" s="20" t="str">
        <f xml:space="preserve"> O_Input!C358</f>
        <v>COST0002</v>
      </c>
      <c r="D358" s="20" t="str">
        <f xml:space="preserve"> O_Input!D358</f>
        <v>Capex</v>
      </c>
      <c r="E358" s="68">
        <v>0</v>
      </c>
      <c r="F358" s="20" t="s">
        <v>132</v>
      </c>
      <c r="G358" s="20" t="s">
        <v>101</v>
      </c>
      <c r="H358" s="20" t="s">
        <v>133</v>
      </c>
      <c r="I358" s="20" t="s">
        <v>134</v>
      </c>
      <c r="J358" s="20" t="s">
        <v>135</v>
      </c>
      <c r="K358" s="20" t="s">
        <v>136</v>
      </c>
      <c r="L358" s="20" t="s">
        <v>137</v>
      </c>
      <c r="M358" s="20" t="s">
        <v>159</v>
      </c>
      <c r="N358" s="20" t="s">
        <v>139</v>
      </c>
      <c r="O358" s="20" t="s">
        <v>140</v>
      </c>
      <c r="P358" s="20" t="s">
        <v>132</v>
      </c>
      <c r="Q358" s="20" t="s">
        <v>99</v>
      </c>
      <c r="R358" s="20" t="s">
        <v>141</v>
      </c>
      <c r="S358" s="20" t="s">
        <v>160</v>
      </c>
      <c r="T358" s="68">
        <f xml:space="preserve"> IF('O_Input Override'!T358 = "", O_Input!T358, 'O_Input Override'!T358)</f>
        <v>0</v>
      </c>
    </row>
    <row r="359" spans="1:20" x14ac:dyDescent="0.25">
      <c r="A359" s="21">
        <f xml:space="preserve"> O_Input!A359</f>
        <v>46216.426438310184</v>
      </c>
      <c r="B359" s="20" t="str">
        <f xml:space="preserve"> O_Input!B359</f>
        <v>SRN</v>
      </c>
      <c r="C359" s="20" t="str">
        <f xml:space="preserve"> O_Input!C359</f>
        <v>COST0002</v>
      </c>
      <c r="D359" s="20" t="str">
        <f xml:space="preserve"> O_Input!D359</f>
        <v>Capex</v>
      </c>
      <c r="E359" s="68">
        <v>0</v>
      </c>
      <c r="F359" s="20" t="s">
        <v>143</v>
      </c>
      <c r="G359" s="20" t="s">
        <v>101</v>
      </c>
      <c r="H359" s="20" t="s">
        <v>133</v>
      </c>
      <c r="I359" s="20" t="s">
        <v>134</v>
      </c>
      <c r="J359" s="20" t="s">
        <v>135</v>
      </c>
      <c r="K359" s="20" t="s">
        <v>136</v>
      </c>
      <c r="L359" s="20" t="s">
        <v>137</v>
      </c>
      <c r="M359" s="20" t="s">
        <v>159</v>
      </c>
      <c r="N359" s="20" t="s">
        <v>139</v>
      </c>
      <c r="O359" s="20" t="s">
        <v>140</v>
      </c>
      <c r="P359" s="20" t="s">
        <v>132</v>
      </c>
      <c r="Q359" s="20" t="s">
        <v>89</v>
      </c>
      <c r="R359" s="20" t="s">
        <v>141</v>
      </c>
      <c r="S359" s="20" t="s">
        <v>160</v>
      </c>
      <c r="T359" s="68">
        <f xml:space="preserve"> IF('O_Input Override'!T359 = "", O_Input!T359, 'O_Input Override'!T359)</f>
        <v>0</v>
      </c>
    </row>
    <row r="360" spans="1:20" x14ac:dyDescent="0.25">
      <c r="A360" s="21">
        <f xml:space="preserve"> O_Input!A360</f>
        <v>46216.426438310184</v>
      </c>
      <c r="B360" s="20" t="str">
        <f xml:space="preserve"> O_Input!B360</f>
        <v>SRN</v>
      </c>
      <c r="C360" s="20" t="str">
        <f xml:space="preserve"> O_Input!C360</f>
        <v>COST0002</v>
      </c>
      <c r="D360" s="20" t="str">
        <f xml:space="preserve"> O_Input!D360</f>
        <v>Capex</v>
      </c>
      <c r="E360" s="68">
        <v>0</v>
      </c>
      <c r="F360" s="20" t="s">
        <v>143</v>
      </c>
      <c r="G360" s="20" t="s">
        <v>101</v>
      </c>
      <c r="H360" s="20" t="s">
        <v>133</v>
      </c>
      <c r="I360" s="20" t="s">
        <v>134</v>
      </c>
      <c r="J360" s="20" t="s">
        <v>135</v>
      </c>
      <c r="K360" s="20" t="s">
        <v>136</v>
      </c>
      <c r="L360" s="20" t="s">
        <v>137</v>
      </c>
      <c r="M360" s="20" t="s">
        <v>159</v>
      </c>
      <c r="N360" s="20" t="s">
        <v>139</v>
      </c>
      <c r="O360" s="20" t="s">
        <v>140</v>
      </c>
      <c r="P360" s="20" t="s">
        <v>132</v>
      </c>
      <c r="Q360" s="20" t="s">
        <v>91</v>
      </c>
      <c r="R360" s="20" t="s">
        <v>141</v>
      </c>
      <c r="S360" s="20" t="s">
        <v>160</v>
      </c>
      <c r="T360" s="68">
        <f xml:space="preserve"> IF('O_Input Override'!T360 = "", O_Input!T360, 'O_Input Override'!T360)</f>
        <v>0</v>
      </c>
    </row>
    <row r="361" spans="1:20" x14ac:dyDescent="0.25">
      <c r="A361" s="21">
        <f xml:space="preserve"> O_Input!A361</f>
        <v>46216.426438310184</v>
      </c>
      <c r="B361" s="20" t="str">
        <f xml:space="preserve"> O_Input!B361</f>
        <v>SRN</v>
      </c>
      <c r="C361" s="20" t="str">
        <f xml:space="preserve"> O_Input!C361</f>
        <v>COST0002</v>
      </c>
      <c r="D361" s="20" t="str">
        <f xml:space="preserve"> O_Input!D361</f>
        <v>Capex</v>
      </c>
      <c r="E361" s="68">
        <v>0</v>
      </c>
      <c r="F361" s="20" t="s">
        <v>143</v>
      </c>
      <c r="G361" s="20" t="s">
        <v>101</v>
      </c>
      <c r="H361" s="20" t="s">
        <v>133</v>
      </c>
      <c r="I361" s="20" t="s">
        <v>134</v>
      </c>
      <c r="J361" s="20" t="s">
        <v>135</v>
      </c>
      <c r="K361" s="20" t="s">
        <v>136</v>
      </c>
      <c r="L361" s="20" t="s">
        <v>137</v>
      </c>
      <c r="M361" s="20" t="s">
        <v>159</v>
      </c>
      <c r="N361" s="20" t="s">
        <v>139</v>
      </c>
      <c r="O361" s="20" t="s">
        <v>140</v>
      </c>
      <c r="P361" s="20" t="s">
        <v>132</v>
      </c>
      <c r="Q361" s="20" t="s">
        <v>93</v>
      </c>
      <c r="R361" s="20" t="s">
        <v>141</v>
      </c>
      <c r="S361" s="20" t="s">
        <v>160</v>
      </c>
      <c r="T361" s="68">
        <f xml:space="preserve"> IF('O_Input Override'!T361 = "", O_Input!T361, 'O_Input Override'!T361)</f>
        <v>0</v>
      </c>
    </row>
    <row r="362" spans="1:20" x14ac:dyDescent="0.25">
      <c r="A362" s="21">
        <f xml:space="preserve"> O_Input!A362</f>
        <v>46216.426438310184</v>
      </c>
      <c r="B362" s="20" t="str">
        <f xml:space="preserve"> O_Input!B362</f>
        <v>SRN</v>
      </c>
      <c r="C362" s="20" t="str">
        <f xml:space="preserve"> O_Input!C362</f>
        <v>COST0002</v>
      </c>
      <c r="D362" s="20" t="str">
        <f xml:space="preserve"> O_Input!D362</f>
        <v>Capex</v>
      </c>
      <c r="E362" s="68">
        <v>0</v>
      </c>
      <c r="F362" s="20" t="s">
        <v>143</v>
      </c>
      <c r="G362" s="20" t="s">
        <v>101</v>
      </c>
      <c r="H362" s="20" t="s">
        <v>133</v>
      </c>
      <c r="I362" s="20" t="s">
        <v>134</v>
      </c>
      <c r="J362" s="20" t="s">
        <v>135</v>
      </c>
      <c r="K362" s="20" t="s">
        <v>136</v>
      </c>
      <c r="L362" s="20" t="s">
        <v>137</v>
      </c>
      <c r="M362" s="20" t="s">
        <v>159</v>
      </c>
      <c r="N362" s="20" t="s">
        <v>139</v>
      </c>
      <c r="O362" s="20" t="s">
        <v>140</v>
      </c>
      <c r="P362" s="20" t="s">
        <v>132</v>
      </c>
      <c r="Q362" s="20" t="s">
        <v>97</v>
      </c>
      <c r="R362" s="20" t="s">
        <v>141</v>
      </c>
      <c r="S362" s="20" t="s">
        <v>160</v>
      </c>
      <c r="T362" s="68">
        <f xml:space="preserve"> IF('O_Input Override'!T362 = "", O_Input!T362, 'O_Input Override'!T362)</f>
        <v>0</v>
      </c>
    </row>
    <row r="363" spans="1:20" x14ac:dyDescent="0.25">
      <c r="A363" s="21">
        <f xml:space="preserve"> O_Input!A363</f>
        <v>46216.426438310184</v>
      </c>
      <c r="B363" s="20" t="str">
        <f xml:space="preserve"> O_Input!B363</f>
        <v>SRN</v>
      </c>
      <c r="C363" s="20" t="str">
        <f xml:space="preserve"> O_Input!C363</f>
        <v>COST0002</v>
      </c>
      <c r="D363" s="20" t="str">
        <f xml:space="preserve"> O_Input!D363</f>
        <v>Capex</v>
      </c>
      <c r="E363" s="68">
        <v>0</v>
      </c>
      <c r="F363" s="20" t="s">
        <v>143</v>
      </c>
      <c r="G363" s="20" t="s">
        <v>101</v>
      </c>
      <c r="H363" s="20" t="s">
        <v>133</v>
      </c>
      <c r="I363" s="20" t="s">
        <v>134</v>
      </c>
      <c r="J363" s="20" t="s">
        <v>135</v>
      </c>
      <c r="K363" s="20" t="s">
        <v>136</v>
      </c>
      <c r="L363" s="20" t="s">
        <v>137</v>
      </c>
      <c r="M363" s="20" t="s">
        <v>159</v>
      </c>
      <c r="N363" s="20" t="s">
        <v>139</v>
      </c>
      <c r="O363" s="20" t="s">
        <v>140</v>
      </c>
      <c r="P363" s="20" t="s">
        <v>132</v>
      </c>
      <c r="Q363" s="20" t="s">
        <v>99</v>
      </c>
      <c r="R363" s="20" t="s">
        <v>141</v>
      </c>
      <c r="S363" s="20" t="s">
        <v>160</v>
      </c>
      <c r="T363" s="68">
        <f xml:space="preserve"> IF('O_Input Override'!T363 = "", O_Input!T363, 'O_Input Override'!T363)</f>
        <v>0</v>
      </c>
    </row>
    <row r="364" spans="1:20" x14ac:dyDescent="0.25">
      <c r="A364" s="21">
        <f xml:space="preserve"> O_Input!A364</f>
        <v>46216.426438310184</v>
      </c>
      <c r="B364" s="20" t="str">
        <f xml:space="preserve"> O_Input!B364</f>
        <v>SRN</v>
      </c>
      <c r="C364" s="20" t="str">
        <f xml:space="preserve"> O_Input!C364</f>
        <v>COST0002</v>
      </c>
      <c r="D364" s="20" t="str">
        <f xml:space="preserve"> O_Input!D364</f>
        <v>Capex</v>
      </c>
      <c r="E364" s="68">
        <v>0</v>
      </c>
      <c r="F364" s="20" t="s">
        <v>144</v>
      </c>
      <c r="G364" s="20" t="s">
        <v>101</v>
      </c>
      <c r="H364" s="20" t="s">
        <v>133</v>
      </c>
      <c r="I364" s="20" t="s">
        <v>134</v>
      </c>
      <c r="J364" s="20" t="s">
        <v>135</v>
      </c>
      <c r="K364" s="20" t="s">
        <v>136</v>
      </c>
      <c r="L364" s="20" t="s">
        <v>137</v>
      </c>
      <c r="M364" s="20" t="s">
        <v>159</v>
      </c>
      <c r="N364" s="20" t="s">
        <v>139</v>
      </c>
      <c r="O364" s="20" t="s">
        <v>140</v>
      </c>
      <c r="P364" s="20" t="s">
        <v>132</v>
      </c>
      <c r="Q364" s="20" t="s">
        <v>89</v>
      </c>
      <c r="R364" s="20" t="s">
        <v>141</v>
      </c>
      <c r="S364" s="20" t="s">
        <v>160</v>
      </c>
      <c r="T364" s="68">
        <f xml:space="preserve"> IF('O_Input Override'!T364 = "", O_Input!T364, 'O_Input Override'!T364)</f>
        <v>0</v>
      </c>
    </row>
    <row r="365" spans="1:20" x14ac:dyDescent="0.25">
      <c r="A365" s="21">
        <f xml:space="preserve"> O_Input!A365</f>
        <v>46216.426438310184</v>
      </c>
      <c r="B365" s="20" t="str">
        <f xml:space="preserve"> O_Input!B365</f>
        <v>SRN</v>
      </c>
      <c r="C365" s="20" t="str">
        <f xml:space="preserve"> O_Input!C365</f>
        <v>COST0002</v>
      </c>
      <c r="D365" s="20" t="str">
        <f xml:space="preserve"> O_Input!D365</f>
        <v>Capex</v>
      </c>
      <c r="E365" s="68">
        <v>0</v>
      </c>
      <c r="F365" s="20" t="s">
        <v>144</v>
      </c>
      <c r="G365" s="20" t="s">
        <v>101</v>
      </c>
      <c r="H365" s="20" t="s">
        <v>133</v>
      </c>
      <c r="I365" s="20" t="s">
        <v>134</v>
      </c>
      <c r="J365" s="20" t="s">
        <v>135</v>
      </c>
      <c r="K365" s="20" t="s">
        <v>136</v>
      </c>
      <c r="L365" s="20" t="s">
        <v>137</v>
      </c>
      <c r="M365" s="20" t="s">
        <v>159</v>
      </c>
      <c r="N365" s="20" t="s">
        <v>139</v>
      </c>
      <c r="O365" s="20" t="s">
        <v>140</v>
      </c>
      <c r="P365" s="20" t="s">
        <v>132</v>
      </c>
      <c r="Q365" s="20" t="s">
        <v>91</v>
      </c>
      <c r="R365" s="20" t="s">
        <v>141</v>
      </c>
      <c r="S365" s="20" t="s">
        <v>160</v>
      </c>
      <c r="T365" s="68">
        <f xml:space="preserve"> IF('O_Input Override'!T365 = "", O_Input!T365, 'O_Input Override'!T365)</f>
        <v>0</v>
      </c>
    </row>
    <row r="366" spans="1:20" x14ac:dyDescent="0.25">
      <c r="A366" s="21">
        <f xml:space="preserve"> O_Input!A366</f>
        <v>46216.426438310184</v>
      </c>
      <c r="B366" s="20" t="str">
        <f xml:space="preserve"> O_Input!B366</f>
        <v>SRN</v>
      </c>
      <c r="C366" s="20" t="str">
        <f xml:space="preserve"> O_Input!C366</f>
        <v>COST0002</v>
      </c>
      <c r="D366" s="20" t="str">
        <f xml:space="preserve"> O_Input!D366</f>
        <v>Capex</v>
      </c>
      <c r="E366" s="68">
        <v>0</v>
      </c>
      <c r="F366" s="20" t="s">
        <v>144</v>
      </c>
      <c r="G366" s="20" t="s">
        <v>101</v>
      </c>
      <c r="H366" s="20" t="s">
        <v>133</v>
      </c>
      <c r="I366" s="20" t="s">
        <v>134</v>
      </c>
      <c r="J366" s="20" t="s">
        <v>135</v>
      </c>
      <c r="K366" s="20" t="s">
        <v>136</v>
      </c>
      <c r="L366" s="20" t="s">
        <v>137</v>
      </c>
      <c r="M366" s="20" t="s">
        <v>159</v>
      </c>
      <c r="N366" s="20" t="s">
        <v>139</v>
      </c>
      <c r="O366" s="20" t="s">
        <v>140</v>
      </c>
      <c r="P366" s="20" t="s">
        <v>132</v>
      </c>
      <c r="Q366" s="20" t="s">
        <v>93</v>
      </c>
      <c r="R366" s="20" t="s">
        <v>141</v>
      </c>
      <c r="S366" s="20" t="s">
        <v>160</v>
      </c>
      <c r="T366" s="68">
        <f xml:space="preserve"> IF('O_Input Override'!T366 = "", O_Input!T366, 'O_Input Override'!T366)</f>
        <v>0</v>
      </c>
    </row>
    <row r="367" spans="1:20" x14ac:dyDescent="0.25">
      <c r="A367" s="21">
        <f xml:space="preserve"> O_Input!A367</f>
        <v>46216.426438310184</v>
      </c>
      <c r="B367" s="20" t="str">
        <f xml:space="preserve"> O_Input!B367</f>
        <v>SRN</v>
      </c>
      <c r="C367" s="20" t="str">
        <f xml:space="preserve"> O_Input!C367</f>
        <v>COST0002</v>
      </c>
      <c r="D367" s="20" t="str">
        <f xml:space="preserve"> O_Input!D367</f>
        <v>Capex</v>
      </c>
      <c r="E367" s="68">
        <v>0</v>
      </c>
      <c r="F367" s="20" t="s">
        <v>144</v>
      </c>
      <c r="G367" s="20" t="s">
        <v>101</v>
      </c>
      <c r="H367" s="20" t="s">
        <v>133</v>
      </c>
      <c r="I367" s="20" t="s">
        <v>134</v>
      </c>
      <c r="J367" s="20" t="s">
        <v>135</v>
      </c>
      <c r="K367" s="20" t="s">
        <v>136</v>
      </c>
      <c r="L367" s="20" t="s">
        <v>137</v>
      </c>
      <c r="M367" s="20" t="s">
        <v>159</v>
      </c>
      <c r="N367" s="20" t="s">
        <v>139</v>
      </c>
      <c r="O367" s="20" t="s">
        <v>140</v>
      </c>
      <c r="P367" s="20" t="s">
        <v>132</v>
      </c>
      <c r="Q367" s="20" t="s">
        <v>97</v>
      </c>
      <c r="R367" s="20" t="s">
        <v>141</v>
      </c>
      <c r="S367" s="20" t="s">
        <v>160</v>
      </c>
      <c r="T367" s="68">
        <f xml:space="preserve"> IF('O_Input Override'!T367 = "", O_Input!T367, 'O_Input Override'!T367)</f>
        <v>0</v>
      </c>
    </row>
    <row r="368" spans="1:20" x14ac:dyDescent="0.25">
      <c r="A368" s="21">
        <f xml:space="preserve"> O_Input!A368</f>
        <v>46216.426438310184</v>
      </c>
      <c r="B368" s="20" t="str">
        <f xml:space="preserve"> O_Input!B368</f>
        <v>SRN</v>
      </c>
      <c r="C368" s="20" t="str">
        <f xml:space="preserve"> O_Input!C368</f>
        <v>COST0002</v>
      </c>
      <c r="D368" s="20" t="str">
        <f xml:space="preserve"> O_Input!D368</f>
        <v>Capex</v>
      </c>
      <c r="E368" s="68">
        <v>0</v>
      </c>
      <c r="F368" s="20" t="s">
        <v>144</v>
      </c>
      <c r="G368" s="20" t="s">
        <v>101</v>
      </c>
      <c r="H368" s="20" t="s">
        <v>133</v>
      </c>
      <c r="I368" s="20" t="s">
        <v>134</v>
      </c>
      <c r="J368" s="20" t="s">
        <v>135</v>
      </c>
      <c r="K368" s="20" t="s">
        <v>136</v>
      </c>
      <c r="L368" s="20" t="s">
        <v>137</v>
      </c>
      <c r="M368" s="20" t="s">
        <v>159</v>
      </c>
      <c r="N368" s="20" t="s">
        <v>139</v>
      </c>
      <c r="O368" s="20" t="s">
        <v>140</v>
      </c>
      <c r="P368" s="20" t="s">
        <v>132</v>
      </c>
      <c r="Q368" s="20" t="s">
        <v>99</v>
      </c>
      <c r="R368" s="20" t="s">
        <v>141</v>
      </c>
      <c r="S368" s="20" t="s">
        <v>160</v>
      </c>
      <c r="T368" s="68">
        <f xml:space="preserve"> IF('O_Input Override'!T368 = "", O_Input!T368, 'O_Input Override'!T368)</f>
        <v>0</v>
      </c>
    </row>
    <row r="369" spans="1:22" ht="13.9" x14ac:dyDescent="0.4">
      <c r="A369" s="21">
        <f xml:space="preserve"> O_Input!A369</f>
        <v>46216.426438310184</v>
      </c>
      <c r="B369" s="20" t="str">
        <f xml:space="preserve"> O_Input!B369</f>
        <v>SRN</v>
      </c>
      <c r="C369" s="20" t="str">
        <f xml:space="preserve"> O_Input!C369</f>
        <v>COST0002</v>
      </c>
      <c r="D369" s="20" t="str">
        <f xml:space="preserve"> O_Input!D369</f>
        <v>Capex</v>
      </c>
      <c r="E369" s="68">
        <v>0</v>
      </c>
      <c r="F369" s="20" t="s">
        <v>145</v>
      </c>
      <c r="G369" s="20" t="s">
        <v>101</v>
      </c>
      <c r="H369" s="20" t="s">
        <v>133</v>
      </c>
      <c r="I369" s="20" t="s">
        <v>134</v>
      </c>
      <c r="J369" s="20" t="s">
        <v>135</v>
      </c>
      <c r="K369" s="20" t="s">
        <v>136</v>
      </c>
      <c r="L369" s="20" t="s">
        <v>137</v>
      </c>
      <c r="M369" s="20" t="s">
        <v>159</v>
      </c>
      <c r="N369" s="20" t="s">
        <v>139</v>
      </c>
      <c r="O369" s="20" t="s">
        <v>140</v>
      </c>
      <c r="P369" s="20" t="s">
        <v>132</v>
      </c>
      <c r="Q369" s="20" t="s">
        <v>89</v>
      </c>
      <c r="R369" s="20" t="s">
        <v>141</v>
      </c>
      <c r="S369" s="20" t="s">
        <v>160</v>
      </c>
      <c r="T369" s="68">
        <f xml:space="preserve"> IF('O_Input Override'!T369 = "", O_Input!T369, 'O_Input Override'!T369)</f>
        <v>0</v>
      </c>
      <c r="U369" s="127"/>
      <c r="V369" s="127"/>
    </row>
    <row r="370" spans="1:22" x14ac:dyDescent="0.25">
      <c r="A370" s="21">
        <f xml:space="preserve"> O_Input!A370</f>
        <v>46216.426438310184</v>
      </c>
      <c r="B370" s="20" t="str">
        <f xml:space="preserve"> O_Input!B370</f>
        <v>SRN</v>
      </c>
      <c r="C370" s="20" t="str">
        <f xml:space="preserve"> O_Input!C370</f>
        <v>COST0002</v>
      </c>
      <c r="D370" s="20" t="str">
        <f xml:space="preserve"> O_Input!D370</f>
        <v>Capex</v>
      </c>
      <c r="E370" s="68">
        <v>0</v>
      </c>
      <c r="F370" s="20" t="s">
        <v>145</v>
      </c>
      <c r="G370" s="20" t="s">
        <v>101</v>
      </c>
      <c r="H370" s="20" t="s">
        <v>133</v>
      </c>
      <c r="I370" s="20" t="s">
        <v>134</v>
      </c>
      <c r="J370" s="20" t="s">
        <v>135</v>
      </c>
      <c r="K370" s="20" t="s">
        <v>136</v>
      </c>
      <c r="L370" s="20" t="s">
        <v>137</v>
      </c>
      <c r="M370" s="20" t="s">
        <v>159</v>
      </c>
      <c r="N370" s="20" t="s">
        <v>139</v>
      </c>
      <c r="O370" s="20" t="s">
        <v>140</v>
      </c>
      <c r="P370" s="20" t="s">
        <v>132</v>
      </c>
      <c r="Q370" s="20" t="s">
        <v>91</v>
      </c>
      <c r="R370" s="20" t="s">
        <v>141</v>
      </c>
      <c r="S370" s="20" t="s">
        <v>160</v>
      </c>
      <c r="T370" s="68">
        <f xml:space="preserve"> IF('O_Input Override'!T370 = "", O_Input!T370, 'O_Input Override'!T370)</f>
        <v>0</v>
      </c>
    </row>
    <row r="371" spans="1:22" x14ac:dyDescent="0.25">
      <c r="A371" s="21">
        <f xml:space="preserve"> O_Input!A371</f>
        <v>46216.426438310184</v>
      </c>
      <c r="B371" s="20" t="str">
        <f xml:space="preserve"> O_Input!B371</f>
        <v>SRN</v>
      </c>
      <c r="C371" s="20" t="str">
        <f xml:space="preserve"> O_Input!C371</f>
        <v>COST0002</v>
      </c>
      <c r="D371" s="20" t="str">
        <f xml:space="preserve"> O_Input!D371</f>
        <v>Capex</v>
      </c>
      <c r="E371" s="68">
        <v>0</v>
      </c>
      <c r="F371" s="20" t="s">
        <v>145</v>
      </c>
      <c r="G371" s="20" t="s">
        <v>101</v>
      </c>
      <c r="H371" s="20" t="s">
        <v>133</v>
      </c>
      <c r="I371" s="20" t="s">
        <v>134</v>
      </c>
      <c r="J371" s="20" t="s">
        <v>135</v>
      </c>
      <c r="K371" s="20" t="s">
        <v>136</v>
      </c>
      <c r="L371" s="20" t="s">
        <v>137</v>
      </c>
      <c r="M371" s="20" t="s">
        <v>159</v>
      </c>
      <c r="N371" s="20" t="s">
        <v>139</v>
      </c>
      <c r="O371" s="20" t="s">
        <v>140</v>
      </c>
      <c r="P371" s="20" t="s">
        <v>132</v>
      </c>
      <c r="Q371" s="20" t="s">
        <v>93</v>
      </c>
      <c r="R371" s="20" t="s">
        <v>141</v>
      </c>
      <c r="S371" s="20" t="s">
        <v>160</v>
      </c>
      <c r="T371" s="68">
        <f xml:space="preserve"> IF('O_Input Override'!T371 = "", O_Input!T371, 'O_Input Override'!T371)</f>
        <v>0</v>
      </c>
    </row>
    <row r="372" spans="1:22" x14ac:dyDescent="0.25">
      <c r="A372" s="21">
        <f xml:space="preserve"> O_Input!A372</f>
        <v>46216.426438310184</v>
      </c>
      <c r="B372" s="20" t="str">
        <f xml:space="preserve"> O_Input!B372</f>
        <v>SRN</v>
      </c>
      <c r="C372" s="20" t="str">
        <f xml:space="preserve"> O_Input!C372</f>
        <v>COST0002</v>
      </c>
      <c r="D372" s="20" t="str">
        <f xml:space="preserve"> O_Input!D372</f>
        <v>Capex</v>
      </c>
      <c r="E372" s="68">
        <v>0</v>
      </c>
      <c r="F372" s="20" t="s">
        <v>145</v>
      </c>
      <c r="G372" s="20" t="s">
        <v>101</v>
      </c>
      <c r="H372" s="20" t="s">
        <v>133</v>
      </c>
      <c r="I372" s="20" t="s">
        <v>134</v>
      </c>
      <c r="J372" s="20" t="s">
        <v>135</v>
      </c>
      <c r="K372" s="20" t="s">
        <v>136</v>
      </c>
      <c r="L372" s="20" t="s">
        <v>137</v>
      </c>
      <c r="M372" s="20" t="s">
        <v>159</v>
      </c>
      <c r="N372" s="20" t="s">
        <v>139</v>
      </c>
      <c r="O372" s="20" t="s">
        <v>140</v>
      </c>
      <c r="P372" s="20" t="s">
        <v>132</v>
      </c>
      <c r="Q372" s="20" t="s">
        <v>97</v>
      </c>
      <c r="R372" s="20" t="s">
        <v>141</v>
      </c>
      <c r="S372" s="20" t="s">
        <v>160</v>
      </c>
      <c r="T372" s="68">
        <f xml:space="preserve"> IF('O_Input Override'!T372 = "", O_Input!T372, 'O_Input Override'!T372)</f>
        <v>0</v>
      </c>
    </row>
    <row r="373" spans="1:22" x14ac:dyDescent="0.25">
      <c r="A373" s="21">
        <f xml:space="preserve"> O_Input!A373</f>
        <v>46216.426438310184</v>
      </c>
      <c r="B373" s="20" t="str">
        <f xml:space="preserve"> O_Input!B373</f>
        <v>SRN</v>
      </c>
      <c r="C373" s="20" t="str">
        <f xml:space="preserve"> O_Input!C373</f>
        <v>COST0002</v>
      </c>
      <c r="D373" s="20" t="str">
        <f xml:space="preserve"> O_Input!D373</f>
        <v>Capex</v>
      </c>
      <c r="E373" s="68">
        <v>0</v>
      </c>
      <c r="F373" s="20" t="s">
        <v>145</v>
      </c>
      <c r="G373" s="20" t="s">
        <v>101</v>
      </c>
      <c r="H373" s="20" t="s">
        <v>133</v>
      </c>
      <c r="I373" s="20" t="s">
        <v>134</v>
      </c>
      <c r="J373" s="20" t="s">
        <v>135</v>
      </c>
      <c r="K373" s="20" t="s">
        <v>136</v>
      </c>
      <c r="L373" s="20" t="s">
        <v>137</v>
      </c>
      <c r="M373" s="20" t="s">
        <v>159</v>
      </c>
      <c r="N373" s="20" t="s">
        <v>139</v>
      </c>
      <c r="O373" s="20" t="s">
        <v>140</v>
      </c>
      <c r="P373" s="20" t="s">
        <v>132</v>
      </c>
      <c r="Q373" s="20" t="s">
        <v>99</v>
      </c>
      <c r="R373" s="20" t="s">
        <v>141</v>
      </c>
      <c r="S373" s="20" t="s">
        <v>160</v>
      </c>
      <c r="T373" s="68">
        <f xml:space="preserve"> IF('O_Input Override'!T373 = "", O_Input!T373, 'O_Input Override'!T373)</f>
        <v>0</v>
      </c>
    </row>
    <row r="374" spans="1:22" x14ac:dyDescent="0.25">
      <c r="A374" s="21">
        <f xml:space="preserve"> O_Input!A374</f>
        <v>46216.426438310184</v>
      </c>
      <c r="B374" s="20" t="str">
        <f xml:space="preserve"> O_Input!B374</f>
        <v>SRN</v>
      </c>
      <c r="C374" s="20" t="str">
        <f xml:space="preserve"> O_Input!C374</f>
        <v>COST0002</v>
      </c>
      <c r="D374" s="20" t="str">
        <f xml:space="preserve"> O_Input!D374</f>
        <v>Capex</v>
      </c>
      <c r="E374" s="68">
        <v>0</v>
      </c>
      <c r="F374" s="20" t="s">
        <v>146</v>
      </c>
      <c r="G374" s="20" t="s">
        <v>101</v>
      </c>
      <c r="H374" s="20" t="s">
        <v>133</v>
      </c>
      <c r="I374" s="20" t="s">
        <v>134</v>
      </c>
      <c r="J374" s="20" t="s">
        <v>135</v>
      </c>
      <c r="K374" s="20" t="s">
        <v>136</v>
      </c>
      <c r="L374" s="20" t="s">
        <v>137</v>
      </c>
      <c r="M374" s="20" t="s">
        <v>159</v>
      </c>
      <c r="N374" s="20" t="s">
        <v>139</v>
      </c>
      <c r="O374" s="20" t="s">
        <v>140</v>
      </c>
      <c r="P374" s="20" t="s">
        <v>132</v>
      </c>
      <c r="Q374" s="20" t="s">
        <v>89</v>
      </c>
      <c r="R374" s="20" t="s">
        <v>141</v>
      </c>
      <c r="S374" s="20" t="s">
        <v>160</v>
      </c>
      <c r="T374" s="68">
        <f xml:space="preserve"> IF('O_Input Override'!T374 = "", O_Input!T374, 'O_Input Override'!T374)</f>
        <v>0</v>
      </c>
    </row>
    <row r="375" spans="1:22" x14ac:dyDescent="0.25">
      <c r="A375" s="21">
        <f xml:space="preserve"> O_Input!A375</f>
        <v>46216.426438310184</v>
      </c>
      <c r="B375" s="20" t="str">
        <f xml:space="preserve"> O_Input!B375</f>
        <v>SRN</v>
      </c>
      <c r="C375" s="20" t="str">
        <f xml:space="preserve"> O_Input!C375</f>
        <v>COST0002</v>
      </c>
      <c r="D375" s="20" t="str">
        <f xml:space="preserve"> O_Input!D375</f>
        <v>Capex</v>
      </c>
      <c r="E375" s="68">
        <v>0</v>
      </c>
      <c r="F375" s="20" t="s">
        <v>146</v>
      </c>
      <c r="G375" s="20" t="s">
        <v>101</v>
      </c>
      <c r="H375" s="20" t="s">
        <v>133</v>
      </c>
      <c r="I375" s="20" t="s">
        <v>134</v>
      </c>
      <c r="J375" s="20" t="s">
        <v>135</v>
      </c>
      <c r="K375" s="20" t="s">
        <v>136</v>
      </c>
      <c r="L375" s="20" t="s">
        <v>137</v>
      </c>
      <c r="M375" s="20" t="s">
        <v>159</v>
      </c>
      <c r="N375" s="20" t="s">
        <v>139</v>
      </c>
      <c r="O375" s="20" t="s">
        <v>140</v>
      </c>
      <c r="P375" s="20" t="s">
        <v>132</v>
      </c>
      <c r="Q375" s="20" t="s">
        <v>91</v>
      </c>
      <c r="R375" s="20" t="s">
        <v>141</v>
      </c>
      <c r="S375" s="20" t="s">
        <v>160</v>
      </c>
      <c r="T375" s="68">
        <f xml:space="preserve"> IF('O_Input Override'!T375 = "", O_Input!T375, 'O_Input Override'!T375)</f>
        <v>0</v>
      </c>
    </row>
    <row r="376" spans="1:22" x14ac:dyDescent="0.25">
      <c r="A376" s="21">
        <f xml:space="preserve"> O_Input!A376</f>
        <v>46216.426438310184</v>
      </c>
      <c r="B376" s="20" t="str">
        <f xml:space="preserve"> O_Input!B376</f>
        <v>SRN</v>
      </c>
      <c r="C376" s="20" t="str">
        <f xml:space="preserve"> O_Input!C376</f>
        <v>COST0002</v>
      </c>
      <c r="D376" s="20" t="str">
        <f xml:space="preserve"> O_Input!D376</f>
        <v>Capex</v>
      </c>
      <c r="E376" s="68">
        <v>0</v>
      </c>
      <c r="F376" s="20" t="s">
        <v>146</v>
      </c>
      <c r="G376" s="20" t="s">
        <v>101</v>
      </c>
      <c r="H376" s="20" t="s">
        <v>133</v>
      </c>
      <c r="I376" s="20" t="s">
        <v>134</v>
      </c>
      <c r="J376" s="20" t="s">
        <v>135</v>
      </c>
      <c r="K376" s="20" t="s">
        <v>136</v>
      </c>
      <c r="L376" s="20" t="s">
        <v>137</v>
      </c>
      <c r="M376" s="20" t="s">
        <v>159</v>
      </c>
      <c r="N376" s="20" t="s">
        <v>139</v>
      </c>
      <c r="O376" s="20" t="s">
        <v>140</v>
      </c>
      <c r="P376" s="20" t="s">
        <v>132</v>
      </c>
      <c r="Q376" s="20" t="s">
        <v>93</v>
      </c>
      <c r="R376" s="20" t="s">
        <v>141</v>
      </c>
      <c r="S376" s="20" t="s">
        <v>160</v>
      </c>
      <c r="T376" s="68">
        <f xml:space="preserve"> IF('O_Input Override'!T376 = "", O_Input!T376, 'O_Input Override'!T376)</f>
        <v>0</v>
      </c>
    </row>
    <row r="377" spans="1:22" x14ac:dyDescent="0.25">
      <c r="A377" s="21">
        <f xml:space="preserve"> O_Input!A377</f>
        <v>46216.426438310184</v>
      </c>
      <c r="B377" s="20" t="str">
        <f xml:space="preserve"> O_Input!B377</f>
        <v>SRN</v>
      </c>
      <c r="C377" s="20" t="str">
        <f xml:space="preserve"> O_Input!C377</f>
        <v>COST0002</v>
      </c>
      <c r="D377" s="20" t="str">
        <f xml:space="preserve"> O_Input!D377</f>
        <v>Capex</v>
      </c>
      <c r="E377" s="68">
        <v>0</v>
      </c>
      <c r="F377" s="20" t="s">
        <v>146</v>
      </c>
      <c r="G377" s="20" t="s">
        <v>101</v>
      </c>
      <c r="H377" s="20" t="s">
        <v>133</v>
      </c>
      <c r="I377" s="20" t="s">
        <v>134</v>
      </c>
      <c r="J377" s="20" t="s">
        <v>135</v>
      </c>
      <c r="K377" s="20" t="s">
        <v>136</v>
      </c>
      <c r="L377" s="20" t="s">
        <v>137</v>
      </c>
      <c r="M377" s="20" t="s">
        <v>159</v>
      </c>
      <c r="N377" s="20" t="s">
        <v>139</v>
      </c>
      <c r="O377" s="20" t="s">
        <v>140</v>
      </c>
      <c r="P377" s="20" t="s">
        <v>132</v>
      </c>
      <c r="Q377" s="20" t="s">
        <v>97</v>
      </c>
      <c r="R377" s="20" t="s">
        <v>141</v>
      </c>
      <c r="S377" s="20" t="s">
        <v>160</v>
      </c>
      <c r="T377" s="68">
        <f xml:space="preserve"> IF('O_Input Override'!T377 = "", O_Input!T377, 'O_Input Override'!T377)</f>
        <v>0</v>
      </c>
    </row>
    <row r="378" spans="1:22" x14ac:dyDescent="0.25">
      <c r="A378" s="21">
        <f xml:space="preserve"> O_Input!A378</f>
        <v>46216.426438310184</v>
      </c>
      <c r="B378" s="20" t="str">
        <f xml:space="preserve"> O_Input!B378</f>
        <v>SRN</v>
      </c>
      <c r="C378" s="20" t="str">
        <f xml:space="preserve"> O_Input!C378</f>
        <v>COST0002</v>
      </c>
      <c r="D378" s="20" t="str">
        <f xml:space="preserve"> O_Input!D378</f>
        <v>Capex</v>
      </c>
      <c r="E378" s="68">
        <v>0</v>
      </c>
      <c r="F378" s="20" t="s">
        <v>146</v>
      </c>
      <c r="G378" s="20" t="s">
        <v>101</v>
      </c>
      <c r="H378" s="20" t="s">
        <v>133</v>
      </c>
      <c r="I378" s="20" t="s">
        <v>134</v>
      </c>
      <c r="J378" s="20" t="s">
        <v>135</v>
      </c>
      <c r="K378" s="20" t="s">
        <v>136</v>
      </c>
      <c r="L378" s="20" t="s">
        <v>137</v>
      </c>
      <c r="M378" s="20" t="s">
        <v>159</v>
      </c>
      <c r="N378" s="20" t="s">
        <v>139</v>
      </c>
      <c r="O378" s="20" t="s">
        <v>140</v>
      </c>
      <c r="P378" s="20" t="s">
        <v>132</v>
      </c>
      <c r="Q378" s="20" t="s">
        <v>99</v>
      </c>
      <c r="R378" s="20" t="s">
        <v>141</v>
      </c>
      <c r="S378" s="20" t="s">
        <v>160</v>
      </c>
      <c r="T378" s="68">
        <f xml:space="preserve"> IF('O_Input Override'!T378 = "", O_Input!T378, 'O_Input Override'!T378)</f>
        <v>0</v>
      </c>
    </row>
    <row r="379" spans="1:22" x14ac:dyDescent="0.25">
      <c r="A379" s="21">
        <f xml:space="preserve"> O_Input!A379</f>
        <v>46216.426438310184</v>
      </c>
      <c r="B379" s="20" t="str">
        <f xml:space="preserve"> O_Input!B379</f>
        <v>SRN</v>
      </c>
      <c r="C379" s="20" t="str">
        <f xml:space="preserve"> O_Input!C379</f>
        <v>COST0002</v>
      </c>
      <c r="D379" s="20" t="str">
        <f xml:space="preserve"> O_Input!D379</f>
        <v>Capex</v>
      </c>
      <c r="E379" s="68">
        <v>18.110695889054</v>
      </c>
      <c r="F379" s="20" t="s">
        <v>143</v>
      </c>
      <c r="G379" s="20" t="s">
        <v>101</v>
      </c>
      <c r="H379" s="20" t="s">
        <v>133</v>
      </c>
      <c r="I379" s="20" t="s">
        <v>134</v>
      </c>
      <c r="J379" s="20" t="s">
        <v>135</v>
      </c>
      <c r="K379" s="20" t="s">
        <v>136</v>
      </c>
      <c r="L379" s="20" t="s">
        <v>137</v>
      </c>
      <c r="M379" s="20" t="s">
        <v>159</v>
      </c>
      <c r="N379" s="20" t="s">
        <v>139</v>
      </c>
      <c r="O379" s="20" t="s">
        <v>140</v>
      </c>
      <c r="P379" s="20" t="s">
        <v>132</v>
      </c>
      <c r="Q379" s="20" t="s">
        <v>101</v>
      </c>
      <c r="R379" s="20" t="s">
        <v>141</v>
      </c>
      <c r="S379" s="20" t="s">
        <v>160</v>
      </c>
      <c r="T379" s="68">
        <f xml:space="preserve"> IF('O_Input Override'!T379 = "", O_Input!T379, 'O_Input Override'!T379)</f>
        <v>18.110695889054</v>
      </c>
      <c r="U379" s="20">
        <f>SUM(T379,T381,T383,T385,T387)</f>
        <v>156.7082067461962</v>
      </c>
    </row>
    <row r="380" spans="1:22" x14ac:dyDescent="0.25">
      <c r="A380" s="21">
        <f xml:space="preserve"> O_Input!A380</f>
        <v>46216.426438310184</v>
      </c>
      <c r="B380" s="20" t="str">
        <f xml:space="preserve"> O_Input!B380</f>
        <v>SRN</v>
      </c>
      <c r="C380" s="20" t="str">
        <f xml:space="preserve"> O_Input!C380</f>
        <v>COST0002</v>
      </c>
      <c r="D380" s="20" t="str">
        <f xml:space="preserve"> O_Input!D380</f>
        <v>Capex</v>
      </c>
      <c r="E380" s="68">
        <v>18.110695889054</v>
      </c>
      <c r="F380" s="20" t="s">
        <v>143</v>
      </c>
      <c r="G380" s="20" t="s">
        <v>101</v>
      </c>
      <c r="H380" s="20" t="s">
        <v>133</v>
      </c>
      <c r="I380" s="20" t="s">
        <v>134</v>
      </c>
      <c r="J380" s="20" t="s">
        <v>135</v>
      </c>
      <c r="K380" s="20" t="s">
        <v>136</v>
      </c>
      <c r="L380" s="20" t="s">
        <v>137</v>
      </c>
      <c r="M380" s="20" t="s">
        <v>159</v>
      </c>
      <c r="N380" s="20" t="s">
        <v>139</v>
      </c>
      <c r="O380" s="20" t="s">
        <v>140</v>
      </c>
      <c r="P380" s="20" t="s">
        <v>132</v>
      </c>
      <c r="Q380" s="20" t="s">
        <v>95</v>
      </c>
      <c r="R380" s="20" t="s">
        <v>141</v>
      </c>
      <c r="S380" s="20" t="s">
        <v>160</v>
      </c>
      <c r="T380" s="68">
        <f xml:space="preserve"> IF('O_Input Override'!T380 = "", O_Input!T380, 'O_Input Override'!T380)</f>
        <v>18.110695889054</v>
      </c>
    </row>
    <row r="381" spans="1:22" x14ac:dyDescent="0.25">
      <c r="A381" s="21">
        <f xml:space="preserve"> O_Input!A381</f>
        <v>46216.426438310184</v>
      </c>
      <c r="B381" s="20" t="str">
        <f xml:space="preserve"> O_Input!B381</f>
        <v>SRN</v>
      </c>
      <c r="C381" s="20" t="str">
        <f xml:space="preserve"> O_Input!C381</f>
        <v>COST0002</v>
      </c>
      <c r="D381" s="20" t="str">
        <f xml:space="preserve"> O_Input!D381</f>
        <v>Capex</v>
      </c>
      <c r="E381" s="68">
        <v>2.6046128173</v>
      </c>
      <c r="F381" s="20" t="s">
        <v>132</v>
      </c>
      <c r="G381" s="20" t="s">
        <v>101</v>
      </c>
      <c r="H381" s="20" t="s">
        <v>133</v>
      </c>
      <c r="I381" s="20" t="s">
        <v>134</v>
      </c>
      <c r="J381" s="20" t="s">
        <v>135</v>
      </c>
      <c r="K381" s="20" t="s">
        <v>136</v>
      </c>
      <c r="L381" s="20" t="s">
        <v>137</v>
      </c>
      <c r="M381" s="20" t="s">
        <v>159</v>
      </c>
      <c r="N381" s="20" t="s">
        <v>139</v>
      </c>
      <c r="O381" s="20" t="s">
        <v>140</v>
      </c>
      <c r="P381" s="20" t="s">
        <v>132</v>
      </c>
      <c r="Q381" s="20" t="s">
        <v>101</v>
      </c>
      <c r="R381" s="20" t="s">
        <v>141</v>
      </c>
      <c r="S381" s="20" t="s">
        <v>160</v>
      </c>
      <c r="T381" s="68">
        <f xml:space="preserve"> IF('O_Input Override'!T381 = "", O_Input!T381, 'O_Input Override'!T381)</f>
        <v>2.6046128173</v>
      </c>
    </row>
    <row r="382" spans="1:22" x14ac:dyDescent="0.25">
      <c r="A382" s="21">
        <f xml:space="preserve"> O_Input!A382</f>
        <v>46216.426438310184</v>
      </c>
      <c r="B382" s="20" t="str">
        <f xml:space="preserve"> O_Input!B382</f>
        <v>SRN</v>
      </c>
      <c r="C382" s="20" t="str">
        <f xml:space="preserve"> O_Input!C382</f>
        <v>COST0002</v>
      </c>
      <c r="D382" s="20" t="str">
        <f xml:space="preserve"> O_Input!D382</f>
        <v>Capex</v>
      </c>
      <c r="E382" s="68">
        <v>2.6046128173</v>
      </c>
      <c r="F382" s="20" t="s">
        <v>132</v>
      </c>
      <c r="G382" s="20" t="s">
        <v>101</v>
      </c>
      <c r="H382" s="20" t="s">
        <v>133</v>
      </c>
      <c r="I382" s="20" t="s">
        <v>134</v>
      </c>
      <c r="J382" s="20" t="s">
        <v>135</v>
      </c>
      <c r="K382" s="20" t="s">
        <v>136</v>
      </c>
      <c r="L382" s="20" t="s">
        <v>137</v>
      </c>
      <c r="M382" s="20" t="s">
        <v>159</v>
      </c>
      <c r="N382" s="20" t="s">
        <v>139</v>
      </c>
      <c r="O382" s="20" t="s">
        <v>140</v>
      </c>
      <c r="P382" s="20" t="s">
        <v>132</v>
      </c>
      <c r="Q382" s="20" t="s">
        <v>95</v>
      </c>
      <c r="R382" s="20" t="s">
        <v>141</v>
      </c>
      <c r="S382" s="20" t="s">
        <v>160</v>
      </c>
      <c r="T382" s="68">
        <f xml:space="preserve"> IF('O_Input Override'!T382 = "", O_Input!T382, 'O_Input Override'!T382)</f>
        <v>2.6046128173</v>
      </c>
    </row>
    <row r="383" spans="1:22" x14ac:dyDescent="0.25">
      <c r="A383" s="21">
        <f xml:space="preserve"> O_Input!A383</f>
        <v>46216.426438310184</v>
      </c>
      <c r="B383" s="20" t="str">
        <f xml:space="preserve"> O_Input!B383</f>
        <v>SRN</v>
      </c>
      <c r="C383" s="20" t="str">
        <f xml:space="preserve"> O_Input!C383</f>
        <v>COST0002</v>
      </c>
      <c r="D383" s="20" t="str">
        <f xml:space="preserve"> O_Input!D383</f>
        <v>Capex</v>
      </c>
      <c r="E383" s="68">
        <v>37.3107995479278</v>
      </c>
      <c r="F383" s="20" t="s">
        <v>146</v>
      </c>
      <c r="G383" s="20" t="s">
        <v>101</v>
      </c>
      <c r="H383" s="20" t="s">
        <v>133</v>
      </c>
      <c r="I383" s="20" t="s">
        <v>134</v>
      </c>
      <c r="J383" s="20" t="s">
        <v>135</v>
      </c>
      <c r="K383" s="20" t="s">
        <v>136</v>
      </c>
      <c r="L383" s="20" t="s">
        <v>137</v>
      </c>
      <c r="M383" s="20" t="s">
        <v>159</v>
      </c>
      <c r="N383" s="20" t="s">
        <v>139</v>
      </c>
      <c r="O383" s="20" t="s">
        <v>140</v>
      </c>
      <c r="P383" s="20" t="s">
        <v>132</v>
      </c>
      <c r="Q383" s="20" t="s">
        <v>101</v>
      </c>
      <c r="R383" s="20" t="s">
        <v>141</v>
      </c>
      <c r="S383" s="20" t="s">
        <v>160</v>
      </c>
      <c r="T383" s="68">
        <f xml:space="preserve"> IF('O_Input Override'!T383 = "", O_Input!T383, 'O_Input Override'!T383)</f>
        <v>37.3107995479278</v>
      </c>
    </row>
    <row r="384" spans="1:22" x14ac:dyDescent="0.25">
      <c r="A384" s="21">
        <f xml:space="preserve"> O_Input!A384</f>
        <v>46216.426438310184</v>
      </c>
      <c r="B384" s="20" t="str">
        <f xml:space="preserve"> O_Input!B384</f>
        <v>SRN</v>
      </c>
      <c r="C384" s="20" t="str">
        <f xml:space="preserve"> O_Input!C384</f>
        <v>COST0002</v>
      </c>
      <c r="D384" s="20" t="str">
        <f xml:space="preserve"> O_Input!D384</f>
        <v>Capex</v>
      </c>
      <c r="E384" s="68">
        <v>37.3107995479278</v>
      </c>
      <c r="F384" s="20" t="s">
        <v>146</v>
      </c>
      <c r="G384" s="20" t="s">
        <v>101</v>
      </c>
      <c r="H384" s="20" t="s">
        <v>133</v>
      </c>
      <c r="I384" s="20" t="s">
        <v>134</v>
      </c>
      <c r="J384" s="20" t="s">
        <v>135</v>
      </c>
      <c r="K384" s="20" t="s">
        <v>136</v>
      </c>
      <c r="L384" s="20" t="s">
        <v>137</v>
      </c>
      <c r="M384" s="20" t="s">
        <v>159</v>
      </c>
      <c r="N384" s="20" t="s">
        <v>139</v>
      </c>
      <c r="O384" s="20" t="s">
        <v>140</v>
      </c>
      <c r="P384" s="20" t="s">
        <v>132</v>
      </c>
      <c r="Q384" s="20" t="s">
        <v>95</v>
      </c>
      <c r="R384" s="20" t="s">
        <v>141</v>
      </c>
      <c r="S384" s="20" t="s">
        <v>160</v>
      </c>
      <c r="T384" s="68">
        <f xml:space="preserve"> IF('O_Input Override'!T384 = "", O_Input!T384, 'O_Input Override'!T384)</f>
        <v>37.3107995479278</v>
      </c>
    </row>
    <row r="385" spans="1:20" x14ac:dyDescent="0.25">
      <c r="A385" s="21">
        <f xml:space="preserve"> O_Input!A385</f>
        <v>46216.426438310184</v>
      </c>
      <c r="B385" s="20" t="str">
        <f xml:space="preserve"> O_Input!B385</f>
        <v>SRN</v>
      </c>
      <c r="C385" s="20" t="str">
        <f xml:space="preserve"> O_Input!C385</f>
        <v>COST0002</v>
      </c>
      <c r="D385" s="20" t="str">
        <f xml:space="preserve"> O_Input!D385</f>
        <v>Capex</v>
      </c>
      <c r="E385" s="68">
        <v>44.278854365878402</v>
      </c>
      <c r="F385" s="20" t="s">
        <v>144</v>
      </c>
      <c r="G385" s="20" t="s">
        <v>101</v>
      </c>
      <c r="H385" s="20" t="s">
        <v>133</v>
      </c>
      <c r="I385" s="20" t="s">
        <v>134</v>
      </c>
      <c r="J385" s="20" t="s">
        <v>135</v>
      </c>
      <c r="K385" s="20" t="s">
        <v>136</v>
      </c>
      <c r="L385" s="20" t="s">
        <v>137</v>
      </c>
      <c r="M385" s="20" t="s">
        <v>159</v>
      </c>
      <c r="N385" s="20" t="s">
        <v>139</v>
      </c>
      <c r="O385" s="20" t="s">
        <v>140</v>
      </c>
      <c r="P385" s="20" t="s">
        <v>132</v>
      </c>
      <c r="Q385" s="20" t="s">
        <v>101</v>
      </c>
      <c r="R385" s="20" t="s">
        <v>141</v>
      </c>
      <c r="S385" s="20" t="s">
        <v>160</v>
      </c>
      <c r="T385" s="68">
        <f xml:space="preserve"> IF('O_Input Override'!T385 = "", O_Input!T385, 'O_Input Override'!T385)</f>
        <v>44.278854365878402</v>
      </c>
    </row>
    <row r="386" spans="1:20" x14ac:dyDescent="0.25">
      <c r="A386" s="21">
        <f xml:space="preserve"> O_Input!A386</f>
        <v>46216.426438310184</v>
      </c>
      <c r="B386" s="20" t="str">
        <f xml:space="preserve"> O_Input!B386</f>
        <v>SRN</v>
      </c>
      <c r="C386" s="20" t="str">
        <f xml:space="preserve"> O_Input!C386</f>
        <v>COST0002</v>
      </c>
      <c r="D386" s="20" t="str">
        <f xml:space="preserve"> O_Input!D386</f>
        <v>Capex</v>
      </c>
      <c r="E386" s="68">
        <v>44.278854365878402</v>
      </c>
      <c r="F386" s="20" t="s">
        <v>144</v>
      </c>
      <c r="G386" s="20" t="s">
        <v>101</v>
      </c>
      <c r="H386" s="20" t="s">
        <v>133</v>
      </c>
      <c r="I386" s="20" t="s">
        <v>134</v>
      </c>
      <c r="J386" s="20" t="s">
        <v>135</v>
      </c>
      <c r="K386" s="20" t="s">
        <v>136</v>
      </c>
      <c r="L386" s="20" t="s">
        <v>137</v>
      </c>
      <c r="M386" s="20" t="s">
        <v>159</v>
      </c>
      <c r="N386" s="20" t="s">
        <v>139</v>
      </c>
      <c r="O386" s="20" t="s">
        <v>140</v>
      </c>
      <c r="P386" s="20" t="s">
        <v>132</v>
      </c>
      <c r="Q386" s="20" t="s">
        <v>95</v>
      </c>
      <c r="R386" s="20" t="s">
        <v>141</v>
      </c>
      <c r="S386" s="20" t="s">
        <v>160</v>
      </c>
      <c r="T386" s="68">
        <f xml:space="preserve"> IF('O_Input Override'!T386 = "", O_Input!T386, 'O_Input Override'!T386)</f>
        <v>44.278854365878402</v>
      </c>
    </row>
    <row r="387" spans="1:20" x14ac:dyDescent="0.25">
      <c r="A387" s="21">
        <f xml:space="preserve"> O_Input!A387</f>
        <v>46216.426438310184</v>
      </c>
      <c r="B387" s="20" t="str">
        <f xml:space="preserve"> O_Input!B387</f>
        <v>SRN</v>
      </c>
      <c r="C387" s="20" t="str">
        <f xml:space="preserve"> O_Input!C387</f>
        <v>COST0002</v>
      </c>
      <c r="D387" s="20" t="str">
        <f xml:space="preserve"> O_Input!D387</f>
        <v>Capex</v>
      </c>
      <c r="E387" s="68">
        <v>54.403244126036</v>
      </c>
      <c r="F387" s="20" t="s">
        <v>145</v>
      </c>
      <c r="G387" s="20" t="s">
        <v>101</v>
      </c>
      <c r="H387" s="20" t="s">
        <v>133</v>
      </c>
      <c r="I387" s="20" t="s">
        <v>134</v>
      </c>
      <c r="J387" s="20" t="s">
        <v>135</v>
      </c>
      <c r="K387" s="20" t="s">
        <v>136</v>
      </c>
      <c r="L387" s="20" t="s">
        <v>137</v>
      </c>
      <c r="M387" s="20" t="s">
        <v>159</v>
      </c>
      <c r="N387" s="20" t="s">
        <v>139</v>
      </c>
      <c r="O387" s="20" t="s">
        <v>140</v>
      </c>
      <c r="P387" s="20" t="s">
        <v>132</v>
      </c>
      <c r="Q387" s="20" t="s">
        <v>101</v>
      </c>
      <c r="R387" s="20" t="s">
        <v>141</v>
      </c>
      <c r="S387" s="20" t="s">
        <v>160</v>
      </c>
      <c r="T387" s="68">
        <f xml:space="preserve"> IF('O_Input Override'!T387 = "", O_Input!T387, 'O_Input Override'!T387)</f>
        <v>54.403244126036</v>
      </c>
    </row>
    <row r="388" spans="1:20" x14ac:dyDescent="0.25">
      <c r="A388" s="21">
        <f xml:space="preserve"> O_Input!A388</f>
        <v>46216.426438310184</v>
      </c>
      <c r="B388" s="20" t="str">
        <f xml:space="preserve"> O_Input!B388</f>
        <v>SRN</v>
      </c>
      <c r="C388" s="20" t="str">
        <f xml:space="preserve"> O_Input!C388</f>
        <v>COST0002</v>
      </c>
      <c r="D388" s="20" t="str">
        <f xml:space="preserve"> O_Input!D388</f>
        <v>Capex</v>
      </c>
      <c r="E388" s="68">
        <v>54.403244126036</v>
      </c>
      <c r="F388" s="20" t="s">
        <v>145</v>
      </c>
      <c r="G388" s="20" t="s">
        <v>101</v>
      </c>
      <c r="H388" s="20" t="s">
        <v>133</v>
      </c>
      <c r="I388" s="20" t="s">
        <v>134</v>
      </c>
      <c r="J388" s="20" t="s">
        <v>135</v>
      </c>
      <c r="K388" s="20" t="s">
        <v>136</v>
      </c>
      <c r="L388" s="20" t="s">
        <v>137</v>
      </c>
      <c r="M388" s="20" t="s">
        <v>159</v>
      </c>
      <c r="N388" s="20" t="s">
        <v>139</v>
      </c>
      <c r="O388" s="20" t="s">
        <v>140</v>
      </c>
      <c r="P388" s="20" t="s">
        <v>132</v>
      </c>
      <c r="Q388" s="20" t="s">
        <v>95</v>
      </c>
      <c r="R388" s="20" t="s">
        <v>141</v>
      </c>
      <c r="S388" s="20" t="s">
        <v>160</v>
      </c>
      <c r="T388" s="68">
        <f xml:space="preserve"> IF('O_Input Override'!T388 = "", O_Input!T388, 'O_Input Override'!T388)</f>
        <v>54.403244126036</v>
      </c>
    </row>
    <row r="389" spans="1:20" x14ac:dyDescent="0.25">
      <c r="A389" s="21">
        <f xml:space="preserve"> O_Input!A389</f>
        <v>46216.426438310184</v>
      </c>
      <c r="B389" s="20" t="str">
        <f xml:space="preserve"> O_Input!B389</f>
        <v>SRN</v>
      </c>
      <c r="C389" s="20" t="str">
        <f xml:space="preserve"> O_Input!C389</f>
        <v>COST0003</v>
      </c>
      <c r="D389" s="20" t="str">
        <f xml:space="preserve"> O_Input!D389</f>
        <v>Totex</v>
      </c>
      <c r="E389" s="68">
        <v>0</v>
      </c>
      <c r="F389" s="20" t="s">
        <v>132</v>
      </c>
      <c r="G389" s="20" t="s">
        <v>101</v>
      </c>
      <c r="H389" s="20" t="s">
        <v>133</v>
      </c>
      <c r="I389" s="20" t="s">
        <v>134</v>
      </c>
      <c r="J389" s="20" t="s">
        <v>135</v>
      </c>
      <c r="K389" s="20" t="s">
        <v>136</v>
      </c>
      <c r="L389" s="20" t="s">
        <v>137</v>
      </c>
      <c r="M389" s="20" t="s">
        <v>159</v>
      </c>
      <c r="N389" s="20" t="s">
        <v>139</v>
      </c>
      <c r="O389" s="20" t="s">
        <v>140</v>
      </c>
      <c r="P389" s="20" t="s">
        <v>132</v>
      </c>
      <c r="Q389" s="20" t="s">
        <v>89</v>
      </c>
      <c r="R389" s="20" t="s">
        <v>141</v>
      </c>
      <c r="S389" s="20" t="s">
        <v>160</v>
      </c>
      <c r="T389" s="68">
        <f xml:space="preserve"> IF('O_Input Override'!T389 = "", O_Input!T389, 'O_Input Override'!T389)</f>
        <v>0</v>
      </c>
    </row>
    <row r="390" spans="1:20" x14ac:dyDescent="0.25">
      <c r="A390" s="21">
        <f xml:space="preserve"> O_Input!A390</f>
        <v>46216.426438310184</v>
      </c>
      <c r="B390" s="20" t="str">
        <f xml:space="preserve"> O_Input!B390</f>
        <v>SRN</v>
      </c>
      <c r="C390" s="20" t="str">
        <f xml:space="preserve"> O_Input!C390</f>
        <v>COST0003</v>
      </c>
      <c r="D390" s="20" t="str">
        <f xml:space="preserve"> O_Input!D390</f>
        <v>Totex</v>
      </c>
      <c r="E390" s="68">
        <v>0</v>
      </c>
      <c r="F390" s="20" t="s">
        <v>132</v>
      </c>
      <c r="G390" s="20" t="s">
        <v>101</v>
      </c>
      <c r="H390" s="20" t="s">
        <v>133</v>
      </c>
      <c r="I390" s="20" t="s">
        <v>134</v>
      </c>
      <c r="J390" s="20" t="s">
        <v>135</v>
      </c>
      <c r="K390" s="20" t="s">
        <v>136</v>
      </c>
      <c r="L390" s="20" t="s">
        <v>137</v>
      </c>
      <c r="M390" s="20" t="s">
        <v>159</v>
      </c>
      <c r="N390" s="20" t="s">
        <v>139</v>
      </c>
      <c r="O390" s="20" t="s">
        <v>140</v>
      </c>
      <c r="P390" s="20" t="s">
        <v>132</v>
      </c>
      <c r="Q390" s="20" t="s">
        <v>91</v>
      </c>
      <c r="R390" s="20" t="s">
        <v>141</v>
      </c>
      <c r="S390" s="20" t="s">
        <v>160</v>
      </c>
      <c r="T390" s="68">
        <f xml:space="preserve"> IF('O_Input Override'!T390 = "", O_Input!T390, 'O_Input Override'!T390)</f>
        <v>0</v>
      </c>
    </row>
    <row r="391" spans="1:20" x14ac:dyDescent="0.25">
      <c r="A391" s="21">
        <f xml:space="preserve"> O_Input!A391</f>
        <v>46216.426438310184</v>
      </c>
      <c r="B391" s="20" t="str">
        <f xml:space="preserve"> O_Input!B391</f>
        <v>SRN</v>
      </c>
      <c r="C391" s="20" t="str">
        <f xml:space="preserve"> O_Input!C391</f>
        <v>COST0003</v>
      </c>
      <c r="D391" s="20" t="str">
        <f xml:space="preserve"> O_Input!D391</f>
        <v>Totex</v>
      </c>
      <c r="E391" s="68">
        <v>0</v>
      </c>
      <c r="F391" s="20" t="s">
        <v>132</v>
      </c>
      <c r="G391" s="20" t="s">
        <v>101</v>
      </c>
      <c r="H391" s="20" t="s">
        <v>133</v>
      </c>
      <c r="I391" s="20" t="s">
        <v>134</v>
      </c>
      <c r="J391" s="20" t="s">
        <v>135</v>
      </c>
      <c r="K391" s="20" t="s">
        <v>136</v>
      </c>
      <c r="L391" s="20" t="s">
        <v>137</v>
      </c>
      <c r="M391" s="20" t="s">
        <v>159</v>
      </c>
      <c r="N391" s="20" t="s">
        <v>139</v>
      </c>
      <c r="O391" s="20" t="s">
        <v>140</v>
      </c>
      <c r="P391" s="20" t="s">
        <v>132</v>
      </c>
      <c r="Q391" s="20" t="s">
        <v>93</v>
      </c>
      <c r="R391" s="20" t="s">
        <v>141</v>
      </c>
      <c r="S391" s="20" t="s">
        <v>160</v>
      </c>
      <c r="T391" s="68">
        <f xml:space="preserve"> IF('O_Input Override'!T391 = "", O_Input!T391, 'O_Input Override'!T391)</f>
        <v>0</v>
      </c>
    </row>
    <row r="392" spans="1:20" x14ac:dyDescent="0.25">
      <c r="A392" s="21">
        <f xml:space="preserve"> O_Input!A392</f>
        <v>46216.426438310184</v>
      </c>
      <c r="B392" s="20" t="str">
        <f xml:space="preserve"> O_Input!B392</f>
        <v>SRN</v>
      </c>
      <c r="C392" s="20" t="str">
        <f xml:space="preserve"> O_Input!C392</f>
        <v>COST0003</v>
      </c>
      <c r="D392" s="20" t="str">
        <f xml:space="preserve"> O_Input!D392</f>
        <v>Totex</v>
      </c>
      <c r="E392" s="68">
        <v>0</v>
      </c>
      <c r="F392" s="20" t="s">
        <v>132</v>
      </c>
      <c r="G392" s="20" t="s">
        <v>101</v>
      </c>
      <c r="H392" s="20" t="s">
        <v>133</v>
      </c>
      <c r="I392" s="20" t="s">
        <v>134</v>
      </c>
      <c r="J392" s="20" t="s">
        <v>135</v>
      </c>
      <c r="K392" s="20" t="s">
        <v>136</v>
      </c>
      <c r="L392" s="20" t="s">
        <v>137</v>
      </c>
      <c r="M392" s="20" t="s">
        <v>159</v>
      </c>
      <c r="N392" s="20" t="s">
        <v>139</v>
      </c>
      <c r="O392" s="20" t="s">
        <v>140</v>
      </c>
      <c r="P392" s="20" t="s">
        <v>132</v>
      </c>
      <c r="Q392" s="20" t="s">
        <v>97</v>
      </c>
      <c r="R392" s="20" t="s">
        <v>141</v>
      </c>
      <c r="S392" s="20" t="s">
        <v>160</v>
      </c>
      <c r="T392" s="68">
        <f xml:space="preserve"> IF('O_Input Override'!T392 = "", O_Input!T392, 'O_Input Override'!T392)</f>
        <v>0</v>
      </c>
    </row>
    <row r="393" spans="1:20" x14ac:dyDescent="0.25">
      <c r="A393" s="21">
        <f xml:space="preserve"> O_Input!A393</f>
        <v>46216.426438310184</v>
      </c>
      <c r="B393" s="20" t="str">
        <f xml:space="preserve"> O_Input!B393</f>
        <v>SRN</v>
      </c>
      <c r="C393" s="20" t="str">
        <f xml:space="preserve"> O_Input!C393</f>
        <v>COST0003</v>
      </c>
      <c r="D393" s="20" t="str">
        <f xml:space="preserve"> O_Input!D393</f>
        <v>Totex</v>
      </c>
      <c r="E393" s="68">
        <v>0</v>
      </c>
      <c r="F393" s="20" t="s">
        <v>132</v>
      </c>
      <c r="G393" s="20" t="s">
        <v>101</v>
      </c>
      <c r="H393" s="20" t="s">
        <v>133</v>
      </c>
      <c r="I393" s="20" t="s">
        <v>134</v>
      </c>
      <c r="J393" s="20" t="s">
        <v>135</v>
      </c>
      <c r="K393" s="20" t="s">
        <v>136</v>
      </c>
      <c r="L393" s="20" t="s">
        <v>137</v>
      </c>
      <c r="M393" s="20" t="s">
        <v>159</v>
      </c>
      <c r="N393" s="20" t="s">
        <v>139</v>
      </c>
      <c r="O393" s="20" t="s">
        <v>140</v>
      </c>
      <c r="P393" s="20" t="s">
        <v>132</v>
      </c>
      <c r="Q393" s="20" t="s">
        <v>99</v>
      </c>
      <c r="R393" s="20" t="s">
        <v>141</v>
      </c>
      <c r="S393" s="20" t="s">
        <v>160</v>
      </c>
      <c r="T393" s="68">
        <f xml:space="preserve"> IF('O_Input Override'!T393 = "", O_Input!T393, 'O_Input Override'!T393)</f>
        <v>0</v>
      </c>
    </row>
    <row r="394" spans="1:20" x14ac:dyDescent="0.25">
      <c r="A394" s="21">
        <f xml:space="preserve"> O_Input!A394</f>
        <v>46216.426438310184</v>
      </c>
      <c r="B394" s="20" t="str">
        <f xml:space="preserve"> O_Input!B394</f>
        <v>SRN</v>
      </c>
      <c r="C394" s="20" t="str">
        <f xml:space="preserve"> O_Input!C394</f>
        <v>COST0003</v>
      </c>
      <c r="D394" s="20" t="str">
        <f xml:space="preserve"> O_Input!D394</f>
        <v>Totex</v>
      </c>
      <c r="E394" s="68">
        <v>0</v>
      </c>
      <c r="F394" s="20" t="s">
        <v>143</v>
      </c>
      <c r="G394" s="20" t="s">
        <v>101</v>
      </c>
      <c r="H394" s="20" t="s">
        <v>133</v>
      </c>
      <c r="I394" s="20" t="s">
        <v>134</v>
      </c>
      <c r="J394" s="20" t="s">
        <v>135</v>
      </c>
      <c r="K394" s="20" t="s">
        <v>136</v>
      </c>
      <c r="L394" s="20" t="s">
        <v>137</v>
      </c>
      <c r="M394" s="20" t="s">
        <v>159</v>
      </c>
      <c r="N394" s="20" t="s">
        <v>139</v>
      </c>
      <c r="O394" s="20" t="s">
        <v>140</v>
      </c>
      <c r="P394" s="20" t="s">
        <v>132</v>
      </c>
      <c r="Q394" s="20" t="s">
        <v>89</v>
      </c>
      <c r="R394" s="20" t="s">
        <v>141</v>
      </c>
      <c r="S394" s="20" t="s">
        <v>160</v>
      </c>
      <c r="T394" s="68">
        <f xml:space="preserve"> IF('O_Input Override'!T394 = "", O_Input!T394, 'O_Input Override'!T394)</f>
        <v>0</v>
      </c>
    </row>
    <row r="395" spans="1:20" x14ac:dyDescent="0.25">
      <c r="A395" s="21">
        <f xml:space="preserve"> O_Input!A395</f>
        <v>46216.426438310184</v>
      </c>
      <c r="B395" s="20" t="str">
        <f xml:space="preserve"> O_Input!B395</f>
        <v>SRN</v>
      </c>
      <c r="C395" s="20" t="str">
        <f xml:space="preserve"> O_Input!C395</f>
        <v>COST0003</v>
      </c>
      <c r="D395" s="20" t="str">
        <f xml:space="preserve"> O_Input!D395</f>
        <v>Totex</v>
      </c>
      <c r="E395" s="68">
        <v>0</v>
      </c>
      <c r="F395" s="20" t="s">
        <v>143</v>
      </c>
      <c r="G395" s="20" t="s">
        <v>101</v>
      </c>
      <c r="H395" s="20" t="s">
        <v>133</v>
      </c>
      <c r="I395" s="20" t="s">
        <v>134</v>
      </c>
      <c r="J395" s="20" t="s">
        <v>135</v>
      </c>
      <c r="K395" s="20" t="s">
        <v>136</v>
      </c>
      <c r="L395" s="20" t="s">
        <v>137</v>
      </c>
      <c r="M395" s="20" t="s">
        <v>159</v>
      </c>
      <c r="N395" s="20" t="s">
        <v>139</v>
      </c>
      <c r="O395" s="20" t="s">
        <v>140</v>
      </c>
      <c r="P395" s="20" t="s">
        <v>132</v>
      </c>
      <c r="Q395" s="20" t="s">
        <v>91</v>
      </c>
      <c r="R395" s="20" t="s">
        <v>141</v>
      </c>
      <c r="S395" s="20" t="s">
        <v>160</v>
      </c>
      <c r="T395" s="68">
        <f xml:space="preserve"> IF('O_Input Override'!T395 = "", O_Input!T395, 'O_Input Override'!T395)</f>
        <v>0</v>
      </c>
    </row>
    <row r="396" spans="1:20" x14ac:dyDescent="0.25">
      <c r="A396" s="21">
        <f xml:space="preserve"> O_Input!A396</f>
        <v>46216.426438310184</v>
      </c>
      <c r="B396" s="20" t="str">
        <f xml:space="preserve"> O_Input!B396</f>
        <v>SRN</v>
      </c>
      <c r="C396" s="20" t="str">
        <f xml:space="preserve"> O_Input!C396</f>
        <v>COST0003</v>
      </c>
      <c r="D396" s="20" t="str">
        <f xml:space="preserve"> O_Input!D396</f>
        <v>Totex</v>
      </c>
      <c r="E396" s="68">
        <v>0</v>
      </c>
      <c r="F396" s="20" t="s">
        <v>143</v>
      </c>
      <c r="G396" s="20" t="s">
        <v>101</v>
      </c>
      <c r="H396" s="20" t="s">
        <v>133</v>
      </c>
      <c r="I396" s="20" t="s">
        <v>134</v>
      </c>
      <c r="J396" s="20" t="s">
        <v>135</v>
      </c>
      <c r="K396" s="20" t="s">
        <v>136</v>
      </c>
      <c r="L396" s="20" t="s">
        <v>137</v>
      </c>
      <c r="M396" s="20" t="s">
        <v>159</v>
      </c>
      <c r="N396" s="20" t="s">
        <v>139</v>
      </c>
      <c r="O396" s="20" t="s">
        <v>140</v>
      </c>
      <c r="P396" s="20" t="s">
        <v>132</v>
      </c>
      <c r="Q396" s="20" t="s">
        <v>93</v>
      </c>
      <c r="R396" s="20" t="s">
        <v>141</v>
      </c>
      <c r="S396" s="20" t="s">
        <v>160</v>
      </c>
      <c r="T396" s="68">
        <f xml:space="preserve"> IF('O_Input Override'!T396 = "", O_Input!T396, 'O_Input Override'!T396)</f>
        <v>0</v>
      </c>
    </row>
    <row r="397" spans="1:20" x14ac:dyDescent="0.25">
      <c r="A397" s="21">
        <f xml:space="preserve"> O_Input!A397</f>
        <v>46216.426438310184</v>
      </c>
      <c r="B397" s="20" t="str">
        <f xml:space="preserve"> O_Input!B397</f>
        <v>SRN</v>
      </c>
      <c r="C397" s="20" t="str">
        <f xml:space="preserve"> O_Input!C397</f>
        <v>COST0003</v>
      </c>
      <c r="D397" s="20" t="str">
        <f xml:space="preserve"> O_Input!D397</f>
        <v>Totex</v>
      </c>
      <c r="E397" s="68">
        <v>0</v>
      </c>
      <c r="F397" s="20" t="s">
        <v>143</v>
      </c>
      <c r="G397" s="20" t="s">
        <v>101</v>
      </c>
      <c r="H397" s="20" t="s">
        <v>133</v>
      </c>
      <c r="I397" s="20" t="s">
        <v>134</v>
      </c>
      <c r="J397" s="20" t="s">
        <v>135</v>
      </c>
      <c r="K397" s="20" t="s">
        <v>136</v>
      </c>
      <c r="L397" s="20" t="s">
        <v>137</v>
      </c>
      <c r="M397" s="20" t="s">
        <v>159</v>
      </c>
      <c r="N397" s="20" t="s">
        <v>139</v>
      </c>
      <c r="O397" s="20" t="s">
        <v>140</v>
      </c>
      <c r="P397" s="20" t="s">
        <v>132</v>
      </c>
      <c r="Q397" s="20" t="s">
        <v>97</v>
      </c>
      <c r="R397" s="20" t="s">
        <v>141</v>
      </c>
      <c r="S397" s="20" t="s">
        <v>160</v>
      </c>
      <c r="T397" s="68">
        <f xml:space="preserve"> IF('O_Input Override'!T397 = "", O_Input!T397, 'O_Input Override'!T397)</f>
        <v>0</v>
      </c>
    </row>
    <row r="398" spans="1:20" x14ac:dyDescent="0.25">
      <c r="A398" s="21">
        <f xml:space="preserve"> O_Input!A398</f>
        <v>46216.426438310184</v>
      </c>
      <c r="B398" s="20" t="str">
        <f xml:space="preserve"> O_Input!B398</f>
        <v>SRN</v>
      </c>
      <c r="C398" s="20" t="str">
        <f xml:space="preserve"> O_Input!C398</f>
        <v>COST0003</v>
      </c>
      <c r="D398" s="20" t="str">
        <f xml:space="preserve"> O_Input!D398</f>
        <v>Totex</v>
      </c>
      <c r="E398" s="68">
        <v>0</v>
      </c>
      <c r="F398" s="20" t="s">
        <v>143</v>
      </c>
      <c r="G398" s="20" t="s">
        <v>101</v>
      </c>
      <c r="H398" s="20" t="s">
        <v>133</v>
      </c>
      <c r="I398" s="20" t="s">
        <v>134</v>
      </c>
      <c r="J398" s="20" t="s">
        <v>135</v>
      </c>
      <c r="K398" s="20" t="s">
        <v>136</v>
      </c>
      <c r="L398" s="20" t="s">
        <v>137</v>
      </c>
      <c r="M398" s="20" t="s">
        <v>159</v>
      </c>
      <c r="N398" s="20" t="s">
        <v>139</v>
      </c>
      <c r="O398" s="20" t="s">
        <v>140</v>
      </c>
      <c r="P398" s="20" t="s">
        <v>132</v>
      </c>
      <c r="Q398" s="20" t="s">
        <v>99</v>
      </c>
      <c r="R398" s="20" t="s">
        <v>141</v>
      </c>
      <c r="S398" s="20" t="s">
        <v>160</v>
      </c>
      <c r="T398" s="68">
        <f xml:space="preserve"> IF('O_Input Override'!T398 = "", O_Input!T398, 'O_Input Override'!T398)</f>
        <v>0</v>
      </c>
    </row>
    <row r="399" spans="1:20" x14ac:dyDescent="0.25">
      <c r="A399" s="21">
        <f xml:space="preserve"> O_Input!A399</f>
        <v>46216.426438310184</v>
      </c>
      <c r="B399" s="20" t="str">
        <f xml:space="preserve"> O_Input!B399</f>
        <v>SRN</v>
      </c>
      <c r="C399" s="20" t="str">
        <f xml:space="preserve"> O_Input!C399</f>
        <v>COST0003</v>
      </c>
      <c r="D399" s="20" t="str">
        <f xml:space="preserve"> O_Input!D399</f>
        <v>Totex</v>
      </c>
      <c r="E399" s="68">
        <v>0</v>
      </c>
      <c r="F399" s="20" t="s">
        <v>144</v>
      </c>
      <c r="G399" s="20" t="s">
        <v>101</v>
      </c>
      <c r="H399" s="20" t="s">
        <v>133</v>
      </c>
      <c r="I399" s="20" t="s">
        <v>134</v>
      </c>
      <c r="J399" s="20" t="s">
        <v>135</v>
      </c>
      <c r="K399" s="20" t="s">
        <v>136</v>
      </c>
      <c r="L399" s="20" t="s">
        <v>137</v>
      </c>
      <c r="M399" s="20" t="s">
        <v>159</v>
      </c>
      <c r="N399" s="20" t="s">
        <v>139</v>
      </c>
      <c r="O399" s="20" t="s">
        <v>140</v>
      </c>
      <c r="P399" s="20" t="s">
        <v>132</v>
      </c>
      <c r="Q399" s="20" t="s">
        <v>89</v>
      </c>
      <c r="R399" s="20" t="s">
        <v>141</v>
      </c>
      <c r="S399" s="20" t="s">
        <v>160</v>
      </c>
      <c r="T399" s="68">
        <f xml:space="preserve"> IF('O_Input Override'!T399 = "", O_Input!T399, 'O_Input Override'!T399)</f>
        <v>0</v>
      </c>
    </row>
    <row r="400" spans="1:20" x14ac:dyDescent="0.25">
      <c r="A400" s="21">
        <f xml:space="preserve"> O_Input!A400</f>
        <v>46216.426438310184</v>
      </c>
      <c r="B400" s="20" t="str">
        <f xml:space="preserve"> O_Input!B400</f>
        <v>SRN</v>
      </c>
      <c r="C400" s="20" t="str">
        <f xml:space="preserve"> O_Input!C400</f>
        <v>COST0003</v>
      </c>
      <c r="D400" s="20" t="str">
        <f xml:space="preserve"> O_Input!D400</f>
        <v>Totex</v>
      </c>
      <c r="E400" s="68">
        <v>0</v>
      </c>
      <c r="F400" s="20" t="s">
        <v>144</v>
      </c>
      <c r="G400" s="20" t="s">
        <v>101</v>
      </c>
      <c r="H400" s="20" t="s">
        <v>133</v>
      </c>
      <c r="I400" s="20" t="s">
        <v>134</v>
      </c>
      <c r="J400" s="20" t="s">
        <v>135</v>
      </c>
      <c r="K400" s="20" t="s">
        <v>136</v>
      </c>
      <c r="L400" s="20" t="s">
        <v>137</v>
      </c>
      <c r="M400" s="20" t="s">
        <v>159</v>
      </c>
      <c r="N400" s="20" t="s">
        <v>139</v>
      </c>
      <c r="O400" s="20" t="s">
        <v>140</v>
      </c>
      <c r="P400" s="20" t="s">
        <v>132</v>
      </c>
      <c r="Q400" s="20" t="s">
        <v>91</v>
      </c>
      <c r="R400" s="20" t="s">
        <v>141</v>
      </c>
      <c r="S400" s="20" t="s">
        <v>160</v>
      </c>
      <c r="T400" s="68">
        <f xml:space="preserve"> IF('O_Input Override'!T400 = "", O_Input!T400, 'O_Input Override'!T400)</f>
        <v>0</v>
      </c>
    </row>
    <row r="401" spans="1:20" x14ac:dyDescent="0.25">
      <c r="A401" s="21">
        <f xml:space="preserve"> O_Input!A401</f>
        <v>46216.426438310184</v>
      </c>
      <c r="B401" s="20" t="str">
        <f xml:space="preserve"> O_Input!B401</f>
        <v>SRN</v>
      </c>
      <c r="C401" s="20" t="str">
        <f xml:space="preserve"> O_Input!C401</f>
        <v>COST0003</v>
      </c>
      <c r="D401" s="20" t="str">
        <f xml:space="preserve"> O_Input!D401</f>
        <v>Totex</v>
      </c>
      <c r="E401" s="68">
        <v>0</v>
      </c>
      <c r="F401" s="20" t="s">
        <v>144</v>
      </c>
      <c r="G401" s="20" t="s">
        <v>101</v>
      </c>
      <c r="H401" s="20" t="s">
        <v>133</v>
      </c>
      <c r="I401" s="20" t="s">
        <v>134</v>
      </c>
      <c r="J401" s="20" t="s">
        <v>135</v>
      </c>
      <c r="K401" s="20" t="s">
        <v>136</v>
      </c>
      <c r="L401" s="20" t="s">
        <v>137</v>
      </c>
      <c r="M401" s="20" t="s">
        <v>159</v>
      </c>
      <c r="N401" s="20" t="s">
        <v>139</v>
      </c>
      <c r="O401" s="20" t="s">
        <v>140</v>
      </c>
      <c r="P401" s="20" t="s">
        <v>132</v>
      </c>
      <c r="Q401" s="20" t="s">
        <v>93</v>
      </c>
      <c r="R401" s="20" t="s">
        <v>141</v>
      </c>
      <c r="S401" s="20" t="s">
        <v>160</v>
      </c>
      <c r="T401" s="68">
        <f xml:space="preserve"> IF('O_Input Override'!T401 = "", O_Input!T401, 'O_Input Override'!T401)</f>
        <v>0</v>
      </c>
    </row>
    <row r="402" spans="1:20" x14ac:dyDescent="0.25">
      <c r="A402" s="21">
        <f xml:space="preserve"> O_Input!A402</f>
        <v>46216.426438310184</v>
      </c>
      <c r="B402" s="20" t="str">
        <f xml:space="preserve"> O_Input!B402</f>
        <v>SRN</v>
      </c>
      <c r="C402" s="20" t="str">
        <f xml:space="preserve"> O_Input!C402</f>
        <v>COST0003</v>
      </c>
      <c r="D402" s="20" t="str">
        <f xml:space="preserve"> O_Input!D402</f>
        <v>Totex</v>
      </c>
      <c r="E402" s="68">
        <v>0</v>
      </c>
      <c r="F402" s="20" t="s">
        <v>144</v>
      </c>
      <c r="G402" s="20" t="s">
        <v>101</v>
      </c>
      <c r="H402" s="20" t="s">
        <v>133</v>
      </c>
      <c r="I402" s="20" t="s">
        <v>134</v>
      </c>
      <c r="J402" s="20" t="s">
        <v>135</v>
      </c>
      <c r="K402" s="20" t="s">
        <v>136</v>
      </c>
      <c r="L402" s="20" t="s">
        <v>137</v>
      </c>
      <c r="M402" s="20" t="s">
        <v>159</v>
      </c>
      <c r="N402" s="20" t="s">
        <v>139</v>
      </c>
      <c r="O402" s="20" t="s">
        <v>140</v>
      </c>
      <c r="P402" s="20" t="s">
        <v>132</v>
      </c>
      <c r="Q402" s="20" t="s">
        <v>97</v>
      </c>
      <c r="R402" s="20" t="s">
        <v>141</v>
      </c>
      <c r="S402" s="20" t="s">
        <v>160</v>
      </c>
      <c r="T402" s="68">
        <f xml:space="preserve"> IF('O_Input Override'!T402 = "", O_Input!T402, 'O_Input Override'!T402)</f>
        <v>0</v>
      </c>
    </row>
    <row r="403" spans="1:20" x14ac:dyDescent="0.25">
      <c r="A403" s="21">
        <f xml:space="preserve"> O_Input!A403</f>
        <v>46216.426438310184</v>
      </c>
      <c r="B403" s="20" t="str">
        <f xml:space="preserve"> O_Input!B403</f>
        <v>SRN</v>
      </c>
      <c r="C403" s="20" t="str">
        <f xml:space="preserve"> O_Input!C403</f>
        <v>COST0003</v>
      </c>
      <c r="D403" s="20" t="str">
        <f xml:space="preserve"> O_Input!D403</f>
        <v>Totex</v>
      </c>
      <c r="E403" s="68">
        <v>0</v>
      </c>
      <c r="F403" s="20" t="s">
        <v>144</v>
      </c>
      <c r="G403" s="20" t="s">
        <v>101</v>
      </c>
      <c r="H403" s="20" t="s">
        <v>133</v>
      </c>
      <c r="I403" s="20" t="s">
        <v>134</v>
      </c>
      <c r="J403" s="20" t="s">
        <v>135</v>
      </c>
      <c r="K403" s="20" t="s">
        <v>136</v>
      </c>
      <c r="L403" s="20" t="s">
        <v>137</v>
      </c>
      <c r="M403" s="20" t="s">
        <v>159</v>
      </c>
      <c r="N403" s="20" t="s">
        <v>139</v>
      </c>
      <c r="O403" s="20" t="s">
        <v>140</v>
      </c>
      <c r="P403" s="20" t="s">
        <v>132</v>
      </c>
      <c r="Q403" s="20" t="s">
        <v>99</v>
      </c>
      <c r="R403" s="20" t="s">
        <v>141</v>
      </c>
      <c r="S403" s="20" t="s">
        <v>160</v>
      </c>
      <c r="T403" s="68">
        <f xml:space="preserve"> IF('O_Input Override'!T403 = "", O_Input!T403, 'O_Input Override'!T403)</f>
        <v>0</v>
      </c>
    </row>
    <row r="404" spans="1:20" x14ac:dyDescent="0.25">
      <c r="A404" s="21">
        <f xml:space="preserve"> O_Input!A404</f>
        <v>46216.426438310184</v>
      </c>
      <c r="B404" s="20" t="str">
        <f xml:space="preserve"> O_Input!B404</f>
        <v>SRN</v>
      </c>
      <c r="C404" s="20" t="str">
        <f xml:space="preserve"> O_Input!C404</f>
        <v>COST0003</v>
      </c>
      <c r="D404" s="20" t="str">
        <f xml:space="preserve"> O_Input!D404</f>
        <v>Totex</v>
      </c>
      <c r="E404" s="68">
        <v>0</v>
      </c>
      <c r="F404" s="20" t="s">
        <v>145</v>
      </c>
      <c r="G404" s="20" t="s">
        <v>101</v>
      </c>
      <c r="H404" s="20" t="s">
        <v>133</v>
      </c>
      <c r="I404" s="20" t="s">
        <v>134</v>
      </c>
      <c r="J404" s="20" t="s">
        <v>135</v>
      </c>
      <c r="K404" s="20" t="s">
        <v>136</v>
      </c>
      <c r="L404" s="20" t="s">
        <v>137</v>
      </c>
      <c r="M404" s="20" t="s">
        <v>159</v>
      </c>
      <c r="N404" s="20" t="s">
        <v>139</v>
      </c>
      <c r="O404" s="20" t="s">
        <v>140</v>
      </c>
      <c r="P404" s="20" t="s">
        <v>132</v>
      </c>
      <c r="Q404" s="20" t="s">
        <v>89</v>
      </c>
      <c r="R404" s="20" t="s">
        <v>141</v>
      </c>
      <c r="S404" s="20" t="s">
        <v>160</v>
      </c>
      <c r="T404" s="68">
        <f xml:space="preserve"> IF('O_Input Override'!T404 = "", O_Input!T404, 'O_Input Override'!T404)</f>
        <v>0</v>
      </c>
    </row>
    <row r="405" spans="1:20" x14ac:dyDescent="0.25">
      <c r="A405" s="21">
        <f xml:space="preserve"> O_Input!A405</f>
        <v>46216.426438310184</v>
      </c>
      <c r="B405" s="20" t="str">
        <f xml:space="preserve"> O_Input!B405</f>
        <v>SRN</v>
      </c>
      <c r="C405" s="20" t="str">
        <f xml:space="preserve"> O_Input!C405</f>
        <v>COST0003</v>
      </c>
      <c r="D405" s="20" t="str">
        <f xml:space="preserve"> O_Input!D405</f>
        <v>Totex</v>
      </c>
      <c r="E405" s="68">
        <v>0</v>
      </c>
      <c r="F405" s="20" t="s">
        <v>145</v>
      </c>
      <c r="G405" s="20" t="s">
        <v>101</v>
      </c>
      <c r="H405" s="20" t="s">
        <v>133</v>
      </c>
      <c r="I405" s="20" t="s">
        <v>134</v>
      </c>
      <c r="J405" s="20" t="s">
        <v>135</v>
      </c>
      <c r="K405" s="20" t="s">
        <v>136</v>
      </c>
      <c r="L405" s="20" t="s">
        <v>137</v>
      </c>
      <c r="M405" s="20" t="s">
        <v>159</v>
      </c>
      <c r="N405" s="20" t="s">
        <v>139</v>
      </c>
      <c r="O405" s="20" t="s">
        <v>140</v>
      </c>
      <c r="P405" s="20" t="s">
        <v>132</v>
      </c>
      <c r="Q405" s="20" t="s">
        <v>91</v>
      </c>
      <c r="R405" s="20" t="s">
        <v>141</v>
      </c>
      <c r="S405" s="20" t="s">
        <v>160</v>
      </c>
      <c r="T405" s="68">
        <f xml:space="preserve"> IF('O_Input Override'!T405 = "", O_Input!T405, 'O_Input Override'!T405)</f>
        <v>0</v>
      </c>
    </row>
    <row r="406" spans="1:20" x14ac:dyDescent="0.25">
      <c r="A406" s="21">
        <f xml:space="preserve"> O_Input!A406</f>
        <v>46216.426438310184</v>
      </c>
      <c r="B406" s="20" t="str">
        <f xml:space="preserve"> O_Input!B406</f>
        <v>SRN</v>
      </c>
      <c r="C406" s="20" t="str">
        <f xml:space="preserve"> O_Input!C406</f>
        <v>COST0003</v>
      </c>
      <c r="D406" s="20" t="str">
        <f xml:space="preserve"> O_Input!D406</f>
        <v>Totex</v>
      </c>
      <c r="E406" s="68">
        <v>0</v>
      </c>
      <c r="F406" s="20" t="s">
        <v>145</v>
      </c>
      <c r="G406" s="20" t="s">
        <v>101</v>
      </c>
      <c r="H406" s="20" t="s">
        <v>133</v>
      </c>
      <c r="I406" s="20" t="s">
        <v>134</v>
      </c>
      <c r="J406" s="20" t="s">
        <v>135</v>
      </c>
      <c r="K406" s="20" t="s">
        <v>136</v>
      </c>
      <c r="L406" s="20" t="s">
        <v>137</v>
      </c>
      <c r="M406" s="20" t="s">
        <v>159</v>
      </c>
      <c r="N406" s="20" t="s">
        <v>139</v>
      </c>
      <c r="O406" s="20" t="s">
        <v>140</v>
      </c>
      <c r="P406" s="20" t="s">
        <v>132</v>
      </c>
      <c r="Q406" s="20" t="s">
        <v>93</v>
      </c>
      <c r="R406" s="20" t="s">
        <v>141</v>
      </c>
      <c r="S406" s="20" t="s">
        <v>160</v>
      </c>
      <c r="T406" s="68">
        <f xml:space="preserve"> IF('O_Input Override'!T406 = "", O_Input!T406, 'O_Input Override'!T406)</f>
        <v>0</v>
      </c>
    </row>
    <row r="407" spans="1:20" x14ac:dyDescent="0.25">
      <c r="A407" s="21">
        <f xml:space="preserve"> O_Input!A407</f>
        <v>46216.426438310184</v>
      </c>
      <c r="B407" s="20" t="str">
        <f xml:space="preserve"> O_Input!B407</f>
        <v>SRN</v>
      </c>
      <c r="C407" s="20" t="str">
        <f xml:space="preserve"> O_Input!C407</f>
        <v>COST0003</v>
      </c>
      <c r="D407" s="20" t="str">
        <f xml:space="preserve"> O_Input!D407</f>
        <v>Totex</v>
      </c>
      <c r="E407" s="68">
        <v>0</v>
      </c>
      <c r="F407" s="20" t="s">
        <v>145</v>
      </c>
      <c r="G407" s="20" t="s">
        <v>101</v>
      </c>
      <c r="H407" s="20" t="s">
        <v>133</v>
      </c>
      <c r="I407" s="20" t="s">
        <v>134</v>
      </c>
      <c r="J407" s="20" t="s">
        <v>135</v>
      </c>
      <c r="K407" s="20" t="s">
        <v>136</v>
      </c>
      <c r="L407" s="20" t="s">
        <v>137</v>
      </c>
      <c r="M407" s="20" t="s">
        <v>159</v>
      </c>
      <c r="N407" s="20" t="s">
        <v>139</v>
      </c>
      <c r="O407" s="20" t="s">
        <v>140</v>
      </c>
      <c r="P407" s="20" t="s">
        <v>132</v>
      </c>
      <c r="Q407" s="20" t="s">
        <v>97</v>
      </c>
      <c r="R407" s="20" t="s">
        <v>141</v>
      </c>
      <c r="S407" s="20" t="s">
        <v>160</v>
      </c>
      <c r="T407" s="68">
        <f xml:space="preserve"> IF('O_Input Override'!T407 = "", O_Input!T407, 'O_Input Override'!T407)</f>
        <v>0</v>
      </c>
    </row>
    <row r="408" spans="1:20" x14ac:dyDescent="0.25">
      <c r="A408" s="21">
        <f xml:space="preserve"> O_Input!A408</f>
        <v>46216.426438310184</v>
      </c>
      <c r="B408" s="20" t="str">
        <f xml:space="preserve"> O_Input!B408</f>
        <v>SRN</v>
      </c>
      <c r="C408" s="20" t="str">
        <f xml:space="preserve"> O_Input!C408</f>
        <v>COST0003</v>
      </c>
      <c r="D408" s="20" t="str">
        <f xml:space="preserve"> O_Input!D408</f>
        <v>Totex</v>
      </c>
      <c r="E408" s="68">
        <v>0</v>
      </c>
      <c r="F408" s="20" t="s">
        <v>145</v>
      </c>
      <c r="G408" s="20" t="s">
        <v>101</v>
      </c>
      <c r="H408" s="20" t="s">
        <v>133</v>
      </c>
      <c r="I408" s="20" t="s">
        <v>134</v>
      </c>
      <c r="J408" s="20" t="s">
        <v>135</v>
      </c>
      <c r="K408" s="20" t="s">
        <v>136</v>
      </c>
      <c r="L408" s="20" t="s">
        <v>137</v>
      </c>
      <c r="M408" s="20" t="s">
        <v>159</v>
      </c>
      <c r="N408" s="20" t="s">
        <v>139</v>
      </c>
      <c r="O408" s="20" t="s">
        <v>140</v>
      </c>
      <c r="P408" s="20" t="s">
        <v>132</v>
      </c>
      <c r="Q408" s="20" t="s">
        <v>99</v>
      </c>
      <c r="R408" s="20" t="s">
        <v>141</v>
      </c>
      <c r="S408" s="20" t="s">
        <v>160</v>
      </c>
      <c r="T408" s="68">
        <f xml:space="preserve"> IF('O_Input Override'!T408 = "", O_Input!T408, 'O_Input Override'!T408)</f>
        <v>0</v>
      </c>
    </row>
    <row r="409" spans="1:20" x14ac:dyDescent="0.25">
      <c r="A409" s="21">
        <f xml:space="preserve"> O_Input!A409</f>
        <v>46216.426438310184</v>
      </c>
      <c r="B409" s="20" t="str">
        <f xml:space="preserve"> O_Input!B409</f>
        <v>SRN</v>
      </c>
      <c r="C409" s="20" t="str">
        <f xml:space="preserve"> O_Input!C409</f>
        <v>COST0003</v>
      </c>
      <c r="D409" s="20" t="str">
        <f xml:space="preserve"> O_Input!D409</f>
        <v>Totex</v>
      </c>
      <c r="E409" s="68">
        <v>0</v>
      </c>
      <c r="F409" s="20" t="s">
        <v>146</v>
      </c>
      <c r="G409" s="20" t="s">
        <v>101</v>
      </c>
      <c r="H409" s="20" t="s">
        <v>133</v>
      </c>
      <c r="I409" s="20" t="s">
        <v>134</v>
      </c>
      <c r="J409" s="20" t="s">
        <v>135</v>
      </c>
      <c r="K409" s="20" t="s">
        <v>136</v>
      </c>
      <c r="L409" s="20" t="s">
        <v>137</v>
      </c>
      <c r="M409" s="20" t="s">
        <v>159</v>
      </c>
      <c r="N409" s="20" t="s">
        <v>139</v>
      </c>
      <c r="O409" s="20" t="s">
        <v>140</v>
      </c>
      <c r="P409" s="20" t="s">
        <v>132</v>
      </c>
      <c r="Q409" s="20" t="s">
        <v>89</v>
      </c>
      <c r="R409" s="20" t="s">
        <v>141</v>
      </c>
      <c r="S409" s="20" t="s">
        <v>160</v>
      </c>
      <c r="T409" s="68">
        <f xml:space="preserve"> IF('O_Input Override'!T409 = "", O_Input!T409, 'O_Input Override'!T409)</f>
        <v>0</v>
      </c>
    </row>
    <row r="410" spans="1:20" x14ac:dyDescent="0.25">
      <c r="A410" s="21">
        <f xml:space="preserve"> O_Input!A410</f>
        <v>46216.426438310184</v>
      </c>
      <c r="B410" s="20" t="str">
        <f xml:space="preserve"> O_Input!B410</f>
        <v>SRN</v>
      </c>
      <c r="C410" s="20" t="str">
        <f xml:space="preserve"> O_Input!C410</f>
        <v>COST0003</v>
      </c>
      <c r="D410" s="20" t="str">
        <f xml:space="preserve"> O_Input!D410</f>
        <v>Totex</v>
      </c>
      <c r="E410" s="68">
        <v>0</v>
      </c>
      <c r="F410" s="20" t="s">
        <v>146</v>
      </c>
      <c r="G410" s="20" t="s">
        <v>101</v>
      </c>
      <c r="H410" s="20" t="s">
        <v>133</v>
      </c>
      <c r="I410" s="20" t="s">
        <v>134</v>
      </c>
      <c r="J410" s="20" t="s">
        <v>135</v>
      </c>
      <c r="K410" s="20" t="s">
        <v>136</v>
      </c>
      <c r="L410" s="20" t="s">
        <v>137</v>
      </c>
      <c r="M410" s="20" t="s">
        <v>159</v>
      </c>
      <c r="N410" s="20" t="s">
        <v>139</v>
      </c>
      <c r="O410" s="20" t="s">
        <v>140</v>
      </c>
      <c r="P410" s="20" t="s">
        <v>132</v>
      </c>
      <c r="Q410" s="20" t="s">
        <v>91</v>
      </c>
      <c r="R410" s="20" t="s">
        <v>141</v>
      </c>
      <c r="S410" s="20" t="s">
        <v>160</v>
      </c>
      <c r="T410" s="68">
        <f xml:space="preserve"> IF('O_Input Override'!T410 = "", O_Input!T410, 'O_Input Override'!T410)</f>
        <v>0</v>
      </c>
    </row>
    <row r="411" spans="1:20" x14ac:dyDescent="0.25">
      <c r="A411" s="21">
        <f xml:space="preserve"> O_Input!A411</f>
        <v>46216.426438310184</v>
      </c>
      <c r="B411" s="20" t="str">
        <f xml:space="preserve"> O_Input!B411</f>
        <v>SRN</v>
      </c>
      <c r="C411" s="20" t="str">
        <f xml:space="preserve"> O_Input!C411</f>
        <v>COST0003</v>
      </c>
      <c r="D411" s="20" t="str">
        <f xml:space="preserve"> O_Input!D411</f>
        <v>Totex</v>
      </c>
      <c r="E411" s="68">
        <v>0</v>
      </c>
      <c r="F411" s="20" t="s">
        <v>146</v>
      </c>
      <c r="G411" s="20" t="s">
        <v>101</v>
      </c>
      <c r="H411" s="20" t="s">
        <v>133</v>
      </c>
      <c r="I411" s="20" t="s">
        <v>134</v>
      </c>
      <c r="J411" s="20" t="s">
        <v>135</v>
      </c>
      <c r="K411" s="20" t="s">
        <v>136</v>
      </c>
      <c r="L411" s="20" t="s">
        <v>137</v>
      </c>
      <c r="M411" s="20" t="s">
        <v>159</v>
      </c>
      <c r="N411" s="20" t="s">
        <v>139</v>
      </c>
      <c r="O411" s="20" t="s">
        <v>140</v>
      </c>
      <c r="P411" s="20" t="s">
        <v>132</v>
      </c>
      <c r="Q411" s="20" t="s">
        <v>93</v>
      </c>
      <c r="R411" s="20" t="s">
        <v>141</v>
      </c>
      <c r="S411" s="20" t="s">
        <v>160</v>
      </c>
      <c r="T411" s="68">
        <f xml:space="preserve"> IF('O_Input Override'!T411 = "", O_Input!T411, 'O_Input Override'!T411)</f>
        <v>0</v>
      </c>
    </row>
    <row r="412" spans="1:20" x14ac:dyDescent="0.25">
      <c r="A412" s="21">
        <f xml:space="preserve"> O_Input!A412</f>
        <v>46216.426438310184</v>
      </c>
      <c r="B412" s="20" t="str">
        <f xml:space="preserve"> O_Input!B412</f>
        <v>SRN</v>
      </c>
      <c r="C412" s="20" t="str">
        <f xml:space="preserve"> O_Input!C412</f>
        <v>COST0003</v>
      </c>
      <c r="D412" s="20" t="str">
        <f xml:space="preserve"> O_Input!D412</f>
        <v>Totex</v>
      </c>
      <c r="E412" s="68">
        <v>0</v>
      </c>
      <c r="F412" s="20" t="s">
        <v>146</v>
      </c>
      <c r="G412" s="20" t="s">
        <v>101</v>
      </c>
      <c r="H412" s="20" t="s">
        <v>133</v>
      </c>
      <c r="I412" s="20" t="s">
        <v>134</v>
      </c>
      <c r="J412" s="20" t="s">
        <v>135</v>
      </c>
      <c r="K412" s="20" t="s">
        <v>136</v>
      </c>
      <c r="L412" s="20" t="s">
        <v>137</v>
      </c>
      <c r="M412" s="20" t="s">
        <v>159</v>
      </c>
      <c r="N412" s="20" t="s">
        <v>139</v>
      </c>
      <c r="O412" s="20" t="s">
        <v>140</v>
      </c>
      <c r="P412" s="20" t="s">
        <v>132</v>
      </c>
      <c r="Q412" s="20" t="s">
        <v>97</v>
      </c>
      <c r="R412" s="20" t="s">
        <v>141</v>
      </c>
      <c r="S412" s="20" t="s">
        <v>160</v>
      </c>
      <c r="T412" s="68">
        <f xml:space="preserve"> IF('O_Input Override'!T412 = "", O_Input!T412, 'O_Input Override'!T412)</f>
        <v>0</v>
      </c>
    </row>
    <row r="413" spans="1:20" x14ac:dyDescent="0.25">
      <c r="A413" s="21">
        <f xml:space="preserve"> O_Input!A413</f>
        <v>46216.426438310184</v>
      </c>
      <c r="B413" s="20" t="str">
        <f xml:space="preserve"> O_Input!B413</f>
        <v>SRN</v>
      </c>
      <c r="C413" s="20" t="str">
        <f xml:space="preserve"> O_Input!C413</f>
        <v>COST0003</v>
      </c>
      <c r="D413" s="20" t="str">
        <f xml:space="preserve"> O_Input!D413</f>
        <v>Totex</v>
      </c>
      <c r="E413" s="68">
        <v>0</v>
      </c>
      <c r="F413" s="20" t="s">
        <v>146</v>
      </c>
      <c r="G413" s="20" t="s">
        <v>101</v>
      </c>
      <c r="H413" s="20" t="s">
        <v>133</v>
      </c>
      <c r="I413" s="20" t="s">
        <v>134</v>
      </c>
      <c r="J413" s="20" t="s">
        <v>135</v>
      </c>
      <c r="K413" s="20" t="s">
        <v>136</v>
      </c>
      <c r="L413" s="20" t="s">
        <v>137</v>
      </c>
      <c r="M413" s="20" t="s">
        <v>159</v>
      </c>
      <c r="N413" s="20" t="s">
        <v>139</v>
      </c>
      <c r="O413" s="20" t="s">
        <v>140</v>
      </c>
      <c r="P413" s="20" t="s">
        <v>132</v>
      </c>
      <c r="Q413" s="20" t="s">
        <v>99</v>
      </c>
      <c r="R413" s="20" t="s">
        <v>141</v>
      </c>
      <c r="S413" s="20" t="s">
        <v>160</v>
      </c>
      <c r="T413" s="68">
        <f xml:space="preserve"> IF('O_Input Override'!T413 = "", O_Input!T413, 'O_Input Override'!T413)</f>
        <v>0</v>
      </c>
    </row>
    <row r="414" spans="1:20" x14ac:dyDescent="0.25">
      <c r="A414" s="21">
        <f xml:space="preserve"> O_Input!A414</f>
        <v>46216.426438310184</v>
      </c>
      <c r="B414" s="20" t="str">
        <f xml:space="preserve"> O_Input!B414</f>
        <v>SRN</v>
      </c>
      <c r="C414" s="20" t="str">
        <f xml:space="preserve"> O_Input!C414</f>
        <v>COST0003</v>
      </c>
      <c r="D414" s="20" t="str">
        <f xml:space="preserve"> O_Input!D414</f>
        <v>Totex</v>
      </c>
      <c r="E414" s="68">
        <v>0</v>
      </c>
      <c r="F414" s="20" t="s">
        <v>147</v>
      </c>
      <c r="G414" s="20" t="s">
        <v>101</v>
      </c>
      <c r="H414" s="20" t="s">
        <v>133</v>
      </c>
      <c r="I414" s="20" t="s">
        <v>134</v>
      </c>
      <c r="J414" s="20" t="s">
        <v>135</v>
      </c>
      <c r="K414" s="20" t="s">
        <v>136</v>
      </c>
      <c r="L414" s="20" t="s">
        <v>137</v>
      </c>
      <c r="M414" s="20" t="s">
        <v>159</v>
      </c>
      <c r="N414" s="20" t="s">
        <v>139</v>
      </c>
      <c r="O414" s="20" t="s">
        <v>140</v>
      </c>
      <c r="P414" s="20" t="s">
        <v>132</v>
      </c>
      <c r="Q414" s="20" t="s">
        <v>89</v>
      </c>
      <c r="R414" s="20" t="s">
        <v>141</v>
      </c>
      <c r="S414" s="20" t="s">
        <v>160</v>
      </c>
      <c r="T414" s="68">
        <f xml:space="preserve"> IF('O_Input Override'!T414 = "", O_Input!T414, 'O_Input Override'!T414)</f>
        <v>0</v>
      </c>
    </row>
    <row r="415" spans="1:20" x14ac:dyDescent="0.25">
      <c r="A415" s="21">
        <f xml:space="preserve"> O_Input!A415</f>
        <v>46216.426438310184</v>
      </c>
      <c r="B415" s="20" t="str">
        <f xml:space="preserve"> O_Input!B415</f>
        <v>SRN</v>
      </c>
      <c r="C415" s="20" t="str">
        <f xml:space="preserve"> O_Input!C415</f>
        <v>COST0003</v>
      </c>
      <c r="D415" s="20" t="str">
        <f xml:space="preserve"> O_Input!D415</f>
        <v>Totex</v>
      </c>
      <c r="E415" s="68">
        <v>0</v>
      </c>
      <c r="F415" s="20" t="s">
        <v>147</v>
      </c>
      <c r="G415" s="20" t="s">
        <v>101</v>
      </c>
      <c r="H415" s="20" t="s">
        <v>133</v>
      </c>
      <c r="I415" s="20" t="s">
        <v>134</v>
      </c>
      <c r="J415" s="20" t="s">
        <v>135</v>
      </c>
      <c r="K415" s="20" t="s">
        <v>136</v>
      </c>
      <c r="L415" s="20" t="s">
        <v>137</v>
      </c>
      <c r="M415" s="20" t="s">
        <v>159</v>
      </c>
      <c r="N415" s="20" t="s">
        <v>139</v>
      </c>
      <c r="O415" s="20" t="s">
        <v>140</v>
      </c>
      <c r="P415" s="20" t="s">
        <v>132</v>
      </c>
      <c r="Q415" s="20" t="s">
        <v>91</v>
      </c>
      <c r="R415" s="20" t="s">
        <v>141</v>
      </c>
      <c r="S415" s="20" t="s">
        <v>160</v>
      </c>
      <c r="T415" s="68">
        <f xml:space="preserve"> IF('O_Input Override'!T415 = "", O_Input!T415, 'O_Input Override'!T415)</f>
        <v>0</v>
      </c>
    </row>
    <row r="416" spans="1:20" x14ac:dyDescent="0.25">
      <c r="A416" s="21">
        <f xml:space="preserve"> O_Input!A416</f>
        <v>46216.426438310184</v>
      </c>
      <c r="B416" s="20" t="str">
        <f xml:space="preserve"> O_Input!B416</f>
        <v>SRN</v>
      </c>
      <c r="C416" s="20" t="str">
        <f xml:space="preserve"> O_Input!C416</f>
        <v>COST0003</v>
      </c>
      <c r="D416" s="20" t="str">
        <f xml:space="preserve"> O_Input!D416</f>
        <v>Totex</v>
      </c>
      <c r="E416" s="68">
        <v>0</v>
      </c>
      <c r="F416" s="20" t="s">
        <v>147</v>
      </c>
      <c r="G416" s="20" t="s">
        <v>101</v>
      </c>
      <c r="H416" s="20" t="s">
        <v>133</v>
      </c>
      <c r="I416" s="20" t="s">
        <v>134</v>
      </c>
      <c r="J416" s="20" t="s">
        <v>135</v>
      </c>
      <c r="K416" s="20" t="s">
        <v>136</v>
      </c>
      <c r="L416" s="20" t="s">
        <v>137</v>
      </c>
      <c r="M416" s="20" t="s">
        <v>159</v>
      </c>
      <c r="N416" s="20" t="s">
        <v>139</v>
      </c>
      <c r="O416" s="20" t="s">
        <v>140</v>
      </c>
      <c r="P416" s="20" t="s">
        <v>132</v>
      </c>
      <c r="Q416" s="20" t="s">
        <v>93</v>
      </c>
      <c r="R416" s="20" t="s">
        <v>141</v>
      </c>
      <c r="S416" s="20" t="s">
        <v>160</v>
      </c>
      <c r="T416" s="68">
        <f xml:space="preserve"> IF('O_Input Override'!T416 = "", O_Input!T416, 'O_Input Override'!T416)</f>
        <v>0</v>
      </c>
    </row>
    <row r="417" spans="1:20" x14ac:dyDescent="0.25">
      <c r="A417" s="21">
        <f xml:space="preserve"> O_Input!A417</f>
        <v>46216.426438310184</v>
      </c>
      <c r="B417" s="20" t="str">
        <f xml:space="preserve"> O_Input!B417</f>
        <v>SRN</v>
      </c>
      <c r="C417" s="20" t="str">
        <f xml:space="preserve"> O_Input!C417</f>
        <v>COST0003</v>
      </c>
      <c r="D417" s="20" t="str">
        <f xml:space="preserve"> O_Input!D417</f>
        <v>Totex</v>
      </c>
      <c r="E417" s="68">
        <v>0</v>
      </c>
      <c r="F417" s="20" t="s">
        <v>147</v>
      </c>
      <c r="G417" s="20" t="s">
        <v>101</v>
      </c>
      <c r="H417" s="20" t="s">
        <v>133</v>
      </c>
      <c r="I417" s="20" t="s">
        <v>134</v>
      </c>
      <c r="J417" s="20" t="s">
        <v>135</v>
      </c>
      <c r="K417" s="20" t="s">
        <v>136</v>
      </c>
      <c r="L417" s="20" t="s">
        <v>137</v>
      </c>
      <c r="M417" s="20" t="s">
        <v>159</v>
      </c>
      <c r="N417" s="20" t="s">
        <v>139</v>
      </c>
      <c r="O417" s="20" t="s">
        <v>140</v>
      </c>
      <c r="P417" s="20" t="s">
        <v>132</v>
      </c>
      <c r="Q417" s="20" t="s">
        <v>97</v>
      </c>
      <c r="R417" s="20" t="s">
        <v>141</v>
      </c>
      <c r="S417" s="20" t="s">
        <v>160</v>
      </c>
      <c r="T417" s="68">
        <f xml:space="preserve"> IF('O_Input Override'!T417 = "", O_Input!T417, 'O_Input Override'!T417)</f>
        <v>0</v>
      </c>
    </row>
    <row r="418" spans="1:20" x14ac:dyDescent="0.25">
      <c r="A418" s="21">
        <f xml:space="preserve"> O_Input!A418</f>
        <v>46216.426438310184</v>
      </c>
      <c r="B418" s="20" t="str">
        <f xml:space="preserve"> O_Input!B418</f>
        <v>SRN</v>
      </c>
      <c r="C418" s="20" t="str">
        <f xml:space="preserve"> O_Input!C418</f>
        <v>COST0003</v>
      </c>
      <c r="D418" s="20" t="str">
        <f xml:space="preserve"> O_Input!D418</f>
        <v>Totex</v>
      </c>
      <c r="E418" s="68">
        <v>0</v>
      </c>
      <c r="F418" s="20" t="s">
        <v>147</v>
      </c>
      <c r="G418" s="20" t="s">
        <v>101</v>
      </c>
      <c r="H418" s="20" t="s">
        <v>133</v>
      </c>
      <c r="I418" s="20" t="s">
        <v>134</v>
      </c>
      <c r="J418" s="20" t="s">
        <v>135</v>
      </c>
      <c r="K418" s="20" t="s">
        <v>136</v>
      </c>
      <c r="L418" s="20" t="s">
        <v>137</v>
      </c>
      <c r="M418" s="20" t="s">
        <v>159</v>
      </c>
      <c r="N418" s="20" t="s">
        <v>139</v>
      </c>
      <c r="O418" s="20" t="s">
        <v>140</v>
      </c>
      <c r="P418" s="20" t="s">
        <v>132</v>
      </c>
      <c r="Q418" s="20" t="s">
        <v>99</v>
      </c>
      <c r="R418" s="20" t="s">
        <v>141</v>
      </c>
      <c r="S418" s="20" t="s">
        <v>160</v>
      </c>
      <c r="T418" s="68">
        <f xml:space="preserve"> IF('O_Input Override'!T418 = "", O_Input!T418, 'O_Input Override'!T418)</f>
        <v>0</v>
      </c>
    </row>
    <row r="419" spans="1:20" x14ac:dyDescent="0.25">
      <c r="A419" s="21">
        <f xml:space="preserve"> O_Input!A419</f>
        <v>46216.426438310184</v>
      </c>
      <c r="B419" s="20" t="str">
        <f xml:space="preserve"> O_Input!B419</f>
        <v>SRN</v>
      </c>
      <c r="C419" s="20" t="str">
        <f xml:space="preserve"> O_Input!C419</f>
        <v>COST0003</v>
      </c>
      <c r="D419" s="20" t="str">
        <f xml:space="preserve"> O_Input!D419</f>
        <v>Totex</v>
      </c>
      <c r="E419" s="68">
        <v>0</v>
      </c>
      <c r="F419" s="20" t="s">
        <v>148</v>
      </c>
      <c r="G419" s="20" t="s">
        <v>101</v>
      </c>
      <c r="H419" s="20" t="s">
        <v>133</v>
      </c>
      <c r="I419" s="20" t="s">
        <v>134</v>
      </c>
      <c r="J419" s="20" t="s">
        <v>135</v>
      </c>
      <c r="K419" s="20" t="s">
        <v>136</v>
      </c>
      <c r="L419" s="20" t="s">
        <v>137</v>
      </c>
      <c r="M419" s="20" t="s">
        <v>159</v>
      </c>
      <c r="N419" s="20" t="s">
        <v>139</v>
      </c>
      <c r="O419" s="20" t="s">
        <v>140</v>
      </c>
      <c r="P419" s="20" t="s">
        <v>132</v>
      </c>
      <c r="Q419" s="20" t="s">
        <v>89</v>
      </c>
      <c r="R419" s="20" t="s">
        <v>141</v>
      </c>
      <c r="S419" s="20" t="s">
        <v>160</v>
      </c>
      <c r="T419" s="68">
        <f xml:space="preserve"> IF('O_Input Override'!T419 = "", O_Input!T419, 'O_Input Override'!T419)</f>
        <v>0</v>
      </c>
    </row>
    <row r="420" spans="1:20" x14ac:dyDescent="0.25">
      <c r="A420" s="21">
        <f xml:space="preserve"> O_Input!A420</f>
        <v>46216.426438310184</v>
      </c>
      <c r="B420" s="20" t="str">
        <f xml:space="preserve"> O_Input!B420</f>
        <v>SRN</v>
      </c>
      <c r="C420" s="20" t="str">
        <f xml:space="preserve"> O_Input!C420</f>
        <v>COST0003</v>
      </c>
      <c r="D420" s="20" t="str">
        <f xml:space="preserve"> O_Input!D420</f>
        <v>Totex</v>
      </c>
      <c r="E420" s="68">
        <v>0</v>
      </c>
      <c r="F420" s="20" t="s">
        <v>148</v>
      </c>
      <c r="G420" s="20" t="s">
        <v>101</v>
      </c>
      <c r="H420" s="20" t="s">
        <v>133</v>
      </c>
      <c r="I420" s="20" t="s">
        <v>134</v>
      </c>
      <c r="J420" s="20" t="s">
        <v>135</v>
      </c>
      <c r="K420" s="20" t="s">
        <v>136</v>
      </c>
      <c r="L420" s="20" t="s">
        <v>137</v>
      </c>
      <c r="M420" s="20" t="s">
        <v>159</v>
      </c>
      <c r="N420" s="20" t="s">
        <v>139</v>
      </c>
      <c r="O420" s="20" t="s">
        <v>140</v>
      </c>
      <c r="P420" s="20" t="s">
        <v>132</v>
      </c>
      <c r="Q420" s="20" t="s">
        <v>91</v>
      </c>
      <c r="R420" s="20" t="s">
        <v>141</v>
      </c>
      <c r="S420" s="20" t="s">
        <v>160</v>
      </c>
      <c r="T420" s="68">
        <f xml:space="preserve"> IF('O_Input Override'!T420 = "", O_Input!T420, 'O_Input Override'!T420)</f>
        <v>0</v>
      </c>
    </row>
    <row r="421" spans="1:20" x14ac:dyDescent="0.25">
      <c r="A421" s="21">
        <f xml:space="preserve"> O_Input!A421</f>
        <v>46216.426438310184</v>
      </c>
      <c r="B421" s="20" t="str">
        <f xml:space="preserve"> O_Input!B421</f>
        <v>SRN</v>
      </c>
      <c r="C421" s="20" t="str">
        <f xml:space="preserve"> O_Input!C421</f>
        <v>COST0003</v>
      </c>
      <c r="D421" s="20" t="str">
        <f xml:space="preserve"> O_Input!D421</f>
        <v>Totex</v>
      </c>
      <c r="E421" s="68">
        <v>0</v>
      </c>
      <c r="F421" s="20" t="s">
        <v>148</v>
      </c>
      <c r="G421" s="20" t="s">
        <v>101</v>
      </c>
      <c r="H421" s="20" t="s">
        <v>133</v>
      </c>
      <c r="I421" s="20" t="s">
        <v>134</v>
      </c>
      <c r="J421" s="20" t="s">
        <v>135</v>
      </c>
      <c r="K421" s="20" t="s">
        <v>136</v>
      </c>
      <c r="L421" s="20" t="s">
        <v>137</v>
      </c>
      <c r="M421" s="20" t="s">
        <v>159</v>
      </c>
      <c r="N421" s="20" t="s">
        <v>139</v>
      </c>
      <c r="O421" s="20" t="s">
        <v>140</v>
      </c>
      <c r="P421" s="20" t="s">
        <v>132</v>
      </c>
      <c r="Q421" s="20" t="s">
        <v>93</v>
      </c>
      <c r="R421" s="20" t="s">
        <v>141</v>
      </c>
      <c r="S421" s="20" t="s">
        <v>160</v>
      </c>
      <c r="T421" s="68">
        <f xml:space="preserve"> IF('O_Input Override'!T421 = "", O_Input!T421, 'O_Input Override'!T421)</f>
        <v>0</v>
      </c>
    </row>
    <row r="422" spans="1:20" x14ac:dyDescent="0.25">
      <c r="A422" s="21">
        <f xml:space="preserve"> O_Input!A422</f>
        <v>46216.426438310184</v>
      </c>
      <c r="B422" s="20" t="str">
        <f xml:space="preserve"> O_Input!B422</f>
        <v>SRN</v>
      </c>
      <c r="C422" s="20" t="str">
        <f xml:space="preserve"> O_Input!C422</f>
        <v>COST0003</v>
      </c>
      <c r="D422" s="20" t="str">
        <f xml:space="preserve"> O_Input!D422</f>
        <v>Totex</v>
      </c>
      <c r="E422" s="68">
        <v>0</v>
      </c>
      <c r="F422" s="20" t="s">
        <v>148</v>
      </c>
      <c r="G422" s="20" t="s">
        <v>101</v>
      </c>
      <c r="H422" s="20" t="s">
        <v>133</v>
      </c>
      <c r="I422" s="20" t="s">
        <v>134</v>
      </c>
      <c r="J422" s="20" t="s">
        <v>135</v>
      </c>
      <c r="K422" s="20" t="s">
        <v>136</v>
      </c>
      <c r="L422" s="20" t="s">
        <v>137</v>
      </c>
      <c r="M422" s="20" t="s">
        <v>159</v>
      </c>
      <c r="N422" s="20" t="s">
        <v>139</v>
      </c>
      <c r="O422" s="20" t="s">
        <v>140</v>
      </c>
      <c r="P422" s="20" t="s">
        <v>132</v>
      </c>
      <c r="Q422" s="20" t="s">
        <v>97</v>
      </c>
      <c r="R422" s="20" t="s">
        <v>141</v>
      </c>
      <c r="S422" s="20" t="s">
        <v>160</v>
      </c>
      <c r="T422" s="68">
        <f xml:space="preserve"> IF('O_Input Override'!T422 = "", O_Input!T422, 'O_Input Override'!T422)</f>
        <v>0</v>
      </c>
    </row>
    <row r="423" spans="1:20" x14ac:dyDescent="0.25">
      <c r="A423" s="21">
        <f xml:space="preserve"> O_Input!A423</f>
        <v>46216.426438310184</v>
      </c>
      <c r="B423" s="20" t="str">
        <f xml:space="preserve"> O_Input!B423</f>
        <v>SRN</v>
      </c>
      <c r="C423" s="20" t="str">
        <f xml:space="preserve"> O_Input!C423</f>
        <v>COST0003</v>
      </c>
      <c r="D423" s="20" t="str">
        <f xml:space="preserve"> O_Input!D423</f>
        <v>Totex</v>
      </c>
      <c r="E423" s="68">
        <v>0</v>
      </c>
      <c r="F423" s="20" t="s">
        <v>148</v>
      </c>
      <c r="G423" s="20" t="s">
        <v>101</v>
      </c>
      <c r="H423" s="20" t="s">
        <v>133</v>
      </c>
      <c r="I423" s="20" t="s">
        <v>134</v>
      </c>
      <c r="J423" s="20" t="s">
        <v>135</v>
      </c>
      <c r="K423" s="20" t="s">
        <v>136</v>
      </c>
      <c r="L423" s="20" t="s">
        <v>137</v>
      </c>
      <c r="M423" s="20" t="s">
        <v>159</v>
      </c>
      <c r="N423" s="20" t="s">
        <v>139</v>
      </c>
      <c r="O423" s="20" t="s">
        <v>140</v>
      </c>
      <c r="P423" s="20" t="s">
        <v>132</v>
      </c>
      <c r="Q423" s="20" t="s">
        <v>99</v>
      </c>
      <c r="R423" s="20" t="s">
        <v>141</v>
      </c>
      <c r="S423" s="20" t="s">
        <v>160</v>
      </c>
      <c r="T423" s="68">
        <f xml:space="preserve"> IF('O_Input Override'!T423 = "", O_Input!T423, 'O_Input Override'!T423)</f>
        <v>0</v>
      </c>
    </row>
    <row r="424" spans="1:20" x14ac:dyDescent="0.25">
      <c r="A424" s="21">
        <f xml:space="preserve"> O_Input!A424</f>
        <v>46216.426438310184</v>
      </c>
      <c r="B424" s="20" t="str">
        <f xml:space="preserve"> O_Input!B424</f>
        <v>SRN</v>
      </c>
      <c r="C424" s="20" t="str">
        <f xml:space="preserve"> O_Input!C424</f>
        <v>COST0003</v>
      </c>
      <c r="D424" s="20" t="str">
        <f xml:space="preserve"> O_Input!D424</f>
        <v>Totex</v>
      </c>
      <c r="E424" s="68">
        <v>0</v>
      </c>
      <c r="F424" s="20" t="s">
        <v>149</v>
      </c>
      <c r="G424" s="20" t="s">
        <v>101</v>
      </c>
      <c r="H424" s="20" t="s">
        <v>133</v>
      </c>
      <c r="I424" s="20" t="s">
        <v>134</v>
      </c>
      <c r="J424" s="20" t="s">
        <v>135</v>
      </c>
      <c r="K424" s="20" t="s">
        <v>136</v>
      </c>
      <c r="L424" s="20" t="s">
        <v>137</v>
      </c>
      <c r="M424" s="20" t="s">
        <v>159</v>
      </c>
      <c r="N424" s="20" t="s">
        <v>139</v>
      </c>
      <c r="O424" s="20" t="s">
        <v>140</v>
      </c>
      <c r="P424" s="20" t="s">
        <v>132</v>
      </c>
      <c r="Q424" s="20" t="s">
        <v>89</v>
      </c>
      <c r="R424" s="20" t="s">
        <v>141</v>
      </c>
      <c r="S424" s="20" t="s">
        <v>160</v>
      </c>
      <c r="T424" s="68">
        <f xml:space="preserve"> IF('O_Input Override'!T424 = "", O_Input!T424, 'O_Input Override'!T424)</f>
        <v>0</v>
      </c>
    </row>
    <row r="425" spans="1:20" x14ac:dyDescent="0.25">
      <c r="A425" s="21">
        <f xml:space="preserve"> O_Input!A425</f>
        <v>46216.426438310184</v>
      </c>
      <c r="B425" s="20" t="str">
        <f xml:space="preserve"> O_Input!B425</f>
        <v>SRN</v>
      </c>
      <c r="C425" s="20" t="str">
        <f xml:space="preserve"> O_Input!C425</f>
        <v>COST0003</v>
      </c>
      <c r="D425" s="20" t="str">
        <f xml:space="preserve"> O_Input!D425</f>
        <v>Totex</v>
      </c>
      <c r="E425" s="68">
        <v>0</v>
      </c>
      <c r="F425" s="20" t="s">
        <v>149</v>
      </c>
      <c r="G425" s="20" t="s">
        <v>101</v>
      </c>
      <c r="H425" s="20" t="s">
        <v>133</v>
      </c>
      <c r="I425" s="20" t="s">
        <v>134</v>
      </c>
      <c r="J425" s="20" t="s">
        <v>135</v>
      </c>
      <c r="K425" s="20" t="s">
        <v>136</v>
      </c>
      <c r="L425" s="20" t="s">
        <v>137</v>
      </c>
      <c r="M425" s="20" t="s">
        <v>159</v>
      </c>
      <c r="N425" s="20" t="s">
        <v>139</v>
      </c>
      <c r="O425" s="20" t="s">
        <v>140</v>
      </c>
      <c r="P425" s="20" t="s">
        <v>132</v>
      </c>
      <c r="Q425" s="20" t="s">
        <v>91</v>
      </c>
      <c r="R425" s="20" t="s">
        <v>141</v>
      </c>
      <c r="S425" s="20" t="s">
        <v>160</v>
      </c>
      <c r="T425" s="68">
        <f xml:space="preserve"> IF('O_Input Override'!T425 = "", O_Input!T425, 'O_Input Override'!T425)</f>
        <v>0</v>
      </c>
    </row>
    <row r="426" spans="1:20" x14ac:dyDescent="0.25">
      <c r="A426" s="21">
        <f xml:space="preserve"> O_Input!A426</f>
        <v>46216.426438310184</v>
      </c>
      <c r="B426" s="20" t="str">
        <f xml:space="preserve"> O_Input!B426</f>
        <v>SRN</v>
      </c>
      <c r="C426" s="20" t="str">
        <f xml:space="preserve"> O_Input!C426</f>
        <v>COST0003</v>
      </c>
      <c r="D426" s="20" t="str">
        <f xml:space="preserve"> O_Input!D426</f>
        <v>Totex</v>
      </c>
      <c r="E426" s="68">
        <v>0</v>
      </c>
      <c r="F426" s="20" t="s">
        <v>149</v>
      </c>
      <c r="G426" s="20" t="s">
        <v>101</v>
      </c>
      <c r="H426" s="20" t="s">
        <v>133</v>
      </c>
      <c r="I426" s="20" t="s">
        <v>134</v>
      </c>
      <c r="J426" s="20" t="s">
        <v>135</v>
      </c>
      <c r="K426" s="20" t="s">
        <v>136</v>
      </c>
      <c r="L426" s="20" t="s">
        <v>137</v>
      </c>
      <c r="M426" s="20" t="s">
        <v>159</v>
      </c>
      <c r="N426" s="20" t="s">
        <v>139</v>
      </c>
      <c r="O426" s="20" t="s">
        <v>140</v>
      </c>
      <c r="P426" s="20" t="s">
        <v>132</v>
      </c>
      <c r="Q426" s="20" t="s">
        <v>93</v>
      </c>
      <c r="R426" s="20" t="s">
        <v>141</v>
      </c>
      <c r="S426" s="20" t="s">
        <v>160</v>
      </c>
      <c r="T426" s="68">
        <f xml:space="preserve"> IF('O_Input Override'!T426 = "", O_Input!T426, 'O_Input Override'!T426)</f>
        <v>0</v>
      </c>
    </row>
    <row r="427" spans="1:20" x14ac:dyDescent="0.25">
      <c r="A427" s="21">
        <f xml:space="preserve"> O_Input!A427</f>
        <v>46216.426438310184</v>
      </c>
      <c r="B427" s="20" t="str">
        <f xml:space="preserve"> O_Input!B427</f>
        <v>SRN</v>
      </c>
      <c r="C427" s="20" t="str">
        <f xml:space="preserve"> O_Input!C427</f>
        <v>COST0003</v>
      </c>
      <c r="D427" s="20" t="str">
        <f xml:space="preserve"> O_Input!D427</f>
        <v>Totex</v>
      </c>
      <c r="E427" s="68">
        <v>0</v>
      </c>
      <c r="F427" s="20" t="s">
        <v>149</v>
      </c>
      <c r="G427" s="20" t="s">
        <v>101</v>
      </c>
      <c r="H427" s="20" t="s">
        <v>133</v>
      </c>
      <c r="I427" s="20" t="s">
        <v>134</v>
      </c>
      <c r="J427" s="20" t="s">
        <v>135</v>
      </c>
      <c r="K427" s="20" t="s">
        <v>136</v>
      </c>
      <c r="L427" s="20" t="s">
        <v>137</v>
      </c>
      <c r="M427" s="20" t="s">
        <v>159</v>
      </c>
      <c r="N427" s="20" t="s">
        <v>139</v>
      </c>
      <c r="O427" s="20" t="s">
        <v>140</v>
      </c>
      <c r="P427" s="20" t="s">
        <v>132</v>
      </c>
      <c r="Q427" s="20" t="s">
        <v>97</v>
      </c>
      <c r="R427" s="20" t="s">
        <v>141</v>
      </c>
      <c r="S427" s="20" t="s">
        <v>160</v>
      </c>
      <c r="T427" s="68">
        <f xml:space="preserve"> IF('O_Input Override'!T427 = "", O_Input!T427, 'O_Input Override'!T427)</f>
        <v>0</v>
      </c>
    </row>
    <row r="428" spans="1:20" x14ac:dyDescent="0.25">
      <c r="A428" s="21">
        <f xml:space="preserve"> O_Input!A428</f>
        <v>46216.426438310184</v>
      </c>
      <c r="B428" s="20" t="str">
        <f xml:space="preserve"> O_Input!B428</f>
        <v>SRN</v>
      </c>
      <c r="C428" s="20" t="str">
        <f xml:space="preserve"> O_Input!C428</f>
        <v>COST0003</v>
      </c>
      <c r="D428" s="20" t="str">
        <f xml:space="preserve"> O_Input!D428</f>
        <v>Totex</v>
      </c>
      <c r="E428" s="68">
        <v>0</v>
      </c>
      <c r="F428" s="20" t="s">
        <v>149</v>
      </c>
      <c r="G428" s="20" t="s">
        <v>101</v>
      </c>
      <c r="H428" s="20" t="s">
        <v>133</v>
      </c>
      <c r="I428" s="20" t="s">
        <v>134</v>
      </c>
      <c r="J428" s="20" t="s">
        <v>135</v>
      </c>
      <c r="K428" s="20" t="s">
        <v>136</v>
      </c>
      <c r="L428" s="20" t="s">
        <v>137</v>
      </c>
      <c r="M428" s="20" t="s">
        <v>159</v>
      </c>
      <c r="N428" s="20" t="s">
        <v>139</v>
      </c>
      <c r="O428" s="20" t="s">
        <v>140</v>
      </c>
      <c r="P428" s="20" t="s">
        <v>132</v>
      </c>
      <c r="Q428" s="20" t="s">
        <v>99</v>
      </c>
      <c r="R428" s="20" t="s">
        <v>141</v>
      </c>
      <c r="S428" s="20" t="s">
        <v>160</v>
      </c>
      <c r="T428" s="68">
        <f xml:space="preserve"> IF('O_Input Override'!T428 = "", O_Input!T428, 'O_Input Override'!T428)</f>
        <v>0</v>
      </c>
    </row>
    <row r="429" spans="1:20" x14ac:dyDescent="0.25">
      <c r="A429" s="21">
        <f xml:space="preserve"> O_Input!A429</f>
        <v>46216.426438310184</v>
      </c>
      <c r="B429" s="20" t="str">
        <f xml:space="preserve"> O_Input!B429</f>
        <v>SRN</v>
      </c>
      <c r="C429" s="20" t="str">
        <f xml:space="preserve"> O_Input!C429</f>
        <v>COST0003</v>
      </c>
      <c r="D429" s="20" t="str">
        <f xml:space="preserve"> O_Input!D429</f>
        <v>Totex</v>
      </c>
      <c r="E429" s="68">
        <v>0</v>
      </c>
      <c r="F429" s="20" t="s">
        <v>150</v>
      </c>
      <c r="G429" s="20" t="s">
        <v>101</v>
      </c>
      <c r="H429" s="20" t="s">
        <v>133</v>
      </c>
      <c r="I429" s="20" t="s">
        <v>134</v>
      </c>
      <c r="J429" s="20" t="s">
        <v>135</v>
      </c>
      <c r="K429" s="20" t="s">
        <v>136</v>
      </c>
      <c r="L429" s="20" t="s">
        <v>137</v>
      </c>
      <c r="M429" s="20" t="s">
        <v>159</v>
      </c>
      <c r="N429" s="20" t="s">
        <v>139</v>
      </c>
      <c r="O429" s="20" t="s">
        <v>140</v>
      </c>
      <c r="P429" s="20" t="s">
        <v>132</v>
      </c>
      <c r="Q429" s="20" t="s">
        <v>89</v>
      </c>
      <c r="R429" s="20" t="s">
        <v>141</v>
      </c>
      <c r="S429" s="20" t="s">
        <v>160</v>
      </c>
      <c r="T429" s="68">
        <f xml:space="preserve"> IF('O_Input Override'!T429 = "", O_Input!T429, 'O_Input Override'!T429)</f>
        <v>0</v>
      </c>
    </row>
    <row r="430" spans="1:20" x14ac:dyDescent="0.25">
      <c r="A430" s="21">
        <f xml:space="preserve"> O_Input!A430</f>
        <v>46216.426438310184</v>
      </c>
      <c r="B430" s="20" t="str">
        <f xml:space="preserve"> O_Input!B430</f>
        <v>SRN</v>
      </c>
      <c r="C430" s="20" t="str">
        <f xml:space="preserve"> O_Input!C430</f>
        <v>COST0003</v>
      </c>
      <c r="D430" s="20" t="str">
        <f xml:space="preserve"> O_Input!D430</f>
        <v>Totex</v>
      </c>
      <c r="E430" s="68">
        <v>0</v>
      </c>
      <c r="F430" s="20" t="s">
        <v>150</v>
      </c>
      <c r="G430" s="20" t="s">
        <v>101</v>
      </c>
      <c r="H430" s="20" t="s">
        <v>133</v>
      </c>
      <c r="I430" s="20" t="s">
        <v>134</v>
      </c>
      <c r="J430" s="20" t="s">
        <v>135</v>
      </c>
      <c r="K430" s="20" t="s">
        <v>136</v>
      </c>
      <c r="L430" s="20" t="s">
        <v>137</v>
      </c>
      <c r="M430" s="20" t="s">
        <v>159</v>
      </c>
      <c r="N430" s="20" t="s">
        <v>139</v>
      </c>
      <c r="O430" s="20" t="s">
        <v>140</v>
      </c>
      <c r="P430" s="20" t="s">
        <v>132</v>
      </c>
      <c r="Q430" s="20" t="s">
        <v>91</v>
      </c>
      <c r="R430" s="20" t="s">
        <v>141</v>
      </c>
      <c r="S430" s="20" t="s">
        <v>160</v>
      </c>
      <c r="T430" s="68">
        <f xml:space="preserve"> IF('O_Input Override'!T430 = "", O_Input!T430, 'O_Input Override'!T430)</f>
        <v>0</v>
      </c>
    </row>
    <row r="431" spans="1:20" x14ac:dyDescent="0.25">
      <c r="A431" s="21">
        <f xml:space="preserve"> O_Input!A431</f>
        <v>46216.426438310184</v>
      </c>
      <c r="B431" s="20" t="str">
        <f xml:space="preserve"> O_Input!B431</f>
        <v>SRN</v>
      </c>
      <c r="C431" s="20" t="str">
        <f xml:space="preserve"> O_Input!C431</f>
        <v>COST0003</v>
      </c>
      <c r="D431" s="20" t="str">
        <f xml:space="preserve"> O_Input!D431</f>
        <v>Totex</v>
      </c>
      <c r="E431" s="68">
        <v>0</v>
      </c>
      <c r="F431" s="20" t="s">
        <v>150</v>
      </c>
      <c r="G431" s="20" t="s">
        <v>101</v>
      </c>
      <c r="H431" s="20" t="s">
        <v>133</v>
      </c>
      <c r="I431" s="20" t="s">
        <v>134</v>
      </c>
      <c r="J431" s="20" t="s">
        <v>135</v>
      </c>
      <c r="K431" s="20" t="s">
        <v>136</v>
      </c>
      <c r="L431" s="20" t="s">
        <v>137</v>
      </c>
      <c r="M431" s="20" t="s">
        <v>159</v>
      </c>
      <c r="N431" s="20" t="s">
        <v>139</v>
      </c>
      <c r="O431" s="20" t="s">
        <v>140</v>
      </c>
      <c r="P431" s="20" t="s">
        <v>132</v>
      </c>
      <c r="Q431" s="20" t="s">
        <v>93</v>
      </c>
      <c r="R431" s="20" t="s">
        <v>141</v>
      </c>
      <c r="S431" s="20" t="s">
        <v>160</v>
      </c>
      <c r="T431" s="68">
        <f xml:space="preserve"> IF('O_Input Override'!T431 = "", O_Input!T431, 'O_Input Override'!T431)</f>
        <v>0</v>
      </c>
    </row>
    <row r="432" spans="1:20" x14ac:dyDescent="0.25">
      <c r="A432" s="21">
        <f xml:space="preserve"> O_Input!A432</f>
        <v>46216.426438310184</v>
      </c>
      <c r="B432" s="20" t="str">
        <f xml:space="preserve"> O_Input!B432</f>
        <v>SRN</v>
      </c>
      <c r="C432" s="20" t="str">
        <f xml:space="preserve"> O_Input!C432</f>
        <v>COST0003</v>
      </c>
      <c r="D432" s="20" t="str">
        <f xml:space="preserve"> O_Input!D432</f>
        <v>Totex</v>
      </c>
      <c r="E432" s="68">
        <v>0</v>
      </c>
      <c r="F432" s="20" t="s">
        <v>150</v>
      </c>
      <c r="G432" s="20" t="s">
        <v>101</v>
      </c>
      <c r="H432" s="20" t="s">
        <v>133</v>
      </c>
      <c r="I432" s="20" t="s">
        <v>134</v>
      </c>
      <c r="J432" s="20" t="s">
        <v>135</v>
      </c>
      <c r="K432" s="20" t="s">
        <v>136</v>
      </c>
      <c r="L432" s="20" t="s">
        <v>137</v>
      </c>
      <c r="M432" s="20" t="s">
        <v>159</v>
      </c>
      <c r="N432" s="20" t="s">
        <v>139</v>
      </c>
      <c r="O432" s="20" t="s">
        <v>140</v>
      </c>
      <c r="P432" s="20" t="s">
        <v>132</v>
      </c>
      <c r="Q432" s="20" t="s">
        <v>101</v>
      </c>
      <c r="R432" s="20" t="s">
        <v>141</v>
      </c>
      <c r="S432" s="20" t="s">
        <v>160</v>
      </c>
      <c r="T432" s="68">
        <f xml:space="preserve"> IF('O_Input Override'!T432 = "", O_Input!T432, 'O_Input Override'!T432)</f>
        <v>0</v>
      </c>
    </row>
    <row r="433" spans="1:20" x14ac:dyDescent="0.25">
      <c r="A433" s="21">
        <f xml:space="preserve"> O_Input!A433</f>
        <v>46216.426438310184</v>
      </c>
      <c r="B433" s="20" t="str">
        <f xml:space="preserve"> O_Input!B433</f>
        <v>SRN</v>
      </c>
      <c r="C433" s="20" t="str">
        <f xml:space="preserve"> O_Input!C433</f>
        <v>COST0003</v>
      </c>
      <c r="D433" s="20" t="str">
        <f xml:space="preserve"> O_Input!D433</f>
        <v>Totex</v>
      </c>
      <c r="E433" s="68">
        <v>0</v>
      </c>
      <c r="F433" s="20" t="s">
        <v>150</v>
      </c>
      <c r="G433" s="20" t="s">
        <v>101</v>
      </c>
      <c r="H433" s="20" t="s">
        <v>133</v>
      </c>
      <c r="I433" s="20" t="s">
        <v>134</v>
      </c>
      <c r="J433" s="20" t="s">
        <v>135</v>
      </c>
      <c r="K433" s="20" t="s">
        <v>136</v>
      </c>
      <c r="L433" s="20" t="s">
        <v>137</v>
      </c>
      <c r="M433" s="20" t="s">
        <v>159</v>
      </c>
      <c r="N433" s="20" t="s">
        <v>139</v>
      </c>
      <c r="O433" s="20" t="s">
        <v>140</v>
      </c>
      <c r="P433" s="20" t="s">
        <v>132</v>
      </c>
      <c r="Q433" s="20" t="s">
        <v>95</v>
      </c>
      <c r="R433" s="20" t="s">
        <v>141</v>
      </c>
      <c r="S433" s="20" t="s">
        <v>160</v>
      </c>
      <c r="T433" s="68">
        <f xml:space="preserve"> IF('O_Input Override'!T433 = "", O_Input!T433, 'O_Input Override'!T433)</f>
        <v>0</v>
      </c>
    </row>
    <row r="434" spans="1:20" x14ac:dyDescent="0.25">
      <c r="A434" s="21">
        <f xml:space="preserve"> O_Input!A434</f>
        <v>46216.426438310184</v>
      </c>
      <c r="B434" s="20" t="str">
        <f xml:space="preserve"> O_Input!B434</f>
        <v>SRN</v>
      </c>
      <c r="C434" s="20" t="str">
        <f xml:space="preserve"> O_Input!C434</f>
        <v>COST0003</v>
      </c>
      <c r="D434" s="20" t="str">
        <f xml:space="preserve"> O_Input!D434</f>
        <v>Totex</v>
      </c>
      <c r="E434" s="68">
        <v>0</v>
      </c>
      <c r="F434" s="20" t="s">
        <v>150</v>
      </c>
      <c r="G434" s="20" t="s">
        <v>101</v>
      </c>
      <c r="H434" s="20" t="s">
        <v>133</v>
      </c>
      <c r="I434" s="20" t="s">
        <v>134</v>
      </c>
      <c r="J434" s="20" t="s">
        <v>135</v>
      </c>
      <c r="K434" s="20" t="s">
        <v>136</v>
      </c>
      <c r="L434" s="20" t="s">
        <v>137</v>
      </c>
      <c r="M434" s="20" t="s">
        <v>159</v>
      </c>
      <c r="N434" s="20" t="s">
        <v>139</v>
      </c>
      <c r="O434" s="20" t="s">
        <v>140</v>
      </c>
      <c r="P434" s="20" t="s">
        <v>132</v>
      </c>
      <c r="Q434" s="20" t="s">
        <v>97</v>
      </c>
      <c r="R434" s="20" t="s">
        <v>141</v>
      </c>
      <c r="S434" s="20" t="s">
        <v>160</v>
      </c>
      <c r="T434" s="68">
        <f xml:space="preserve"> IF('O_Input Override'!T434 = "", O_Input!T434, 'O_Input Override'!T434)</f>
        <v>0</v>
      </c>
    </row>
    <row r="435" spans="1:20" x14ac:dyDescent="0.25">
      <c r="A435" s="21">
        <f xml:space="preserve"> O_Input!A435</f>
        <v>46216.426438310184</v>
      </c>
      <c r="B435" s="20" t="str">
        <f xml:space="preserve"> O_Input!B435</f>
        <v>SRN</v>
      </c>
      <c r="C435" s="20" t="str">
        <f xml:space="preserve"> O_Input!C435</f>
        <v>COST0003</v>
      </c>
      <c r="D435" s="20" t="str">
        <f xml:space="preserve"> O_Input!D435</f>
        <v>Totex</v>
      </c>
      <c r="E435" s="68">
        <v>0</v>
      </c>
      <c r="F435" s="20" t="s">
        <v>150</v>
      </c>
      <c r="G435" s="20" t="s">
        <v>101</v>
      </c>
      <c r="H435" s="20" t="s">
        <v>133</v>
      </c>
      <c r="I435" s="20" t="s">
        <v>134</v>
      </c>
      <c r="J435" s="20" t="s">
        <v>135</v>
      </c>
      <c r="K435" s="20" t="s">
        <v>136</v>
      </c>
      <c r="L435" s="20" t="s">
        <v>137</v>
      </c>
      <c r="M435" s="20" t="s">
        <v>159</v>
      </c>
      <c r="N435" s="20" t="s">
        <v>139</v>
      </c>
      <c r="O435" s="20" t="s">
        <v>140</v>
      </c>
      <c r="P435" s="20" t="s">
        <v>132</v>
      </c>
      <c r="Q435" s="20" t="s">
        <v>99</v>
      </c>
      <c r="R435" s="20" t="s">
        <v>141</v>
      </c>
      <c r="S435" s="20" t="s">
        <v>160</v>
      </c>
      <c r="T435" s="68">
        <f xml:space="preserve"> IF('O_Input Override'!T435 = "", O_Input!T435, 'O_Input Override'!T435)</f>
        <v>0</v>
      </c>
    </row>
    <row r="436" spans="1:20" x14ac:dyDescent="0.25">
      <c r="A436" s="21">
        <f xml:space="preserve"> O_Input!A436</f>
        <v>46216.426438310184</v>
      </c>
      <c r="B436" s="20" t="str">
        <f xml:space="preserve"> O_Input!B436</f>
        <v>SRN</v>
      </c>
      <c r="C436" s="20" t="str">
        <f xml:space="preserve"> O_Input!C436</f>
        <v>COST0003</v>
      </c>
      <c r="D436" s="20" t="str">
        <f xml:space="preserve"> O_Input!D436</f>
        <v>Totex</v>
      </c>
      <c r="E436" s="68">
        <v>0</v>
      </c>
      <c r="F436" s="20" t="s">
        <v>151</v>
      </c>
      <c r="G436" s="20" t="s">
        <v>101</v>
      </c>
      <c r="H436" s="20" t="s">
        <v>133</v>
      </c>
      <c r="I436" s="20" t="s">
        <v>134</v>
      </c>
      <c r="J436" s="20" t="s">
        <v>135</v>
      </c>
      <c r="K436" s="20" t="s">
        <v>136</v>
      </c>
      <c r="L436" s="20" t="s">
        <v>137</v>
      </c>
      <c r="M436" s="20" t="s">
        <v>159</v>
      </c>
      <c r="N436" s="20" t="s">
        <v>139</v>
      </c>
      <c r="O436" s="20" t="s">
        <v>140</v>
      </c>
      <c r="P436" s="20" t="s">
        <v>132</v>
      </c>
      <c r="Q436" s="20" t="s">
        <v>89</v>
      </c>
      <c r="R436" s="20" t="s">
        <v>141</v>
      </c>
      <c r="S436" s="20" t="s">
        <v>160</v>
      </c>
      <c r="T436" s="68">
        <f xml:space="preserve"> IF('O_Input Override'!T436 = "", O_Input!T436, 'O_Input Override'!T436)</f>
        <v>0</v>
      </c>
    </row>
    <row r="437" spans="1:20" x14ac:dyDescent="0.25">
      <c r="A437" s="21">
        <f xml:space="preserve"> O_Input!A437</f>
        <v>46216.426438310184</v>
      </c>
      <c r="B437" s="20" t="str">
        <f xml:space="preserve"> O_Input!B437</f>
        <v>SRN</v>
      </c>
      <c r="C437" s="20" t="str">
        <f xml:space="preserve"> O_Input!C437</f>
        <v>COST0003</v>
      </c>
      <c r="D437" s="20" t="str">
        <f xml:space="preserve"> O_Input!D437</f>
        <v>Totex</v>
      </c>
      <c r="E437" s="68">
        <v>0</v>
      </c>
      <c r="F437" s="20" t="s">
        <v>151</v>
      </c>
      <c r="G437" s="20" t="s">
        <v>101</v>
      </c>
      <c r="H437" s="20" t="s">
        <v>133</v>
      </c>
      <c r="I437" s="20" t="s">
        <v>134</v>
      </c>
      <c r="J437" s="20" t="s">
        <v>135</v>
      </c>
      <c r="K437" s="20" t="s">
        <v>136</v>
      </c>
      <c r="L437" s="20" t="s">
        <v>137</v>
      </c>
      <c r="M437" s="20" t="s">
        <v>159</v>
      </c>
      <c r="N437" s="20" t="s">
        <v>139</v>
      </c>
      <c r="O437" s="20" t="s">
        <v>140</v>
      </c>
      <c r="P437" s="20" t="s">
        <v>132</v>
      </c>
      <c r="Q437" s="20" t="s">
        <v>91</v>
      </c>
      <c r="R437" s="20" t="s">
        <v>141</v>
      </c>
      <c r="S437" s="20" t="s">
        <v>160</v>
      </c>
      <c r="T437" s="68">
        <f xml:space="preserve"> IF('O_Input Override'!T437 = "", O_Input!T437, 'O_Input Override'!T437)</f>
        <v>0</v>
      </c>
    </row>
    <row r="438" spans="1:20" x14ac:dyDescent="0.25">
      <c r="A438" s="21">
        <f xml:space="preserve"> O_Input!A438</f>
        <v>46216.426438310184</v>
      </c>
      <c r="B438" s="20" t="str">
        <f xml:space="preserve"> O_Input!B438</f>
        <v>SRN</v>
      </c>
      <c r="C438" s="20" t="str">
        <f xml:space="preserve"> O_Input!C438</f>
        <v>COST0003</v>
      </c>
      <c r="D438" s="20" t="str">
        <f xml:space="preserve"> O_Input!D438</f>
        <v>Totex</v>
      </c>
      <c r="E438" s="68">
        <v>0</v>
      </c>
      <c r="F438" s="20" t="s">
        <v>151</v>
      </c>
      <c r="G438" s="20" t="s">
        <v>101</v>
      </c>
      <c r="H438" s="20" t="s">
        <v>133</v>
      </c>
      <c r="I438" s="20" t="s">
        <v>134</v>
      </c>
      <c r="J438" s="20" t="s">
        <v>135</v>
      </c>
      <c r="K438" s="20" t="s">
        <v>136</v>
      </c>
      <c r="L438" s="20" t="s">
        <v>137</v>
      </c>
      <c r="M438" s="20" t="s">
        <v>159</v>
      </c>
      <c r="N438" s="20" t="s">
        <v>139</v>
      </c>
      <c r="O438" s="20" t="s">
        <v>140</v>
      </c>
      <c r="P438" s="20" t="s">
        <v>132</v>
      </c>
      <c r="Q438" s="20" t="s">
        <v>93</v>
      </c>
      <c r="R438" s="20" t="s">
        <v>141</v>
      </c>
      <c r="S438" s="20" t="s">
        <v>160</v>
      </c>
      <c r="T438" s="68">
        <f xml:space="preserve"> IF('O_Input Override'!T438 = "", O_Input!T438, 'O_Input Override'!T438)</f>
        <v>0</v>
      </c>
    </row>
    <row r="439" spans="1:20" x14ac:dyDescent="0.25">
      <c r="A439" s="21">
        <f xml:space="preserve"> O_Input!A439</f>
        <v>46216.426438310184</v>
      </c>
      <c r="B439" s="20" t="str">
        <f xml:space="preserve"> O_Input!B439</f>
        <v>SRN</v>
      </c>
      <c r="C439" s="20" t="str">
        <f xml:space="preserve"> O_Input!C439</f>
        <v>COST0003</v>
      </c>
      <c r="D439" s="20" t="str">
        <f xml:space="preserve"> O_Input!D439</f>
        <v>Totex</v>
      </c>
      <c r="E439" s="68">
        <v>0</v>
      </c>
      <c r="F439" s="20" t="s">
        <v>151</v>
      </c>
      <c r="G439" s="20" t="s">
        <v>101</v>
      </c>
      <c r="H439" s="20" t="s">
        <v>133</v>
      </c>
      <c r="I439" s="20" t="s">
        <v>134</v>
      </c>
      <c r="J439" s="20" t="s">
        <v>135</v>
      </c>
      <c r="K439" s="20" t="s">
        <v>136</v>
      </c>
      <c r="L439" s="20" t="s">
        <v>137</v>
      </c>
      <c r="M439" s="20" t="s">
        <v>159</v>
      </c>
      <c r="N439" s="20" t="s">
        <v>139</v>
      </c>
      <c r="O439" s="20" t="s">
        <v>140</v>
      </c>
      <c r="P439" s="20" t="s">
        <v>132</v>
      </c>
      <c r="Q439" s="20" t="s">
        <v>101</v>
      </c>
      <c r="R439" s="20" t="s">
        <v>141</v>
      </c>
      <c r="S439" s="20" t="s">
        <v>160</v>
      </c>
      <c r="T439" s="68">
        <f xml:space="preserve"> IF('O_Input Override'!T439 = "", O_Input!T439, 'O_Input Override'!T439)</f>
        <v>0</v>
      </c>
    </row>
    <row r="440" spans="1:20" x14ac:dyDescent="0.25">
      <c r="A440" s="21">
        <f xml:space="preserve"> O_Input!A440</f>
        <v>46216.426438310184</v>
      </c>
      <c r="B440" s="20" t="str">
        <f xml:space="preserve"> O_Input!B440</f>
        <v>SRN</v>
      </c>
      <c r="C440" s="20" t="str">
        <f xml:space="preserve"> O_Input!C440</f>
        <v>COST0003</v>
      </c>
      <c r="D440" s="20" t="str">
        <f xml:space="preserve"> O_Input!D440</f>
        <v>Totex</v>
      </c>
      <c r="E440" s="68">
        <v>0</v>
      </c>
      <c r="F440" s="20" t="s">
        <v>151</v>
      </c>
      <c r="G440" s="20" t="s">
        <v>101</v>
      </c>
      <c r="H440" s="20" t="s">
        <v>133</v>
      </c>
      <c r="I440" s="20" t="s">
        <v>134</v>
      </c>
      <c r="J440" s="20" t="s">
        <v>135</v>
      </c>
      <c r="K440" s="20" t="s">
        <v>136</v>
      </c>
      <c r="L440" s="20" t="s">
        <v>137</v>
      </c>
      <c r="M440" s="20" t="s">
        <v>159</v>
      </c>
      <c r="N440" s="20" t="s">
        <v>139</v>
      </c>
      <c r="O440" s="20" t="s">
        <v>140</v>
      </c>
      <c r="P440" s="20" t="s">
        <v>132</v>
      </c>
      <c r="Q440" s="20" t="s">
        <v>95</v>
      </c>
      <c r="R440" s="20" t="s">
        <v>141</v>
      </c>
      <c r="S440" s="20" t="s">
        <v>160</v>
      </c>
      <c r="T440" s="68">
        <f xml:space="preserve"> IF('O_Input Override'!T440 = "", O_Input!T440, 'O_Input Override'!T440)</f>
        <v>0</v>
      </c>
    </row>
    <row r="441" spans="1:20" x14ac:dyDescent="0.25">
      <c r="A441" s="21">
        <f xml:space="preserve"> O_Input!A441</f>
        <v>46216.426438310184</v>
      </c>
      <c r="B441" s="20" t="str">
        <f xml:space="preserve"> O_Input!B441</f>
        <v>SRN</v>
      </c>
      <c r="C441" s="20" t="str">
        <f xml:space="preserve"> O_Input!C441</f>
        <v>COST0003</v>
      </c>
      <c r="D441" s="20" t="str">
        <f xml:space="preserve"> O_Input!D441</f>
        <v>Totex</v>
      </c>
      <c r="E441" s="68">
        <v>0</v>
      </c>
      <c r="F441" s="20" t="s">
        <v>151</v>
      </c>
      <c r="G441" s="20" t="s">
        <v>101</v>
      </c>
      <c r="H441" s="20" t="s">
        <v>133</v>
      </c>
      <c r="I441" s="20" t="s">
        <v>134</v>
      </c>
      <c r="J441" s="20" t="s">
        <v>135</v>
      </c>
      <c r="K441" s="20" t="s">
        <v>136</v>
      </c>
      <c r="L441" s="20" t="s">
        <v>137</v>
      </c>
      <c r="M441" s="20" t="s">
        <v>159</v>
      </c>
      <c r="N441" s="20" t="s">
        <v>139</v>
      </c>
      <c r="O441" s="20" t="s">
        <v>140</v>
      </c>
      <c r="P441" s="20" t="s">
        <v>132</v>
      </c>
      <c r="Q441" s="20" t="s">
        <v>97</v>
      </c>
      <c r="R441" s="20" t="s">
        <v>141</v>
      </c>
      <c r="S441" s="20" t="s">
        <v>160</v>
      </c>
      <c r="T441" s="68">
        <f xml:space="preserve"> IF('O_Input Override'!T441 = "", O_Input!T441, 'O_Input Override'!T441)</f>
        <v>0</v>
      </c>
    </row>
    <row r="442" spans="1:20" x14ac:dyDescent="0.25">
      <c r="A442" s="21">
        <f xml:space="preserve"> O_Input!A442</f>
        <v>46216.426438310184</v>
      </c>
      <c r="B442" s="20" t="str">
        <f xml:space="preserve"> O_Input!B442</f>
        <v>SRN</v>
      </c>
      <c r="C442" s="20" t="str">
        <f xml:space="preserve"> O_Input!C442</f>
        <v>COST0003</v>
      </c>
      <c r="D442" s="20" t="str">
        <f xml:space="preserve"> O_Input!D442</f>
        <v>Totex</v>
      </c>
      <c r="E442" s="68">
        <v>0</v>
      </c>
      <c r="F442" s="20" t="s">
        <v>151</v>
      </c>
      <c r="G442" s="20" t="s">
        <v>101</v>
      </c>
      <c r="H442" s="20" t="s">
        <v>133</v>
      </c>
      <c r="I442" s="20" t="s">
        <v>134</v>
      </c>
      <c r="J442" s="20" t="s">
        <v>135</v>
      </c>
      <c r="K442" s="20" t="s">
        <v>136</v>
      </c>
      <c r="L442" s="20" t="s">
        <v>137</v>
      </c>
      <c r="M442" s="20" t="s">
        <v>159</v>
      </c>
      <c r="N442" s="20" t="s">
        <v>139</v>
      </c>
      <c r="O442" s="20" t="s">
        <v>140</v>
      </c>
      <c r="P442" s="20" t="s">
        <v>132</v>
      </c>
      <c r="Q442" s="20" t="s">
        <v>99</v>
      </c>
      <c r="R442" s="20" t="s">
        <v>141</v>
      </c>
      <c r="S442" s="20" t="s">
        <v>160</v>
      </c>
      <c r="T442" s="68">
        <f xml:space="preserve"> IF('O_Input Override'!T442 = "", O_Input!T442, 'O_Input Override'!T442)</f>
        <v>0</v>
      </c>
    </row>
    <row r="443" spans="1:20" x14ac:dyDescent="0.25">
      <c r="A443" s="21">
        <f xml:space="preserve"> O_Input!A443</f>
        <v>46216.426438310184</v>
      </c>
      <c r="B443" s="20" t="str">
        <f xml:space="preserve"> O_Input!B443</f>
        <v>SRN</v>
      </c>
      <c r="C443" s="20" t="str">
        <f xml:space="preserve"> O_Input!C443</f>
        <v>COST0003</v>
      </c>
      <c r="D443" s="20" t="str">
        <f xml:space="preserve"> O_Input!D443</f>
        <v>Totex</v>
      </c>
      <c r="E443" s="68">
        <v>0</v>
      </c>
      <c r="F443" s="20" t="s">
        <v>152</v>
      </c>
      <c r="G443" s="20" t="s">
        <v>101</v>
      </c>
      <c r="H443" s="20" t="s">
        <v>133</v>
      </c>
      <c r="I443" s="20" t="s">
        <v>134</v>
      </c>
      <c r="J443" s="20" t="s">
        <v>135</v>
      </c>
      <c r="K443" s="20" t="s">
        <v>136</v>
      </c>
      <c r="L443" s="20" t="s">
        <v>137</v>
      </c>
      <c r="M443" s="20" t="s">
        <v>159</v>
      </c>
      <c r="N443" s="20" t="s">
        <v>139</v>
      </c>
      <c r="O443" s="20" t="s">
        <v>140</v>
      </c>
      <c r="P443" s="20" t="s">
        <v>132</v>
      </c>
      <c r="Q443" s="20" t="s">
        <v>89</v>
      </c>
      <c r="R443" s="20" t="s">
        <v>141</v>
      </c>
      <c r="S443" s="20" t="s">
        <v>160</v>
      </c>
      <c r="T443" s="68">
        <f xml:space="preserve"> IF('O_Input Override'!T443 = "", O_Input!T443, 'O_Input Override'!T443)</f>
        <v>0</v>
      </c>
    </row>
    <row r="444" spans="1:20" x14ac:dyDescent="0.25">
      <c r="A444" s="21">
        <f xml:space="preserve"> O_Input!A444</f>
        <v>46216.426438310184</v>
      </c>
      <c r="B444" s="20" t="str">
        <f xml:space="preserve"> O_Input!B444</f>
        <v>SRN</v>
      </c>
      <c r="C444" s="20" t="str">
        <f xml:space="preserve"> O_Input!C444</f>
        <v>COST0003</v>
      </c>
      <c r="D444" s="20" t="str">
        <f xml:space="preserve"> O_Input!D444</f>
        <v>Totex</v>
      </c>
      <c r="E444" s="68">
        <v>0</v>
      </c>
      <c r="F444" s="20" t="s">
        <v>152</v>
      </c>
      <c r="G444" s="20" t="s">
        <v>101</v>
      </c>
      <c r="H444" s="20" t="s">
        <v>133</v>
      </c>
      <c r="I444" s="20" t="s">
        <v>134</v>
      </c>
      <c r="J444" s="20" t="s">
        <v>135</v>
      </c>
      <c r="K444" s="20" t="s">
        <v>136</v>
      </c>
      <c r="L444" s="20" t="s">
        <v>137</v>
      </c>
      <c r="M444" s="20" t="s">
        <v>159</v>
      </c>
      <c r="N444" s="20" t="s">
        <v>139</v>
      </c>
      <c r="O444" s="20" t="s">
        <v>140</v>
      </c>
      <c r="P444" s="20" t="s">
        <v>132</v>
      </c>
      <c r="Q444" s="20" t="s">
        <v>91</v>
      </c>
      <c r="R444" s="20" t="s">
        <v>141</v>
      </c>
      <c r="S444" s="20" t="s">
        <v>160</v>
      </c>
      <c r="T444" s="68">
        <f xml:space="preserve"> IF('O_Input Override'!T444 = "", O_Input!T444, 'O_Input Override'!T444)</f>
        <v>0</v>
      </c>
    </row>
    <row r="445" spans="1:20" x14ac:dyDescent="0.25">
      <c r="A445" s="21">
        <f xml:space="preserve"> O_Input!A445</f>
        <v>46216.426438310184</v>
      </c>
      <c r="B445" s="20" t="str">
        <f xml:space="preserve"> O_Input!B445</f>
        <v>SRN</v>
      </c>
      <c r="C445" s="20" t="str">
        <f xml:space="preserve"> O_Input!C445</f>
        <v>COST0003</v>
      </c>
      <c r="D445" s="20" t="str">
        <f xml:space="preserve"> O_Input!D445</f>
        <v>Totex</v>
      </c>
      <c r="E445" s="68">
        <v>0</v>
      </c>
      <c r="F445" s="20" t="s">
        <v>152</v>
      </c>
      <c r="G445" s="20" t="s">
        <v>101</v>
      </c>
      <c r="H445" s="20" t="s">
        <v>133</v>
      </c>
      <c r="I445" s="20" t="s">
        <v>134</v>
      </c>
      <c r="J445" s="20" t="s">
        <v>135</v>
      </c>
      <c r="K445" s="20" t="s">
        <v>136</v>
      </c>
      <c r="L445" s="20" t="s">
        <v>137</v>
      </c>
      <c r="M445" s="20" t="s">
        <v>159</v>
      </c>
      <c r="N445" s="20" t="s">
        <v>139</v>
      </c>
      <c r="O445" s="20" t="s">
        <v>140</v>
      </c>
      <c r="P445" s="20" t="s">
        <v>132</v>
      </c>
      <c r="Q445" s="20" t="s">
        <v>93</v>
      </c>
      <c r="R445" s="20" t="s">
        <v>141</v>
      </c>
      <c r="S445" s="20" t="s">
        <v>160</v>
      </c>
      <c r="T445" s="68">
        <f xml:space="preserve"> IF('O_Input Override'!T445 = "", O_Input!T445, 'O_Input Override'!T445)</f>
        <v>0</v>
      </c>
    </row>
    <row r="446" spans="1:20" x14ac:dyDescent="0.25">
      <c r="A446" s="21">
        <f xml:space="preserve"> O_Input!A446</f>
        <v>46216.426438310184</v>
      </c>
      <c r="B446" s="20" t="str">
        <f xml:space="preserve"> O_Input!B446</f>
        <v>SRN</v>
      </c>
      <c r="C446" s="20" t="str">
        <f xml:space="preserve"> O_Input!C446</f>
        <v>COST0003</v>
      </c>
      <c r="D446" s="20" t="str">
        <f xml:space="preserve"> O_Input!D446</f>
        <v>Totex</v>
      </c>
      <c r="E446" s="68">
        <v>0</v>
      </c>
      <c r="F446" s="20" t="s">
        <v>152</v>
      </c>
      <c r="G446" s="20" t="s">
        <v>101</v>
      </c>
      <c r="H446" s="20" t="s">
        <v>133</v>
      </c>
      <c r="I446" s="20" t="s">
        <v>134</v>
      </c>
      <c r="J446" s="20" t="s">
        <v>135</v>
      </c>
      <c r="K446" s="20" t="s">
        <v>136</v>
      </c>
      <c r="L446" s="20" t="s">
        <v>137</v>
      </c>
      <c r="M446" s="20" t="s">
        <v>159</v>
      </c>
      <c r="N446" s="20" t="s">
        <v>139</v>
      </c>
      <c r="O446" s="20" t="s">
        <v>140</v>
      </c>
      <c r="P446" s="20" t="s">
        <v>132</v>
      </c>
      <c r="Q446" s="20" t="s">
        <v>101</v>
      </c>
      <c r="R446" s="20" t="s">
        <v>141</v>
      </c>
      <c r="S446" s="20" t="s">
        <v>160</v>
      </c>
      <c r="T446" s="68">
        <f xml:space="preserve"> IF('O_Input Override'!T446 = "", O_Input!T446, 'O_Input Override'!T446)</f>
        <v>0</v>
      </c>
    </row>
    <row r="447" spans="1:20" x14ac:dyDescent="0.25">
      <c r="A447" s="21">
        <f xml:space="preserve"> O_Input!A447</f>
        <v>46216.426438310184</v>
      </c>
      <c r="B447" s="20" t="str">
        <f xml:space="preserve"> O_Input!B447</f>
        <v>SRN</v>
      </c>
      <c r="C447" s="20" t="str">
        <f xml:space="preserve"> O_Input!C447</f>
        <v>COST0003</v>
      </c>
      <c r="D447" s="20" t="str">
        <f xml:space="preserve"> O_Input!D447</f>
        <v>Totex</v>
      </c>
      <c r="E447" s="68">
        <v>0</v>
      </c>
      <c r="F447" s="20" t="s">
        <v>152</v>
      </c>
      <c r="G447" s="20" t="s">
        <v>101</v>
      </c>
      <c r="H447" s="20" t="s">
        <v>133</v>
      </c>
      <c r="I447" s="20" t="s">
        <v>134</v>
      </c>
      <c r="J447" s="20" t="s">
        <v>135</v>
      </c>
      <c r="K447" s="20" t="s">
        <v>136</v>
      </c>
      <c r="L447" s="20" t="s">
        <v>137</v>
      </c>
      <c r="M447" s="20" t="s">
        <v>159</v>
      </c>
      <c r="N447" s="20" t="s">
        <v>139</v>
      </c>
      <c r="O447" s="20" t="s">
        <v>140</v>
      </c>
      <c r="P447" s="20" t="s">
        <v>132</v>
      </c>
      <c r="Q447" s="20" t="s">
        <v>95</v>
      </c>
      <c r="R447" s="20" t="s">
        <v>141</v>
      </c>
      <c r="S447" s="20" t="s">
        <v>160</v>
      </c>
      <c r="T447" s="68">
        <f xml:space="preserve"> IF('O_Input Override'!T447 = "", O_Input!T447, 'O_Input Override'!T447)</f>
        <v>0</v>
      </c>
    </row>
    <row r="448" spans="1:20" x14ac:dyDescent="0.25">
      <c r="A448" s="21">
        <f xml:space="preserve"> O_Input!A448</f>
        <v>46216.426438310184</v>
      </c>
      <c r="B448" s="20" t="str">
        <f xml:space="preserve"> O_Input!B448</f>
        <v>SRN</v>
      </c>
      <c r="C448" s="20" t="str">
        <f xml:space="preserve"> O_Input!C448</f>
        <v>COST0003</v>
      </c>
      <c r="D448" s="20" t="str">
        <f xml:space="preserve"> O_Input!D448</f>
        <v>Totex</v>
      </c>
      <c r="E448" s="68">
        <v>0</v>
      </c>
      <c r="F448" s="20" t="s">
        <v>152</v>
      </c>
      <c r="G448" s="20" t="s">
        <v>101</v>
      </c>
      <c r="H448" s="20" t="s">
        <v>133</v>
      </c>
      <c r="I448" s="20" t="s">
        <v>134</v>
      </c>
      <c r="J448" s="20" t="s">
        <v>135</v>
      </c>
      <c r="K448" s="20" t="s">
        <v>136</v>
      </c>
      <c r="L448" s="20" t="s">
        <v>137</v>
      </c>
      <c r="M448" s="20" t="s">
        <v>159</v>
      </c>
      <c r="N448" s="20" t="s">
        <v>139</v>
      </c>
      <c r="O448" s="20" t="s">
        <v>140</v>
      </c>
      <c r="P448" s="20" t="s">
        <v>132</v>
      </c>
      <c r="Q448" s="20" t="s">
        <v>97</v>
      </c>
      <c r="R448" s="20" t="s">
        <v>141</v>
      </c>
      <c r="S448" s="20" t="s">
        <v>160</v>
      </c>
      <c r="T448" s="68">
        <f xml:space="preserve"> IF('O_Input Override'!T448 = "", O_Input!T448, 'O_Input Override'!T448)</f>
        <v>0</v>
      </c>
    </row>
    <row r="449" spans="1:20" x14ac:dyDescent="0.25">
      <c r="A449" s="21">
        <f xml:space="preserve"> O_Input!A449</f>
        <v>46216.426438310184</v>
      </c>
      <c r="B449" s="20" t="str">
        <f xml:space="preserve"> O_Input!B449</f>
        <v>SRN</v>
      </c>
      <c r="C449" s="20" t="str">
        <f xml:space="preserve"> O_Input!C449</f>
        <v>COST0003</v>
      </c>
      <c r="D449" s="20" t="str">
        <f xml:space="preserve"> O_Input!D449</f>
        <v>Totex</v>
      </c>
      <c r="E449" s="68">
        <v>0</v>
      </c>
      <c r="F449" s="20" t="s">
        <v>152</v>
      </c>
      <c r="G449" s="20" t="s">
        <v>101</v>
      </c>
      <c r="H449" s="20" t="s">
        <v>133</v>
      </c>
      <c r="I449" s="20" t="s">
        <v>134</v>
      </c>
      <c r="J449" s="20" t="s">
        <v>135</v>
      </c>
      <c r="K449" s="20" t="s">
        <v>136</v>
      </c>
      <c r="L449" s="20" t="s">
        <v>137</v>
      </c>
      <c r="M449" s="20" t="s">
        <v>159</v>
      </c>
      <c r="N449" s="20" t="s">
        <v>139</v>
      </c>
      <c r="O449" s="20" t="s">
        <v>140</v>
      </c>
      <c r="P449" s="20" t="s">
        <v>132</v>
      </c>
      <c r="Q449" s="20" t="s">
        <v>99</v>
      </c>
      <c r="R449" s="20" t="s">
        <v>141</v>
      </c>
      <c r="S449" s="20" t="s">
        <v>160</v>
      </c>
      <c r="T449" s="68">
        <f xml:space="preserve"> IF('O_Input Override'!T449 = "", O_Input!T449, 'O_Input Override'!T449)</f>
        <v>0</v>
      </c>
    </row>
    <row r="450" spans="1:20" x14ac:dyDescent="0.25">
      <c r="A450" s="21">
        <f xml:space="preserve"> O_Input!A450</f>
        <v>46216.426438310184</v>
      </c>
      <c r="B450" s="20" t="str">
        <f xml:space="preserve"> O_Input!B450</f>
        <v>SRN</v>
      </c>
      <c r="C450" s="20" t="str">
        <f xml:space="preserve"> O_Input!C450</f>
        <v>COST0003</v>
      </c>
      <c r="D450" s="20" t="str">
        <f xml:space="preserve"> O_Input!D450</f>
        <v>Totex</v>
      </c>
      <c r="E450" s="68">
        <v>0</v>
      </c>
      <c r="F450" s="20" t="s">
        <v>153</v>
      </c>
      <c r="G450" s="20" t="s">
        <v>101</v>
      </c>
      <c r="H450" s="20" t="s">
        <v>133</v>
      </c>
      <c r="I450" s="20" t="s">
        <v>134</v>
      </c>
      <c r="J450" s="20" t="s">
        <v>135</v>
      </c>
      <c r="K450" s="20" t="s">
        <v>136</v>
      </c>
      <c r="L450" s="20" t="s">
        <v>137</v>
      </c>
      <c r="M450" s="20" t="s">
        <v>159</v>
      </c>
      <c r="N450" s="20" t="s">
        <v>139</v>
      </c>
      <c r="O450" s="20" t="s">
        <v>140</v>
      </c>
      <c r="P450" s="20" t="s">
        <v>132</v>
      </c>
      <c r="Q450" s="20" t="s">
        <v>89</v>
      </c>
      <c r="R450" s="20" t="s">
        <v>141</v>
      </c>
      <c r="S450" s="20" t="s">
        <v>160</v>
      </c>
      <c r="T450" s="68">
        <f xml:space="preserve"> IF('O_Input Override'!T450 = "", O_Input!T450, 'O_Input Override'!T450)</f>
        <v>0</v>
      </c>
    </row>
    <row r="451" spans="1:20" x14ac:dyDescent="0.25">
      <c r="A451" s="21">
        <f xml:space="preserve"> O_Input!A451</f>
        <v>46216.426438310184</v>
      </c>
      <c r="B451" s="20" t="str">
        <f xml:space="preserve"> O_Input!B451</f>
        <v>SRN</v>
      </c>
      <c r="C451" s="20" t="str">
        <f xml:space="preserve"> O_Input!C451</f>
        <v>COST0003</v>
      </c>
      <c r="D451" s="20" t="str">
        <f xml:space="preserve"> O_Input!D451</f>
        <v>Totex</v>
      </c>
      <c r="E451" s="68">
        <v>0</v>
      </c>
      <c r="F451" s="20" t="s">
        <v>153</v>
      </c>
      <c r="G451" s="20" t="s">
        <v>101</v>
      </c>
      <c r="H451" s="20" t="s">
        <v>133</v>
      </c>
      <c r="I451" s="20" t="s">
        <v>134</v>
      </c>
      <c r="J451" s="20" t="s">
        <v>135</v>
      </c>
      <c r="K451" s="20" t="s">
        <v>136</v>
      </c>
      <c r="L451" s="20" t="s">
        <v>137</v>
      </c>
      <c r="M451" s="20" t="s">
        <v>159</v>
      </c>
      <c r="N451" s="20" t="s">
        <v>139</v>
      </c>
      <c r="O451" s="20" t="s">
        <v>140</v>
      </c>
      <c r="P451" s="20" t="s">
        <v>132</v>
      </c>
      <c r="Q451" s="20" t="s">
        <v>91</v>
      </c>
      <c r="R451" s="20" t="s">
        <v>141</v>
      </c>
      <c r="S451" s="20" t="s">
        <v>160</v>
      </c>
      <c r="T451" s="68">
        <f xml:space="preserve"> IF('O_Input Override'!T451 = "", O_Input!T451, 'O_Input Override'!T451)</f>
        <v>0</v>
      </c>
    </row>
    <row r="452" spans="1:20" x14ac:dyDescent="0.25">
      <c r="A452" s="21">
        <f xml:space="preserve"> O_Input!A452</f>
        <v>46216.426438310184</v>
      </c>
      <c r="B452" s="20" t="str">
        <f xml:space="preserve"> O_Input!B452</f>
        <v>SRN</v>
      </c>
      <c r="C452" s="20" t="str">
        <f xml:space="preserve"> O_Input!C452</f>
        <v>COST0003</v>
      </c>
      <c r="D452" s="20" t="str">
        <f xml:space="preserve"> O_Input!D452</f>
        <v>Totex</v>
      </c>
      <c r="E452" s="68">
        <v>0</v>
      </c>
      <c r="F452" s="20" t="s">
        <v>153</v>
      </c>
      <c r="G452" s="20" t="s">
        <v>101</v>
      </c>
      <c r="H452" s="20" t="s">
        <v>133</v>
      </c>
      <c r="I452" s="20" t="s">
        <v>134</v>
      </c>
      <c r="J452" s="20" t="s">
        <v>135</v>
      </c>
      <c r="K452" s="20" t="s">
        <v>136</v>
      </c>
      <c r="L452" s="20" t="s">
        <v>137</v>
      </c>
      <c r="M452" s="20" t="s">
        <v>159</v>
      </c>
      <c r="N452" s="20" t="s">
        <v>139</v>
      </c>
      <c r="O452" s="20" t="s">
        <v>140</v>
      </c>
      <c r="P452" s="20" t="s">
        <v>132</v>
      </c>
      <c r="Q452" s="20" t="s">
        <v>93</v>
      </c>
      <c r="R452" s="20" t="s">
        <v>141</v>
      </c>
      <c r="S452" s="20" t="s">
        <v>160</v>
      </c>
      <c r="T452" s="68">
        <f xml:space="preserve"> IF('O_Input Override'!T452 = "", O_Input!T452, 'O_Input Override'!T452)</f>
        <v>0</v>
      </c>
    </row>
    <row r="453" spans="1:20" x14ac:dyDescent="0.25">
      <c r="A453" s="21">
        <f xml:space="preserve"> O_Input!A453</f>
        <v>46216.426438310184</v>
      </c>
      <c r="B453" s="20" t="str">
        <f xml:space="preserve"> O_Input!B453</f>
        <v>SRN</v>
      </c>
      <c r="C453" s="20" t="str">
        <f xml:space="preserve"> O_Input!C453</f>
        <v>COST0003</v>
      </c>
      <c r="D453" s="20" t="str">
        <f xml:space="preserve"> O_Input!D453</f>
        <v>Totex</v>
      </c>
      <c r="E453" s="68">
        <v>0</v>
      </c>
      <c r="F453" s="20" t="s">
        <v>153</v>
      </c>
      <c r="G453" s="20" t="s">
        <v>101</v>
      </c>
      <c r="H453" s="20" t="s">
        <v>133</v>
      </c>
      <c r="I453" s="20" t="s">
        <v>134</v>
      </c>
      <c r="J453" s="20" t="s">
        <v>135</v>
      </c>
      <c r="K453" s="20" t="s">
        <v>136</v>
      </c>
      <c r="L453" s="20" t="s">
        <v>137</v>
      </c>
      <c r="M453" s="20" t="s">
        <v>159</v>
      </c>
      <c r="N453" s="20" t="s">
        <v>139</v>
      </c>
      <c r="O453" s="20" t="s">
        <v>140</v>
      </c>
      <c r="P453" s="20" t="s">
        <v>132</v>
      </c>
      <c r="Q453" s="20" t="s">
        <v>101</v>
      </c>
      <c r="R453" s="20" t="s">
        <v>141</v>
      </c>
      <c r="S453" s="20" t="s">
        <v>160</v>
      </c>
      <c r="T453" s="68">
        <f xml:space="preserve"> IF('O_Input Override'!T453 = "", O_Input!T453, 'O_Input Override'!T453)</f>
        <v>0</v>
      </c>
    </row>
    <row r="454" spans="1:20" x14ac:dyDescent="0.25">
      <c r="A454" s="21">
        <f xml:space="preserve"> O_Input!A454</f>
        <v>46216.426438310184</v>
      </c>
      <c r="B454" s="20" t="str">
        <f xml:space="preserve"> O_Input!B454</f>
        <v>SRN</v>
      </c>
      <c r="C454" s="20" t="str">
        <f xml:space="preserve"> O_Input!C454</f>
        <v>COST0003</v>
      </c>
      <c r="D454" s="20" t="str">
        <f xml:space="preserve"> O_Input!D454</f>
        <v>Totex</v>
      </c>
      <c r="E454" s="68">
        <v>0</v>
      </c>
      <c r="F454" s="20" t="s">
        <v>153</v>
      </c>
      <c r="G454" s="20" t="s">
        <v>101</v>
      </c>
      <c r="H454" s="20" t="s">
        <v>133</v>
      </c>
      <c r="I454" s="20" t="s">
        <v>134</v>
      </c>
      <c r="J454" s="20" t="s">
        <v>135</v>
      </c>
      <c r="K454" s="20" t="s">
        <v>136</v>
      </c>
      <c r="L454" s="20" t="s">
        <v>137</v>
      </c>
      <c r="M454" s="20" t="s">
        <v>159</v>
      </c>
      <c r="N454" s="20" t="s">
        <v>139</v>
      </c>
      <c r="O454" s="20" t="s">
        <v>140</v>
      </c>
      <c r="P454" s="20" t="s">
        <v>132</v>
      </c>
      <c r="Q454" s="20" t="s">
        <v>95</v>
      </c>
      <c r="R454" s="20" t="s">
        <v>141</v>
      </c>
      <c r="S454" s="20" t="s">
        <v>160</v>
      </c>
      <c r="T454" s="68">
        <f xml:space="preserve"> IF('O_Input Override'!T454 = "", O_Input!T454, 'O_Input Override'!T454)</f>
        <v>0</v>
      </c>
    </row>
    <row r="455" spans="1:20" x14ac:dyDescent="0.25">
      <c r="A455" s="21">
        <f xml:space="preserve"> O_Input!A455</f>
        <v>46216.426438310184</v>
      </c>
      <c r="B455" s="20" t="str">
        <f xml:space="preserve"> O_Input!B455</f>
        <v>SRN</v>
      </c>
      <c r="C455" s="20" t="str">
        <f xml:space="preserve"> O_Input!C455</f>
        <v>COST0003</v>
      </c>
      <c r="D455" s="20" t="str">
        <f xml:space="preserve"> O_Input!D455</f>
        <v>Totex</v>
      </c>
      <c r="E455" s="68">
        <v>0</v>
      </c>
      <c r="F455" s="20" t="s">
        <v>153</v>
      </c>
      <c r="G455" s="20" t="s">
        <v>101</v>
      </c>
      <c r="H455" s="20" t="s">
        <v>133</v>
      </c>
      <c r="I455" s="20" t="s">
        <v>134</v>
      </c>
      <c r="J455" s="20" t="s">
        <v>135</v>
      </c>
      <c r="K455" s="20" t="s">
        <v>136</v>
      </c>
      <c r="L455" s="20" t="s">
        <v>137</v>
      </c>
      <c r="M455" s="20" t="s">
        <v>159</v>
      </c>
      <c r="N455" s="20" t="s">
        <v>139</v>
      </c>
      <c r="O455" s="20" t="s">
        <v>140</v>
      </c>
      <c r="P455" s="20" t="s">
        <v>132</v>
      </c>
      <c r="Q455" s="20" t="s">
        <v>97</v>
      </c>
      <c r="R455" s="20" t="s">
        <v>141</v>
      </c>
      <c r="S455" s="20" t="s">
        <v>160</v>
      </c>
      <c r="T455" s="68">
        <f xml:space="preserve"> IF('O_Input Override'!T455 = "", O_Input!T455, 'O_Input Override'!T455)</f>
        <v>0</v>
      </c>
    </row>
    <row r="456" spans="1:20" x14ac:dyDescent="0.25">
      <c r="A456" s="21">
        <f xml:space="preserve"> O_Input!A456</f>
        <v>46216.426438310184</v>
      </c>
      <c r="B456" s="20" t="str">
        <f xml:space="preserve"> O_Input!B456</f>
        <v>SRN</v>
      </c>
      <c r="C456" s="20" t="str">
        <f xml:space="preserve"> O_Input!C456</f>
        <v>COST0003</v>
      </c>
      <c r="D456" s="20" t="str">
        <f xml:space="preserve"> O_Input!D456</f>
        <v>Totex</v>
      </c>
      <c r="E456" s="68">
        <v>0</v>
      </c>
      <c r="F456" s="20" t="s">
        <v>153</v>
      </c>
      <c r="G456" s="20" t="s">
        <v>101</v>
      </c>
      <c r="H456" s="20" t="s">
        <v>133</v>
      </c>
      <c r="I456" s="20" t="s">
        <v>134</v>
      </c>
      <c r="J456" s="20" t="s">
        <v>135</v>
      </c>
      <c r="K456" s="20" t="s">
        <v>136</v>
      </c>
      <c r="L456" s="20" t="s">
        <v>137</v>
      </c>
      <c r="M456" s="20" t="s">
        <v>159</v>
      </c>
      <c r="N456" s="20" t="s">
        <v>139</v>
      </c>
      <c r="O456" s="20" t="s">
        <v>140</v>
      </c>
      <c r="P456" s="20" t="s">
        <v>132</v>
      </c>
      <c r="Q456" s="20" t="s">
        <v>99</v>
      </c>
      <c r="R456" s="20" t="s">
        <v>141</v>
      </c>
      <c r="S456" s="20" t="s">
        <v>160</v>
      </c>
      <c r="T456" s="68">
        <f xml:space="preserve"> IF('O_Input Override'!T456 = "", O_Input!T456, 'O_Input Override'!T456)</f>
        <v>0</v>
      </c>
    </row>
    <row r="457" spans="1:20" x14ac:dyDescent="0.25">
      <c r="A457" s="21">
        <f xml:space="preserve"> O_Input!A457</f>
        <v>46216.426438310184</v>
      </c>
      <c r="B457" s="20" t="str">
        <f xml:space="preserve"> O_Input!B457</f>
        <v>SRN</v>
      </c>
      <c r="C457" s="20" t="str">
        <f xml:space="preserve"> O_Input!C457</f>
        <v>COST0003</v>
      </c>
      <c r="D457" s="20" t="str">
        <f xml:space="preserve"> O_Input!D457</f>
        <v>Totex</v>
      </c>
      <c r="E457" s="68">
        <v>0</v>
      </c>
      <c r="F457" s="20" t="s">
        <v>154</v>
      </c>
      <c r="G457" s="20" t="s">
        <v>101</v>
      </c>
      <c r="H457" s="20" t="s">
        <v>133</v>
      </c>
      <c r="I457" s="20" t="s">
        <v>134</v>
      </c>
      <c r="J457" s="20" t="s">
        <v>135</v>
      </c>
      <c r="K457" s="20" t="s">
        <v>136</v>
      </c>
      <c r="L457" s="20" t="s">
        <v>137</v>
      </c>
      <c r="M457" s="20" t="s">
        <v>159</v>
      </c>
      <c r="N457" s="20" t="s">
        <v>139</v>
      </c>
      <c r="O457" s="20" t="s">
        <v>140</v>
      </c>
      <c r="P457" s="20" t="s">
        <v>132</v>
      </c>
      <c r="Q457" s="20" t="s">
        <v>89</v>
      </c>
      <c r="R457" s="20" t="s">
        <v>141</v>
      </c>
      <c r="S457" s="20" t="s">
        <v>160</v>
      </c>
      <c r="T457" s="68">
        <f xml:space="preserve"> IF('O_Input Override'!T457 = "", O_Input!T457, 'O_Input Override'!T457)</f>
        <v>0</v>
      </c>
    </row>
    <row r="458" spans="1:20" x14ac:dyDescent="0.25">
      <c r="A458" s="21">
        <f xml:space="preserve"> O_Input!A458</f>
        <v>46216.426438310184</v>
      </c>
      <c r="B458" s="20" t="str">
        <f xml:space="preserve"> O_Input!B458</f>
        <v>SRN</v>
      </c>
      <c r="C458" s="20" t="str">
        <f xml:space="preserve"> O_Input!C458</f>
        <v>COST0003</v>
      </c>
      <c r="D458" s="20" t="str">
        <f xml:space="preserve"> O_Input!D458</f>
        <v>Totex</v>
      </c>
      <c r="E458" s="68">
        <v>0</v>
      </c>
      <c r="F458" s="20" t="s">
        <v>154</v>
      </c>
      <c r="G458" s="20" t="s">
        <v>101</v>
      </c>
      <c r="H458" s="20" t="s">
        <v>133</v>
      </c>
      <c r="I458" s="20" t="s">
        <v>134</v>
      </c>
      <c r="J458" s="20" t="s">
        <v>135</v>
      </c>
      <c r="K458" s="20" t="s">
        <v>136</v>
      </c>
      <c r="L458" s="20" t="s">
        <v>137</v>
      </c>
      <c r="M458" s="20" t="s">
        <v>159</v>
      </c>
      <c r="N458" s="20" t="s">
        <v>139</v>
      </c>
      <c r="O458" s="20" t="s">
        <v>140</v>
      </c>
      <c r="P458" s="20" t="s">
        <v>132</v>
      </c>
      <c r="Q458" s="20" t="s">
        <v>91</v>
      </c>
      <c r="R458" s="20" t="s">
        <v>141</v>
      </c>
      <c r="S458" s="20" t="s">
        <v>160</v>
      </c>
      <c r="T458" s="68">
        <f xml:space="preserve"> IF('O_Input Override'!T458 = "", O_Input!T458, 'O_Input Override'!T458)</f>
        <v>0</v>
      </c>
    </row>
    <row r="459" spans="1:20" x14ac:dyDescent="0.25">
      <c r="A459" s="21">
        <f xml:space="preserve"> O_Input!A459</f>
        <v>46216.426438310184</v>
      </c>
      <c r="B459" s="20" t="str">
        <f xml:space="preserve"> O_Input!B459</f>
        <v>SRN</v>
      </c>
      <c r="C459" s="20" t="str">
        <f xml:space="preserve"> O_Input!C459</f>
        <v>COST0003</v>
      </c>
      <c r="D459" s="20" t="str">
        <f xml:space="preserve"> O_Input!D459</f>
        <v>Totex</v>
      </c>
      <c r="E459" s="68">
        <v>0</v>
      </c>
      <c r="F459" s="20" t="s">
        <v>154</v>
      </c>
      <c r="G459" s="20" t="s">
        <v>101</v>
      </c>
      <c r="H459" s="20" t="s">
        <v>133</v>
      </c>
      <c r="I459" s="20" t="s">
        <v>134</v>
      </c>
      <c r="J459" s="20" t="s">
        <v>135</v>
      </c>
      <c r="K459" s="20" t="s">
        <v>136</v>
      </c>
      <c r="L459" s="20" t="s">
        <v>137</v>
      </c>
      <c r="M459" s="20" t="s">
        <v>159</v>
      </c>
      <c r="N459" s="20" t="s">
        <v>139</v>
      </c>
      <c r="O459" s="20" t="s">
        <v>140</v>
      </c>
      <c r="P459" s="20" t="s">
        <v>132</v>
      </c>
      <c r="Q459" s="20" t="s">
        <v>93</v>
      </c>
      <c r="R459" s="20" t="s">
        <v>141</v>
      </c>
      <c r="S459" s="20" t="s">
        <v>160</v>
      </c>
      <c r="T459" s="68">
        <f xml:space="preserve"> IF('O_Input Override'!T459 = "", O_Input!T459, 'O_Input Override'!T459)</f>
        <v>0</v>
      </c>
    </row>
    <row r="460" spans="1:20" x14ac:dyDescent="0.25">
      <c r="A460" s="21">
        <f xml:space="preserve"> O_Input!A460</f>
        <v>46216.426438310184</v>
      </c>
      <c r="B460" s="20" t="str">
        <f xml:space="preserve"> O_Input!B460</f>
        <v>SRN</v>
      </c>
      <c r="C460" s="20" t="str">
        <f xml:space="preserve"> O_Input!C460</f>
        <v>COST0003</v>
      </c>
      <c r="D460" s="20" t="str">
        <f xml:space="preserve"> O_Input!D460</f>
        <v>Totex</v>
      </c>
      <c r="E460" s="68">
        <v>0</v>
      </c>
      <c r="F460" s="20" t="s">
        <v>154</v>
      </c>
      <c r="G460" s="20" t="s">
        <v>101</v>
      </c>
      <c r="H460" s="20" t="s">
        <v>133</v>
      </c>
      <c r="I460" s="20" t="s">
        <v>134</v>
      </c>
      <c r="J460" s="20" t="s">
        <v>135</v>
      </c>
      <c r="K460" s="20" t="s">
        <v>136</v>
      </c>
      <c r="L460" s="20" t="s">
        <v>137</v>
      </c>
      <c r="M460" s="20" t="s">
        <v>159</v>
      </c>
      <c r="N460" s="20" t="s">
        <v>139</v>
      </c>
      <c r="O460" s="20" t="s">
        <v>140</v>
      </c>
      <c r="P460" s="20" t="s">
        <v>132</v>
      </c>
      <c r="Q460" s="20" t="s">
        <v>101</v>
      </c>
      <c r="R460" s="20" t="s">
        <v>141</v>
      </c>
      <c r="S460" s="20" t="s">
        <v>160</v>
      </c>
      <c r="T460" s="68">
        <f xml:space="preserve"> IF('O_Input Override'!T460 = "", O_Input!T460, 'O_Input Override'!T460)</f>
        <v>0</v>
      </c>
    </row>
    <row r="461" spans="1:20" x14ac:dyDescent="0.25">
      <c r="A461" s="21">
        <f xml:space="preserve"> O_Input!A461</f>
        <v>46216.426438310184</v>
      </c>
      <c r="B461" s="20" t="str">
        <f xml:space="preserve"> O_Input!B461</f>
        <v>SRN</v>
      </c>
      <c r="C461" s="20" t="str">
        <f xml:space="preserve"> O_Input!C461</f>
        <v>COST0003</v>
      </c>
      <c r="D461" s="20" t="str">
        <f xml:space="preserve"> O_Input!D461</f>
        <v>Totex</v>
      </c>
      <c r="E461" s="68">
        <v>0</v>
      </c>
      <c r="F461" s="20" t="s">
        <v>154</v>
      </c>
      <c r="G461" s="20" t="s">
        <v>101</v>
      </c>
      <c r="H461" s="20" t="s">
        <v>133</v>
      </c>
      <c r="I461" s="20" t="s">
        <v>134</v>
      </c>
      <c r="J461" s="20" t="s">
        <v>135</v>
      </c>
      <c r="K461" s="20" t="s">
        <v>136</v>
      </c>
      <c r="L461" s="20" t="s">
        <v>137</v>
      </c>
      <c r="M461" s="20" t="s">
        <v>159</v>
      </c>
      <c r="N461" s="20" t="s">
        <v>139</v>
      </c>
      <c r="O461" s="20" t="s">
        <v>140</v>
      </c>
      <c r="P461" s="20" t="s">
        <v>132</v>
      </c>
      <c r="Q461" s="20" t="s">
        <v>95</v>
      </c>
      <c r="R461" s="20" t="s">
        <v>141</v>
      </c>
      <c r="S461" s="20" t="s">
        <v>160</v>
      </c>
      <c r="T461" s="68">
        <f xml:space="preserve"> IF('O_Input Override'!T461 = "", O_Input!T461, 'O_Input Override'!T461)</f>
        <v>0</v>
      </c>
    </row>
    <row r="462" spans="1:20" x14ac:dyDescent="0.25">
      <c r="A462" s="21">
        <f xml:space="preserve"> O_Input!A462</f>
        <v>46216.426438310184</v>
      </c>
      <c r="B462" s="20" t="str">
        <f xml:space="preserve"> O_Input!B462</f>
        <v>SRN</v>
      </c>
      <c r="C462" s="20" t="str">
        <f xml:space="preserve"> O_Input!C462</f>
        <v>COST0003</v>
      </c>
      <c r="D462" s="20" t="str">
        <f xml:space="preserve"> O_Input!D462</f>
        <v>Totex</v>
      </c>
      <c r="E462" s="68">
        <v>0</v>
      </c>
      <c r="F462" s="20" t="s">
        <v>154</v>
      </c>
      <c r="G462" s="20" t="s">
        <v>101</v>
      </c>
      <c r="H462" s="20" t="s">
        <v>133</v>
      </c>
      <c r="I462" s="20" t="s">
        <v>134</v>
      </c>
      <c r="J462" s="20" t="s">
        <v>135</v>
      </c>
      <c r="K462" s="20" t="s">
        <v>136</v>
      </c>
      <c r="L462" s="20" t="s">
        <v>137</v>
      </c>
      <c r="M462" s="20" t="s">
        <v>159</v>
      </c>
      <c r="N462" s="20" t="s">
        <v>139</v>
      </c>
      <c r="O462" s="20" t="s">
        <v>140</v>
      </c>
      <c r="P462" s="20" t="s">
        <v>132</v>
      </c>
      <c r="Q462" s="20" t="s">
        <v>97</v>
      </c>
      <c r="R462" s="20" t="s">
        <v>141</v>
      </c>
      <c r="S462" s="20" t="s">
        <v>160</v>
      </c>
      <c r="T462" s="68">
        <f xml:space="preserve"> IF('O_Input Override'!T462 = "", O_Input!T462, 'O_Input Override'!T462)</f>
        <v>0</v>
      </c>
    </row>
    <row r="463" spans="1:20" x14ac:dyDescent="0.25">
      <c r="A463" s="21">
        <f xml:space="preserve"> O_Input!A463</f>
        <v>46216.426438310184</v>
      </c>
      <c r="B463" s="20" t="str">
        <f xml:space="preserve"> O_Input!B463</f>
        <v>SRN</v>
      </c>
      <c r="C463" s="20" t="str">
        <f xml:space="preserve"> O_Input!C463</f>
        <v>COST0003</v>
      </c>
      <c r="D463" s="20" t="str">
        <f xml:space="preserve"> O_Input!D463</f>
        <v>Totex</v>
      </c>
      <c r="E463" s="68">
        <v>0</v>
      </c>
      <c r="F463" s="20" t="s">
        <v>154</v>
      </c>
      <c r="G463" s="20" t="s">
        <v>101</v>
      </c>
      <c r="H463" s="20" t="s">
        <v>133</v>
      </c>
      <c r="I463" s="20" t="s">
        <v>134</v>
      </c>
      <c r="J463" s="20" t="s">
        <v>135</v>
      </c>
      <c r="K463" s="20" t="s">
        <v>136</v>
      </c>
      <c r="L463" s="20" t="s">
        <v>137</v>
      </c>
      <c r="M463" s="20" t="s">
        <v>159</v>
      </c>
      <c r="N463" s="20" t="s">
        <v>139</v>
      </c>
      <c r="O463" s="20" t="s">
        <v>140</v>
      </c>
      <c r="P463" s="20" t="s">
        <v>132</v>
      </c>
      <c r="Q463" s="20" t="s">
        <v>99</v>
      </c>
      <c r="R463" s="20" t="s">
        <v>141</v>
      </c>
      <c r="S463" s="20" t="s">
        <v>160</v>
      </c>
      <c r="T463" s="68">
        <f xml:space="preserve"> IF('O_Input Override'!T463 = "", O_Input!T463, 'O_Input Override'!T463)</f>
        <v>0</v>
      </c>
    </row>
    <row r="464" spans="1:20" x14ac:dyDescent="0.25">
      <c r="A464" s="21">
        <f xml:space="preserve"> O_Input!A464</f>
        <v>46216.426438310184</v>
      </c>
      <c r="B464" s="20" t="str">
        <f xml:space="preserve"> O_Input!B464</f>
        <v>SRN</v>
      </c>
      <c r="C464" s="20" t="str">
        <f xml:space="preserve"> O_Input!C464</f>
        <v>COST0003</v>
      </c>
      <c r="D464" s="20" t="str">
        <f xml:space="preserve"> O_Input!D464</f>
        <v>Totex</v>
      </c>
      <c r="E464" s="68">
        <v>0</v>
      </c>
      <c r="F464" s="20" t="s">
        <v>155</v>
      </c>
      <c r="G464" s="20" t="s">
        <v>101</v>
      </c>
      <c r="H464" s="20" t="s">
        <v>133</v>
      </c>
      <c r="I464" s="20" t="s">
        <v>134</v>
      </c>
      <c r="J464" s="20" t="s">
        <v>135</v>
      </c>
      <c r="K464" s="20" t="s">
        <v>136</v>
      </c>
      <c r="L464" s="20" t="s">
        <v>137</v>
      </c>
      <c r="M464" s="20" t="s">
        <v>159</v>
      </c>
      <c r="N464" s="20" t="s">
        <v>139</v>
      </c>
      <c r="O464" s="20" t="s">
        <v>140</v>
      </c>
      <c r="P464" s="20" t="s">
        <v>132</v>
      </c>
      <c r="Q464" s="20" t="s">
        <v>89</v>
      </c>
      <c r="R464" s="20" t="s">
        <v>141</v>
      </c>
      <c r="S464" s="20" t="s">
        <v>160</v>
      </c>
      <c r="T464" s="68">
        <f xml:space="preserve"> IF('O_Input Override'!T464 = "", O_Input!T464, 'O_Input Override'!T464)</f>
        <v>0</v>
      </c>
    </row>
    <row r="465" spans="1:20" x14ac:dyDescent="0.25">
      <c r="A465" s="21">
        <f xml:space="preserve"> O_Input!A465</f>
        <v>46216.426438310184</v>
      </c>
      <c r="B465" s="20" t="str">
        <f xml:space="preserve"> O_Input!B465</f>
        <v>SRN</v>
      </c>
      <c r="C465" s="20" t="str">
        <f xml:space="preserve"> O_Input!C465</f>
        <v>COST0003</v>
      </c>
      <c r="D465" s="20" t="str">
        <f xml:space="preserve"> O_Input!D465</f>
        <v>Totex</v>
      </c>
      <c r="E465" s="68">
        <v>0</v>
      </c>
      <c r="F465" s="20" t="s">
        <v>155</v>
      </c>
      <c r="G465" s="20" t="s">
        <v>101</v>
      </c>
      <c r="H465" s="20" t="s">
        <v>133</v>
      </c>
      <c r="I465" s="20" t="s">
        <v>134</v>
      </c>
      <c r="J465" s="20" t="s">
        <v>135</v>
      </c>
      <c r="K465" s="20" t="s">
        <v>136</v>
      </c>
      <c r="L465" s="20" t="s">
        <v>137</v>
      </c>
      <c r="M465" s="20" t="s">
        <v>159</v>
      </c>
      <c r="N465" s="20" t="s">
        <v>139</v>
      </c>
      <c r="O465" s="20" t="s">
        <v>140</v>
      </c>
      <c r="P465" s="20" t="s">
        <v>132</v>
      </c>
      <c r="Q465" s="20" t="s">
        <v>91</v>
      </c>
      <c r="R465" s="20" t="s">
        <v>141</v>
      </c>
      <c r="S465" s="20" t="s">
        <v>160</v>
      </c>
      <c r="T465" s="68">
        <f xml:space="preserve"> IF('O_Input Override'!T465 = "", O_Input!T465, 'O_Input Override'!T465)</f>
        <v>0</v>
      </c>
    </row>
    <row r="466" spans="1:20" x14ac:dyDescent="0.25">
      <c r="A466" s="21">
        <f xml:space="preserve"> O_Input!A466</f>
        <v>46216.426438310184</v>
      </c>
      <c r="B466" s="20" t="str">
        <f xml:space="preserve"> O_Input!B466</f>
        <v>SRN</v>
      </c>
      <c r="C466" s="20" t="str">
        <f xml:space="preserve"> O_Input!C466</f>
        <v>COST0003</v>
      </c>
      <c r="D466" s="20" t="str">
        <f xml:space="preserve"> O_Input!D466</f>
        <v>Totex</v>
      </c>
      <c r="E466" s="68">
        <v>0</v>
      </c>
      <c r="F466" s="20" t="s">
        <v>155</v>
      </c>
      <c r="G466" s="20" t="s">
        <v>101</v>
      </c>
      <c r="H466" s="20" t="s">
        <v>133</v>
      </c>
      <c r="I466" s="20" t="s">
        <v>134</v>
      </c>
      <c r="J466" s="20" t="s">
        <v>135</v>
      </c>
      <c r="K466" s="20" t="s">
        <v>136</v>
      </c>
      <c r="L466" s="20" t="s">
        <v>137</v>
      </c>
      <c r="M466" s="20" t="s">
        <v>159</v>
      </c>
      <c r="N466" s="20" t="s">
        <v>139</v>
      </c>
      <c r="O466" s="20" t="s">
        <v>140</v>
      </c>
      <c r="P466" s="20" t="s">
        <v>132</v>
      </c>
      <c r="Q466" s="20" t="s">
        <v>93</v>
      </c>
      <c r="R466" s="20" t="s">
        <v>141</v>
      </c>
      <c r="S466" s="20" t="s">
        <v>160</v>
      </c>
      <c r="T466" s="68">
        <f xml:space="preserve"> IF('O_Input Override'!T466 = "", O_Input!T466, 'O_Input Override'!T466)</f>
        <v>0</v>
      </c>
    </row>
    <row r="467" spans="1:20" x14ac:dyDescent="0.25">
      <c r="A467" s="21">
        <f xml:space="preserve"> O_Input!A467</f>
        <v>46216.426438310184</v>
      </c>
      <c r="B467" s="20" t="str">
        <f xml:space="preserve"> O_Input!B467</f>
        <v>SRN</v>
      </c>
      <c r="C467" s="20" t="str">
        <f xml:space="preserve"> O_Input!C467</f>
        <v>COST0003</v>
      </c>
      <c r="D467" s="20" t="str">
        <f xml:space="preserve"> O_Input!D467</f>
        <v>Totex</v>
      </c>
      <c r="E467" s="68">
        <v>0</v>
      </c>
      <c r="F467" s="20" t="s">
        <v>155</v>
      </c>
      <c r="G467" s="20" t="s">
        <v>101</v>
      </c>
      <c r="H467" s="20" t="s">
        <v>133</v>
      </c>
      <c r="I467" s="20" t="s">
        <v>134</v>
      </c>
      <c r="J467" s="20" t="s">
        <v>135</v>
      </c>
      <c r="K467" s="20" t="s">
        <v>136</v>
      </c>
      <c r="L467" s="20" t="s">
        <v>137</v>
      </c>
      <c r="M467" s="20" t="s">
        <v>159</v>
      </c>
      <c r="N467" s="20" t="s">
        <v>139</v>
      </c>
      <c r="O467" s="20" t="s">
        <v>140</v>
      </c>
      <c r="P467" s="20" t="s">
        <v>132</v>
      </c>
      <c r="Q467" s="20" t="s">
        <v>101</v>
      </c>
      <c r="R467" s="20" t="s">
        <v>141</v>
      </c>
      <c r="S467" s="20" t="s">
        <v>160</v>
      </c>
      <c r="T467" s="68">
        <f xml:space="preserve"> IF('O_Input Override'!T467 = "", O_Input!T467, 'O_Input Override'!T467)</f>
        <v>0</v>
      </c>
    </row>
    <row r="468" spans="1:20" x14ac:dyDescent="0.25">
      <c r="A468" s="21">
        <f xml:space="preserve"> O_Input!A468</f>
        <v>46216.426438310184</v>
      </c>
      <c r="B468" s="20" t="str">
        <f xml:space="preserve"> O_Input!B468</f>
        <v>SRN</v>
      </c>
      <c r="C468" s="20" t="str">
        <f xml:space="preserve"> O_Input!C468</f>
        <v>COST0003</v>
      </c>
      <c r="D468" s="20" t="str">
        <f xml:space="preserve"> O_Input!D468</f>
        <v>Totex</v>
      </c>
      <c r="E468" s="68">
        <v>0</v>
      </c>
      <c r="F468" s="20" t="s">
        <v>155</v>
      </c>
      <c r="G468" s="20" t="s">
        <v>101</v>
      </c>
      <c r="H468" s="20" t="s">
        <v>133</v>
      </c>
      <c r="I468" s="20" t="s">
        <v>134</v>
      </c>
      <c r="J468" s="20" t="s">
        <v>135</v>
      </c>
      <c r="K468" s="20" t="s">
        <v>136</v>
      </c>
      <c r="L468" s="20" t="s">
        <v>137</v>
      </c>
      <c r="M468" s="20" t="s">
        <v>159</v>
      </c>
      <c r="N468" s="20" t="s">
        <v>139</v>
      </c>
      <c r="O468" s="20" t="s">
        <v>140</v>
      </c>
      <c r="P468" s="20" t="s">
        <v>132</v>
      </c>
      <c r="Q468" s="20" t="s">
        <v>95</v>
      </c>
      <c r="R468" s="20" t="s">
        <v>141</v>
      </c>
      <c r="S468" s="20" t="s">
        <v>160</v>
      </c>
      <c r="T468" s="68">
        <f xml:space="preserve"> IF('O_Input Override'!T468 = "", O_Input!T468, 'O_Input Override'!T468)</f>
        <v>0</v>
      </c>
    </row>
    <row r="469" spans="1:20" x14ac:dyDescent="0.25">
      <c r="A469" s="21">
        <f xml:space="preserve"> O_Input!A469</f>
        <v>46216.426438310184</v>
      </c>
      <c r="B469" s="20" t="str">
        <f xml:space="preserve"> O_Input!B469</f>
        <v>SRN</v>
      </c>
      <c r="C469" s="20" t="str">
        <f xml:space="preserve"> O_Input!C469</f>
        <v>COST0003</v>
      </c>
      <c r="D469" s="20" t="str">
        <f xml:space="preserve"> O_Input!D469</f>
        <v>Totex</v>
      </c>
      <c r="E469" s="68">
        <v>0</v>
      </c>
      <c r="F469" s="20" t="s">
        <v>155</v>
      </c>
      <c r="G469" s="20" t="s">
        <v>101</v>
      </c>
      <c r="H469" s="20" t="s">
        <v>133</v>
      </c>
      <c r="I469" s="20" t="s">
        <v>134</v>
      </c>
      <c r="J469" s="20" t="s">
        <v>135</v>
      </c>
      <c r="K469" s="20" t="s">
        <v>136</v>
      </c>
      <c r="L469" s="20" t="s">
        <v>137</v>
      </c>
      <c r="M469" s="20" t="s">
        <v>159</v>
      </c>
      <c r="N469" s="20" t="s">
        <v>139</v>
      </c>
      <c r="O469" s="20" t="s">
        <v>140</v>
      </c>
      <c r="P469" s="20" t="s">
        <v>132</v>
      </c>
      <c r="Q469" s="20" t="s">
        <v>97</v>
      </c>
      <c r="R469" s="20" t="s">
        <v>141</v>
      </c>
      <c r="S469" s="20" t="s">
        <v>160</v>
      </c>
      <c r="T469" s="68">
        <f xml:space="preserve"> IF('O_Input Override'!T469 = "", O_Input!T469, 'O_Input Override'!T469)</f>
        <v>0</v>
      </c>
    </row>
    <row r="470" spans="1:20" x14ac:dyDescent="0.25">
      <c r="A470" s="21">
        <f xml:space="preserve"> O_Input!A470</f>
        <v>46216.426438310184</v>
      </c>
      <c r="B470" s="20" t="str">
        <f xml:space="preserve"> O_Input!B470</f>
        <v>SRN</v>
      </c>
      <c r="C470" s="20" t="str">
        <f xml:space="preserve"> O_Input!C470</f>
        <v>COST0003</v>
      </c>
      <c r="D470" s="20" t="str">
        <f xml:space="preserve"> O_Input!D470</f>
        <v>Totex</v>
      </c>
      <c r="E470" s="68">
        <v>0</v>
      </c>
      <c r="F470" s="20" t="s">
        <v>155</v>
      </c>
      <c r="G470" s="20" t="s">
        <v>101</v>
      </c>
      <c r="H470" s="20" t="s">
        <v>133</v>
      </c>
      <c r="I470" s="20" t="s">
        <v>134</v>
      </c>
      <c r="J470" s="20" t="s">
        <v>135</v>
      </c>
      <c r="K470" s="20" t="s">
        <v>136</v>
      </c>
      <c r="L470" s="20" t="s">
        <v>137</v>
      </c>
      <c r="M470" s="20" t="s">
        <v>159</v>
      </c>
      <c r="N470" s="20" t="s">
        <v>139</v>
      </c>
      <c r="O470" s="20" t="s">
        <v>140</v>
      </c>
      <c r="P470" s="20" t="s">
        <v>132</v>
      </c>
      <c r="Q470" s="20" t="s">
        <v>99</v>
      </c>
      <c r="R470" s="20" t="s">
        <v>141</v>
      </c>
      <c r="S470" s="20" t="s">
        <v>160</v>
      </c>
      <c r="T470" s="68">
        <f xml:space="preserve"> IF('O_Input Override'!T470 = "", O_Input!T470, 'O_Input Override'!T470)</f>
        <v>0</v>
      </c>
    </row>
    <row r="471" spans="1:20" x14ac:dyDescent="0.25">
      <c r="A471" s="21">
        <f xml:space="preserve"> O_Input!A471</f>
        <v>46216.426438310184</v>
      </c>
      <c r="B471" s="20" t="str">
        <f xml:space="preserve"> O_Input!B471</f>
        <v>SRN</v>
      </c>
      <c r="C471" s="20" t="str">
        <f xml:space="preserve"> O_Input!C471</f>
        <v>COST0003</v>
      </c>
      <c r="D471" s="20" t="str">
        <f xml:space="preserve"> O_Input!D471</f>
        <v>Totex</v>
      </c>
      <c r="E471" s="68">
        <v>0</v>
      </c>
      <c r="F471" s="20" t="s">
        <v>156</v>
      </c>
      <c r="G471" s="20" t="s">
        <v>101</v>
      </c>
      <c r="H471" s="20" t="s">
        <v>133</v>
      </c>
      <c r="I471" s="20" t="s">
        <v>134</v>
      </c>
      <c r="J471" s="20" t="s">
        <v>135</v>
      </c>
      <c r="K471" s="20" t="s">
        <v>136</v>
      </c>
      <c r="L471" s="20" t="s">
        <v>137</v>
      </c>
      <c r="M471" s="20" t="s">
        <v>159</v>
      </c>
      <c r="N471" s="20" t="s">
        <v>139</v>
      </c>
      <c r="O471" s="20" t="s">
        <v>140</v>
      </c>
      <c r="P471" s="20" t="s">
        <v>132</v>
      </c>
      <c r="Q471" s="20" t="s">
        <v>89</v>
      </c>
      <c r="R471" s="20" t="s">
        <v>141</v>
      </c>
      <c r="S471" s="20" t="s">
        <v>160</v>
      </c>
      <c r="T471" s="68">
        <f xml:space="preserve"> IF('O_Input Override'!T471 = "", O_Input!T471, 'O_Input Override'!T471)</f>
        <v>0</v>
      </c>
    </row>
    <row r="472" spans="1:20" x14ac:dyDescent="0.25">
      <c r="A472" s="21">
        <f xml:space="preserve"> O_Input!A472</f>
        <v>46216.426438310184</v>
      </c>
      <c r="B472" s="20" t="str">
        <f xml:space="preserve"> O_Input!B472</f>
        <v>SRN</v>
      </c>
      <c r="C472" s="20" t="str">
        <f xml:space="preserve"> O_Input!C472</f>
        <v>COST0003</v>
      </c>
      <c r="D472" s="20" t="str">
        <f xml:space="preserve"> O_Input!D472</f>
        <v>Totex</v>
      </c>
      <c r="E472" s="68">
        <v>0</v>
      </c>
      <c r="F472" s="20" t="s">
        <v>156</v>
      </c>
      <c r="G472" s="20" t="s">
        <v>101</v>
      </c>
      <c r="H472" s="20" t="s">
        <v>133</v>
      </c>
      <c r="I472" s="20" t="s">
        <v>134</v>
      </c>
      <c r="J472" s="20" t="s">
        <v>135</v>
      </c>
      <c r="K472" s="20" t="s">
        <v>136</v>
      </c>
      <c r="L472" s="20" t="s">
        <v>137</v>
      </c>
      <c r="M472" s="20" t="s">
        <v>159</v>
      </c>
      <c r="N472" s="20" t="s">
        <v>139</v>
      </c>
      <c r="O472" s="20" t="s">
        <v>140</v>
      </c>
      <c r="P472" s="20" t="s">
        <v>132</v>
      </c>
      <c r="Q472" s="20" t="s">
        <v>91</v>
      </c>
      <c r="R472" s="20" t="s">
        <v>141</v>
      </c>
      <c r="S472" s="20" t="s">
        <v>160</v>
      </c>
      <c r="T472" s="68">
        <f xml:space="preserve"> IF('O_Input Override'!T472 = "", O_Input!T472, 'O_Input Override'!T472)</f>
        <v>0</v>
      </c>
    </row>
    <row r="473" spans="1:20" x14ac:dyDescent="0.25">
      <c r="A473" s="21">
        <f xml:space="preserve"> O_Input!A473</f>
        <v>46216.426438310184</v>
      </c>
      <c r="B473" s="20" t="str">
        <f xml:space="preserve"> O_Input!B473</f>
        <v>SRN</v>
      </c>
      <c r="C473" s="20" t="str">
        <f xml:space="preserve"> O_Input!C473</f>
        <v>COST0003</v>
      </c>
      <c r="D473" s="20" t="str">
        <f xml:space="preserve"> O_Input!D473</f>
        <v>Totex</v>
      </c>
      <c r="E473" s="68">
        <v>0</v>
      </c>
      <c r="F473" s="20" t="s">
        <v>156</v>
      </c>
      <c r="G473" s="20" t="s">
        <v>101</v>
      </c>
      <c r="H473" s="20" t="s">
        <v>133</v>
      </c>
      <c r="I473" s="20" t="s">
        <v>134</v>
      </c>
      <c r="J473" s="20" t="s">
        <v>135</v>
      </c>
      <c r="K473" s="20" t="s">
        <v>136</v>
      </c>
      <c r="L473" s="20" t="s">
        <v>137</v>
      </c>
      <c r="M473" s="20" t="s">
        <v>159</v>
      </c>
      <c r="N473" s="20" t="s">
        <v>139</v>
      </c>
      <c r="O473" s="20" t="s">
        <v>140</v>
      </c>
      <c r="P473" s="20" t="s">
        <v>132</v>
      </c>
      <c r="Q473" s="20" t="s">
        <v>93</v>
      </c>
      <c r="R473" s="20" t="s">
        <v>141</v>
      </c>
      <c r="S473" s="20" t="s">
        <v>160</v>
      </c>
      <c r="T473" s="68">
        <f xml:space="preserve"> IF('O_Input Override'!T473 = "", O_Input!T473, 'O_Input Override'!T473)</f>
        <v>0</v>
      </c>
    </row>
    <row r="474" spans="1:20" x14ac:dyDescent="0.25">
      <c r="A474" s="21">
        <f xml:space="preserve"> O_Input!A474</f>
        <v>46216.426438310184</v>
      </c>
      <c r="B474" s="20" t="str">
        <f xml:space="preserve"> O_Input!B474</f>
        <v>SRN</v>
      </c>
      <c r="C474" s="20" t="str">
        <f xml:space="preserve"> O_Input!C474</f>
        <v>COST0003</v>
      </c>
      <c r="D474" s="20" t="str">
        <f xml:space="preserve"> O_Input!D474</f>
        <v>Totex</v>
      </c>
      <c r="E474" s="68">
        <v>0</v>
      </c>
      <c r="F474" s="20" t="s">
        <v>156</v>
      </c>
      <c r="G474" s="20" t="s">
        <v>101</v>
      </c>
      <c r="H474" s="20" t="s">
        <v>133</v>
      </c>
      <c r="I474" s="20" t="s">
        <v>134</v>
      </c>
      <c r="J474" s="20" t="s">
        <v>135</v>
      </c>
      <c r="K474" s="20" t="s">
        <v>136</v>
      </c>
      <c r="L474" s="20" t="s">
        <v>137</v>
      </c>
      <c r="M474" s="20" t="s">
        <v>159</v>
      </c>
      <c r="N474" s="20" t="s">
        <v>139</v>
      </c>
      <c r="O474" s="20" t="s">
        <v>140</v>
      </c>
      <c r="P474" s="20" t="s">
        <v>132</v>
      </c>
      <c r="Q474" s="20" t="s">
        <v>101</v>
      </c>
      <c r="R474" s="20" t="s">
        <v>141</v>
      </c>
      <c r="S474" s="20" t="s">
        <v>160</v>
      </c>
      <c r="T474" s="68">
        <f xml:space="preserve"> IF('O_Input Override'!T474 = "", O_Input!T474, 'O_Input Override'!T474)</f>
        <v>0</v>
      </c>
    </row>
    <row r="475" spans="1:20" x14ac:dyDescent="0.25">
      <c r="A475" s="21">
        <f xml:space="preserve"> O_Input!A475</f>
        <v>46216.426438310184</v>
      </c>
      <c r="B475" s="20" t="str">
        <f xml:space="preserve"> O_Input!B475</f>
        <v>SRN</v>
      </c>
      <c r="C475" s="20" t="str">
        <f xml:space="preserve"> O_Input!C475</f>
        <v>COST0003</v>
      </c>
      <c r="D475" s="20" t="str">
        <f xml:space="preserve"> O_Input!D475</f>
        <v>Totex</v>
      </c>
      <c r="E475" s="68">
        <v>0</v>
      </c>
      <c r="F475" s="20" t="s">
        <v>156</v>
      </c>
      <c r="G475" s="20" t="s">
        <v>101</v>
      </c>
      <c r="H475" s="20" t="s">
        <v>133</v>
      </c>
      <c r="I475" s="20" t="s">
        <v>134</v>
      </c>
      <c r="J475" s="20" t="s">
        <v>135</v>
      </c>
      <c r="K475" s="20" t="s">
        <v>136</v>
      </c>
      <c r="L475" s="20" t="s">
        <v>137</v>
      </c>
      <c r="M475" s="20" t="s">
        <v>159</v>
      </c>
      <c r="N475" s="20" t="s">
        <v>139</v>
      </c>
      <c r="O475" s="20" t="s">
        <v>140</v>
      </c>
      <c r="P475" s="20" t="s">
        <v>132</v>
      </c>
      <c r="Q475" s="20" t="s">
        <v>95</v>
      </c>
      <c r="R475" s="20" t="s">
        <v>141</v>
      </c>
      <c r="S475" s="20" t="s">
        <v>160</v>
      </c>
      <c r="T475" s="68">
        <f xml:space="preserve"> IF('O_Input Override'!T475 = "", O_Input!T475, 'O_Input Override'!T475)</f>
        <v>0</v>
      </c>
    </row>
    <row r="476" spans="1:20" x14ac:dyDescent="0.25">
      <c r="A476" s="21">
        <f xml:space="preserve"> O_Input!A476</f>
        <v>46216.426438310184</v>
      </c>
      <c r="B476" s="20" t="str">
        <f xml:space="preserve"> O_Input!B476</f>
        <v>SRN</v>
      </c>
      <c r="C476" s="20" t="str">
        <f xml:space="preserve"> O_Input!C476</f>
        <v>COST0003</v>
      </c>
      <c r="D476" s="20" t="str">
        <f xml:space="preserve"> O_Input!D476</f>
        <v>Totex</v>
      </c>
      <c r="E476" s="68">
        <v>0</v>
      </c>
      <c r="F476" s="20" t="s">
        <v>156</v>
      </c>
      <c r="G476" s="20" t="s">
        <v>101</v>
      </c>
      <c r="H476" s="20" t="s">
        <v>133</v>
      </c>
      <c r="I476" s="20" t="s">
        <v>134</v>
      </c>
      <c r="J476" s="20" t="s">
        <v>135</v>
      </c>
      <c r="K476" s="20" t="s">
        <v>136</v>
      </c>
      <c r="L476" s="20" t="s">
        <v>137</v>
      </c>
      <c r="M476" s="20" t="s">
        <v>159</v>
      </c>
      <c r="N476" s="20" t="s">
        <v>139</v>
      </c>
      <c r="O476" s="20" t="s">
        <v>140</v>
      </c>
      <c r="P476" s="20" t="s">
        <v>132</v>
      </c>
      <c r="Q476" s="20" t="s">
        <v>97</v>
      </c>
      <c r="R476" s="20" t="s">
        <v>141</v>
      </c>
      <c r="S476" s="20" t="s">
        <v>160</v>
      </c>
      <c r="T476" s="68">
        <f xml:space="preserve"> IF('O_Input Override'!T476 = "", O_Input!T476, 'O_Input Override'!T476)</f>
        <v>0</v>
      </c>
    </row>
    <row r="477" spans="1:20" x14ac:dyDescent="0.25">
      <c r="A477" s="21">
        <f xml:space="preserve"> O_Input!A477</f>
        <v>46216.426438310184</v>
      </c>
      <c r="B477" s="20" t="str">
        <f xml:space="preserve"> O_Input!B477</f>
        <v>SRN</v>
      </c>
      <c r="C477" s="20" t="str">
        <f xml:space="preserve"> O_Input!C477</f>
        <v>COST0003</v>
      </c>
      <c r="D477" s="20" t="str">
        <f xml:space="preserve"> O_Input!D477</f>
        <v>Totex</v>
      </c>
      <c r="E477" s="68">
        <v>0</v>
      </c>
      <c r="F477" s="20" t="s">
        <v>156</v>
      </c>
      <c r="G477" s="20" t="s">
        <v>101</v>
      </c>
      <c r="H477" s="20" t="s">
        <v>133</v>
      </c>
      <c r="I477" s="20" t="s">
        <v>134</v>
      </c>
      <c r="J477" s="20" t="s">
        <v>135</v>
      </c>
      <c r="K477" s="20" t="s">
        <v>136</v>
      </c>
      <c r="L477" s="20" t="s">
        <v>137</v>
      </c>
      <c r="M477" s="20" t="s">
        <v>159</v>
      </c>
      <c r="N477" s="20" t="s">
        <v>139</v>
      </c>
      <c r="O477" s="20" t="s">
        <v>140</v>
      </c>
      <c r="P477" s="20" t="s">
        <v>132</v>
      </c>
      <c r="Q477" s="20" t="s">
        <v>99</v>
      </c>
      <c r="R477" s="20" t="s">
        <v>141</v>
      </c>
      <c r="S477" s="20" t="s">
        <v>160</v>
      </c>
      <c r="T477" s="68">
        <f xml:space="preserve"> IF('O_Input Override'!T477 = "", O_Input!T477, 'O_Input Override'!T477)</f>
        <v>0</v>
      </c>
    </row>
    <row r="478" spans="1:20" x14ac:dyDescent="0.25">
      <c r="A478" s="21">
        <f xml:space="preserve"> O_Input!A478</f>
        <v>46216.426438310184</v>
      </c>
      <c r="B478" s="20" t="str">
        <f xml:space="preserve"> O_Input!B478</f>
        <v>SRN</v>
      </c>
      <c r="C478" s="20" t="str">
        <f xml:space="preserve"> O_Input!C478</f>
        <v>COST0003</v>
      </c>
      <c r="D478" s="20" t="str">
        <f xml:space="preserve"> O_Input!D478</f>
        <v>Totex</v>
      </c>
      <c r="E478" s="68">
        <v>0.15643443600000401</v>
      </c>
      <c r="F478" s="20" t="s">
        <v>149</v>
      </c>
      <c r="G478" s="20" t="s">
        <v>101</v>
      </c>
      <c r="H478" s="20" t="s">
        <v>133</v>
      </c>
      <c r="I478" s="20" t="s">
        <v>134</v>
      </c>
      <c r="J478" s="20" t="s">
        <v>135</v>
      </c>
      <c r="K478" s="20" t="s">
        <v>136</v>
      </c>
      <c r="L478" s="20" t="s">
        <v>137</v>
      </c>
      <c r="M478" s="20" t="s">
        <v>159</v>
      </c>
      <c r="N478" s="20" t="s">
        <v>139</v>
      </c>
      <c r="O478" s="20" t="s">
        <v>140</v>
      </c>
      <c r="P478" s="20" t="s">
        <v>132</v>
      </c>
      <c r="Q478" s="20" t="s">
        <v>101</v>
      </c>
      <c r="R478" s="20" t="s">
        <v>141</v>
      </c>
      <c r="S478" s="20" t="s">
        <v>160</v>
      </c>
      <c r="T478" s="68">
        <f xml:space="preserve"> IF('O_Input Override'!T478 = "", O_Input!T478, 'O_Input Override'!T478)</f>
        <v>0.15643443600000401</v>
      </c>
    </row>
    <row r="479" spans="1:20" x14ac:dyDescent="0.25">
      <c r="A479" s="21">
        <f xml:space="preserve"> O_Input!A479</f>
        <v>46216.426438310184</v>
      </c>
      <c r="B479" s="20" t="str">
        <f xml:space="preserve"> O_Input!B479</f>
        <v>SRN</v>
      </c>
      <c r="C479" s="20" t="str">
        <f xml:space="preserve"> O_Input!C479</f>
        <v>COST0003</v>
      </c>
      <c r="D479" s="20" t="str">
        <f xml:space="preserve"> O_Input!D479</f>
        <v>Totex</v>
      </c>
      <c r="E479" s="68">
        <v>0.15643443600000401</v>
      </c>
      <c r="F479" s="20" t="s">
        <v>149</v>
      </c>
      <c r="G479" s="20" t="s">
        <v>101</v>
      </c>
      <c r="H479" s="20" t="s">
        <v>133</v>
      </c>
      <c r="I479" s="20" t="s">
        <v>134</v>
      </c>
      <c r="J479" s="20" t="s">
        <v>135</v>
      </c>
      <c r="K479" s="20" t="s">
        <v>136</v>
      </c>
      <c r="L479" s="20" t="s">
        <v>137</v>
      </c>
      <c r="M479" s="20" t="s">
        <v>159</v>
      </c>
      <c r="N479" s="20" t="s">
        <v>139</v>
      </c>
      <c r="O479" s="20" t="s">
        <v>140</v>
      </c>
      <c r="P479" s="20" t="s">
        <v>132</v>
      </c>
      <c r="Q479" s="20" t="s">
        <v>95</v>
      </c>
      <c r="R479" s="20" t="s">
        <v>141</v>
      </c>
      <c r="S479" s="20" t="s">
        <v>160</v>
      </c>
      <c r="T479" s="68">
        <f xml:space="preserve"> IF('O_Input Override'!T479 = "", O_Input!T479, 'O_Input Override'!T479)</f>
        <v>0.15643443600000401</v>
      </c>
    </row>
    <row r="480" spans="1:20" x14ac:dyDescent="0.25">
      <c r="A480" s="21">
        <f xml:space="preserve"> O_Input!A480</f>
        <v>46216.426438310184</v>
      </c>
      <c r="B480" s="20" t="str">
        <f xml:space="preserve"> O_Input!B480</f>
        <v>SRN</v>
      </c>
      <c r="C480" s="20" t="str">
        <f xml:space="preserve"> O_Input!C480</f>
        <v>COST0003</v>
      </c>
      <c r="D480" s="20" t="str">
        <f xml:space="preserve"> O_Input!D480</f>
        <v>Totex</v>
      </c>
      <c r="E480" s="68">
        <v>1.095041052</v>
      </c>
      <c r="F480" s="20" t="s">
        <v>148</v>
      </c>
      <c r="G480" s="20" t="s">
        <v>101</v>
      </c>
      <c r="H480" s="20" t="s">
        <v>133</v>
      </c>
      <c r="I480" s="20" t="s">
        <v>134</v>
      </c>
      <c r="J480" s="20" t="s">
        <v>135</v>
      </c>
      <c r="K480" s="20" t="s">
        <v>136</v>
      </c>
      <c r="L480" s="20" t="s">
        <v>137</v>
      </c>
      <c r="M480" s="20" t="s">
        <v>159</v>
      </c>
      <c r="N480" s="20" t="s">
        <v>139</v>
      </c>
      <c r="O480" s="20" t="s">
        <v>140</v>
      </c>
      <c r="P480" s="20" t="s">
        <v>132</v>
      </c>
      <c r="Q480" s="20" t="s">
        <v>101</v>
      </c>
      <c r="R480" s="20" t="s">
        <v>141</v>
      </c>
      <c r="S480" s="20" t="s">
        <v>160</v>
      </c>
      <c r="T480" s="68">
        <f xml:space="preserve"> IF('O_Input Override'!T480 = "", O_Input!T480, 'O_Input Override'!T480)</f>
        <v>1.095041052</v>
      </c>
    </row>
    <row r="481" spans="1:21" x14ac:dyDescent="0.25">
      <c r="A481" s="21">
        <f xml:space="preserve"> O_Input!A481</f>
        <v>46216.426438310184</v>
      </c>
      <c r="B481" s="20" t="str">
        <f xml:space="preserve"> O_Input!B481</f>
        <v>SRN</v>
      </c>
      <c r="C481" s="20" t="str">
        <f xml:space="preserve"> O_Input!C481</f>
        <v>COST0003</v>
      </c>
      <c r="D481" s="20" t="str">
        <f xml:space="preserve"> O_Input!D481</f>
        <v>Totex</v>
      </c>
      <c r="E481" s="68">
        <v>1.095041052</v>
      </c>
      <c r="F481" s="20" t="s">
        <v>148</v>
      </c>
      <c r="G481" s="20" t="s">
        <v>101</v>
      </c>
      <c r="H481" s="20" t="s">
        <v>133</v>
      </c>
      <c r="I481" s="20" t="s">
        <v>134</v>
      </c>
      <c r="J481" s="20" t="s">
        <v>135</v>
      </c>
      <c r="K481" s="20" t="s">
        <v>136</v>
      </c>
      <c r="L481" s="20" t="s">
        <v>137</v>
      </c>
      <c r="M481" s="20" t="s">
        <v>159</v>
      </c>
      <c r="N481" s="20" t="s">
        <v>139</v>
      </c>
      <c r="O481" s="20" t="s">
        <v>140</v>
      </c>
      <c r="P481" s="20" t="s">
        <v>132</v>
      </c>
      <c r="Q481" s="20" t="s">
        <v>95</v>
      </c>
      <c r="R481" s="20" t="s">
        <v>141</v>
      </c>
      <c r="S481" s="20" t="s">
        <v>160</v>
      </c>
      <c r="T481" s="68">
        <f xml:space="preserve"> IF('O_Input Override'!T481 = "", O_Input!T481, 'O_Input Override'!T481)</f>
        <v>1.095041052</v>
      </c>
    </row>
    <row r="482" spans="1:21" x14ac:dyDescent="0.25">
      <c r="A482" s="21">
        <f xml:space="preserve"> O_Input!A482</f>
        <v>46216.426438310184</v>
      </c>
      <c r="B482" s="20" t="str">
        <f xml:space="preserve"> O_Input!B482</f>
        <v>SRN</v>
      </c>
      <c r="C482" s="20" t="str">
        <f xml:space="preserve"> O_Input!C482</f>
        <v>COST0003</v>
      </c>
      <c r="D482" s="20" t="str">
        <f xml:space="preserve"> O_Input!D482</f>
        <v>Totex</v>
      </c>
      <c r="E482" s="68">
        <v>18.110695889054</v>
      </c>
      <c r="F482" s="20" t="s">
        <v>143</v>
      </c>
      <c r="G482" s="20" t="s">
        <v>101</v>
      </c>
      <c r="H482" s="20" t="s">
        <v>133</v>
      </c>
      <c r="I482" s="20" t="s">
        <v>134</v>
      </c>
      <c r="J482" s="20" t="s">
        <v>135</v>
      </c>
      <c r="K482" s="20" t="s">
        <v>136</v>
      </c>
      <c r="L482" s="20" t="s">
        <v>137</v>
      </c>
      <c r="M482" s="20" t="s">
        <v>159</v>
      </c>
      <c r="N482" s="20" t="s">
        <v>139</v>
      </c>
      <c r="O482" s="20" t="s">
        <v>140</v>
      </c>
      <c r="P482" s="20" t="s">
        <v>132</v>
      </c>
      <c r="Q482" s="20" t="s">
        <v>101</v>
      </c>
      <c r="R482" s="20" t="s">
        <v>141</v>
      </c>
      <c r="S482" s="20" t="s">
        <v>160</v>
      </c>
      <c r="T482" s="68">
        <f xml:space="preserve"> IF('O_Input Override'!T482 = "", O_Input!T482, 'O_Input Override'!T482)</f>
        <v>18.110695889054</v>
      </c>
    </row>
    <row r="483" spans="1:21" x14ac:dyDescent="0.25">
      <c r="A483" s="21">
        <f xml:space="preserve"> O_Input!A483</f>
        <v>46216.426438310184</v>
      </c>
      <c r="B483" s="20" t="str">
        <f xml:space="preserve"> O_Input!B483</f>
        <v>SRN</v>
      </c>
      <c r="C483" s="20" t="str">
        <f xml:space="preserve"> O_Input!C483</f>
        <v>COST0003</v>
      </c>
      <c r="D483" s="20" t="str">
        <f xml:space="preserve"> O_Input!D483</f>
        <v>Totex</v>
      </c>
      <c r="E483" s="68">
        <v>18.110695889054</v>
      </c>
      <c r="F483" s="20" t="s">
        <v>143</v>
      </c>
      <c r="G483" s="20" t="s">
        <v>101</v>
      </c>
      <c r="H483" s="20" t="s">
        <v>133</v>
      </c>
      <c r="I483" s="20" t="s">
        <v>134</v>
      </c>
      <c r="J483" s="20" t="s">
        <v>135</v>
      </c>
      <c r="K483" s="20" t="s">
        <v>136</v>
      </c>
      <c r="L483" s="20" t="s">
        <v>137</v>
      </c>
      <c r="M483" s="20" t="s">
        <v>159</v>
      </c>
      <c r="N483" s="20" t="s">
        <v>139</v>
      </c>
      <c r="O483" s="20" t="s">
        <v>140</v>
      </c>
      <c r="P483" s="20" t="s">
        <v>132</v>
      </c>
      <c r="Q483" s="20" t="s">
        <v>95</v>
      </c>
      <c r="R483" s="20" t="s">
        <v>141</v>
      </c>
      <c r="S483" s="20" t="s">
        <v>160</v>
      </c>
      <c r="T483" s="68">
        <f xml:space="preserve"> IF('O_Input Override'!T483 = "", O_Input!T483, 'O_Input Override'!T483)</f>
        <v>18.110695889054</v>
      </c>
    </row>
    <row r="484" spans="1:21" x14ac:dyDescent="0.25">
      <c r="A484" s="21">
        <f xml:space="preserve"> O_Input!A484</f>
        <v>46216.426438310184</v>
      </c>
      <c r="B484" s="20" t="str">
        <f xml:space="preserve"> O_Input!B484</f>
        <v>SRN</v>
      </c>
      <c r="C484" s="20" t="str">
        <f xml:space="preserve"> O_Input!C484</f>
        <v>COST0003</v>
      </c>
      <c r="D484" s="20" t="str">
        <f xml:space="preserve"> O_Input!D484</f>
        <v>Totex</v>
      </c>
      <c r="E484" s="68">
        <v>2.5366813929999901</v>
      </c>
      <c r="F484" s="20" t="s">
        <v>147</v>
      </c>
      <c r="G484" s="20" t="s">
        <v>101</v>
      </c>
      <c r="H484" s="20" t="s">
        <v>133</v>
      </c>
      <c r="I484" s="20" t="s">
        <v>134</v>
      </c>
      <c r="J484" s="20" t="s">
        <v>135</v>
      </c>
      <c r="K484" s="20" t="s">
        <v>136</v>
      </c>
      <c r="L484" s="20" t="s">
        <v>137</v>
      </c>
      <c r="M484" s="20" t="s">
        <v>159</v>
      </c>
      <c r="N484" s="20" t="s">
        <v>139</v>
      </c>
      <c r="O484" s="20" t="s">
        <v>140</v>
      </c>
      <c r="P484" s="20" t="s">
        <v>132</v>
      </c>
      <c r="Q484" s="20" t="s">
        <v>101</v>
      </c>
      <c r="R484" s="20" t="s">
        <v>141</v>
      </c>
      <c r="S484" s="20" t="s">
        <v>160</v>
      </c>
      <c r="T484" s="68">
        <f xml:space="preserve"> IF('O_Input Override'!T484 = "", O_Input!T484, 'O_Input Override'!T484)</f>
        <v>2.5366813929999901</v>
      </c>
      <c r="U484" s="20">
        <f>SUM(T484,T486,T488,T490,T492)</f>
        <v>141.13419225014218</v>
      </c>
    </row>
    <row r="485" spans="1:21" x14ac:dyDescent="0.25">
      <c r="A485" s="21">
        <f xml:space="preserve"> O_Input!A485</f>
        <v>46216.426438310184</v>
      </c>
      <c r="B485" s="20" t="str">
        <f xml:space="preserve"> O_Input!B485</f>
        <v>SRN</v>
      </c>
      <c r="C485" s="20" t="str">
        <f xml:space="preserve"> O_Input!C485</f>
        <v>COST0003</v>
      </c>
      <c r="D485" s="20" t="str">
        <f xml:space="preserve"> O_Input!D485</f>
        <v>Totex</v>
      </c>
      <c r="E485" s="68">
        <v>2.5366813929999901</v>
      </c>
      <c r="F485" s="20" t="s">
        <v>147</v>
      </c>
      <c r="G485" s="20" t="s">
        <v>101</v>
      </c>
      <c r="H485" s="20" t="s">
        <v>133</v>
      </c>
      <c r="I485" s="20" t="s">
        <v>134</v>
      </c>
      <c r="J485" s="20" t="s">
        <v>135</v>
      </c>
      <c r="K485" s="20" t="s">
        <v>136</v>
      </c>
      <c r="L485" s="20" t="s">
        <v>137</v>
      </c>
      <c r="M485" s="20" t="s">
        <v>159</v>
      </c>
      <c r="N485" s="20" t="s">
        <v>139</v>
      </c>
      <c r="O485" s="20" t="s">
        <v>140</v>
      </c>
      <c r="P485" s="20" t="s">
        <v>132</v>
      </c>
      <c r="Q485" s="20" t="s">
        <v>95</v>
      </c>
      <c r="R485" s="20" t="s">
        <v>141</v>
      </c>
      <c r="S485" s="20" t="s">
        <v>160</v>
      </c>
      <c r="T485" s="68">
        <f xml:space="preserve"> IF('O_Input Override'!T485 = "", O_Input!T485, 'O_Input Override'!T485)</f>
        <v>2.5366813929999901</v>
      </c>
    </row>
    <row r="486" spans="1:21" x14ac:dyDescent="0.25">
      <c r="A486" s="21">
        <f xml:space="preserve"> O_Input!A486</f>
        <v>46216.426438310184</v>
      </c>
      <c r="B486" s="20" t="str">
        <f xml:space="preserve"> O_Input!B486</f>
        <v>SRN</v>
      </c>
      <c r="C486" s="20" t="str">
        <f xml:space="preserve"> O_Input!C486</f>
        <v>COST0003</v>
      </c>
      <c r="D486" s="20" t="str">
        <f xml:space="preserve"> O_Input!D486</f>
        <v>Totex</v>
      </c>
      <c r="E486" s="68">
        <v>2.6046128173</v>
      </c>
      <c r="F486" s="20" t="s">
        <v>132</v>
      </c>
      <c r="G486" s="20" t="s">
        <v>101</v>
      </c>
      <c r="H486" s="20" t="s">
        <v>133</v>
      </c>
      <c r="I486" s="20" t="s">
        <v>134</v>
      </c>
      <c r="J486" s="20" t="s">
        <v>135</v>
      </c>
      <c r="K486" s="20" t="s">
        <v>136</v>
      </c>
      <c r="L486" s="20" t="s">
        <v>137</v>
      </c>
      <c r="M486" s="20" t="s">
        <v>159</v>
      </c>
      <c r="N486" s="20" t="s">
        <v>139</v>
      </c>
      <c r="O486" s="20" t="s">
        <v>140</v>
      </c>
      <c r="P486" s="20" t="s">
        <v>132</v>
      </c>
      <c r="Q486" s="20" t="s">
        <v>101</v>
      </c>
      <c r="R486" s="20" t="s">
        <v>141</v>
      </c>
      <c r="S486" s="20" t="s">
        <v>160</v>
      </c>
      <c r="T486" s="68">
        <f xml:space="preserve"> IF('O_Input Override'!T486 = "", O_Input!T486, 'O_Input Override'!T486)</f>
        <v>2.6046128173</v>
      </c>
    </row>
    <row r="487" spans="1:21" x14ac:dyDescent="0.25">
      <c r="A487" s="21">
        <f xml:space="preserve"> O_Input!A487</f>
        <v>46216.426438310184</v>
      </c>
      <c r="B487" s="20" t="str">
        <f xml:space="preserve"> O_Input!B487</f>
        <v>SRN</v>
      </c>
      <c r="C487" s="20" t="str">
        <f xml:space="preserve"> O_Input!C487</f>
        <v>COST0003</v>
      </c>
      <c r="D487" s="20" t="str">
        <f xml:space="preserve"> O_Input!D487</f>
        <v>Totex</v>
      </c>
      <c r="E487" s="68">
        <v>2.6046128173</v>
      </c>
      <c r="F487" s="20" t="s">
        <v>132</v>
      </c>
      <c r="G487" s="20" t="s">
        <v>101</v>
      </c>
      <c r="H487" s="20" t="s">
        <v>133</v>
      </c>
      <c r="I487" s="20" t="s">
        <v>134</v>
      </c>
      <c r="J487" s="20" t="s">
        <v>135</v>
      </c>
      <c r="K487" s="20" t="s">
        <v>136</v>
      </c>
      <c r="L487" s="20" t="s">
        <v>137</v>
      </c>
      <c r="M487" s="20" t="s">
        <v>159</v>
      </c>
      <c r="N487" s="20" t="s">
        <v>139</v>
      </c>
      <c r="O487" s="20" t="s">
        <v>140</v>
      </c>
      <c r="P487" s="20" t="s">
        <v>132</v>
      </c>
      <c r="Q487" s="20" t="s">
        <v>95</v>
      </c>
      <c r="R487" s="20" t="s">
        <v>141</v>
      </c>
      <c r="S487" s="20" t="s">
        <v>160</v>
      </c>
      <c r="T487" s="68">
        <f xml:space="preserve"> IF('O_Input Override'!T487 = "", O_Input!T487, 'O_Input Override'!T487)</f>
        <v>2.6046128173</v>
      </c>
    </row>
    <row r="488" spans="1:21" x14ac:dyDescent="0.25">
      <c r="A488" s="21">
        <f xml:space="preserve"> O_Input!A488</f>
        <v>46216.426438310184</v>
      </c>
      <c r="B488" s="20" t="str">
        <f xml:space="preserve"> O_Input!B488</f>
        <v>SRN</v>
      </c>
      <c r="C488" s="20" t="str">
        <f xml:space="preserve"> O_Input!C488</f>
        <v>COST0003</v>
      </c>
      <c r="D488" s="20" t="str">
        <f xml:space="preserve"> O_Input!D488</f>
        <v>Totex</v>
      </c>
      <c r="E488" s="68">
        <v>37.3107995479278</v>
      </c>
      <c r="F488" s="20" t="s">
        <v>146</v>
      </c>
      <c r="G488" s="20" t="s">
        <v>101</v>
      </c>
      <c r="H488" s="20" t="s">
        <v>133</v>
      </c>
      <c r="I488" s="20" t="s">
        <v>134</v>
      </c>
      <c r="J488" s="20" t="s">
        <v>135</v>
      </c>
      <c r="K488" s="20" t="s">
        <v>136</v>
      </c>
      <c r="L488" s="20" t="s">
        <v>137</v>
      </c>
      <c r="M488" s="20" t="s">
        <v>159</v>
      </c>
      <c r="N488" s="20" t="s">
        <v>139</v>
      </c>
      <c r="O488" s="20" t="s">
        <v>140</v>
      </c>
      <c r="P488" s="20" t="s">
        <v>132</v>
      </c>
      <c r="Q488" s="20" t="s">
        <v>101</v>
      </c>
      <c r="R488" s="20" t="s">
        <v>141</v>
      </c>
      <c r="S488" s="20" t="s">
        <v>160</v>
      </c>
      <c r="T488" s="68">
        <f xml:space="preserve"> IF('O_Input Override'!T488 = "", O_Input!T488, 'O_Input Override'!T488)</f>
        <v>37.3107995479278</v>
      </c>
    </row>
    <row r="489" spans="1:21" x14ac:dyDescent="0.25">
      <c r="A489" s="21">
        <f xml:space="preserve"> O_Input!A489</f>
        <v>46216.426438310184</v>
      </c>
      <c r="B489" s="20" t="str">
        <f xml:space="preserve"> O_Input!B489</f>
        <v>SRN</v>
      </c>
      <c r="C489" s="20" t="str">
        <f xml:space="preserve"> O_Input!C489</f>
        <v>COST0003</v>
      </c>
      <c r="D489" s="20" t="str">
        <f xml:space="preserve"> O_Input!D489</f>
        <v>Totex</v>
      </c>
      <c r="E489" s="68">
        <v>37.3107995479278</v>
      </c>
      <c r="F489" s="20" t="s">
        <v>146</v>
      </c>
      <c r="G489" s="20" t="s">
        <v>101</v>
      </c>
      <c r="H489" s="20" t="s">
        <v>133</v>
      </c>
      <c r="I489" s="20" t="s">
        <v>134</v>
      </c>
      <c r="J489" s="20" t="s">
        <v>135</v>
      </c>
      <c r="K489" s="20" t="s">
        <v>136</v>
      </c>
      <c r="L489" s="20" t="s">
        <v>137</v>
      </c>
      <c r="M489" s="20" t="s">
        <v>159</v>
      </c>
      <c r="N489" s="20" t="s">
        <v>139</v>
      </c>
      <c r="O489" s="20" t="s">
        <v>140</v>
      </c>
      <c r="P489" s="20" t="s">
        <v>132</v>
      </c>
      <c r="Q489" s="20" t="s">
        <v>95</v>
      </c>
      <c r="R489" s="20" t="s">
        <v>141</v>
      </c>
      <c r="S489" s="20" t="s">
        <v>160</v>
      </c>
      <c r="T489" s="68">
        <f xml:space="preserve"> IF('O_Input Override'!T489 = "", O_Input!T489, 'O_Input Override'!T489)</f>
        <v>37.3107995479278</v>
      </c>
    </row>
    <row r="490" spans="1:21" x14ac:dyDescent="0.25">
      <c r="A490" s="21">
        <f xml:space="preserve"> O_Input!A490</f>
        <v>46216.426438310184</v>
      </c>
      <c r="B490" s="20" t="str">
        <f xml:space="preserve"> O_Input!B490</f>
        <v>SRN</v>
      </c>
      <c r="C490" s="20" t="str">
        <f xml:space="preserve"> O_Input!C490</f>
        <v>COST0003</v>
      </c>
      <c r="D490" s="20" t="str">
        <f xml:space="preserve"> O_Input!D490</f>
        <v>Totex</v>
      </c>
      <c r="E490" s="68">
        <v>44.278854365878402</v>
      </c>
      <c r="F490" s="20" t="s">
        <v>144</v>
      </c>
      <c r="G490" s="20" t="s">
        <v>101</v>
      </c>
      <c r="H490" s="20" t="s">
        <v>133</v>
      </c>
      <c r="I490" s="20" t="s">
        <v>134</v>
      </c>
      <c r="J490" s="20" t="s">
        <v>135</v>
      </c>
      <c r="K490" s="20" t="s">
        <v>136</v>
      </c>
      <c r="L490" s="20" t="s">
        <v>137</v>
      </c>
      <c r="M490" s="20" t="s">
        <v>159</v>
      </c>
      <c r="N490" s="20" t="s">
        <v>139</v>
      </c>
      <c r="O490" s="20" t="s">
        <v>140</v>
      </c>
      <c r="P490" s="20" t="s">
        <v>132</v>
      </c>
      <c r="Q490" s="20" t="s">
        <v>101</v>
      </c>
      <c r="R490" s="20" t="s">
        <v>141</v>
      </c>
      <c r="S490" s="20" t="s">
        <v>160</v>
      </c>
      <c r="T490" s="68">
        <f xml:space="preserve"> IF('O_Input Override'!T490 = "", O_Input!T490, 'O_Input Override'!T490)</f>
        <v>44.278854365878402</v>
      </c>
    </row>
    <row r="491" spans="1:21" x14ac:dyDescent="0.25">
      <c r="A491" s="21">
        <f xml:space="preserve"> O_Input!A491</f>
        <v>46216.426438310184</v>
      </c>
      <c r="B491" s="20" t="str">
        <f xml:space="preserve"> O_Input!B491</f>
        <v>SRN</v>
      </c>
      <c r="C491" s="20" t="str">
        <f xml:space="preserve"> O_Input!C491</f>
        <v>COST0003</v>
      </c>
      <c r="D491" s="20" t="str">
        <f xml:space="preserve"> O_Input!D491</f>
        <v>Totex</v>
      </c>
      <c r="E491" s="68">
        <v>44.278854365878402</v>
      </c>
      <c r="F491" s="20" t="s">
        <v>144</v>
      </c>
      <c r="G491" s="20" t="s">
        <v>101</v>
      </c>
      <c r="H491" s="20" t="s">
        <v>133</v>
      </c>
      <c r="I491" s="20" t="s">
        <v>134</v>
      </c>
      <c r="J491" s="20" t="s">
        <v>135</v>
      </c>
      <c r="K491" s="20" t="s">
        <v>136</v>
      </c>
      <c r="L491" s="20" t="s">
        <v>137</v>
      </c>
      <c r="M491" s="20" t="s">
        <v>159</v>
      </c>
      <c r="N491" s="20" t="s">
        <v>139</v>
      </c>
      <c r="O491" s="20" t="s">
        <v>140</v>
      </c>
      <c r="P491" s="20" t="s">
        <v>132</v>
      </c>
      <c r="Q491" s="20" t="s">
        <v>95</v>
      </c>
      <c r="R491" s="20" t="s">
        <v>141</v>
      </c>
      <c r="S491" s="20" t="s">
        <v>160</v>
      </c>
      <c r="T491" s="68">
        <f xml:space="preserve"> IF('O_Input Override'!T491 = "", O_Input!T491, 'O_Input Override'!T491)</f>
        <v>44.278854365878402</v>
      </c>
    </row>
    <row r="492" spans="1:21" x14ac:dyDescent="0.25">
      <c r="A492" s="21">
        <f xml:space="preserve"> O_Input!A492</f>
        <v>46216.426438310184</v>
      </c>
      <c r="B492" s="20" t="str">
        <f xml:space="preserve"> O_Input!B492</f>
        <v>SRN</v>
      </c>
      <c r="C492" s="20" t="str">
        <f xml:space="preserve"> O_Input!C492</f>
        <v>COST0003</v>
      </c>
      <c r="D492" s="20" t="str">
        <f xml:space="preserve"> O_Input!D492</f>
        <v>Totex</v>
      </c>
      <c r="E492" s="68">
        <v>54.403244126036</v>
      </c>
      <c r="F492" s="20" t="s">
        <v>145</v>
      </c>
      <c r="G492" s="20" t="s">
        <v>101</v>
      </c>
      <c r="H492" s="20" t="s">
        <v>133</v>
      </c>
      <c r="I492" s="20" t="s">
        <v>134</v>
      </c>
      <c r="J492" s="20" t="s">
        <v>135</v>
      </c>
      <c r="K492" s="20" t="s">
        <v>136</v>
      </c>
      <c r="L492" s="20" t="s">
        <v>137</v>
      </c>
      <c r="M492" s="20" t="s">
        <v>159</v>
      </c>
      <c r="N492" s="20" t="s">
        <v>139</v>
      </c>
      <c r="O492" s="20" t="s">
        <v>140</v>
      </c>
      <c r="P492" s="20" t="s">
        <v>132</v>
      </c>
      <c r="Q492" s="20" t="s">
        <v>101</v>
      </c>
      <c r="R492" s="20" t="s">
        <v>141</v>
      </c>
      <c r="S492" s="20" t="s">
        <v>160</v>
      </c>
      <c r="T492" s="68">
        <f xml:space="preserve"> IF('O_Input Override'!T492 = "", O_Input!T492, 'O_Input Override'!T492)</f>
        <v>54.403244126036</v>
      </c>
    </row>
    <row r="493" spans="1:21" x14ac:dyDescent="0.25">
      <c r="A493" s="21">
        <f xml:space="preserve"> O_Input!A493</f>
        <v>46216.426438310184</v>
      </c>
      <c r="B493" s="20" t="str">
        <f xml:space="preserve"> O_Input!B493</f>
        <v>SRN</v>
      </c>
      <c r="C493" s="20" t="str">
        <f xml:space="preserve"> O_Input!C493</f>
        <v>COST0003</v>
      </c>
      <c r="D493" s="20" t="str">
        <f xml:space="preserve"> O_Input!D493</f>
        <v>Totex</v>
      </c>
      <c r="E493" s="68">
        <v>54.403244126036</v>
      </c>
      <c r="F493" s="20" t="s">
        <v>145</v>
      </c>
      <c r="G493" s="20" t="s">
        <v>101</v>
      </c>
      <c r="H493" s="20" t="s">
        <v>133</v>
      </c>
      <c r="I493" s="20" t="s">
        <v>134</v>
      </c>
      <c r="J493" s="20" t="s">
        <v>135</v>
      </c>
      <c r="K493" s="20" t="s">
        <v>136</v>
      </c>
      <c r="L493" s="20" t="s">
        <v>137</v>
      </c>
      <c r="M493" s="20" t="s">
        <v>159</v>
      </c>
      <c r="N493" s="20" t="s">
        <v>139</v>
      </c>
      <c r="O493" s="20" t="s">
        <v>140</v>
      </c>
      <c r="P493" s="20" t="s">
        <v>132</v>
      </c>
      <c r="Q493" s="20" t="s">
        <v>95</v>
      </c>
      <c r="R493" s="20" t="s">
        <v>141</v>
      </c>
      <c r="S493" s="20" t="s">
        <v>160</v>
      </c>
      <c r="T493" s="68">
        <f xml:space="preserve"> IF('O_Input Override'!T493 = "", O_Input!T493, 'O_Input Override'!T493)</f>
        <v>54.403244126036</v>
      </c>
    </row>
    <row r="494" spans="1:21" x14ac:dyDescent="0.25">
      <c r="A494" s="21">
        <f xml:space="preserve"> O_Input!A494</f>
        <v>46216.426438310184</v>
      </c>
      <c r="B494" s="20" t="str">
        <f xml:space="preserve"> O_Input!B494</f>
        <v>SRN</v>
      </c>
      <c r="C494" s="20" t="str">
        <f xml:space="preserve"> O_Input!C494</f>
        <v>COST0001</v>
      </c>
      <c r="D494" s="20" t="str">
        <f xml:space="preserve"> O_Input!D494</f>
        <v>Opex</v>
      </c>
      <c r="E494" s="68">
        <v>0</v>
      </c>
      <c r="F494" s="20" t="s">
        <v>132</v>
      </c>
      <c r="G494" s="20" t="s">
        <v>101</v>
      </c>
      <c r="H494" s="20" t="s">
        <v>133</v>
      </c>
      <c r="I494" s="20" t="s">
        <v>134</v>
      </c>
      <c r="J494" s="20" t="s">
        <v>135</v>
      </c>
      <c r="K494" s="20" t="s">
        <v>136</v>
      </c>
      <c r="L494" s="20" t="s">
        <v>137</v>
      </c>
      <c r="M494" s="20" t="s">
        <v>161</v>
      </c>
      <c r="N494" s="20" t="s">
        <v>139</v>
      </c>
      <c r="O494" s="20" t="s">
        <v>140</v>
      </c>
      <c r="P494" s="20" t="s">
        <v>132</v>
      </c>
      <c r="Q494" s="20" t="s">
        <v>89</v>
      </c>
      <c r="R494" s="20" t="s">
        <v>141</v>
      </c>
      <c r="S494" s="20" t="s">
        <v>162</v>
      </c>
      <c r="T494" s="68">
        <f xml:space="preserve"> IF('O_Input Override'!T494 = "", O_Input!T494, 'O_Input Override'!T494)</f>
        <v>0</v>
      </c>
    </row>
    <row r="495" spans="1:21" x14ac:dyDescent="0.25">
      <c r="A495" s="21">
        <f xml:space="preserve"> O_Input!A495</f>
        <v>46216.426438310184</v>
      </c>
      <c r="B495" s="20" t="str">
        <f xml:space="preserve"> O_Input!B495</f>
        <v>SRN</v>
      </c>
      <c r="C495" s="20" t="str">
        <f xml:space="preserve"> O_Input!C495</f>
        <v>COST0001</v>
      </c>
      <c r="D495" s="20" t="str">
        <f xml:space="preserve"> O_Input!D495</f>
        <v>Opex</v>
      </c>
      <c r="E495" s="68">
        <v>0</v>
      </c>
      <c r="F495" s="20" t="s">
        <v>132</v>
      </c>
      <c r="G495" s="20" t="s">
        <v>101</v>
      </c>
      <c r="H495" s="20" t="s">
        <v>133</v>
      </c>
      <c r="I495" s="20" t="s">
        <v>134</v>
      </c>
      <c r="J495" s="20" t="s">
        <v>135</v>
      </c>
      <c r="K495" s="20" t="s">
        <v>136</v>
      </c>
      <c r="L495" s="20" t="s">
        <v>137</v>
      </c>
      <c r="M495" s="20" t="s">
        <v>161</v>
      </c>
      <c r="N495" s="20" t="s">
        <v>139</v>
      </c>
      <c r="O495" s="20" t="s">
        <v>140</v>
      </c>
      <c r="P495" s="20" t="s">
        <v>132</v>
      </c>
      <c r="Q495" s="20" t="s">
        <v>91</v>
      </c>
      <c r="R495" s="20" t="s">
        <v>141</v>
      </c>
      <c r="S495" s="20" t="s">
        <v>162</v>
      </c>
      <c r="T495" s="68">
        <f xml:space="preserve"> IF('O_Input Override'!T495 = "", O_Input!T495, 'O_Input Override'!T495)</f>
        <v>0</v>
      </c>
    </row>
    <row r="496" spans="1:21" x14ac:dyDescent="0.25">
      <c r="A496" s="21">
        <f xml:space="preserve"> O_Input!A496</f>
        <v>46216.426438310184</v>
      </c>
      <c r="B496" s="20" t="str">
        <f xml:space="preserve"> O_Input!B496</f>
        <v>SRN</v>
      </c>
      <c r="C496" s="20" t="str">
        <f xml:space="preserve"> O_Input!C496</f>
        <v>COST0001</v>
      </c>
      <c r="D496" s="20" t="str">
        <f xml:space="preserve"> O_Input!D496</f>
        <v>Opex</v>
      </c>
      <c r="E496" s="68">
        <v>0</v>
      </c>
      <c r="F496" s="20" t="s">
        <v>132</v>
      </c>
      <c r="G496" s="20" t="s">
        <v>101</v>
      </c>
      <c r="H496" s="20" t="s">
        <v>133</v>
      </c>
      <c r="I496" s="20" t="s">
        <v>134</v>
      </c>
      <c r="J496" s="20" t="s">
        <v>135</v>
      </c>
      <c r="K496" s="20" t="s">
        <v>136</v>
      </c>
      <c r="L496" s="20" t="s">
        <v>137</v>
      </c>
      <c r="M496" s="20" t="s">
        <v>161</v>
      </c>
      <c r="N496" s="20" t="s">
        <v>139</v>
      </c>
      <c r="O496" s="20" t="s">
        <v>140</v>
      </c>
      <c r="P496" s="20" t="s">
        <v>132</v>
      </c>
      <c r="Q496" s="20" t="s">
        <v>93</v>
      </c>
      <c r="R496" s="20" t="s">
        <v>141</v>
      </c>
      <c r="S496" s="20" t="s">
        <v>162</v>
      </c>
      <c r="T496" s="68">
        <f xml:space="preserve"> IF('O_Input Override'!T496 = "", O_Input!T496, 'O_Input Override'!T496)</f>
        <v>0</v>
      </c>
    </row>
    <row r="497" spans="1:20" x14ac:dyDescent="0.25">
      <c r="A497" s="21">
        <f xml:space="preserve"> O_Input!A497</f>
        <v>46216.426438310184</v>
      </c>
      <c r="B497" s="20" t="str">
        <f xml:space="preserve"> O_Input!B497</f>
        <v>SRN</v>
      </c>
      <c r="C497" s="20" t="str">
        <f xml:space="preserve"> O_Input!C497</f>
        <v>COST0001</v>
      </c>
      <c r="D497" s="20" t="str">
        <f xml:space="preserve"> O_Input!D497</f>
        <v>Opex</v>
      </c>
      <c r="E497" s="68">
        <v>0</v>
      </c>
      <c r="F497" s="20" t="s">
        <v>132</v>
      </c>
      <c r="G497" s="20" t="s">
        <v>101</v>
      </c>
      <c r="H497" s="20" t="s">
        <v>133</v>
      </c>
      <c r="I497" s="20" t="s">
        <v>134</v>
      </c>
      <c r="J497" s="20" t="s">
        <v>135</v>
      </c>
      <c r="K497" s="20" t="s">
        <v>136</v>
      </c>
      <c r="L497" s="20" t="s">
        <v>137</v>
      </c>
      <c r="M497" s="20" t="s">
        <v>161</v>
      </c>
      <c r="N497" s="20" t="s">
        <v>139</v>
      </c>
      <c r="O497" s="20" t="s">
        <v>140</v>
      </c>
      <c r="P497" s="20" t="s">
        <v>132</v>
      </c>
      <c r="Q497" s="20" t="s">
        <v>101</v>
      </c>
      <c r="R497" s="20" t="s">
        <v>141</v>
      </c>
      <c r="S497" s="20" t="s">
        <v>162</v>
      </c>
      <c r="T497" s="68">
        <f xml:space="preserve"> IF('O_Input Override'!T497 = "", O_Input!T497, 'O_Input Override'!T497)</f>
        <v>0</v>
      </c>
    </row>
    <row r="498" spans="1:20" x14ac:dyDescent="0.25">
      <c r="A498" s="21">
        <f xml:space="preserve"> O_Input!A498</f>
        <v>46216.426438310184</v>
      </c>
      <c r="B498" s="20" t="str">
        <f xml:space="preserve"> O_Input!B498</f>
        <v>SRN</v>
      </c>
      <c r="C498" s="20" t="str">
        <f xml:space="preserve"> O_Input!C498</f>
        <v>COST0001</v>
      </c>
      <c r="D498" s="20" t="str">
        <f xml:space="preserve"> O_Input!D498</f>
        <v>Opex</v>
      </c>
      <c r="E498" s="68">
        <v>0</v>
      </c>
      <c r="F498" s="20" t="s">
        <v>132</v>
      </c>
      <c r="G498" s="20" t="s">
        <v>101</v>
      </c>
      <c r="H498" s="20" t="s">
        <v>133</v>
      </c>
      <c r="I498" s="20" t="s">
        <v>134</v>
      </c>
      <c r="J498" s="20" t="s">
        <v>135</v>
      </c>
      <c r="K498" s="20" t="s">
        <v>136</v>
      </c>
      <c r="L498" s="20" t="s">
        <v>137</v>
      </c>
      <c r="M498" s="20" t="s">
        <v>161</v>
      </c>
      <c r="N498" s="20" t="s">
        <v>139</v>
      </c>
      <c r="O498" s="20" t="s">
        <v>140</v>
      </c>
      <c r="P498" s="20" t="s">
        <v>132</v>
      </c>
      <c r="Q498" s="20" t="s">
        <v>95</v>
      </c>
      <c r="R498" s="20" t="s">
        <v>141</v>
      </c>
      <c r="S498" s="20" t="s">
        <v>162</v>
      </c>
      <c r="T498" s="68">
        <f xml:space="preserve"> IF('O_Input Override'!T498 = "", O_Input!T498, 'O_Input Override'!T498)</f>
        <v>0</v>
      </c>
    </row>
    <row r="499" spans="1:20" x14ac:dyDescent="0.25">
      <c r="A499" s="21">
        <f xml:space="preserve"> O_Input!A499</f>
        <v>46216.426438310184</v>
      </c>
      <c r="B499" s="20" t="str">
        <f xml:space="preserve"> O_Input!B499</f>
        <v>SRN</v>
      </c>
      <c r="C499" s="20" t="str">
        <f xml:space="preserve"> O_Input!C499</f>
        <v>COST0001</v>
      </c>
      <c r="D499" s="20" t="str">
        <f xml:space="preserve"> O_Input!D499</f>
        <v>Opex</v>
      </c>
      <c r="E499" s="68">
        <v>0</v>
      </c>
      <c r="F499" s="20" t="s">
        <v>132</v>
      </c>
      <c r="G499" s="20" t="s">
        <v>101</v>
      </c>
      <c r="H499" s="20" t="s">
        <v>133</v>
      </c>
      <c r="I499" s="20" t="s">
        <v>134</v>
      </c>
      <c r="J499" s="20" t="s">
        <v>135</v>
      </c>
      <c r="K499" s="20" t="s">
        <v>136</v>
      </c>
      <c r="L499" s="20" t="s">
        <v>137</v>
      </c>
      <c r="M499" s="20" t="s">
        <v>161</v>
      </c>
      <c r="N499" s="20" t="s">
        <v>139</v>
      </c>
      <c r="O499" s="20" t="s">
        <v>140</v>
      </c>
      <c r="P499" s="20" t="s">
        <v>132</v>
      </c>
      <c r="Q499" s="20" t="s">
        <v>97</v>
      </c>
      <c r="R499" s="20" t="s">
        <v>141</v>
      </c>
      <c r="S499" s="20" t="s">
        <v>162</v>
      </c>
      <c r="T499" s="68">
        <f xml:space="preserve"> IF('O_Input Override'!T499 = "", O_Input!T499, 'O_Input Override'!T499)</f>
        <v>0</v>
      </c>
    </row>
    <row r="500" spans="1:20" x14ac:dyDescent="0.25">
      <c r="A500" s="21">
        <f xml:space="preserve"> O_Input!A500</f>
        <v>46216.426438310184</v>
      </c>
      <c r="B500" s="20" t="str">
        <f xml:space="preserve"> O_Input!B500</f>
        <v>SRN</v>
      </c>
      <c r="C500" s="20" t="str">
        <f xml:space="preserve"> O_Input!C500</f>
        <v>COST0001</v>
      </c>
      <c r="D500" s="20" t="str">
        <f xml:space="preserve"> O_Input!D500</f>
        <v>Opex</v>
      </c>
      <c r="E500" s="68">
        <v>0</v>
      </c>
      <c r="F500" s="20" t="s">
        <v>132</v>
      </c>
      <c r="G500" s="20" t="s">
        <v>101</v>
      </c>
      <c r="H500" s="20" t="s">
        <v>133</v>
      </c>
      <c r="I500" s="20" t="s">
        <v>134</v>
      </c>
      <c r="J500" s="20" t="s">
        <v>135</v>
      </c>
      <c r="K500" s="20" t="s">
        <v>136</v>
      </c>
      <c r="L500" s="20" t="s">
        <v>137</v>
      </c>
      <c r="M500" s="20" t="s">
        <v>161</v>
      </c>
      <c r="N500" s="20" t="s">
        <v>139</v>
      </c>
      <c r="O500" s="20" t="s">
        <v>140</v>
      </c>
      <c r="P500" s="20" t="s">
        <v>132</v>
      </c>
      <c r="Q500" s="20" t="s">
        <v>99</v>
      </c>
      <c r="R500" s="20" t="s">
        <v>141</v>
      </c>
      <c r="S500" s="20" t="s">
        <v>162</v>
      </c>
      <c r="T500" s="68">
        <f xml:space="preserve"> IF('O_Input Override'!T500 = "", O_Input!T500, 'O_Input Override'!T500)</f>
        <v>0</v>
      </c>
    </row>
    <row r="501" spans="1:20" x14ac:dyDescent="0.25">
      <c r="A501" s="21">
        <f xml:space="preserve"> O_Input!A501</f>
        <v>46216.426438310184</v>
      </c>
      <c r="B501" s="20" t="str">
        <f xml:space="preserve"> O_Input!B501</f>
        <v>SRN</v>
      </c>
      <c r="C501" s="20" t="str">
        <f xml:space="preserve"> O_Input!C501</f>
        <v>COST0001</v>
      </c>
      <c r="D501" s="20" t="str">
        <f xml:space="preserve"> O_Input!D501</f>
        <v>Opex</v>
      </c>
      <c r="E501" s="68">
        <v>0</v>
      </c>
      <c r="F501" s="20" t="s">
        <v>143</v>
      </c>
      <c r="G501" s="20" t="s">
        <v>101</v>
      </c>
      <c r="H501" s="20" t="s">
        <v>133</v>
      </c>
      <c r="I501" s="20" t="s">
        <v>134</v>
      </c>
      <c r="J501" s="20" t="s">
        <v>135</v>
      </c>
      <c r="K501" s="20" t="s">
        <v>136</v>
      </c>
      <c r="L501" s="20" t="s">
        <v>137</v>
      </c>
      <c r="M501" s="20" t="s">
        <v>161</v>
      </c>
      <c r="N501" s="20" t="s">
        <v>139</v>
      </c>
      <c r="O501" s="20" t="s">
        <v>140</v>
      </c>
      <c r="P501" s="20" t="s">
        <v>132</v>
      </c>
      <c r="Q501" s="20" t="s">
        <v>89</v>
      </c>
      <c r="R501" s="20" t="s">
        <v>141</v>
      </c>
      <c r="S501" s="20" t="s">
        <v>162</v>
      </c>
      <c r="T501" s="68">
        <f xml:space="preserve"> IF('O_Input Override'!T501 = "", O_Input!T501, 'O_Input Override'!T501)</f>
        <v>0</v>
      </c>
    </row>
    <row r="502" spans="1:20" x14ac:dyDescent="0.25">
      <c r="A502" s="21">
        <f xml:space="preserve"> O_Input!A502</f>
        <v>46216.426438310184</v>
      </c>
      <c r="B502" s="20" t="str">
        <f xml:space="preserve"> O_Input!B502</f>
        <v>SRN</v>
      </c>
      <c r="C502" s="20" t="str">
        <f xml:space="preserve"> O_Input!C502</f>
        <v>COST0001</v>
      </c>
      <c r="D502" s="20" t="str">
        <f xml:space="preserve"> O_Input!D502</f>
        <v>Opex</v>
      </c>
      <c r="E502" s="68">
        <v>0</v>
      </c>
      <c r="F502" s="20" t="s">
        <v>143</v>
      </c>
      <c r="G502" s="20" t="s">
        <v>101</v>
      </c>
      <c r="H502" s="20" t="s">
        <v>133</v>
      </c>
      <c r="I502" s="20" t="s">
        <v>134</v>
      </c>
      <c r="J502" s="20" t="s">
        <v>135</v>
      </c>
      <c r="K502" s="20" t="s">
        <v>136</v>
      </c>
      <c r="L502" s="20" t="s">
        <v>137</v>
      </c>
      <c r="M502" s="20" t="s">
        <v>161</v>
      </c>
      <c r="N502" s="20" t="s">
        <v>139</v>
      </c>
      <c r="O502" s="20" t="s">
        <v>140</v>
      </c>
      <c r="P502" s="20" t="s">
        <v>132</v>
      </c>
      <c r="Q502" s="20" t="s">
        <v>91</v>
      </c>
      <c r="R502" s="20" t="s">
        <v>141</v>
      </c>
      <c r="S502" s="20" t="s">
        <v>162</v>
      </c>
      <c r="T502" s="68">
        <f xml:space="preserve"> IF('O_Input Override'!T502 = "", O_Input!T502, 'O_Input Override'!T502)</f>
        <v>0</v>
      </c>
    </row>
    <row r="503" spans="1:20" x14ac:dyDescent="0.25">
      <c r="A503" s="21">
        <f xml:space="preserve"> O_Input!A503</f>
        <v>46216.426438310184</v>
      </c>
      <c r="B503" s="20" t="str">
        <f xml:space="preserve"> O_Input!B503</f>
        <v>SRN</v>
      </c>
      <c r="C503" s="20" t="str">
        <f xml:space="preserve"> O_Input!C503</f>
        <v>COST0001</v>
      </c>
      <c r="D503" s="20" t="str">
        <f xml:space="preserve"> O_Input!D503</f>
        <v>Opex</v>
      </c>
      <c r="E503" s="68">
        <v>0</v>
      </c>
      <c r="F503" s="20" t="s">
        <v>143</v>
      </c>
      <c r="G503" s="20" t="s">
        <v>101</v>
      </c>
      <c r="H503" s="20" t="s">
        <v>133</v>
      </c>
      <c r="I503" s="20" t="s">
        <v>134</v>
      </c>
      <c r="J503" s="20" t="s">
        <v>135</v>
      </c>
      <c r="K503" s="20" t="s">
        <v>136</v>
      </c>
      <c r="L503" s="20" t="s">
        <v>137</v>
      </c>
      <c r="M503" s="20" t="s">
        <v>161</v>
      </c>
      <c r="N503" s="20" t="s">
        <v>139</v>
      </c>
      <c r="O503" s="20" t="s">
        <v>140</v>
      </c>
      <c r="P503" s="20" t="s">
        <v>132</v>
      </c>
      <c r="Q503" s="20" t="s">
        <v>93</v>
      </c>
      <c r="R503" s="20" t="s">
        <v>141</v>
      </c>
      <c r="S503" s="20" t="s">
        <v>162</v>
      </c>
      <c r="T503" s="68">
        <f xml:space="preserve"> IF('O_Input Override'!T503 = "", O_Input!T503, 'O_Input Override'!T503)</f>
        <v>0</v>
      </c>
    </row>
    <row r="504" spans="1:20" x14ac:dyDescent="0.25">
      <c r="A504" s="21">
        <f xml:space="preserve"> O_Input!A504</f>
        <v>46216.426438310184</v>
      </c>
      <c r="B504" s="20" t="str">
        <f xml:space="preserve"> O_Input!B504</f>
        <v>SRN</v>
      </c>
      <c r="C504" s="20" t="str">
        <f xml:space="preserve"> O_Input!C504</f>
        <v>COST0001</v>
      </c>
      <c r="D504" s="20" t="str">
        <f xml:space="preserve"> O_Input!D504</f>
        <v>Opex</v>
      </c>
      <c r="E504" s="68">
        <v>0</v>
      </c>
      <c r="F504" s="20" t="s">
        <v>143</v>
      </c>
      <c r="G504" s="20" t="s">
        <v>101</v>
      </c>
      <c r="H504" s="20" t="s">
        <v>133</v>
      </c>
      <c r="I504" s="20" t="s">
        <v>134</v>
      </c>
      <c r="J504" s="20" t="s">
        <v>135</v>
      </c>
      <c r="K504" s="20" t="s">
        <v>136</v>
      </c>
      <c r="L504" s="20" t="s">
        <v>137</v>
      </c>
      <c r="M504" s="20" t="s">
        <v>161</v>
      </c>
      <c r="N504" s="20" t="s">
        <v>139</v>
      </c>
      <c r="O504" s="20" t="s">
        <v>140</v>
      </c>
      <c r="P504" s="20" t="s">
        <v>132</v>
      </c>
      <c r="Q504" s="20" t="s">
        <v>101</v>
      </c>
      <c r="R504" s="20" t="s">
        <v>141</v>
      </c>
      <c r="S504" s="20" t="s">
        <v>162</v>
      </c>
      <c r="T504" s="68">
        <f xml:space="preserve"> IF('O_Input Override'!T504 = "", O_Input!T504, 'O_Input Override'!T504)</f>
        <v>0</v>
      </c>
    </row>
    <row r="505" spans="1:20" x14ac:dyDescent="0.25">
      <c r="A505" s="21">
        <f xml:space="preserve"> O_Input!A505</f>
        <v>46216.426438310184</v>
      </c>
      <c r="B505" s="20" t="str">
        <f xml:space="preserve"> O_Input!B505</f>
        <v>SRN</v>
      </c>
      <c r="C505" s="20" t="str">
        <f xml:space="preserve"> O_Input!C505</f>
        <v>COST0001</v>
      </c>
      <c r="D505" s="20" t="str">
        <f xml:space="preserve"> O_Input!D505</f>
        <v>Opex</v>
      </c>
      <c r="E505" s="68">
        <v>0</v>
      </c>
      <c r="F505" s="20" t="s">
        <v>143</v>
      </c>
      <c r="G505" s="20" t="s">
        <v>101</v>
      </c>
      <c r="H505" s="20" t="s">
        <v>133</v>
      </c>
      <c r="I505" s="20" t="s">
        <v>134</v>
      </c>
      <c r="J505" s="20" t="s">
        <v>135</v>
      </c>
      <c r="K505" s="20" t="s">
        <v>136</v>
      </c>
      <c r="L505" s="20" t="s">
        <v>137</v>
      </c>
      <c r="M505" s="20" t="s">
        <v>161</v>
      </c>
      <c r="N505" s="20" t="s">
        <v>139</v>
      </c>
      <c r="O505" s="20" t="s">
        <v>140</v>
      </c>
      <c r="P505" s="20" t="s">
        <v>132</v>
      </c>
      <c r="Q505" s="20" t="s">
        <v>95</v>
      </c>
      <c r="R505" s="20" t="s">
        <v>141</v>
      </c>
      <c r="S505" s="20" t="s">
        <v>162</v>
      </c>
      <c r="T505" s="68">
        <f xml:space="preserve"> IF('O_Input Override'!T505 = "", O_Input!T505, 'O_Input Override'!T505)</f>
        <v>0</v>
      </c>
    </row>
    <row r="506" spans="1:20" x14ac:dyDescent="0.25">
      <c r="A506" s="21">
        <f xml:space="preserve"> O_Input!A506</f>
        <v>46216.426438310184</v>
      </c>
      <c r="B506" s="20" t="str">
        <f xml:space="preserve"> O_Input!B506</f>
        <v>SRN</v>
      </c>
      <c r="C506" s="20" t="str">
        <f xml:space="preserve"> O_Input!C506</f>
        <v>COST0001</v>
      </c>
      <c r="D506" s="20" t="str">
        <f xml:space="preserve"> O_Input!D506</f>
        <v>Opex</v>
      </c>
      <c r="E506" s="68">
        <v>0</v>
      </c>
      <c r="F506" s="20" t="s">
        <v>143</v>
      </c>
      <c r="G506" s="20" t="s">
        <v>101</v>
      </c>
      <c r="H506" s="20" t="s">
        <v>133</v>
      </c>
      <c r="I506" s="20" t="s">
        <v>134</v>
      </c>
      <c r="J506" s="20" t="s">
        <v>135</v>
      </c>
      <c r="K506" s="20" t="s">
        <v>136</v>
      </c>
      <c r="L506" s="20" t="s">
        <v>137</v>
      </c>
      <c r="M506" s="20" t="s">
        <v>161</v>
      </c>
      <c r="N506" s="20" t="s">
        <v>139</v>
      </c>
      <c r="O506" s="20" t="s">
        <v>140</v>
      </c>
      <c r="P506" s="20" t="s">
        <v>132</v>
      </c>
      <c r="Q506" s="20" t="s">
        <v>97</v>
      </c>
      <c r="R506" s="20" t="s">
        <v>141</v>
      </c>
      <c r="S506" s="20" t="s">
        <v>162</v>
      </c>
      <c r="T506" s="68">
        <f xml:space="preserve"> IF('O_Input Override'!T506 = "", O_Input!T506, 'O_Input Override'!T506)</f>
        <v>0</v>
      </c>
    </row>
    <row r="507" spans="1:20" x14ac:dyDescent="0.25">
      <c r="A507" s="21">
        <f xml:space="preserve"> O_Input!A507</f>
        <v>46216.426438310184</v>
      </c>
      <c r="B507" s="20" t="str">
        <f xml:space="preserve"> O_Input!B507</f>
        <v>SRN</v>
      </c>
      <c r="C507" s="20" t="str">
        <f xml:space="preserve"> O_Input!C507</f>
        <v>COST0001</v>
      </c>
      <c r="D507" s="20" t="str">
        <f xml:space="preserve"> O_Input!D507</f>
        <v>Opex</v>
      </c>
      <c r="E507" s="68">
        <v>0</v>
      </c>
      <c r="F507" s="20" t="s">
        <v>143</v>
      </c>
      <c r="G507" s="20" t="s">
        <v>101</v>
      </c>
      <c r="H507" s="20" t="s">
        <v>133</v>
      </c>
      <c r="I507" s="20" t="s">
        <v>134</v>
      </c>
      <c r="J507" s="20" t="s">
        <v>135</v>
      </c>
      <c r="K507" s="20" t="s">
        <v>136</v>
      </c>
      <c r="L507" s="20" t="s">
        <v>137</v>
      </c>
      <c r="M507" s="20" t="s">
        <v>161</v>
      </c>
      <c r="N507" s="20" t="s">
        <v>139</v>
      </c>
      <c r="O507" s="20" t="s">
        <v>140</v>
      </c>
      <c r="P507" s="20" t="s">
        <v>132</v>
      </c>
      <c r="Q507" s="20" t="s">
        <v>99</v>
      </c>
      <c r="R507" s="20" t="s">
        <v>141</v>
      </c>
      <c r="S507" s="20" t="s">
        <v>162</v>
      </c>
      <c r="T507" s="68">
        <f xml:space="preserve"> IF('O_Input Override'!T507 = "", O_Input!T507, 'O_Input Override'!T507)</f>
        <v>0</v>
      </c>
    </row>
    <row r="508" spans="1:20" x14ac:dyDescent="0.25">
      <c r="A508" s="21">
        <f xml:space="preserve"> O_Input!A508</f>
        <v>46216.426438310184</v>
      </c>
      <c r="B508" s="20" t="str">
        <f xml:space="preserve"> O_Input!B508</f>
        <v>SRN</v>
      </c>
      <c r="C508" s="20" t="str">
        <f xml:space="preserve"> O_Input!C508</f>
        <v>COST0001</v>
      </c>
      <c r="D508" s="20" t="str">
        <f xml:space="preserve"> O_Input!D508</f>
        <v>Opex</v>
      </c>
      <c r="E508" s="68">
        <v>0</v>
      </c>
      <c r="F508" s="20" t="s">
        <v>144</v>
      </c>
      <c r="G508" s="20" t="s">
        <v>101</v>
      </c>
      <c r="H508" s="20" t="s">
        <v>133</v>
      </c>
      <c r="I508" s="20" t="s">
        <v>134</v>
      </c>
      <c r="J508" s="20" t="s">
        <v>135</v>
      </c>
      <c r="K508" s="20" t="s">
        <v>136</v>
      </c>
      <c r="L508" s="20" t="s">
        <v>137</v>
      </c>
      <c r="M508" s="20" t="s">
        <v>161</v>
      </c>
      <c r="N508" s="20" t="s">
        <v>139</v>
      </c>
      <c r="O508" s="20" t="s">
        <v>140</v>
      </c>
      <c r="P508" s="20" t="s">
        <v>132</v>
      </c>
      <c r="Q508" s="20" t="s">
        <v>89</v>
      </c>
      <c r="R508" s="20" t="s">
        <v>141</v>
      </c>
      <c r="S508" s="20" t="s">
        <v>162</v>
      </c>
      <c r="T508" s="68">
        <f xml:space="preserve"> IF('O_Input Override'!T508 = "", O_Input!T508, 'O_Input Override'!T508)</f>
        <v>0</v>
      </c>
    </row>
    <row r="509" spans="1:20" x14ac:dyDescent="0.25">
      <c r="A509" s="21">
        <f xml:space="preserve"> O_Input!A509</f>
        <v>46216.426438310184</v>
      </c>
      <c r="B509" s="20" t="str">
        <f xml:space="preserve"> O_Input!B509</f>
        <v>SRN</v>
      </c>
      <c r="C509" s="20" t="str">
        <f xml:space="preserve"> O_Input!C509</f>
        <v>COST0001</v>
      </c>
      <c r="D509" s="20" t="str">
        <f xml:space="preserve"> O_Input!D509</f>
        <v>Opex</v>
      </c>
      <c r="E509" s="68">
        <v>0</v>
      </c>
      <c r="F509" s="20" t="s">
        <v>144</v>
      </c>
      <c r="G509" s="20" t="s">
        <v>101</v>
      </c>
      <c r="H509" s="20" t="s">
        <v>133</v>
      </c>
      <c r="I509" s="20" t="s">
        <v>134</v>
      </c>
      <c r="J509" s="20" t="s">
        <v>135</v>
      </c>
      <c r="K509" s="20" t="s">
        <v>136</v>
      </c>
      <c r="L509" s="20" t="s">
        <v>137</v>
      </c>
      <c r="M509" s="20" t="s">
        <v>161</v>
      </c>
      <c r="N509" s="20" t="s">
        <v>139</v>
      </c>
      <c r="O509" s="20" t="s">
        <v>140</v>
      </c>
      <c r="P509" s="20" t="s">
        <v>132</v>
      </c>
      <c r="Q509" s="20" t="s">
        <v>91</v>
      </c>
      <c r="R509" s="20" t="s">
        <v>141</v>
      </c>
      <c r="S509" s="20" t="s">
        <v>162</v>
      </c>
      <c r="T509" s="68">
        <f xml:space="preserve"> IF('O_Input Override'!T509 = "", O_Input!T509, 'O_Input Override'!T509)</f>
        <v>0</v>
      </c>
    </row>
    <row r="510" spans="1:20" x14ac:dyDescent="0.25">
      <c r="A510" s="21">
        <f xml:space="preserve"> O_Input!A510</f>
        <v>46216.426438310184</v>
      </c>
      <c r="B510" s="20" t="str">
        <f xml:space="preserve"> O_Input!B510</f>
        <v>SRN</v>
      </c>
      <c r="C510" s="20" t="str">
        <f xml:space="preserve"> O_Input!C510</f>
        <v>COST0001</v>
      </c>
      <c r="D510" s="20" t="str">
        <f xml:space="preserve"> O_Input!D510</f>
        <v>Opex</v>
      </c>
      <c r="E510" s="68">
        <v>0</v>
      </c>
      <c r="F510" s="20" t="s">
        <v>144</v>
      </c>
      <c r="G510" s="20" t="s">
        <v>101</v>
      </c>
      <c r="H510" s="20" t="s">
        <v>133</v>
      </c>
      <c r="I510" s="20" t="s">
        <v>134</v>
      </c>
      <c r="J510" s="20" t="s">
        <v>135</v>
      </c>
      <c r="K510" s="20" t="s">
        <v>136</v>
      </c>
      <c r="L510" s="20" t="s">
        <v>137</v>
      </c>
      <c r="M510" s="20" t="s">
        <v>161</v>
      </c>
      <c r="N510" s="20" t="s">
        <v>139</v>
      </c>
      <c r="O510" s="20" t="s">
        <v>140</v>
      </c>
      <c r="P510" s="20" t="s">
        <v>132</v>
      </c>
      <c r="Q510" s="20" t="s">
        <v>93</v>
      </c>
      <c r="R510" s="20" t="s">
        <v>141</v>
      </c>
      <c r="S510" s="20" t="s">
        <v>162</v>
      </c>
      <c r="T510" s="68">
        <f xml:space="preserve"> IF('O_Input Override'!T510 = "", O_Input!T510, 'O_Input Override'!T510)</f>
        <v>0</v>
      </c>
    </row>
    <row r="511" spans="1:20" x14ac:dyDescent="0.25">
      <c r="A511" s="21">
        <f xml:space="preserve"> O_Input!A511</f>
        <v>46216.426438310184</v>
      </c>
      <c r="B511" s="20" t="str">
        <f xml:space="preserve"> O_Input!B511</f>
        <v>SRN</v>
      </c>
      <c r="C511" s="20" t="str">
        <f xml:space="preserve"> O_Input!C511</f>
        <v>COST0001</v>
      </c>
      <c r="D511" s="20" t="str">
        <f xml:space="preserve"> O_Input!D511</f>
        <v>Opex</v>
      </c>
      <c r="E511" s="68">
        <v>0</v>
      </c>
      <c r="F511" s="20" t="s">
        <v>144</v>
      </c>
      <c r="G511" s="20" t="s">
        <v>101</v>
      </c>
      <c r="H511" s="20" t="s">
        <v>133</v>
      </c>
      <c r="I511" s="20" t="s">
        <v>134</v>
      </c>
      <c r="J511" s="20" t="s">
        <v>135</v>
      </c>
      <c r="K511" s="20" t="s">
        <v>136</v>
      </c>
      <c r="L511" s="20" t="s">
        <v>137</v>
      </c>
      <c r="M511" s="20" t="s">
        <v>161</v>
      </c>
      <c r="N511" s="20" t="s">
        <v>139</v>
      </c>
      <c r="O511" s="20" t="s">
        <v>140</v>
      </c>
      <c r="P511" s="20" t="s">
        <v>132</v>
      </c>
      <c r="Q511" s="20" t="s">
        <v>101</v>
      </c>
      <c r="R511" s="20" t="s">
        <v>141</v>
      </c>
      <c r="S511" s="20" t="s">
        <v>162</v>
      </c>
      <c r="T511" s="68">
        <f xml:space="preserve"> IF('O_Input Override'!T511 = "", O_Input!T511, 'O_Input Override'!T511)</f>
        <v>0</v>
      </c>
    </row>
    <row r="512" spans="1:20" x14ac:dyDescent="0.25">
      <c r="A512" s="21">
        <f xml:space="preserve"> O_Input!A512</f>
        <v>46216.426438310184</v>
      </c>
      <c r="B512" s="20" t="str">
        <f xml:space="preserve"> O_Input!B512</f>
        <v>SRN</v>
      </c>
      <c r="C512" s="20" t="str">
        <f xml:space="preserve"> O_Input!C512</f>
        <v>COST0001</v>
      </c>
      <c r="D512" s="20" t="str">
        <f xml:space="preserve"> O_Input!D512</f>
        <v>Opex</v>
      </c>
      <c r="E512" s="68">
        <v>0</v>
      </c>
      <c r="F512" s="20" t="s">
        <v>144</v>
      </c>
      <c r="G512" s="20" t="s">
        <v>101</v>
      </c>
      <c r="H512" s="20" t="s">
        <v>133</v>
      </c>
      <c r="I512" s="20" t="s">
        <v>134</v>
      </c>
      <c r="J512" s="20" t="s">
        <v>135</v>
      </c>
      <c r="K512" s="20" t="s">
        <v>136</v>
      </c>
      <c r="L512" s="20" t="s">
        <v>137</v>
      </c>
      <c r="M512" s="20" t="s">
        <v>161</v>
      </c>
      <c r="N512" s="20" t="s">
        <v>139</v>
      </c>
      <c r="O512" s="20" t="s">
        <v>140</v>
      </c>
      <c r="P512" s="20" t="s">
        <v>132</v>
      </c>
      <c r="Q512" s="20" t="s">
        <v>95</v>
      </c>
      <c r="R512" s="20" t="s">
        <v>141</v>
      </c>
      <c r="S512" s="20" t="s">
        <v>162</v>
      </c>
      <c r="T512" s="68">
        <f xml:space="preserve"> IF('O_Input Override'!T512 = "", O_Input!T512, 'O_Input Override'!T512)</f>
        <v>0</v>
      </c>
    </row>
    <row r="513" spans="1:20" x14ac:dyDescent="0.25">
      <c r="A513" s="21">
        <f xml:space="preserve"> O_Input!A513</f>
        <v>46216.426438310184</v>
      </c>
      <c r="B513" s="20" t="str">
        <f xml:space="preserve"> O_Input!B513</f>
        <v>SRN</v>
      </c>
      <c r="C513" s="20" t="str">
        <f xml:space="preserve"> O_Input!C513</f>
        <v>COST0001</v>
      </c>
      <c r="D513" s="20" t="str">
        <f xml:space="preserve"> O_Input!D513</f>
        <v>Opex</v>
      </c>
      <c r="E513" s="68">
        <v>0</v>
      </c>
      <c r="F513" s="20" t="s">
        <v>144</v>
      </c>
      <c r="G513" s="20" t="s">
        <v>101</v>
      </c>
      <c r="H513" s="20" t="s">
        <v>133</v>
      </c>
      <c r="I513" s="20" t="s">
        <v>134</v>
      </c>
      <c r="J513" s="20" t="s">
        <v>135</v>
      </c>
      <c r="K513" s="20" t="s">
        <v>136</v>
      </c>
      <c r="L513" s="20" t="s">
        <v>137</v>
      </c>
      <c r="M513" s="20" t="s">
        <v>161</v>
      </c>
      <c r="N513" s="20" t="s">
        <v>139</v>
      </c>
      <c r="O513" s="20" t="s">
        <v>140</v>
      </c>
      <c r="P513" s="20" t="s">
        <v>132</v>
      </c>
      <c r="Q513" s="20" t="s">
        <v>97</v>
      </c>
      <c r="R513" s="20" t="s">
        <v>141</v>
      </c>
      <c r="S513" s="20" t="s">
        <v>162</v>
      </c>
      <c r="T513" s="68">
        <f xml:space="preserve"> IF('O_Input Override'!T513 = "", O_Input!T513, 'O_Input Override'!T513)</f>
        <v>0</v>
      </c>
    </row>
    <row r="514" spans="1:20" x14ac:dyDescent="0.25">
      <c r="A514" s="21">
        <f xml:space="preserve"> O_Input!A514</f>
        <v>46216.426438310184</v>
      </c>
      <c r="B514" s="20" t="str">
        <f xml:space="preserve"> O_Input!B514</f>
        <v>SRN</v>
      </c>
      <c r="C514" s="20" t="str">
        <f xml:space="preserve"> O_Input!C514</f>
        <v>COST0001</v>
      </c>
      <c r="D514" s="20" t="str">
        <f xml:space="preserve"> O_Input!D514</f>
        <v>Opex</v>
      </c>
      <c r="E514" s="68">
        <v>0</v>
      </c>
      <c r="F514" s="20" t="s">
        <v>144</v>
      </c>
      <c r="G514" s="20" t="s">
        <v>101</v>
      </c>
      <c r="H514" s="20" t="s">
        <v>133</v>
      </c>
      <c r="I514" s="20" t="s">
        <v>134</v>
      </c>
      <c r="J514" s="20" t="s">
        <v>135</v>
      </c>
      <c r="K514" s="20" t="s">
        <v>136</v>
      </c>
      <c r="L514" s="20" t="s">
        <v>137</v>
      </c>
      <c r="M514" s="20" t="s">
        <v>161</v>
      </c>
      <c r="N514" s="20" t="s">
        <v>139</v>
      </c>
      <c r="O514" s="20" t="s">
        <v>140</v>
      </c>
      <c r="P514" s="20" t="s">
        <v>132</v>
      </c>
      <c r="Q514" s="20" t="s">
        <v>99</v>
      </c>
      <c r="R514" s="20" t="s">
        <v>141</v>
      </c>
      <c r="S514" s="20" t="s">
        <v>162</v>
      </c>
      <c r="T514" s="68">
        <f xml:space="preserve"> IF('O_Input Override'!T514 = "", O_Input!T514, 'O_Input Override'!T514)</f>
        <v>0</v>
      </c>
    </row>
    <row r="515" spans="1:20" x14ac:dyDescent="0.25">
      <c r="A515" s="21">
        <f xml:space="preserve"> O_Input!A515</f>
        <v>46216.426438310184</v>
      </c>
      <c r="B515" s="20" t="str">
        <f xml:space="preserve"> O_Input!B515</f>
        <v>SRN</v>
      </c>
      <c r="C515" s="20" t="str">
        <f xml:space="preserve"> O_Input!C515</f>
        <v>COST0001</v>
      </c>
      <c r="D515" s="20" t="str">
        <f xml:space="preserve"> O_Input!D515</f>
        <v>Opex</v>
      </c>
      <c r="E515" s="68">
        <v>0</v>
      </c>
      <c r="F515" s="20" t="s">
        <v>145</v>
      </c>
      <c r="G515" s="20" t="s">
        <v>101</v>
      </c>
      <c r="H515" s="20" t="s">
        <v>133</v>
      </c>
      <c r="I515" s="20" t="s">
        <v>134</v>
      </c>
      <c r="J515" s="20" t="s">
        <v>135</v>
      </c>
      <c r="K515" s="20" t="s">
        <v>136</v>
      </c>
      <c r="L515" s="20" t="s">
        <v>137</v>
      </c>
      <c r="M515" s="20" t="s">
        <v>161</v>
      </c>
      <c r="N515" s="20" t="s">
        <v>139</v>
      </c>
      <c r="O515" s="20" t="s">
        <v>140</v>
      </c>
      <c r="P515" s="20" t="s">
        <v>132</v>
      </c>
      <c r="Q515" s="20" t="s">
        <v>89</v>
      </c>
      <c r="R515" s="20" t="s">
        <v>141</v>
      </c>
      <c r="S515" s="20" t="s">
        <v>162</v>
      </c>
      <c r="T515" s="68">
        <f xml:space="preserve"> IF('O_Input Override'!T515 = "", O_Input!T515, 'O_Input Override'!T515)</f>
        <v>0</v>
      </c>
    </row>
    <row r="516" spans="1:20" x14ac:dyDescent="0.25">
      <c r="A516" s="21">
        <f xml:space="preserve"> O_Input!A516</f>
        <v>46216.426438310184</v>
      </c>
      <c r="B516" s="20" t="str">
        <f xml:space="preserve"> O_Input!B516</f>
        <v>SRN</v>
      </c>
      <c r="C516" s="20" t="str">
        <f xml:space="preserve"> O_Input!C516</f>
        <v>COST0001</v>
      </c>
      <c r="D516" s="20" t="str">
        <f xml:space="preserve"> O_Input!D516</f>
        <v>Opex</v>
      </c>
      <c r="E516" s="68">
        <v>0</v>
      </c>
      <c r="F516" s="20" t="s">
        <v>145</v>
      </c>
      <c r="G516" s="20" t="s">
        <v>101</v>
      </c>
      <c r="H516" s="20" t="s">
        <v>133</v>
      </c>
      <c r="I516" s="20" t="s">
        <v>134</v>
      </c>
      <c r="J516" s="20" t="s">
        <v>135</v>
      </c>
      <c r="K516" s="20" t="s">
        <v>136</v>
      </c>
      <c r="L516" s="20" t="s">
        <v>137</v>
      </c>
      <c r="M516" s="20" t="s">
        <v>161</v>
      </c>
      <c r="N516" s="20" t="s">
        <v>139</v>
      </c>
      <c r="O516" s="20" t="s">
        <v>140</v>
      </c>
      <c r="P516" s="20" t="s">
        <v>132</v>
      </c>
      <c r="Q516" s="20" t="s">
        <v>91</v>
      </c>
      <c r="R516" s="20" t="s">
        <v>141</v>
      </c>
      <c r="S516" s="20" t="s">
        <v>162</v>
      </c>
      <c r="T516" s="68">
        <f xml:space="preserve"> IF('O_Input Override'!T516 = "", O_Input!T516, 'O_Input Override'!T516)</f>
        <v>0</v>
      </c>
    </row>
    <row r="517" spans="1:20" x14ac:dyDescent="0.25">
      <c r="A517" s="21">
        <f xml:space="preserve"> O_Input!A517</f>
        <v>46216.426438310184</v>
      </c>
      <c r="B517" s="20" t="str">
        <f xml:space="preserve"> O_Input!B517</f>
        <v>SRN</v>
      </c>
      <c r="C517" s="20" t="str">
        <f xml:space="preserve"> O_Input!C517</f>
        <v>COST0001</v>
      </c>
      <c r="D517" s="20" t="str">
        <f xml:space="preserve"> O_Input!D517</f>
        <v>Opex</v>
      </c>
      <c r="E517" s="68">
        <v>0</v>
      </c>
      <c r="F517" s="20" t="s">
        <v>145</v>
      </c>
      <c r="G517" s="20" t="s">
        <v>101</v>
      </c>
      <c r="H517" s="20" t="s">
        <v>133</v>
      </c>
      <c r="I517" s="20" t="s">
        <v>134</v>
      </c>
      <c r="J517" s="20" t="s">
        <v>135</v>
      </c>
      <c r="K517" s="20" t="s">
        <v>136</v>
      </c>
      <c r="L517" s="20" t="s">
        <v>137</v>
      </c>
      <c r="M517" s="20" t="s">
        <v>161</v>
      </c>
      <c r="N517" s="20" t="s">
        <v>139</v>
      </c>
      <c r="O517" s="20" t="s">
        <v>140</v>
      </c>
      <c r="P517" s="20" t="s">
        <v>132</v>
      </c>
      <c r="Q517" s="20" t="s">
        <v>93</v>
      </c>
      <c r="R517" s="20" t="s">
        <v>141</v>
      </c>
      <c r="S517" s="20" t="s">
        <v>162</v>
      </c>
      <c r="T517" s="68">
        <f xml:space="preserve"> IF('O_Input Override'!T517 = "", O_Input!T517, 'O_Input Override'!T517)</f>
        <v>0</v>
      </c>
    </row>
    <row r="518" spans="1:20" x14ac:dyDescent="0.25">
      <c r="A518" s="21">
        <f xml:space="preserve"> O_Input!A518</f>
        <v>46216.426438310184</v>
      </c>
      <c r="B518" s="20" t="str">
        <f xml:space="preserve"> O_Input!B518</f>
        <v>SRN</v>
      </c>
      <c r="C518" s="20" t="str">
        <f xml:space="preserve"> O_Input!C518</f>
        <v>COST0001</v>
      </c>
      <c r="D518" s="20" t="str">
        <f xml:space="preserve"> O_Input!D518</f>
        <v>Opex</v>
      </c>
      <c r="E518" s="68">
        <v>0</v>
      </c>
      <c r="F518" s="20" t="s">
        <v>145</v>
      </c>
      <c r="G518" s="20" t="s">
        <v>101</v>
      </c>
      <c r="H518" s="20" t="s">
        <v>133</v>
      </c>
      <c r="I518" s="20" t="s">
        <v>134</v>
      </c>
      <c r="J518" s="20" t="s">
        <v>135</v>
      </c>
      <c r="K518" s="20" t="s">
        <v>136</v>
      </c>
      <c r="L518" s="20" t="s">
        <v>137</v>
      </c>
      <c r="M518" s="20" t="s">
        <v>161</v>
      </c>
      <c r="N518" s="20" t="s">
        <v>139</v>
      </c>
      <c r="O518" s="20" t="s">
        <v>140</v>
      </c>
      <c r="P518" s="20" t="s">
        <v>132</v>
      </c>
      <c r="Q518" s="20" t="s">
        <v>101</v>
      </c>
      <c r="R518" s="20" t="s">
        <v>141</v>
      </c>
      <c r="S518" s="20" t="s">
        <v>162</v>
      </c>
      <c r="T518" s="68">
        <f xml:space="preserve"> IF('O_Input Override'!T518 = "", O_Input!T518, 'O_Input Override'!T518)</f>
        <v>0</v>
      </c>
    </row>
    <row r="519" spans="1:20" x14ac:dyDescent="0.25">
      <c r="A519" s="21">
        <f xml:space="preserve"> O_Input!A519</f>
        <v>46216.426438310184</v>
      </c>
      <c r="B519" s="20" t="str">
        <f xml:space="preserve"> O_Input!B519</f>
        <v>SRN</v>
      </c>
      <c r="C519" s="20" t="str">
        <f xml:space="preserve"> O_Input!C519</f>
        <v>COST0001</v>
      </c>
      <c r="D519" s="20" t="str">
        <f xml:space="preserve"> O_Input!D519</f>
        <v>Opex</v>
      </c>
      <c r="E519" s="68">
        <v>0</v>
      </c>
      <c r="F519" s="20" t="s">
        <v>145</v>
      </c>
      <c r="G519" s="20" t="s">
        <v>101</v>
      </c>
      <c r="H519" s="20" t="s">
        <v>133</v>
      </c>
      <c r="I519" s="20" t="s">
        <v>134</v>
      </c>
      <c r="J519" s="20" t="s">
        <v>135</v>
      </c>
      <c r="K519" s="20" t="s">
        <v>136</v>
      </c>
      <c r="L519" s="20" t="s">
        <v>137</v>
      </c>
      <c r="M519" s="20" t="s">
        <v>161</v>
      </c>
      <c r="N519" s="20" t="s">
        <v>139</v>
      </c>
      <c r="O519" s="20" t="s">
        <v>140</v>
      </c>
      <c r="P519" s="20" t="s">
        <v>132</v>
      </c>
      <c r="Q519" s="20" t="s">
        <v>95</v>
      </c>
      <c r="R519" s="20" t="s">
        <v>141</v>
      </c>
      <c r="S519" s="20" t="s">
        <v>162</v>
      </c>
      <c r="T519" s="68">
        <f xml:space="preserve"> IF('O_Input Override'!T519 = "", O_Input!T519, 'O_Input Override'!T519)</f>
        <v>0</v>
      </c>
    </row>
    <row r="520" spans="1:20" x14ac:dyDescent="0.25">
      <c r="A520" s="21">
        <f xml:space="preserve"> O_Input!A520</f>
        <v>46216.426438310184</v>
      </c>
      <c r="B520" s="20" t="str">
        <f xml:space="preserve"> O_Input!B520</f>
        <v>SRN</v>
      </c>
      <c r="C520" s="20" t="str">
        <f xml:space="preserve"> O_Input!C520</f>
        <v>COST0001</v>
      </c>
      <c r="D520" s="20" t="str">
        <f xml:space="preserve"> O_Input!D520</f>
        <v>Opex</v>
      </c>
      <c r="E520" s="68">
        <v>0</v>
      </c>
      <c r="F520" s="20" t="s">
        <v>145</v>
      </c>
      <c r="G520" s="20" t="s">
        <v>101</v>
      </c>
      <c r="H520" s="20" t="s">
        <v>133</v>
      </c>
      <c r="I520" s="20" t="s">
        <v>134</v>
      </c>
      <c r="J520" s="20" t="s">
        <v>135</v>
      </c>
      <c r="K520" s="20" t="s">
        <v>136</v>
      </c>
      <c r="L520" s="20" t="s">
        <v>137</v>
      </c>
      <c r="M520" s="20" t="s">
        <v>161</v>
      </c>
      <c r="N520" s="20" t="s">
        <v>139</v>
      </c>
      <c r="O520" s="20" t="s">
        <v>140</v>
      </c>
      <c r="P520" s="20" t="s">
        <v>132</v>
      </c>
      <c r="Q520" s="20" t="s">
        <v>97</v>
      </c>
      <c r="R520" s="20" t="s">
        <v>141</v>
      </c>
      <c r="S520" s="20" t="s">
        <v>162</v>
      </c>
      <c r="T520" s="68">
        <f xml:space="preserve"> IF('O_Input Override'!T520 = "", O_Input!T520, 'O_Input Override'!T520)</f>
        <v>0</v>
      </c>
    </row>
    <row r="521" spans="1:20" x14ac:dyDescent="0.25">
      <c r="A521" s="21">
        <f xml:space="preserve"> O_Input!A521</f>
        <v>46216.426438310184</v>
      </c>
      <c r="B521" s="20" t="str">
        <f xml:space="preserve"> O_Input!B521</f>
        <v>SRN</v>
      </c>
      <c r="C521" s="20" t="str">
        <f xml:space="preserve"> O_Input!C521</f>
        <v>COST0001</v>
      </c>
      <c r="D521" s="20" t="str">
        <f xml:space="preserve"> O_Input!D521</f>
        <v>Opex</v>
      </c>
      <c r="E521" s="68">
        <v>0</v>
      </c>
      <c r="F521" s="20" t="s">
        <v>145</v>
      </c>
      <c r="G521" s="20" t="s">
        <v>101</v>
      </c>
      <c r="H521" s="20" t="s">
        <v>133</v>
      </c>
      <c r="I521" s="20" t="s">
        <v>134</v>
      </c>
      <c r="J521" s="20" t="s">
        <v>135</v>
      </c>
      <c r="K521" s="20" t="s">
        <v>136</v>
      </c>
      <c r="L521" s="20" t="s">
        <v>137</v>
      </c>
      <c r="M521" s="20" t="s">
        <v>161</v>
      </c>
      <c r="N521" s="20" t="s">
        <v>139</v>
      </c>
      <c r="O521" s="20" t="s">
        <v>140</v>
      </c>
      <c r="P521" s="20" t="s">
        <v>132</v>
      </c>
      <c r="Q521" s="20" t="s">
        <v>99</v>
      </c>
      <c r="R521" s="20" t="s">
        <v>141</v>
      </c>
      <c r="S521" s="20" t="s">
        <v>162</v>
      </c>
      <c r="T521" s="68">
        <f xml:space="preserve"> IF('O_Input Override'!T521 = "", O_Input!T521, 'O_Input Override'!T521)</f>
        <v>0</v>
      </c>
    </row>
    <row r="522" spans="1:20" x14ac:dyDescent="0.25">
      <c r="A522" s="21">
        <f xml:space="preserve"> O_Input!A522</f>
        <v>46216.426438310184</v>
      </c>
      <c r="B522" s="20" t="str">
        <f xml:space="preserve"> O_Input!B522</f>
        <v>SRN</v>
      </c>
      <c r="C522" s="20" t="str">
        <f xml:space="preserve"> O_Input!C522</f>
        <v>COST0001</v>
      </c>
      <c r="D522" s="20" t="str">
        <f xml:space="preserve"> O_Input!D522</f>
        <v>Opex</v>
      </c>
      <c r="E522" s="68">
        <v>0</v>
      </c>
      <c r="F522" s="20" t="s">
        <v>146</v>
      </c>
      <c r="G522" s="20" t="s">
        <v>101</v>
      </c>
      <c r="H522" s="20" t="s">
        <v>133</v>
      </c>
      <c r="I522" s="20" t="s">
        <v>134</v>
      </c>
      <c r="J522" s="20" t="s">
        <v>135</v>
      </c>
      <c r="K522" s="20" t="s">
        <v>136</v>
      </c>
      <c r="L522" s="20" t="s">
        <v>137</v>
      </c>
      <c r="M522" s="20" t="s">
        <v>161</v>
      </c>
      <c r="N522" s="20" t="s">
        <v>139</v>
      </c>
      <c r="O522" s="20" t="s">
        <v>140</v>
      </c>
      <c r="P522" s="20" t="s">
        <v>132</v>
      </c>
      <c r="Q522" s="20" t="s">
        <v>89</v>
      </c>
      <c r="R522" s="20" t="s">
        <v>141</v>
      </c>
      <c r="S522" s="20" t="s">
        <v>162</v>
      </c>
      <c r="T522" s="68">
        <f xml:space="preserve"> IF('O_Input Override'!T522 = "", O_Input!T522, 'O_Input Override'!T522)</f>
        <v>0</v>
      </c>
    </row>
    <row r="523" spans="1:20" x14ac:dyDescent="0.25">
      <c r="A523" s="21">
        <f xml:space="preserve"> O_Input!A523</f>
        <v>46216.426438310184</v>
      </c>
      <c r="B523" s="20" t="str">
        <f xml:space="preserve"> O_Input!B523</f>
        <v>SRN</v>
      </c>
      <c r="C523" s="20" t="str">
        <f xml:space="preserve"> O_Input!C523</f>
        <v>COST0001</v>
      </c>
      <c r="D523" s="20" t="str">
        <f xml:space="preserve"> O_Input!D523</f>
        <v>Opex</v>
      </c>
      <c r="E523" s="68">
        <v>0</v>
      </c>
      <c r="F523" s="20" t="s">
        <v>146</v>
      </c>
      <c r="G523" s="20" t="s">
        <v>101</v>
      </c>
      <c r="H523" s="20" t="s">
        <v>133</v>
      </c>
      <c r="I523" s="20" t="s">
        <v>134</v>
      </c>
      <c r="J523" s="20" t="s">
        <v>135</v>
      </c>
      <c r="K523" s="20" t="s">
        <v>136</v>
      </c>
      <c r="L523" s="20" t="s">
        <v>137</v>
      </c>
      <c r="M523" s="20" t="s">
        <v>161</v>
      </c>
      <c r="N523" s="20" t="s">
        <v>139</v>
      </c>
      <c r="O523" s="20" t="s">
        <v>140</v>
      </c>
      <c r="P523" s="20" t="s">
        <v>132</v>
      </c>
      <c r="Q523" s="20" t="s">
        <v>91</v>
      </c>
      <c r="R523" s="20" t="s">
        <v>141</v>
      </c>
      <c r="S523" s="20" t="s">
        <v>162</v>
      </c>
      <c r="T523" s="68">
        <f xml:space="preserve"> IF('O_Input Override'!T523 = "", O_Input!T523, 'O_Input Override'!T523)</f>
        <v>0</v>
      </c>
    </row>
    <row r="524" spans="1:20" x14ac:dyDescent="0.25">
      <c r="A524" s="21">
        <f xml:space="preserve"> O_Input!A524</f>
        <v>46216.426438310184</v>
      </c>
      <c r="B524" s="20" t="str">
        <f xml:space="preserve"> O_Input!B524</f>
        <v>SRN</v>
      </c>
      <c r="C524" s="20" t="str">
        <f xml:space="preserve"> O_Input!C524</f>
        <v>COST0001</v>
      </c>
      <c r="D524" s="20" t="str">
        <f xml:space="preserve"> O_Input!D524</f>
        <v>Opex</v>
      </c>
      <c r="E524" s="68">
        <v>0</v>
      </c>
      <c r="F524" s="20" t="s">
        <v>146</v>
      </c>
      <c r="G524" s="20" t="s">
        <v>101</v>
      </c>
      <c r="H524" s="20" t="s">
        <v>133</v>
      </c>
      <c r="I524" s="20" t="s">
        <v>134</v>
      </c>
      <c r="J524" s="20" t="s">
        <v>135</v>
      </c>
      <c r="K524" s="20" t="s">
        <v>136</v>
      </c>
      <c r="L524" s="20" t="s">
        <v>137</v>
      </c>
      <c r="M524" s="20" t="s">
        <v>161</v>
      </c>
      <c r="N524" s="20" t="s">
        <v>139</v>
      </c>
      <c r="O524" s="20" t="s">
        <v>140</v>
      </c>
      <c r="P524" s="20" t="s">
        <v>132</v>
      </c>
      <c r="Q524" s="20" t="s">
        <v>93</v>
      </c>
      <c r="R524" s="20" t="s">
        <v>141</v>
      </c>
      <c r="S524" s="20" t="s">
        <v>162</v>
      </c>
      <c r="T524" s="68">
        <f xml:space="preserve"> IF('O_Input Override'!T524 = "", O_Input!T524, 'O_Input Override'!T524)</f>
        <v>0</v>
      </c>
    </row>
    <row r="525" spans="1:20" x14ac:dyDescent="0.25">
      <c r="A525" s="21">
        <f xml:space="preserve"> O_Input!A525</f>
        <v>46216.426438310184</v>
      </c>
      <c r="B525" s="20" t="str">
        <f xml:space="preserve"> O_Input!B525</f>
        <v>SRN</v>
      </c>
      <c r="C525" s="20" t="str">
        <f xml:space="preserve"> O_Input!C525</f>
        <v>COST0001</v>
      </c>
      <c r="D525" s="20" t="str">
        <f xml:space="preserve"> O_Input!D525</f>
        <v>Opex</v>
      </c>
      <c r="E525" s="68">
        <v>0</v>
      </c>
      <c r="F525" s="20" t="s">
        <v>146</v>
      </c>
      <c r="G525" s="20" t="s">
        <v>101</v>
      </c>
      <c r="H525" s="20" t="s">
        <v>133</v>
      </c>
      <c r="I525" s="20" t="s">
        <v>134</v>
      </c>
      <c r="J525" s="20" t="s">
        <v>135</v>
      </c>
      <c r="K525" s="20" t="s">
        <v>136</v>
      </c>
      <c r="L525" s="20" t="s">
        <v>137</v>
      </c>
      <c r="M525" s="20" t="s">
        <v>161</v>
      </c>
      <c r="N525" s="20" t="s">
        <v>139</v>
      </c>
      <c r="O525" s="20" t="s">
        <v>140</v>
      </c>
      <c r="P525" s="20" t="s">
        <v>132</v>
      </c>
      <c r="Q525" s="20" t="s">
        <v>101</v>
      </c>
      <c r="R525" s="20" t="s">
        <v>141</v>
      </c>
      <c r="S525" s="20" t="s">
        <v>162</v>
      </c>
      <c r="T525" s="68">
        <f xml:space="preserve"> IF('O_Input Override'!T525 = "", O_Input!T525, 'O_Input Override'!T525)</f>
        <v>0</v>
      </c>
    </row>
    <row r="526" spans="1:20" x14ac:dyDescent="0.25">
      <c r="A526" s="21">
        <f xml:space="preserve"> O_Input!A526</f>
        <v>46216.426438310184</v>
      </c>
      <c r="B526" s="20" t="str">
        <f xml:space="preserve"> O_Input!B526</f>
        <v>SRN</v>
      </c>
      <c r="C526" s="20" t="str">
        <f xml:space="preserve"> O_Input!C526</f>
        <v>COST0001</v>
      </c>
      <c r="D526" s="20" t="str">
        <f xml:space="preserve"> O_Input!D526</f>
        <v>Opex</v>
      </c>
      <c r="E526" s="68">
        <v>0</v>
      </c>
      <c r="F526" s="20" t="s">
        <v>146</v>
      </c>
      <c r="G526" s="20" t="s">
        <v>101</v>
      </c>
      <c r="H526" s="20" t="s">
        <v>133</v>
      </c>
      <c r="I526" s="20" t="s">
        <v>134</v>
      </c>
      <c r="J526" s="20" t="s">
        <v>135</v>
      </c>
      <c r="K526" s="20" t="s">
        <v>136</v>
      </c>
      <c r="L526" s="20" t="s">
        <v>137</v>
      </c>
      <c r="M526" s="20" t="s">
        <v>161</v>
      </c>
      <c r="N526" s="20" t="s">
        <v>139</v>
      </c>
      <c r="O526" s="20" t="s">
        <v>140</v>
      </c>
      <c r="P526" s="20" t="s">
        <v>132</v>
      </c>
      <c r="Q526" s="20" t="s">
        <v>95</v>
      </c>
      <c r="R526" s="20" t="s">
        <v>141</v>
      </c>
      <c r="S526" s="20" t="s">
        <v>162</v>
      </c>
      <c r="T526" s="68">
        <f xml:space="preserve"> IF('O_Input Override'!T526 = "", O_Input!T526, 'O_Input Override'!T526)</f>
        <v>0</v>
      </c>
    </row>
    <row r="527" spans="1:20" x14ac:dyDescent="0.25">
      <c r="A527" s="21">
        <f xml:space="preserve"> O_Input!A527</f>
        <v>46216.426438310184</v>
      </c>
      <c r="B527" s="20" t="str">
        <f xml:space="preserve"> O_Input!B527</f>
        <v>SRN</v>
      </c>
      <c r="C527" s="20" t="str">
        <f xml:space="preserve"> O_Input!C527</f>
        <v>COST0001</v>
      </c>
      <c r="D527" s="20" t="str">
        <f xml:space="preserve"> O_Input!D527</f>
        <v>Opex</v>
      </c>
      <c r="E527" s="68">
        <v>0</v>
      </c>
      <c r="F527" s="20" t="s">
        <v>146</v>
      </c>
      <c r="G527" s="20" t="s">
        <v>101</v>
      </c>
      <c r="H527" s="20" t="s">
        <v>133</v>
      </c>
      <c r="I527" s="20" t="s">
        <v>134</v>
      </c>
      <c r="J527" s="20" t="s">
        <v>135</v>
      </c>
      <c r="K527" s="20" t="s">
        <v>136</v>
      </c>
      <c r="L527" s="20" t="s">
        <v>137</v>
      </c>
      <c r="M527" s="20" t="s">
        <v>161</v>
      </c>
      <c r="N527" s="20" t="s">
        <v>139</v>
      </c>
      <c r="O527" s="20" t="s">
        <v>140</v>
      </c>
      <c r="P527" s="20" t="s">
        <v>132</v>
      </c>
      <c r="Q527" s="20" t="s">
        <v>97</v>
      </c>
      <c r="R527" s="20" t="s">
        <v>141</v>
      </c>
      <c r="S527" s="20" t="s">
        <v>162</v>
      </c>
      <c r="T527" s="68">
        <f xml:space="preserve"> IF('O_Input Override'!T527 = "", O_Input!T527, 'O_Input Override'!T527)</f>
        <v>0</v>
      </c>
    </row>
    <row r="528" spans="1:20" x14ac:dyDescent="0.25">
      <c r="A528" s="21">
        <f xml:space="preserve"> O_Input!A528</f>
        <v>46216.426438310184</v>
      </c>
      <c r="B528" s="20" t="str">
        <f xml:space="preserve"> O_Input!B528</f>
        <v>SRN</v>
      </c>
      <c r="C528" s="20" t="str">
        <f xml:space="preserve"> O_Input!C528</f>
        <v>COST0001</v>
      </c>
      <c r="D528" s="20" t="str">
        <f xml:space="preserve"> O_Input!D528</f>
        <v>Opex</v>
      </c>
      <c r="E528" s="68">
        <v>0</v>
      </c>
      <c r="F528" s="20" t="s">
        <v>146</v>
      </c>
      <c r="G528" s="20" t="s">
        <v>101</v>
      </c>
      <c r="H528" s="20" t="s">
        <v>133</v>
      </c>
      <c r="I528" s="20" t="s">
        <v>134</v>
      </c>
      <c r="J528" s="20" t="s">
        <v>135</v>
      </c>
      <c r="K528" s="20" t="s">
        <v>136</v>
      </c>
      <c r="L528" s="20" t="s">
        <v>137</v>
      </c>
      <c r="M528" s="20" t="s">
        <v>161</v>
      </c>
      <c r="N528" s="20" t="s">
        <v>139</v>
      </c>
      <c r="O528" s="20" t="s">
        <v>140</v>
      </c>
      <c r="P528" s="20" t="s">
        <v>132</v>
      </c>
      <c r="Q528" s="20" t="s">
        <v>99</v>
      </c>
      <c r="R528" s="20" t="s">
        <v>141</v>
      </c>
      <c r="S528" s="20" t="s">
        <v>162</v>
      </c>
      <c r="T528" s="68">
        <f xml:space="preserve"> IF('O_Input Override'!T528 = "", O_Input!T528, 'O_Input Override'!T528)</f>
        <v>0</v>
      </c>
    </row>
    <row r="529" spans="1:20" x14ac:dyDescent="0.25">
      <c r="A529" s="21">
        <f xml:space="preserve"> O_Input!A529</f>
        <v>46216.426438310184</v>
      </c>
      <c r="B529" s="20" t="str">
        <f xml:space="preserve"> O_Input!B529</f>
        <v>SRN</v>
      </c>
      <c r="C529" s="20" t="str">
        <f xml:space="preserve"> O_Input!C529</f>
        <v>COST0001</v>
      </c>
      <c r="D529" s="20" t="str">
        <f xml:space="preserve"> O_Input!D529</f>
        <v>Opex</v>
      </c>
      <c r="E529" s="68">
        <v>0</v>
      </c>
      <c r="F529" s="20" t="s">
        <v>147</v>
      </c>
      <c r="G529" s="20" t="s">
        <v>101</v>
      </c>
      <c r="H529" s="20" t="s">
        <v>133</v>
      </c>
      <c r="I529" s="20" t="s">
        <v>134</v>
      </c>
      <c r="J529" s="20" t="s">
        <v>135</v>
      </c>
      <c r="K529" s="20" t="s">
        <v>136</v>
      </c>
      <c r="L529" s="20" t="s">
        <v>137</v>
      </c>
      <c r="M529" s="20" t="s">
        <v>161</v>
      </c>
      <c r="N529" s="20" t="s">
        <v>139</v>
      </c>
      <c r="O529" s="20" t="s">
        <v>140</v>
      </c>
      <c r="P529" s="20" t="s">
        <v>132</v>
      </c>
      <c r="Q529" s="20" t="s">
        <v>89</v>
      </c>
      <c r="R529" s="20" t="s">
        <v>141</v>
      </c>
      <c r="S529" s="20" t="s">
        <v>162</v>
      </c>
      <c r="T529" s="68">
        <f xml:space="preserve"> IF('O_Input Override'!T529 = "", O_Input!T529, 'O_Input Override'!T529)</f>
        <v>0</v>
      </c>
    </row>
    <row r="530" spans="1:20" x14ac:dyDescent="0.25">
      <c r="A530" s="21">
        <f xml:space="preserve"> O_Input!A530</f>
        <v>46216.426438310184</v>
      </c>
      <c r="B530" s="20" t="str">
        <f xml:space="preserve"> O_Input!B530</f>
        <v>SRN</v>
      </c>
      <c r="C530" s="20" t="str">
        <f xml:space="preserve"> O_Input!C530</f>
        <v>COST0001</v>
      </c>
      <c r="D530" s="20" t="str">
        <f xml:space="preserve"> O_Input!D530</f>
        <v>Opex</v>
      </c>
      <c r="E530" s="68">
        <v>0</v>
      </c>
      <c r="F530" s="20" t="s">
        <v>147</v>
      </c>
      <c r="G530" s="20" t="s">
        <v>101</v>
      </c>
      <c r="H530" s="20" t="s">
        <v>133</v>
      </c>
      <c r="I530" s="20" t="s">
        <v>134</v>
      </c>
      <c r="J530" s="20" t="s">
        <v>135</v>
      </c>
      <c r="K530" s="20" t="s">
        <v>136</v>
      </c>
      <c r="L530" s="20" t="s">
        <v>137</v>
      </c>
      <c r="M530" s="20" t="s">
        <v>161</v>
      </c>
      <c r="N530" s="20" t="s">
        <v>139</v>
      </c>
      <c r="O530" s="20" t="s">
        <v>140</v>
      </c>
      <c r="P530" s="20" t="s">
        <v>132</v>
      </c>
      <c r="Q530" s="20" t="s">
        <v>91</v>
      </c>
      <c r="R530" s="20" t="s">
        <v>141</v>
      </c>
      <c r="S530" s="20" t="s">
        <v>162</v>
      </c>
      <c r="T530" s="68">
        <f xml:space="preserve"> IF('O_Input Override'!T530 = "", O_Input!T530, 'O_Input Override'!T530)</f>
        <v>0</v>
      </c>
    </row>
    <row r="531" spans="1:20" x14ac:dyDescent="0.25">
      <c r="A531" s="21">
        <f xml:space="preserve"> O_Input!A531</f>
        <v>46216.426438310184</v>
      </c>
      <c r="B531" s="20" t="str">
        <f xml:space="preserve"> O_Input!B531</f>
        <v>SRN</v>
      </c>
      <c r="C531" s="20" t="str">
        <f xml:space="preserve"> O_Input!C531</f>
        <v>COST0001</v>
      </c>
      <c r="D531" s="20" t="str">
        <f xml:space="preserve"> O_Input!D531</f>
        <v>Opex</v>
      </c>
      <c r="E531" s="68">
        <v>0</v>
      </c>
      <c r="F531" s="20" t="s">
        <v>147</v>
      </c>
      <c r="G531" s="20" t="s">
        <v>101</v>
      </c>
      <c r="H531" s="20" t="s">
        <v>133</v>
      </c>
      <c r="I531" s="20" t="s">
        <v>134</v>
      </c>
      <c r="J531" s="20" t="s">
        <v>135</v>
      </c>
      <c r="K531" s="20" t="s">
        <v>136</v>
      </c>
      <c r="L531" s="20" t="s">
        <v>137</v>
      </c>
      <c r="M531" s="20" t="s">
        <v>161</v>
      </c>
      <c r="N531" s="20" t="s">
        <v>139</v>
      </c>
      <c r="O531" s="20" t="s">
        <v>140</v>
      </c>
      <c r="P531" s="20" t="s">
        <v>132</v>
      </c>
      <c r="Q531" s="20" t="s">
        <v>93</v>
      </c>
      <c r="R531" s="20" t="s">
        <v>141</v>
      </c>
      <c r="S531" s="20" t="s">
        <v>162</v>
      </c>
      <c r="T531" s="68">
        <f xml:space="preserve"> IF('O_Input Override'!T531 = "", O_Input!T531, 'O_Input Override'!T531)</f>
        <v>0</v>
      </c>
    </row>
    <row r="532" spans="1:20" x14ac:dyDescent="0.25">
      <c r="A532" s="21">
        <f xml:space="preserve"> O_Input!A532</f>
        <v>46216.426438310184</v>
      </c>
      <c r="B532" s="20" t="str">
        <f xml:space="preserve"> O_Input!B532</f>
        <v>SRN</v>
      </c>
      <c r="C532" s="20" t="str">
        <f xml:space="preserve"> O_Input!C532</f>
        <v>COST0001</v>
      </c>
      <c r="D532" s="20" t="str">
        <f xml:space="preserve"> O_Input!D532</f>
        <v>Opex</v>
      </c>
      <c r="E532" s="68">
        <v>0</v>
      </c>
      <c r="F532" s="20" t="s">
        <v>147</v>
      </c>
      <c r="G532" s="20" t="s">
        <v>101</v>
      </c>
      <c r="H532" s="20" t="s">
        <v>133</v>
      </c>
      <c r="I532" s="20" t="s">
        <v>134</v>
      </c>
      <c r="J532" s="20" t="s">
        <v>135</v>
      </c>
      <c r="K532" s="20" t="s">
        <v>136</v>
      </c>
      <c r="L532" s="20" t="s">
        <v>137</v>
      </c>
      <c r="M532" s="20" t="s">
        <v>161</v>
      </c>
      <c r="N532" s="20" t="s">
        <v>139</v>
      </c>
      <c r="O532" s="20" t="s">
        <v>140</v>
      </c>
      <c r="P532" s="20" t="s">
        <v>132</v>
      </c>
      <c r="Q532" s="20" t="s">
        <v>101</v>
      </c>
      <c r="R532" s="20" t="s">
        <v>141</v>
      </c>
      <c r="S532" s="20" t="s">
        <v>162</v>
      </c>
      <c r="T532" s="68">
        <f xml:space="preserve"> IF('O_Input Override'!T532 = "", O_Input!T532, 'O_Input Override'!T532)</f>
        <v>0</v>
      </c>
    </row>
    <row r="533" spans="1:20" x14ac:dyDescent="0.25">
      <c r="A533" s="21">
        <f xml:space="preserve"> O_Input!A533</f>
        <v>46216.426438310184</v>
      </c>
      <c r="B533" s="20" t="str">
        <f xml:space="preserve"> O_Input!B533</f>
        <v>SRN</v>
      </c>
      <c r="C533" s="20" t="str">
        <f xml:space="preserve"> O_Input!C533</f>
        <v>COST0001</v>
      </c>
      <c r="D533" s="20" t="str">
        <f xml:space="preserve"> O_Input!D533</f>
        <v>Opex</v>
      </c>
      <c r="E533" s="68">
        <v>0</v>
      </c>
      <c r="F533" s="20" t="s">
        <v>147</v>
      </c>
      <c r="G533" s="20" t="s">
        <v>101</v>
      </c>
      <c r="H533" s="20" t="s">
        <v>133</v>
      </c>
      <c r="I533" s="20" t="s">
        <v>134</v>
      </c>
      <c r="J533" s="20" t="s">
        <v>135</v>
      </c>
      <c r="K533" s="20" t="s">
        <v>136</v>
      </c>
      <c r="L533" s="20" t="s">
        <v>137</v>
      </c>
      <c r="M533" s="20" t="s">
        <v>161</v>
      </c>
      <c r="N533" s="20" t="s">
        <v>139</v>
      </c>
      <c r="O533" s="20" t="s">
        <v>140</v>
      </c>
      <c r="P533" s="20" t="s">
        <v>132</v>
      </c>
      <c r="Q533" s="20" t="s">
        <v>95</v>
      </c>
      <c r="R533" s="20" t="s">
        <v>141</v>
      </c>
      <c r="S533" s="20" t="s">
        <v>162</v>
      </c>
      <c r="T533" s="68">
        <f xml:space="preserve"> IF('O_Input Override'!T533 = "", O_Input!T533, 'O_Input Override'!T533)</f>
        <v>0</v>
      </c>
    </row>
    <row r="534" spans="1:20" x14ac:dyDescent="0.25">
      <c r="A534" s="21">
        <f xml:space="preserve"> O_Input!A534</f>
        <v>46216.426438310184</v>
      </c>
      <c r="B534" s="20" t="str">
        <f xml:space="preserve"> O_Input!B534</f>
        <v>SRN</v>
      </c>
      <c r="C534" s="20" t="str">
        <f xml:space="preserve"> O_Input!C534</f>
        <v>COST0001</v>
      </c>
      <c r="D534" s="20" t="str">
        <f xml:space="preserve"> O_Input!D534</f>
        <v>Opex</v>
      </c>
      <c r="E534" s="68">
        <v>0</v>
      </c>
      <c r="F534" s="20" t="s">
        <v>147</v>
      </c>
      <c r="G534" s="20" t="s">
        <v>101</v>
      </c>
      <c r="H534" s="20" t="s">
        <v>133</v>
      </c>
      <c r="I534" s="20" t="s">
        <v>134</v>
      </c>
      <c r="J534" s="20" t="s">
        <v>135</v>
      </c>
      <c r="K534" s="20" t="s">
        <v>136</v>
      </c>
      <c r="L534" s="20" t="s">
        <v>137</v>
      </c>
      <c r="M534" s="20" t="s">
        <v>161</v>
      </c>
      <c r="N534" s="20" t="s">
        <v>139</v>
      </c>
      <c r="O534" s="20" t="s">
        <v>140</v>
      </c>
      <c r="P534" s="20" t="s">
        <v>132</v>
      </c>
      <c r="Q534" s="20" t="s">
        <v>97</v>
      </c>
      <c r="R534" s="20" t="s">
        <v>141</v>
      </c>
      <c r="S534" s="20" t="s">
        <v>162</v>
      </c>
      <c r="T534" s="68">
        <f xml:space="preserve"> IF('O_Input Override'!T534 = "", O_Input!T534, 'O_Input Override'!T534)</f>
        <v>0</v>
      </c>
    </row>
    <row r="535" spans="1:20" x14ac:dyDescent="0.25">
      <c r="A535" s="21">
        <f xml:space="preserve"> O_Input!A535</f>
        <v>46216.426438310184</v>
      </c>
      <c r="B535" s="20" t="str">
        <f xml:space="preserve"> O_Input!B535</f>
        <v>SRN</v>
      </c>
      <c r="C535" s="20" t="str">
        <f xml:space="preserve"> O_Input!C535</f>
        <v>COST0001</v>
      </c>
      <c r="D535" s="20" t="str">
        <f xml:space="preserve"> O_Input!D535</f>
        <v>Opex</v>
      </c>
      <c r="E535" s="68">
        <v>0</v>
      </c>
      <c r="F535" s="20" t="s">
        <v>147</v>
      </c>
      <c r="G535" s="20" t="s">
        <v>101</v>
      </c>
      <c r="H535" s="20" t="s">
        <v>133</v>
      </c>
      <c r="I535" s="20" t="s">
        <v>134</v>
      </c>
      <c r="J535" s="20" t="s">
        <v>135</v>
      </c>
      <c r="K535" s="20" t="s">
        <v>136</v>
      </c>
      <c r="L535" s="20" t="s">
        <v>137</v>
      </c>
      <c r="M535" s="20" t="s">
        <v>161</v>
      </c>
      <c r="N535" s="20" t="s">
        <v>139</v>
      </c>
      <c r="O535" s="20" t="s">
        <v>140</v>
      </c>
      <c r="P535" s="20" t="s">
        <v>132</v>
      </c>
      <c r="Q535" s="20" t="s">
        <v>99</v>
      </c>
      <c r="R535" s="20" t="s">
        <v>141</v>
      </c>
      <c r="S535" s="20" t="s">
        <v>162</v>
      </c>
      <c r="T535" s="68">
        <f xml:space="preserve"> IF('O_Input Override'!T535 = "", O_Input!T535, 'O_Input Override'!T535)</f>
        <v>0</v>
      </c>
    </row>
    <row r="536" spans="1:20" x14ac:dyDescent="0.25">
      <c r="A536" s="21">
        <f xml:space="preserve"> O_Input!A536</f>
        <v>46216.426438310184</v>
      </c>
      <c r="B536" s="20" t="str">
        <f xml:space="preserve"> O_Input!B536</f>
        <v>SRN</v>
      </c>
      <c r="C536" s="20" t="str">
        <f xml:space="preserve"> O_Input!C536</f>
        <v>COST0001</v>
      </c>
      <c r="D536" s="20" t="str">
        <f xml:space="preserve"> O_Input!D536</f>
        <v>Opex</v>
      </c>
      <c r="E536" s="68">
        <v>0</v>
      </c>
      <c r="F536" s="20" t="s">
        <v>148</v>
      </c>
      <c r="G536" s="20" t="s">
        <v>101</v>
      </c>
      <c r="H536" s="20" t="s">
        <v>133</v>
      </c>
      <c r="I536" s="20" t="s">
        <v>134</v>
      </c>
      <c r="J536" s="20" t="s">
        <v>135</v>
      </c>
      <c r="K536" s="20" t="s">
        <v>136</v>
      </c>
      <c r="L536" s="20" t="s">
        <v>137</v>
      </c>
      <c r="M536" s="20" t="s">
        <v>161</v>
      </c>
      <c r="N536" s="20" t="s">
        <v>139</v>
      </c>
      <c r="O536" s="20" t="s">
        <v>140</v>
      </c>
      <c r="P536" s="20" t="s">
        <v>132</v>
      </c>
      <c r="Q536" s="20" t="s">
        <v>89</v>
      </c>
      <c r="R536" s="20" t="s">
        <v>141</v>
      </c>
      <c r="S536" s="20" t="s">
        <v>162</v>
      </c>
      <c r="T536" s="68">
        <f xml:space="preserve"> IF('O_Input Override'!T536 = "", O_Input!T536, 'O_Input Override'!T536)</f>
        <v>0</v>
      </c>
    </row>
    <row r="537" spans="1:20" x14ac:dyDescent="0.25">
      <c r="A537" s="21">
        <f xml:space="preserve"> O_Input!A537</f>
        <v>46216.426438310184</v>
      </c>
      <c r="B537" s="20" t="str">
        <f xml:space="preserve"> O_Input!B537</f>
        <v>SRN</v>
      </c>
      <c r="C537" s="20" t="str">
        <f xml:space="preserve"> O_Input!C537</f>
        <v>COST0001</v>
      </c>
      <c r="D537" s="20" t="str">
        <f xml:space="preserve"> O_Input!D537</f>
        <v>Opex</v>
      </c>
      <c r="E537" s="68">
        <v>0</v>
      </c>
      <c r="F537" s="20" t="s">
        <v>148</v>
      </c>
      <c r="G537" s="20" t="s">
        <v>101</v>
      </c>
      <c r="H537" s="20" t="s">
        <v>133</v>
      </c>
      <c r="I537" s="20" t="s">
        <v>134</v>
      </c>
      <c r="J537" s="20" t="s">
        <v>135</v>
      </c>
      <c r="K537" s="20" t="s">
        <v>136</v>
      </c>
      <c r="L537" s="20" t="s">
        <v>137</v>
      </c>
      <c r="M537" s="20" t="s">
        <v>161</v>
      </c>
      <c r="N537" s="20" t="s">
        <v>139</v>
      </c>
      <c r="O537" s="20" t="s">
        <v>140</v>
      </c>
      <c r="P537" s="20" t="s">
        <v>132</v>
      </c>
      <c r="Q537" s="20" t="s">
        <v>91</v>
      </c>
      <c r="R537" s="20" t="s">
        <v>141</v>
      </c>
      <c r="S537" s="20" t="s">
        <v>162</v>
      </c>
      <c r="T537" s="68">
        <f xml:space="preserve"> IF('O_Input Override'!T537 = "", O_Input!T537, 'O_Input Override'!T537)</f>
        <v>0</v>
      </c>
    </row>
    <row r="538" spans="1:20" x14ac:dyDescent="0.25">
      <c r="A538" s="21">
        <f xml:space="preserve"> O_Input!A538</f>
        <v>46216.426438310184</v>
      </c>
      <c r="B538" s="20" t="str">
        <f xml:space="preserve"> O_Input!B538</f>
        <v>SRN</v>
      </c>
      <c r="C538" s="20" t="str">
        <f xml:space="preserve"> O_Input!C538</f>
        <v>COST0001</v>
      </c>
      <c r="D538" s="20" t="str">
        <f xml:space="preserve"> O_Input!D538</f>
        <v>Opex</v>
      </c>
      <c r="E538" s="68">
        <v>0</v>
      </c>
      <c r="F538" s="20" t="s">
        <v>148</v>
      </c>
      <c r="G538" s="20" t="s">
        <v>101</v>
      </c>
      <c r="H538" s="20" t="s">
        <v>133</v>
      </c>
      <c r="I538" s="20" t="s">
        <v>134</v>
      </c>
      <c r="J538" s="20" t="s">
        <v>135</v>
      </c>
      <c r="K538" s="20" t="s">
        <v>136</v>
      </c>
      <c r="L538" s="20" t="s">
        <v>137</v>
      </c>
      <c r="M538" s="20" t="s">
        <v>161</v>
      </c>
      <c r="N538" s="20" t="s">
        <v>139</v>
      </c>
      <c r="O538" s="20" t="s">
        <v>140</v>
      </c>
      <c r="P538" s="20" t="s">
        <v>132</v>
      </c>
      <c r="Q538" s="20" t="s">
        <v>93</v>
      </c>
      <c r="R538" s="20" t="s">
        <v>141</v>
      </c>
      <c r="S538" s="20" t="s">
        <v>162</v>
      </c>
      <c r="T538" s="68">
        <f xml:space="preserve"> IF('O_Input Override'!T538 = "", O_Input!T538, 'O_Input Override'!T538)</f>
        <v>0</v>
      </c>
    </row>
    <row r="539" spans="1:20" x14ac:dyDescent="0.25">
      <c r="A539" s="21">
        <f xml:space="preserve"> O_Input!A539</f>
        <v>46216.426438310184</v>
      </c>
      <c r="B539" s="20" t="str">
        <f xml:space="preserve"> O_Input!B539</f>
        <v>SRN</v>
      </c>
      <c r="C539" s="20" t="str">
        <f xml:space="preserve"> O_Input!C539</f>
        <v>COST0001</v>
      </c>
      <c r="D539" s="20" t="str">
        <f xml:space="preserve"> O_Input!D539</f>
        <v>Opex</v>
      </c>
      <c r="E539" s="68">
        <v>0</v>
      </c>
      <c r="F539" s="20" t="s">
        <v>148</v>
      </c>
      <c r="G539" s="20" t="s">
        <v>101</v>
      </c>
      <c r="H539" s="20" t="s">
        <v>133</v>
      </c>
      <c r="I539" s="20" t="s">
        <v>134</v>
      </c>
      <c r="J539" s="20" t="s">
        <v>135</v>
      </c>
      <c r="K539" s="20" t="s">
        <v>136</v>
      </c>
      <c r="L539" s="20" t="s">
        <v>137</v>
      </c>
      <c r="M539" s="20" t="s">
        <v>161</v>
      </c>
      <c r="N539" s="20" t="s">
        <v>139</v>
      </c>
      <c r="O539" s="20" t="s">
        <v>140</v>
      </c>
      <c r="P539" s="20" t="s">
        <v>132</v>
      </c>
      <c r="Q539" s="20" t="s">
        <v>101</v>
      </c>
      <c r="R539" s="20" t="s">
        <v>141</v>
      </c>
      <c r="S539" s="20" t="s">
        <v>162</v>
      </c>
      <c r="T539" s="68">
        <f xml:space="preserve"> IF('O_Input Override'!T539 = "", O_Input!T539, 'O_Input Override'!T539)</f>
        <v>0</v>
      </c>
    </row>
    <row r="540" spans="1:20" x14ac:dyDescent="0.25">
      <c r="A540" s="21">
        <f xml:space="preserve"> O_Input!A540</f>
        <v>46216.426438310184</v>
      </c>
      <c r="B540" s="20" t="str">
        <f xml:space="preserve"> O_Input!B540</f>
        <v>SRN</v>
      </c>
      <c r="C540" s="20" t="str">
        <f xml:space="preserve"> O_Input!C540</f>
        <v>COST0001</v>
      </c>
      <c r="D540" s="20" t="str">
        <f xml:space="preserve"> O_Input!D540</f>
        <v>Opex</v>
      </c>
      <c r="E540" s="68">
        <v>0</v>
      </c>
      <c r="F540" s="20" t="s">
        <v>148</v>
      </c>
      <c r="G540" s="20" t="s">
        <v>101</v>
      </c>
      <c r="H540" s="20" t="s">
        <v>133</v>
      </c>
      <c r="I540" s="20" t="s">
        <v>134</v>
      </c>
      <c r="J540" s="20" t="s">
        <v>135</v>
      </c>
      <c r="K540" s="20" t="s">
        <v>136</v>
      </c>
      <c r="L540" s="20" t="s">
        <v>137</v>
      </c>
      <c r="M540" s="20" t="s">
        <v>161</v>
      </c>
      <c r="N540" s="20" t="s">
        <v>139</v>
      </c>
      <c r="O540" s="20" t="s">
        <v>140</v>
      </c>
      <c r="P540" s="20" t="s">
        <v>132</v>
      </c>
      <c r="Q540" s="20" t="s">
        <v>95</v>
      </c>
      <c r="R540" s="20" t="s">
        <v>141</v>
      </c>
      <c r="S540" s="20" t="s">
        <v>162</v>
      </c>
      <c r="T540" s="68">
        <f xml:space="preserve"> IF('O_Input Override'!T540 = "", O_Input!T540, 'O_Input Override'!T540)</f>
        <v>0</v>
      </c>
    </row>
    <row r="541" spans="1:20" x14ac:dyDescent="0.25">
      <c r="A541" s="21">
        <f xml:space="preserve"> O_Input!A541</f>
        <v>46216.426438310184</v>
      </c>
      <c r="B541" s="20" t="str">
        <f xml:space="preserve"> O_Input!B541</f>
        <v>SRN</v>
      </c>
      <c r="C541" s="20" t="str">
        <f xml:space="preserve"> O_Input!C541</f>
        <v>COST0001</v>
      </c>
      <c r="D541" s="20" t="str">
        <f xml:space="preserve"> O_Input!D541</f>
        <v>Opex</v>
      </c>
      <c r="E541" s="68">
        <v>0</v>
      </c>
      <c r="F541" s="20" t="s">
        <v>148</v>
      </c>
      <c r="G541" s="20" t="s">
        <v>101</v>
      </c>
      <c r="H541" s="20" t="s">
        <v>133</v>
      </c>
      <c r="I541" s="20" t="s">
        <v>134</v>
      </c>
      <c r="J541" s="20" t="s">
        <v>135</v>
      </c>
      <c r="K541" s="20" t="s">
        <v>136</v>
      </c>
      <c r="L541" s="20" t="s">
        <v>137</v>
      </c>
      <c r="M541" s="20" t="s">
        <v>161</v>
      </c>
      <c r="N541" s="20" t="s">
        <v>139</v>
      </c>
      <c r="O541" s="20" t="s">
        <v>140</v>
      </c>
      <c r="P541" s="20" t="s">
        <v>132</v>
      </c>
      <c r="Q541" s="20" t="s">
        <v>97</v>
      </c>
      <c r="R541" s="20" t="s">
        <v>141</v>
      </c>
      <c r="S541" s="20" t="s">
        <v>162</v>
      </c>
      <c r="T541" s="68">
        <f xml:space="preserve"> IF('O_Input Override'!T541 = "", O_Input!T541, 'O_Input Override'!T541)</f>
        <v>0</v>
      </c>
    </row>
    <row r="542" spans="1:20" x14ac:dyDescent="0.25">
      <c r="A542" s="21">
        <f xml:space="preserve"> O_Input!A542</f>
        <v>46216.426438310184</v>
      </c>
      <c r="B542" s="20" t="str">
        <f xml:space="preserve"> O_Input!B542</f>
        <v>SRN</v>
      </c>
      <c r="C542" s="20" t="str">
        <f xml:space="preserve"> O_Input!C542</f>
        <v>COST0001</v>
      </c>
      <c r="D542" s="20" t="str">
        <f xml:space="preserve"> O_Input!D542</f>
        <v>Opex</v>
      </c>
      <c r="E542" s="68">
        <v>0</v>
      </c>
      <c r="F542" s="20" t="s">
        <v>148</v>
      </c>
      <c r="G542" s="20" t="s">
        <v>101</v>
      </c>
      <c r="H542" s="20" t="s">
        <v>133</v>
      </c>
      <c r="I542" s="20" t="s">
        <v>134</v>
      </c>
      <c r="J542" s="20" t="s">
        <v>135</v>
      </c>
      <c r="K542" s="20" t="s">
        <v>136</v>
      </c>
      <c r="L542" s="20" t="s">
        <v>137</v>
      </c>
      <c r="M542" s="20" t="s">
        <v>161</v>
      </c>
      <c r="N542" s="20" t="s">
        <v>139</v>
      </c>
      <c r="O542" s="20" t="s">
        <v>140</v>
      </c>
      <c r="P542" s="20" t="s">
        <v>132</v>
      </c>
      <c r="Q542" s="20" t="s">
        <v>99</v>
      </c>
      <c r="R542" s="20" t="s">
        <v>141</v>
      </c>
      <c r="S542" s="20" t="s">
        <v>162</v>
      </c>
      <c r="T542" s="68">
        <f xml:space="preserve"> IF('O_Input Override'!T542 = "", O_Input!T542, 'O_Input Override'!T542)</f>
        <v>0</v>
      </c>
    </row>
    <row r="543" spans="1:20" x14ac:dyDescent="0.25">
      <c r="A543" s="21">
        <f xml:space="preserve"> O_Input!A543</f>
        <v>46216.426438310184</v>
      </c>
      <c r="B543" s="20" t="str">
        <f xml:space="preserve"> O_Input!B543</f>
        <v>SRN</v>
      </c>
      <c r="C543" s="20" t="str">
        <f xml:space="preserve"> O_Input!C543</f>
        <v>COST0001</v>
      </c>
      <c r="D543" s="20" t="str">
        <f xml:space="preserve"> O_Input!D543</f>
        <v>Opex</v>
      </c>
      <c r="E543" s="68">
        <v>0</v>
      </c>
      <c r="F543" s="20" t="s">
        <v>149</v>
      </c>
      <c r="G543" s="20" t="s">
        <v>101</v>
      </c>
      <c r="H543" s="20" t="s">
        <v>133</v>
      </c>
      <c r="I543" s="20" t="s">
        <v>134</v>
      </c>
      <c r="J543" s="20" t="s">
        <v>135</v>
      </c>
      <c r="K543" s="20" t="s">
        <v>136</v>
      </c>
      <c r="L543" s="20" t="s">
        <v>137</v>
      </c>
      <c r="M543" s="20" t="s">
        <v>161</v>
      </c>
      <c r="N543" s="20" t="s">
        <v>139</v>
      </c>
      <c r="O543" s="20" t="s">
        <v>140</v>
      </c>
      <c r="P543" s="20" t="s">
        <v>132</v>
      </c>
      <c r="Q543" s="20" t="s">
        <v>89</v>
      </c>
      <c r="R543" s="20" t="s">
        <v>141</v>
      </c>
      <c r="S543" s="20" t="s">
        <v>162</v>
      </c>
      <c r="T543" s="68">
        <f xml:space="preserve"> IF('O_Input Override'!T543 = "", O_Input!T543, 'O_Input Override'!T543)</f>
        <v>0</v>
      </c>
    </row>
    <row r="544" spans="1:20" x14ac:dyDescent="0.25">
      <c r="A544" s="21">
        <f xml:space="preserve"> O_Input!A544</f>
        <v>46216.426438310184</v>
      </c>
      <c r="B544" s="20" t="str">
        <f xml:space="preserve"> O_Input!B544</f>
        <v>SRN</v>
      </c>
      <c r="C544" s="20" t="str">
        <f xml:space="preserve"> O_Input!C544</f>
        <v>COST0001</v>
      </c>
      <c r="D544" s="20" t="str">
        <f xml:space="preserve"> O_Input!D544</f>
        <v>Opex</v>
      </c>
      <c r="E544" s="68">
        <v>0</v>
      </c>
      <c r="F544" s="20" t="s">
        <v>149</v>
      </c>
      <c r="G544" s="20" t="s">
        <v>101</v>
      </c>
      <c r="H544" s="20" t="s">
        <v>133</v>
      </c>
      <c r="I544" s="20" t="s">
        <v>134</v>
      </c>
      <c r="J544" s="20" t="s">
        <v>135</v>
      </c>
      <c r="K544" s="20" t="s">
        <v>136</v>
      </c>
      <c r="L544" s="20" t="s">
        <v>137</v>
      </c>
      <c r="M544" s="20" t="s">
        <v>161</v>
      </c>
      <c r="N544" s="20" t="s">
        <v>139</v>
      </c>
      <c r="O544" s="20" t="s">
        <v>140</v>
      </c>
      <c r="P544" s="20" t="s">
        <v>132</v>
      </c>
      <c r="Q544" s="20" t="s">
        <v>91</v>
      </c>
      <c r="R544" s="20" t="s">
        <v>141</v>
      </c>
      <c r="S544" s="20" t="s">
        <v>162</v>
      </c>
      <c r="T544" s="68">
        <f xml:space="preserve"> IF('O_Input Override'!T544 = "", O_Input!T544, 'O_Input Override'!T544)</f>
        <v>0</v>
      </c>
    </row>
    <row r="545" spans="1:20" x14ac:dyDescent="0.25">
      <c r="A545" s="21">
        <f xml:space="preserve"> O_Input!A545</f>
        <v>46216.426438310184</v>
      </c>
      <c r="B545" s="20" t="str">
        <f xml:space="preserve"> O_Input!B545</f>
        <v>SRN</v>
      </c>
      <c r="C545" s="20" t="str">
        <f xml:space="preserve"> O_Input!C545</f>
        <v>COST0001</v>
      </c>
      <c r="D545" s="20" t="str">
        <f xml:space="preserve"> O_Input!D545</f>
        <v>Opex</v>
      </c>
      <c r="E545" s="68">
        <v>0</v>
      </c>
      <c r="F545" s="20" t="s">
        <v>149</v>
      </c>
      <c r="G545" s="20" t="s">
        <v>101</v>
      </c>
      <c r="H545" s="20" t="s">
        <v>133</v>
      </c>
      <c r="I545" s="20" t="s">
        <v>134</v>
      </c>
      <c r="J545" s="20" t="s">
        <v>135</v>
      </c>
      <c r="K545" s="20" t="s">
        <v>136</v>
      </c>
      <c r="L545" s="20" t="s">
        <v>137</v>
      </c>
      <c r="M545" s="20" t="s">
        <v>161</v>
      </c>
      <c r="N545" s="20" t="s">
        <v>139</v>
      </c>
      <c r="O545" s="20" t="s">
        <v>140</v>
      </c>
      <c r="P545" s="20" t="s">
        <v>132</v>
      </c>
      <c r="Q545" s="20" t="s">
        <v>93</v>
      </c>
      <c r="R545" s="20" t="s">
        <v>141</v>
      </c>
      <c r="S545" s="20" t="s">
        <v>162</v>
      </c>
      <c r="T545" s="68">
        <f xml:space="preserve"> IF('O_Input Override'!T545 = "", O_Input!T545, 'O_Input Override'!T545)</f>
        <v>0</v>
      </c>
    </row>
    <row r="546" spans="1:20" x14ac:dyDescent="0.25">
      <c r="A546" s="21">
        <f xml:space="preserve"> O_Input!A546</f>
        <v>46216.426438310184</v>
      </c>
      <c r="B546" s="20" t="str">
        <f xml:space="preserve"> O_Input!B546</f>
        <v>SRN</v>
      </c>
      <c r="C546" s="20" t="str">
        <f xml:space="preserve"> O_Input!C546</f>
        <v>COST0001</v>
      </c>
      <c r="D546" s="20" t="str">
        <f xml:space="preserve"> O_Input!D546</f>
        <v>Opex</v>
      </c>
      <c r="E546" s="68">
        <v>0</v>
      </c>
      <c r="F546" s="20" t="s">
        <v>149</v>
      </c>
      <c r="G546" s="20" t="s">
        <v>101</v>
      </c>
      <c r="H546" s="20" t="s">
        <v>133</v>
      </c>
      <c r="I546" s="20" t="s">
        <v>134</v>
      </c>
      <c r="J546" s="20" t="s">
        <v>135</v>
      </c>
      <c r="K546" s="20" t="s">
        <v>136</v>
      </c>
      <c r="L546" s="20" t="s">
        <v>137</v>
      </c>
      <c r="M546" s="20" t="s">
        <v>161</v>
      </c>
      <c r="N546" s="20" t="s">
        <v>139</v>
      </c>
      <c r="O546" s="20" t="s">
        <v>140</v>
      </c>
      <c r="P546" s="20" t="s">
        <v>132</v>
      </c>
      <c r="Q546" s="20" t="s">
        <v>101</v>
      </c>
      <c r="R546" s="20" t="s">
        <v>141</v>
      </c>
      <c r="S546" s="20" t="s">
        <v>162</v>
      </c>
      <c r="T546" s="68">
        <f xml:space="preserve"> IF('O_Input Override'!T546 = "", O_Input!T546, 'O_Input Override'!T546)</f>
        <v>0</v>
      </c>
    </row>
    <row r="547" spans="1:20" x14ac:dyDescent="0.25">
      <c r="A547" s="21">
        <f xml:space="preserve"> O_Input!A547</f>
        <v>46216.426438310184</v>
      </c>
      <c r="B547" s="20" t="str">
        <f xml:space="preserve"> O_Input!B547</f>
        <v>SRN</v>
      </c>
      <c r="C547" s="20" t="str">
        <f xml:space="preserve"> O_Input!C547</f>
        <v>COST0001</v>
      </c>
      <c r="D547" s="20" t="str">
        <f xml:space="preserve"> O_Input!D547</f>
        <v>Opex</v>
      </c>
      <c r="E547" s="68">
        <v>0</v>
      </c>
      <c r="F547" s="20" t="s">
        <v>149</v>
      </c>
      <c r="G547" s="20" t="s">
        <v>101</v>
      </c>
      <c r="H547" s="20" t="s">
        <v>133</v>
      </c>
      <c r="I547" s="20" t="s">
        <v>134</v>
      </c>
      <c r="J547" s="20" t="s">
        <v>135</v>
      </c>
      <c r="K547" s="20" t="s">
        <v>136</v>
      </c>
      <c r="L547" s="20" t="s">
        <v>137</v>
      </c>
      <c r="M547" s="20" t="s">
        <v>161</v>
      </c>
      <c r="N547" s="20" t="s">
        <v>139</v>
      </c>
      <c r="O547" s="20" t="s">
        <v>140</v>
      </c>
      <c r="P547" s="20" t="s">
        <v>132</v>
      </c>
      <c r="Q547" s="20" t="s">
        <v>95</v>
      </c>
      <c r="R547" s="20" t="s">
        <v>141</v>
      </c>
      <c r="S547" s="20" t="s">
        <v>162</v>
      </c>
      <c r="T547" s="68">
        <f xml:space="preserve"> IF('O_Input Override'!T547 = "", O_Input!T547, 'O_Input Override'!T547)</f>
        <v>0</v>
      </c>
    </row>
    <row r="548" spans="1:20" x14ac:dyDescent="0.25">
      <c r="A548" s="21">
        <f xml:space="preserve"> O_Input!A548</f>
        <v>46216.426438310184</v>
      </c>
      <c r="B548" s="20" t="str">
        <f xml:space="preserve"> O_Input!B548</f>
        <v>SRN</v>
      </c>
      <c r="C548" s="20" t="str">
        <f xml:space="preserve"> O_Input!C548</f>
        <v>COST0001</v>
      </c>
      <c r="D548" s="20" t="str">
        <f xml:space="preserve"> O_Input!D548</f>
        <v>Opex</v>
      </c>
      <c r="E548" s="68">
        <v>0</v>
      </c>
      <c r="F548" s="20" t="s">
        <v>149</v>
      </c>
      <c r="G548" s="20" t="s">
        <v>101</v>
      </c>
      <c r="H548" s="20" t="s">
        <v>133</v>
      </c>
      <c r="I548" s="20" t="s">
        <v>134</v>
      </c>
      <c r="J548" s="20" t="s">
        <v>135</v>
      </c>
      <c r="K548" s="20" t="s">
        <v>136</v>
      </c>
      <c r="L548" s="20" t="s">
        <v>137</v>
      </c>
      <c r="M548" s="20" t="s">
        <v>161</v>
      </c>
      <c r="N548" s="20" t="s">
        <v>139</v>
      </c>
      <c r="O548" s="20" t="s">
        <v>140</v>
      </c>
      <c r="P548" s="20" t="s">
        <v>132</v>
      </c>
      <c r="Q548" s="20" t="s">
        <v>97</v>
      </c>
      <c r="R548" s="20" t="s">
        <v>141</v>
      </c>
      <c r="S548" s="20" t="s">
        <v>162</v>
      </c>
      <c r="T548" s="68">
        <f xml:space="preserve"> IF('O_Input Override'!T548 = "", O_Input!T548, 'O_Input Override'!T548)</f>
        <v>0</v>
      </c>
    </row>
    <row r="549" spans="1:20" x14ac:dyDescent="0.25">
      <c r="A549" s="21">
        <f xml:space="preserve"> O_Input!A549</f>
        <v>46216.426438310184</v>
      </c>
      <c r="B549" s="20" t="str">
        <f xml:space="preserve"> O_Input!B549</f>
        <v>SRN</v>
      </c>
      <c r="C549" s="20" t="str">
        <f xml:space="preserve"> O_Input!C549</f>
        <v>COST0001</v>
      </c>
      <c r="D549" s="20" t="str">
        <f xml:space="preserve"> O_Input!D549</f>
        <v>Opex</v>
      </c>
      <c r="E549" s="68">
        <v>0</v>
      </c>
      <c r="F549" s="20" t="s">
        <v>149</v>
      </c>
      <c r="G549" s="20" t="s">
        <v>101</v>
      </c>
      <c r="H549" s="20" t="s">
        <v>133</v>
      </c>
      <c r="I549" s="20" t="s">
        <v>134</v>
      </c>
      <c r="J549" s="20" t="s">
        <v>135</v>
      </c>
      <c r="K549" s="20" t="s">
        <v>136</v>
      </c>
      <c r="L549" s="20" t="s">
        <v>137</v>
      </c>
      <c r="M549" s="20" t="s">
        <v>161</v>
      </c>
      <c r="N549" s="20" t="s">
        <v>139</v>
      </c>
      <c r="O549" s="20" t="s">
        <v>140</v>
      </c>
      <c r="P549" s="20" t="s">
        <v>132</v>
      </c>
      <c r="Q549" s="20" t="s">
        <v>99</v>
      </c>
      <c r="R549" s="20" t="s">
        <v>141</v>
      </c>
      <c r="S549" s="20" t="s">
        <v>162</v>
      </c>
      <c r="T549" s="68">
        <f xml:space="preserve"> IF('O_Input Override'!T549 = "", O_Input!T549, 'O_Input Override'!T549)</f>
        <v>0</v>
      </c>
    </row>
    <row r="550" spans="1:20" x14ac:dyDescent="0.25">
      <c r="A550" s="21">
        <f xml:space="preserve"> O_Input!A550</f>
        <v>46216.426438310184</v>
      </c>
      <c r="B550" s="20" t="str">
        <f xml:space="preserve"> O_Input!B550</f>
        <v>SRN</v>
      </c>
      <c r="C550" s="20" t="str">
        <f xml:space="preserve"> O_Input!C550</f>
        <v>COST0001</v>
      </c>
      <c r="D550" s="20" t="str">
        <f xml:space="preserve"> O_Input!D550</f>
        <v>Opex</v>
      </c>
      <c r="E550" s="68">
        <v>0</v>
      </c>
      <c r="F550" s="20" t="s">
        <v>150</v>
      </c>
      <c r="G550" s="20" t="s">
        <v>101</v>
      </c>
      <c r="H550" s="20" t="s">
        <v>133</v>
      </c>
      <c r="I550" s="20" t="s">
        <v>134</v>
      </c>
      <c r="J550" s="20" t="s">
        <v>135</v>
      </c>
      <c r="K550" s="20" t="s">
        <v>136</v>
      </c>
      <c r="L550" s="20" t="s">
        <v>137</v>
      </c>
      <c r="M550" s="20" t="s">
        <v>161</v>
      </c>
      <c r="N550" s="20" t="s">
        <v>139</v>
      </c>
      <c r="O550" s="20" t="s">
        <v>140</v>
      </c>
      <c r="P550" s="20" t="s">
        <v>132</v>
      </c>
      <c r="Q550" s="20" t="s">
        <v>89</v>
      </c>
      <c r="R550" s="20" t="s">
        <v>141</v>
      </c>
      <c r="S550" s="20" t="s">
        <v>162</v>
      </c>
      <c r="T550" s="68">
        <f xml:space="preserve"> IF('O_Input Override'!T550 = "", O_Input!T550, 'O_Input Override'!T550)</f>
        <v>0</v>
      </c>
    </row>
    <row r="551" spans="1:20" x14ac:dyDescent="0.25">
      <c r="A551" s="21">
        <f xml:space="preserve"> O_Input!A551</f>
        <v>46216.426438310184</v>
      </c>
      <c r="B551" s="20" t="str">
        <f xml:space="preserve"> O_Input!B551</f>
        <v>SRN</v>
      </c>
      <c r="C551" s="20" t="str">
        <f xml:space="preserve"> O_Input!C551</f>
        <v>COST0001</v>
      </c>
      <c r="D551" s="20" t="str">
        <f xml:space="preserve"> O_Input!D551</f>
        <v>Opex</v>
      </c>
      <c r="E551" s="68">
        <v>0</v>
      </c>
      <c r="F551" s="20" t="s">
        <v>150</v>
      </c>
      <c r="G551" s="20" t="s">
        <v>101</v>
      </c>
      <c r="H551" s="20" t="s">
        <v>133</v>
      </c>
      <c r="I551" s="20" t="s">
        <v>134</v>
      </c>
      <c r="J551" s="20" t="s">
        <v>135</v>
      </c>
      <c r="K551" s="20" t="s">
        <v>136</v>
      </c>
      <c r="L551" s="20" t="s">
        <v>137</v>
      </c>
      <c r="M551" s="20" t="s">
        <v>161</v>
      </c>
      <c r="N551" s="20" t="s">
        <v>139</v>
      </c>
      <c r="O551" s="20" t="s">
        <v>140</v>
      </c>
      <c r="P551" s="20" t="s">
        <v>132</v>
      </c>
      <c r="Q551" s="20" t="s">
        <v>91</v>
      </c>
      <c r="R551" s="20" t="s">
        <v>141</v>
      </c>
      <c r="S551" s="20" t="s">
        <v>162</v>
      </c>
      <c r="T551" s="68">
        <f xml:space="preserve"> IF('O_Input Override'!T551 = "", O_Input!T551, 'O_Input Override'!T551)</f>
        <v>0</v>
      </c>
    </row>
    <row r="552" spans="1:20" x14ac:dyDescent="0.25">
      <c r="A552" s="21">
        <f xml:space="preserve"> O_Input!A552</f>
        <v>46216.426438310184</v>
      </c>
      <c r="B552" s="20" t="str">
        <f xml:space="preserve"> O_Input!B552</f>
        <v>SRN</v>
      </c>
      <c r="C552" s="20" t="str">
        <f xml:space="preserve"> O_Input!C552</f>
        <v>COST0001</v>
      </c>
      <c r="D552" s="20" t="str">
        <f xml:space="preserve"> O_Input!D552</f>
        <v>Opex</v>
      </c>
      <c r="E552" s="68">
        <v>0</v>
      </c>
      <c r="F552" s="20" t="s">
        <v>150</v>
      </c>
      <c r="G552" s="20" t="s">
        <v>101</v>
      </c>
      <c r="H552" s="20" t="s">
        <v>133</v>
      </c>
      <c r="I552" s="20" t="s">
        <v>134</v>
      </c>
      <c r="J552" s="20" t="s">
        <v>135</v>
      </c>
      <c r="K552" s="20" t="s">
        <v>136</v>
      </c>
      <c r="L552" s="20" t="s">
        <v>137</v>
      </c>
      <c r="M552" s="20" t="s">
        <v>161</v>
      </c>
      <c r="N552" s="20" t="s">
        <v>139</v>
      </c>
      <c r="O552" s="20" t="s">
        <v>140</v>
      </c>
      <c r="P552" s="20" t="s">
        <v>132</v>
      </c>
      <c r="Q552" s="20" t="s">
        <v>93</v>
      </c>
      <c r="R552" s="20" t="s">
        <v>141</v>
      </c>
      <c r="S552" s="20" t="s">
        <v>162</v>
      </c>
      <c r="T552" s="68">
        <f xml:space="preserve"> IF('O_Input Override'!T552 = "", O_Input!T552, 'O_Input Override'!T552)</f>
        <v>0</v>
      </c>
    </row>
    <row r="553" spans="1:20" x14ac:dyDescent="0.25">
      <c r="A553" s="21">
        <f xml:space="preserve"> O_Input!A553</f>
        <v>46216.426438310184</v>
      </c>
      <c r="B553" s="20" t="str">
        <f xml:space="preserve"> O_Input!B553</f>
        <v>SRN</v>
      </c>
      <c r="C553" s="20" t="str">
        <f xml:space="preserve"> O_Input!C553</f>
        <v>COST0001</v>
      </c>
      <c r="D553" s="20" t="str">
        <f xml:space="preserve"> O_Input!D553</f>
        <v>Opex</v>
      </c>
      <c r="E553" s="68">
        <v>0</v>
      </c>
      <c r="F553" s="20" t="s">
        <v>150</v>
      </c>
      <c r="G553" s="20" t="s">
        <v>101</v>
      </c>
      <c r="H553" s="20" t="s">
        <v>133</v>
      </c>
      <c r="I553" s="20" t="s">
        <v>134</v>
      </c>
      <c r="J553" s="20" t="s">
        <v>135</v>
      </c>
      <c r="K553" s="20" t="s">
        <v>136</v>
      </c>
      <c r="L553" s="20" t="s">
        <v>137</v>
      </c>
      <c r="M553" s="20" t="s">
        <v>161</v>
      </c>
      <c r="N553" s="20" t="s">
        <v>139</v>
      </c>
      <c r="O553" s="20" t="s">
        <v>140</v>
      </c>
      <c r="P553" s="20" t="s">
        <v>132</v>
      </c>
      <c r="Q553" s="20" t="s">
        <v>101</v>
      </c>
      <c r="R553" s="20" t="s">
        <v>141</v>
      </c>
      <c r="S553" s="20" t="s">
        <v>162</v>
      </c>
      <c r="T553" s="68">
        <f xml:space="preserve"> IF('O_Input Override'!T553 = "", O_Input!T553, 'O_Input Override'!T553)</f>
        <v>0</v>
      </c>
    </row>
    <row r="554" spans="1:20" x14ac:dyDescent="0.25">
      <c r="A554" s="21">
        <f xml:space="preserve"> O_Input!A554</f>
        <v>46216.426438310184</v>
      </c>
      <c r="B554" s="20" t="str">
        <f xml:space="preserve"> O_Input!B554</f>
        <v>SRN</v>
      </c>
      <c r="C554" s="20" t="str">
        <f xml:space="preserve"> O_Input!C554</f>
        <v>COST0001</v>
      </c>
      <c r="D554" s="20" t="str">
        <f xml:space="preserve"> O_Input!D554</f>
        <v>Opex</v>
      </c>
      <c r="E554" s="68">
        <v>0</v>
      </c>
      <c r="F554" s="20" t="s">
        <v>150</v>
      </c>
      <c r="G554" s="20" t="s">
        <v>101</v>
      </c>
      <c r="H554" s="20" t="s">
        <v>133</v>
      </c>
      <c r="I554" s="20" t="s">
        <v>134</v>
      </c>
      <c r="J554" s="20" t="s">
        <v>135</v>
      </c>
      <c r="K554" s="20" t="s">
        <v>136</v>
      </c>
      <c r="L554" s="20" t="s">
        <v>137</v>
      </c>
      <c r="M554" s="20" t="s">
        <v>161</v>
      </c>
      <c r="N554" s="20" t="s">
        <v>139</v>
      </c>
      <c r="O554" s="20" t="s">
        <v>140</v>
      </c>
      <c r="P554" s="20" t="s">
        <v>132</v>
      </c>
      <c r="Q554" s="20" t="s">
        <v>95</v>
      </c>
      <c r="R554" s="20" t="s">
        <v>141</v>
      </c>
      <c r="S554" s="20" t="s">
        <v>162</v>
      </c>
      <c r="T554" s="68">
        <f xml:space="preserve"> IF('O_Input Override'!T554 = "", O_Input!T554, 'O_Input Override'!T554)</f>
        <v>0</v>
      </c>
    </row>
    <row r="555" spans="1:20" x14ac:dyDescent="0.25">
      <c r="A555" s="21">
        <f xml:space="preserve"> O_Input!A555</f>
        <v>46216.426438310184</v>
      </c>
      <c r="B555" s="20" t="str">
        <f xml:space="preserve"> O_Input!B555</f>
        <v>SRN</v>
      </c>
      <c r="C555" s="20" t="str">
        <f xml:space="preserve"> O_Input!C555</f>
        <v>COST0001</v>
      </c>
      <c r="D555" s="20" t="str">
        <f xml:space="preserve"> O_Input!D555</f>
        <v>Opex</v>
      </c>
      <c r="E555" s="68">
        <v>0</v>
      </c>
      <c r="F555" s="20" t="s">
        <v>150</v>
      </c>
      <c r="G555" s="20" t="s">
        <v>101</v>
      </c>
      <c r="H555" s="20" t="s">
        <v>133</v>
      </c>
      <c r="I555" s="20" t="s">
        <v>134</v>
      </c>
      <c r="J555" s="20" t="s">
        <v>135</v>
      </c>
      <c r="K555" s="20" t="s">
        <v>136</v>
      </c>
      <c r="L555" s="20" t="s">
        <v>137</v>
      </c>
      <c r="M555" s="20" t="s">
        <v>161</v>
      </c>
      <c r="N555" s="20" t="s">
        <v>139</v>
      </c>
      <c r="O555" s="20" t="s">
        <v>140</v>
      </c>
      <c r="P555" s="20" t="s">
        <v>132</v>
      </c>
      <c r="Q555" s="20" t="s">
        <v>97</v>
      </c>
      <c r="R555" s="20" t="s">
        <v>141</v>
      </c>
      <c r="S555" s="20" t="s">
        <v>162</v>
      </c>
      <c r="T555" s="68">
        <f xml:space="preserve"> IF('O_Input Override'!T555 = "", O_Input!T555, 'O_Input Override'!T555)</f>
        <v>0</v>
      </c>
    </row>
    <row r="556" spans="1:20" x14ac:dyDescent="0.25">
      <c r="A556" s="21">
        <f xml:space="preserve"> O_Input!A556</f>
        <v>46216.426438310184</v>
      </c>
      <c r="B556" s="20" t="str">
        <f xml:space="preserve"> O_Input!B556</f>
        <v>SRN</v>
      </c>
      <c r="C556" s="20" t="str">
        <f xml:space="preserve"> O_Input!C556</f>
        <v>COST0001</v>
      </c>
      <c r="D556" s="20" t="str">
        <f xml:space="preserve"> O_Input!D556</f>
        <v>Opex</v>
      </c>
      <c r="E556" s="68">
        <v>0</v>
      </c>
      <c r="F556" s="20" t="s">
        <v>150</v>
      </c>
      <c r="G556" s="20" t="s">
        <v>101</v>
      </c>
      <c r="H556" s="20" t="s">
        <v>133</v>
      </c>
      <c r="I556" s="20" t="s">
        <v>134</v>
      </c>
      <c r="J556" s="20" t="s">
        <v>135</v>
      </c>
      <c r="K556" s="20" t="s">
        <v>136</v>
      </c>
      <c r="L556" s="20" t="s">
        <v>137</v>
      </c>
      <c r="M556" s="20" t="s">
        <v>161</v>
      </c>
      <c r="N556" s="20" t="s">
        <v>139</v>
      </c>
      <c r="O556" s="20" t="s">
        <v>140</v>
      </c>
      <c r="P556" s="20" t="s">
        <v>132</v>
      </c>
      <c r="Q556" s="20" t="s">
        <v>99</v>
      </c>
      <c r="R556" s="20" t="s">
        <v>141</v>
      </c>
      <c r="S556" s="20" t="s">
        <v>162</v>
      </c>
      <c r="T556" s="68">
        <f xml:space="preserve"> IF('O_Input Override'!T556 = "", O_Input!T556, 'O_Input Override'!T556)</f>
        <v>0</v>
      </c>
    </row>
    <row r="557" spans="1:20" x14ac:dyDescent="0.25">
      <c r="A557" s="21">
        <f xml:space="preserve"> O_Input!A557</f>
        <v>46216.426438310184</v>
      </c>
      <c r="B557" s="20" t="str">
        <f xml:space="preserve"> O_Input!B557</f>
        <v>SRN</v>
      </c>
      <c r="C557" s="20" t="str">
        <f xml:space="preserve"> O_Input!C557</f>
        <v>COST0001</v>
      </c>
      <c r="D557" s="20" t="str">
        <f xml:space="preserve"> O_Input!D557</f>
        <v>Opex</v>
      </c>
      <c r="E557" s="68">
        <v>0</v>
      </c>
      <c r="F557" s="20" t="s">
        <v>151</v>
      </c>
      <c r="G557" s="20" t="s">
        <v>101</v>
      </c>
      <c r="H557" s="20" t="s">
        <v>133</v>
      </c>
      <c r="I557" s="20" t="s">
        <v>134</v>
      </c>
      <c r="J557" s="20" t="s">
        <v>135</v>
      </c>
      <c r="K557" s="20" t="s">
        <v>136</v>
      </c>
      <c r="L557" s="20" t="s">
        <v>137</v>
      </c>
      <c r="M557" s="20" t="s">
        <v>161</v>
      </c>
      <c r="N557" s="20" t="s">
        <v>139</v>
      </c>
      <c r="O557" s="20" t="s">
        <v>140</v>
      </c>
      <c r="P557" s="20" t="s">
        <v>132</v>
      </c>
      <c r="Q557" s="20" t="s">
        <v>89</v>
      </c>
      <c r="R557" s="20" t="s">
        <v>141</v>
      </c>
      <c r="S557" s="20" t="s">
        <v>162</v>
      </c>
      <c r="T557" s="68">
        <f xml:space="preserve"> IF('O_Input Override'!T557 = "", O_Input!T557, 'O_Input Override'!T557)</f>
        <v>0</v>
      </c>
    </row>
    <row r="558" spans="1:20" x14ac:dyDescent="0.25">
      <c r="A558" s="21">
        <f xml:space="preserve"> O_Input!A558</f>
        <v>46216.426438310184</v>
      </c>
      <c r="B558" s="20" t="str">
        <f xml:space="preserve"> O_Input!B558</f>
        <v>SRN</v>
      </c>
      <c r="C558" s="20" t="str">
        <f xml:space="preserve"> O_Input!C558</f>
        <v>COST0001</v>
      </c>
      <c r="D558" s="20" t="str">
        <f xml:space="preserve"> O_Input!D558</f>
        <v>Opex</v>
      </c>
      <c r="E558" s="68">
        <v>0</v>
      </c>
      <c r="F558" s="20" t="s">
        <v>151</v>
      </c>
      <c r="G558" s="20" t="s">
        <v>101</v>
      </c>
      <c r="H558" s="20" t="s">
        <v>133</v>
      </c>
      <c r="I558" s="20" t="s">
        <v>134</v>
      </c>
      <c r="J558" s="20" t="s">
        <v>135</v>
      </c>
      <c r="K558" s="20" t="s">
        <v>136</v>
      </c>
      <c r="L558" s="20" t="s">
        <v>137</v>
      </c>
      <c r="M558" s="20" t="s">
        <v>161</v>
      </c>
      <c r="N558" s="20" t="s">
        <v>139</v>
      </c>
      <c r="O558" s="20" t="s">
        <v>140</v>
      </c>
      <c r="P558" s="20" t="s">
        <v>132</v>
      </c>
      <c r="Q558" s="20" t="s">
        <v>91</v>
      </c>
      <c r="R558" s="20" t="s">
        <v>141</v>
      </c>
      <c r="S558" s="20" t="s">
        <v>162</v>
      </c>
      <c r="T558" s="68">
        <f xml:space="preserve"> IF('O_Input Override'!T558 = "", O_Input!T558, 'O_Input Override'!T558)</f>
        <v>0</v>
      </c>
    </row>
    <row r="559" spans="1:20" x14ac:dyDescent="0.25">
      <c r="A559" s="21">
        <f xml:space="preserve"> O_Input!A559</f>
        <v>46216.426438310184</v>
      </c>
      <c r="B559" s="20" t="str">
        <f xml:space="preserve"> O_Input!B559</f>
        <v>SRN</v>
      </c>
      <c r="C559" s="20" t="str">
        <f xml:space="preserve"> O_Input!C559</f>
        <v>COST0001</v>
      </c>
      <c r="D559" s="20" t="str">
        <f xml:space="preserve"> O_Input!D559</f>
        <v>Opex</v>
      </c>
      <c r="E559" s="68">
        <v>0</v>
      </c>
      <c r="F559" s="20" t="s">
        <v>151</v>
      </c>
      <c r="G559" s="20" t="s">
        <v>101</v>
      </c>
      <c r="H559" s="20" t="s">
        <v>133</v>
      </c>
      <c r="I559" s="20" t="s">
        <v>134</v>
      </c>
      <c r="J559" s="20" t="s">
        <v>135</v>
      </c>
      <c r="K559" s="20" t="s">
        <v>136</v>
      </c>
      <c r="L559" s="20" t="s">
        <v>137</v>
      </c>
      <c r="M559" s="20" t="s">
        <v>161</v>
      </c>
      <c r="N559" s="20" t="s">
        <v>139</v>
      </c>
      <c r="O559" s="20" t="s">
        <v>140</v>
      </c>
      <c r="P559" s="20" t="s">
        <v>132</v>
      </c>
      <c r="Q559" s="20" t="s">
        <v>93</v>
      </c>
      <c r="R559" s="20" t="s">
        <v>141</v>
      </c>
      <c r="S559" s="20" t="s">
        <v>162</v>
      </c>
      <c r="T559" s="68">
        <f xml:space="preserve"> IF('O_Input Override'!T559 = "", O_Input!T559, 'O_Input Override'!T559)</f>
        <v>0</v>
      </c>
    </row>
    <row r="560" spans="1:20" x14ac:dyDescent="0.25">
      <c r="A560" s="21">
        <f xml:space="preserve"> O_Input!A560</f>
        <v>46216.426438310184</v>
      </c>
      <c r="B560" s="20" t="str">
        <f xml:space="preserve"> O_Input!B560</f>
        <v>SRN</v>
      </c>
      <c r="C560" s="20" t="str">
        <f xml:space="preserve"> O_Input!C560</f>
        <v>COST0001</v>
      </c>
      <c r="D560" s="20" t="str">
        <f xml:space="preserve"> O_Input!D560</f>
        <v>Opex</v>
      </c>
      <c r="E560" s="68">
        <v>0</v>
      </c>
      <c r="F560" s="20" t="s">
        <v>151</v>
      </c>
      <c r="G560" s="20" t="s">
        <v>101</v>
      </c>
      <c r="H560" s="20" t="s">
        <v>133</v>
      </c>
      <c r="I560" s="20" t="s">
        <v>134</v>
      </c>
      <c r="J560" s="20" t="s">
        <v>135</v>
      </c>
      <c r="K560" s="20" t="s">
        <v>136</v>
      </c>
      <c r="L560" s="20" t="s">
        <v>137</v>
      </c>
      <c r="M560" s="20" t="s">
        <v>161</v>
      </c>
      <c r="N560" s="20" t="s">
        <v>139</v>
      </c>
      <c r="O560" s="20" t="s">
        <v>140</v>
      </c>
      <c r="P560" s="20" t="s">
        <v>132</v>
      </c>
      <c r="Q560" s="20" t="s">
        <v>101</v>
      </c>
      <c r="R560" s="20" t="s">
        <v>141</v>
      </c>
      <c r="S560" s="20" t="s">
        <v>162</v>
      </c>
      <c r="T560" s="68">
        <f xml:space="preserve"> IF('O_Input Override'!T560 = "", O_Input!T560, 'O_Input Override'!T560)</f>
        <v>0</v>
      </c>
    </row>
    <row r="561" spans="1:20" x14ac:dyDescent="0.25">
      <c r="A561" s="21">
        <f xml:space="preserve"> O_Input!A561</f>
        <v>46216.426438310184</v>
      </c>
      <c r="B561" s="20" t="str">
        <f xml:space="preserve"> O_Input!B561</f>
        <v>SRN</v>
      </c>
      <c r="C561" s="20" t="str">
        <f xml:space="preserve"> O_Input!C561</f>
        <v>COST0001</v>
      </c>
      <c r="D561" s="20" t="str">
        <f xml:space="preserve"> O_Input!D561</f>
        <v>Opex</v>
      </c>
      <c r="E561" s="68">
        <v>0</v>
      </c>
      <c r="F561" s="20" t="s">
        <v>151</v>
      </c>
      <c r="G561" s="20" t="s">
        <v>101</v>
      </c>
      <c r="H561" s="20" t="s">
        <v>133</v>
      </c>
      <c r="I561" s="20" t="s">
        <v>134</v>
      </c>
      <c r="J561" s="20" t="s">
        <v>135</v>
      </c>
      <c r="K561" s="20" t="s">
        <v>136</v>
      </c>
      <c r="L561" s="20" t="s">
        <v>137</v>
      </c>
      <c r="M561" s="20" t="s">
        <v>161</v>
      </c>
      <c r="N561" s="20" t="s">
        <v>139</v>
      </c>
      <c r="O561" s="20" t="s">
        <v>140</v>
      </c>
      <c r="P561" s="20" t="s">
        <v>132</v>
      </c>
      <c r="Q561" s="20" t="s">
        <v>95</v>
      </c>
      <c r="R561" s="20" t="s">
        <v>141</v>
      </c>
      <c r="S561" s="20" t="s">
        <v>162</v>
      </c>
      <c r="T561" s="68">
        <f xml:space="preserve"> IF('O_Input Override'!T561 = "", O_Input!T561, 'O_Input Override'!T561)</f>
        <v>0</v>
      </c>
    </row>
    <row r="562" spans="1:20" x14ac:dyDescent="0.25">
      <c r="A562" s="21">
        <f xml:space="preserve"> O_Input!A562</f>
        <v>46216.426438310184</v>
      </c>
      <c r="B562" s="20" t="str">
        <f xml:space="preserve"> O_Input!B562</f>
        <v>SRN</v>
      </c>
      <c r="C562" s="20" t="str">
        <f xml:space="preserve"> O_Input!C562</f>
        <v>COST0001</v>
      </c>
      <c r="D562" s="20" t="str">
        <f xml:space="preserve"> O_Input!D562</f>
        <v>Opex</v>
      </c>
      <c r="E562" s="68">
        <v>0</v>
      </c>
      <c r="F562" s="20" t="s">
        <v>151</v>
      </c>
      <c r="G562" s="20" t="s">
        <v>101</v>
      </c>
      <c r="H562" s="20" t="s">
        <v>133</v>
      </c>
      <c r="I562" s="20" t="s">
        <v>134</v>
      </c>
      <c r="J562" s="20" t="s">
        <v>135</v>
      </c>
      <c r="K562" s="20" t="s">
        <v>136</v>
      </c>
      <c r="L562" s="20" t="s">
        <v>137</v>
      </c>
      <c r="M562" s="20" t="s">
        <v>161</v>
      </c>
      <c r="N562" s="20" t="s">
        <v>139</v>
      </c>
      <c r="O562" s="20" t="s">
        <v>140</v>
      </c>
      <c r="P562" s="20" t="s">
        <v>132</v>
      </c>
      <c r="Q562" s="20" t="s">
        <v>97</v>
      </c>
      <c r="R562" s="20" t="s">
        <v>141</v>
      </c>
      <c r="S562" s="20" t="s">
        <v>162</v>
      </c>
      <c r="T562" s="68">
        <f xml:space="preserve"> IF('O_Input Override'!T562 = "", O_Input!T562, 'O_Input Override'!T562)</f>
        <v>0</v>
      </c>
    </row>
    <row r="563" spans="1:20" x14ac:dyDescent="0.25">
      <c r="A563" s="21">
        <f xml:space="preserve"> O_Input!A563</f>
        <v>46216.426438310184</v>
      </c>
      <c r="B563" s="20" t="str">
        <f xml:space="preserve"> O_Input!B563</f>
        <v>SRN</v>
      </c>
      <c r="C563" s="20" t="str">
        <f xml:space="preserve"> O_Input!C563</f>
        <v>COST0001</v>
      </c>
      <c r="D563" s="20" t="str">
        <f xml:space="preserve"> O_Input!D563</f>
        <v>Opex</v>
      </c>
      <c r="E563" s="68">
        <v>0</v>
      </c>
      <c r="F563" s="20" t="s">
        <v>151</v>
      </c>
      <c r="G563" s="20" t="s">
        <v>101</v>
      </c>
      <c r="H563" s="20" t="s">
        <v>133</v>
      </c>
      <c r="I563" s="20" t="s">
        <v>134</v>
      </c>
      <c r="J563" s="20" t="s">
        <v>135</v>
      </c>
      <c r="K563" s="20" t="s">
        <v>136</v>
      </c>
      <c r="L563" s="20" t="s">
        <v>137</v>
      </c>
      <c r="M563" s="20" t="s">
        <v>161</v>
      </c>
      <c r="N563" s="20" t="s">
        <v>139</v>
      </c>
      <c r="O563" s="20" t="s">
        <v>140</v>
      </c>
      <c r="P563" s="20" t="s">
        <v>132</v>
      </c>
      <c r="Q563" s="20" t="s">
        <v>99</v>
      </c>
      <c r="R563" s="20" t="s">
        <v>141</v>
      </c>
      <c r="S563" s="20" t="s">
        <v>162</v>
      </c>
      <c r="T563" s="68">
        <f xml:space="preserve"> IF('O_Input Override'!T563 = "", O_Input!T563, 'O_Input Override'!T563)</f>
        <v>0</v>
      </c>
    </row>
    <row r="564" spans="1:20" x14ac:dyDescent="0.25">
      <c r="A564" s="21">
        <f xml:space="preserve"> O_Input!A564</f>
        <v>46216.426438310184</v>
      </c>
      <c r="B564" s="20" t="str">
        <f xml:space="preserve"> O_Input!B564</f>
        <v>SRN</v>
      </c>
      <c r="C564" s="20" t="str">
        <f xml:space="preserve"> O_Input!C564</f>
        <v>COST0001</v>
      </c>
      <c r="D564" s="20" t="str">
        <f xml:space="preserve"> O_Input!D564</f>
        <v>Opex</v>
      </c>
      <c r="E564" s="68">
        <v>0</v>
      </c>
      <c r="F564" s="20" t="s">
        <v>152</v>
      </c>
      <c r="G564" s="20" t="s">
        <v>101</v>
      </c>
      <c r="H564" s="20" t="s">
        <v>133</v>
      </c>
      <c r="I564" s="20" t="s">
        <v>134</v>
      </c>
      <c r="J564" s="20" t="s">
        <v>135</v>
      </c>
      <c r="K564" s="20" t="s">
        <v>136</v>
      </c>
      <c r="L564" s="20" t="s">
        <v>137</v>
      </c>
      <c r="M564" s="20" t="s">
        <v>161</v>
      </c>
      <c r="N564" s="20" t="s">
        <v>139</v>
      </c>
      <c r="O564" s="20" t="s">
        <v>140</v>
      </c>
      <c r="P564" s="20" t="s">
        <v>132</v>
      </c>
      <c r="Q564" s="20" t="s">
        <v>89</v>
      </c>
      <c r="R564" s="20" t="s">
        <v>141</v>
      </c>
      <c r="S564" s="20" t="s">
        <v>162</v>
      </c>
      <c r="T564" s="68">
        <f xml:space="preserve"> IF('O_Input Override'!T564 = "", O_Input!T564, 'O_Input Override'!T564)</f>
        <v>0</v>
      </c>
    </row>
    <row r="565" spans="1:20" x14ac:dyDescent="0.25">
      <c r="A565" s="21">
        <f xml:space="preserve"> O_Input!A565</f>
        <v>46216.426438310184</v>
      </c>
      <c r="B565" s="20" t="str">
        <f xml:space="preserve"> O_Input!B565</f>
        <v>SRN</v>
      </c>
      <c r="C565" s="20" t="str">
        <f xml:space="preserve"> O_Input!C565</f>
        <v>COST0001</v>
      </c>
      <c r="D565" s="20" t="str">
        <f xml:space="preserve"> O_Input!D565</f>
        <v>Opex</v>
      </c>
      <c r="E565" s="68">
        <v>0</v>
      </c>
      <c r="F565" s="20" t="s">
        <v>152</v>
      </c>
      <c r="G565" s="20" t="s">
        <v>101</v>
      </c>
      <c r="H565" s="20" t="s">
        <v>133</v>
      </c>
      <c r="I565" s="20" t="s">
        <v>134</v>
      </c>
      <c r="J565" s="20" t="s">
        <v>135</v>
      </c>
      <c r="K565" s="20" t="s">
        <v>136</v>
      </c>
      <c r="L565" s="20" t="s">
        <v>137</v>
      </c>
      <c r="M565" s="20" t="s">
        <v>161</v>
      </c>
      <c r="N565" s="20" t="s">
        <v>139</v>
      </c>
      <c r="O565" s="20" t="s">
        <v>140</v>
      </c>
      <c r="P565" s="20" t="s">
        <v>132</v>
      </c>
      <c r="Q565" s="20" t="s">
        <v>91</v>
      </c>
      <c r="R565" s="20" t="s">
        <v>141</v>
      </c>
      <c r="S565" s="20" t="s">
        <v>162</v>
      </c>
      <c r="T565" s="68">
        <f xml:space="preserve"> IF('O_Input Override'!T565 = "", O_Input!T565, 'O_Input Override'!T565)</f>
        <v>0</v>
      </c>
    </row>
    <row r="566" spans="1:20" x14ac:dyDescent="0.25">
      <c r="A566" s="21">
        <f xml:space="preserve"> O_Input!A566</f>
        <v>46216.426438310184</v>
      </c>
      <c r="B566" s="20" t="str">
        <f xml:space="preserve"> O_Input!B566</f>
        <v>SRN</v>
      </c>
      <c r="C566" s="20" t="str">
        <f xml:space="preserve"> O_Input!C566</f>
        <v>COST0001</v>
      </c>
      <c r="D566" s="20" t="str">
        <f xml:space="preserve"> O_Input!D566</f>
        <v>Opex</v>
      </c>
      <c r="E566" s="68">
        <v>0</v>
      </c>
      <c r="F566" s="20" t="s">
        <v>152</v>
      </c>
      <c r="G566" s="20" t="s">
        <v>101</v>
      </c>
      <c r="H566" s="20" t="s">
        <v>133</v>
      </c>
      <c r="I566" s="20" t="s">
        <v>134</v>
      </c>
      <c r="J566" s="20" t="s">
        <v>135</v>
      </c>
      <c r="K566" s="20" t="s">
        <v>136</v>
      </c>
      <c r="L566" s="20" t="s">
        <v>137</v>
      </c>
      <c r="M566" s="20" t="s">
        <v>161</v>
      </c>
      <c r="N566" s="20" t="s">
        <v>139</v>
      </c>
      <c r="O566" s="20" t="s">
        <v>140</v>
      </c>
      <c r="P566" s="20" t="s">
        <v>132</v>
      </c>
      <c r="Q566" s="20" t="s">
        <v>93</v>
      </c>
      <c r="R566" s="20" t="s">
        <v>141</v>
      </c>
      <c r="S566" s="20" t="s">
        <v>162</v>
      </c>
      <c r="T566" s="68">
        <f xml:space="preserve"> IF('O_Input Override'!T566 = "", O_Input!T566, 'O_Input Override'!T566)</f>
        <v>0</v>
      </c>
    </row>
    <row r="567" spans="1:20" x14ac:dyDescent="0.25">
      <c r="A567" s="21">
        <f xml:space="preserve"> O_Input!A567</f>
        <v>46216.426438310184</v>
      </c>
      <c r="B567" s="20" t="str">
        <f xml:space="preserve"> O_Input!B567</f>
        <v>SRN</v>
      </c>
      <c r="C567" s="20" t="str">
        <f xml:space="preserve"> O_Input!C567</f>
        <v>COST0001</v>
      </c>
      <c r="D567" s="20" t="str">
        <f xml:space="preserve"> O_Input!D567</f>
        <v>Opex</v>
      </c>
      <c r="E567" s="68">
        <v>0</v>
      </c>
      <c r="F567" s="20" t="s">
        <v>152</v>
      </c>
      <c r="G567" s="20" t="s">
        <v>101</v>
      </c>
      <c r="H567" s="20" t="s">
        <v>133</v>
      </c>
      <c r="I567" s="20" t="s">
        <v>134</v>
      </c>
      <c r="J567" s="20" t="s">
        <v>135</v>
      </c>
      <c r="K567" s="20" t="s">
        <v>136</v>
      </c>
      <c r="L567" s="20" t="s">
        <v>137</v>
      </c>
      <c r="M567" s="20" t="s">
        <v>161</v>
      </c>
      <c r="N567" s="20" t="s">
        <v>139</v>
      </c>
      <c r="O567" s="20" t="s">
        <v>140</v>
      </c>
      <c r="P567" s="20" t="s">
        <v>132</v>
      </c>
      <c r="Q567" s="20" t="s">
        <v>101</v>
      </c>
      <c r="R567" s="20" t="s">
        <v>141</v>
      </c>
      <c r="S567" s="20" t="s">
        <v>162</v>
      </c>
      <c r="T567" s="68">
        <f xml:space="preserve"> IF('O_Input Override'!T567 = "", O_Input!T567, 'O_Input Override'!T567)</f>
        <v>0</v>
      </c>
    </row>
    <row r="568" spans="1:20" x14ac:dyDescent="0.25">
      <c r="A568" s="21">
        <f xml:space="preserve"> O_Input!A568</f>
        <v>46216.426438310184</v>
      </c>
      <c r="B568" s="20" t="str">
        <f xml:space="preserve"> O_Input!B568</f>
        <v>SRN</v>
      </c>
      <c r="C568" s="20" t="str">
        <f xml:space="preserve"> O_Input!C568</f>
        <v>COST0001</v>
      </c>
      <c r="D568" s="20" t="str">
        <f xml:space="preserve"> O_Input!D568</f>
        <v>Opex</v>
      </c>
      <c r="E568" s="68">
        <v>0</v>
      </c>
      <c r="F568" s="20" t="s">
        <v>152</v>
      </c>
      <c r="G568" s="20" t="s">
        <v>101</v>
      </c>
      <c r="H568" s="20" t="s">
        <v>133</v>
      </c>
      <c r="I568" s="20" t="s">
        <v>134</v>
      </c>
      <c r="J568" s="20" t="s">
        <v>135</v>
      </c>
      <c r="K568" s="20" t="s">
        <v>136</v>
      </c>
      <c r="L568" s="20" t="s">
        <v>137</v>
      </c>
      <c r="M568" s="20" t="s">
        <v>161</v>
      </c>
      <c r="N568" s="20" t="s">
        <v>139</v>
      </c>
      <c r="O568" s="20" t="s">
        <v>140</v>
      </c>
      <c r="P568" s="20" t="s">
        <v>132</v>
      </c>
      <c r="Q568" s="20" t="s">
        <v>95</v>
      </c>
      <c r="R568" s="20" t="s">
        <v>141</v>
      </c>
      <c r="S568" s="20" t="s">
        <v>162</v>
      </c>
      <c r="T568" s="68">
        <f xml:space="preserve"> IF('O_Input Override'!T568 = "", O_Input!T568, 'O_Input Override'!T568)</f>
        <v>0</v>
      </c>
    </row>
    <row r="569" spans="1:20" x14ac:dyDescent="0.25">
      <c r="A569" s="21">
        <f xml:space="preserve"> O_Input!A569</f>
        <v>46216.426438310184</v>
      </c>
      <c r="B569" s="20" t="str">
        <f xml:space="preserve"> O_Input!B569</f>
        <v>SRN</v>
      </c>
      <c r="C569" s="20" t="str">
        <f xml:space="preserve"> O_Input!C569</f>
        <v>COST0001</v>
      </c>
      <c r="D569" s="20" t="str">
        <f xml:space="preserve"> O_Input!D569</f>
        <v>Opex</v>
      </c>
      <c r="E569" s="68">
        <v>0</v>
      </c>
      <c r="F569" s="20" t="s">
        <v>152</v>
      </c>
      <c r="G569" s="20" t="s">
        <v>101</v>
      </c>
      <c r="H569" s="20" t="s">
        <v>133</v>
      </c>
      <c r="I569" s="20" t="s">
        <v>134</v>
      </c>
      <c r="J569" s="20" t="s">
        <v>135</v>
      </c>
      <c r="K569" s="20" t="s">
        <v>136</v>
      </c>
      <c r="L569" s="20" t="s">
        <v>137</v>
      </c>
      <c r="M569" s="20" t="s">
        <v>161</v>
      </c>
      <c r="N569" s="20" t="s">
        <v>139</v>
      </c>
      <c r="O569" s="20" t="s">
        <v>140</v>
      </c>
      <c r="P569" s="20" t="s">
        <v>132</v>
      </c>
      <c r="Q569" s="20" t="s">
        <v>97</v>
      </c>
      <c r="R569" s="20" t="s">
        <v>141</v>
      </c>
      <c r="S569" s="20" t="s">
        <v>162</v>
      </c>
      <c r="T569" s="68">
        <f xml:space="preserve"> IF('O_Input Override'!T569 = "", O_Input!T569, 'O_Input Override'!T569)</f>
        <v>0</v>
      </c>
    </row>
    <row r="570" spans="1:20" x14ac:dyDescent="0.25">
      <c r="A570" s="21">
        <f xml:space="preserve"> O_Input!A570</f>
        <v>46216.426438310184</v>
      </c>
      <c r="B570" s="20" t="str">
        <f xml:space="preserve"> O_Input!B570</f>
        <v>SRN</v>
      </c>
      <c r="C570" s="20" t="str">
        <f xml:space="preserve"> O_Input!C570</f>
        <v>COST0001</v>
      </c>
      <c r="D570" s="20" t="str">
        <f xml:space="preserve"> O_Input!D570</f>
        <v>Opex</v>
      </c>
      <c r="E570" s="68">
        <v>0</v>
      </c>
      <c r="F570" s="20" t="s">
        <v>152</v>
      </c>
      <c r="G570" s="20" t="s">
        <v>101</v>
      </c>
      <c r="H570" s="20" t="s">
        <v>133</v>
      </c>
      <c r="I570" s="20" t="s">
        <v>134</v>
      </c>
      <c r="J570" s="20" t="s">
        <v>135</v>
      </c>
      <c r="K570" s="20" t="s">
        <v>136</v>
      </c>
      <c r="L570" s="20" t="s">
        <v>137</v>
      </c>
      <c r="M570" s="20" t="s">
        <v>161</v>
      </c>
      <c r="N570" s="20" t="s">
        <v>139</v>
      </c>
      <c r="O570" s="20" t="s">
        <v>140</v>
      </c>
      <c r="P570" s="20" t="s">
        <v>132</v>
      </c>
      <c r="Q570" s="20" t="s">
        <v>99</v>
      </c>
      <c r="R570" s="20" t="s">
        <v>141</v>
      </c>
      <c r="S570" s="20" t="s">
        <v>162</v>
      </c>
      <c r="T570" s="68">
        <f xml:space="preserve"> IF('O_Input Override'!T570 = "", O_Input!T570, 'O_Input Override'!T570)</f>
        <v>0</v>
      </c>
    </row>
    <row r="571" spans="1:20" x14ac:dyDescent="0.25">
      <c r="A571" s="21">
        <f xml:space="preserve"> O_Input!A571</f>
        <v>46216.426438310184</v>
      </c>
      <c r="B571" s="20" t="str">
        <f xml:space="preserve"> O_Input!B571</f>
        <v>SRN</v>
      </c>
      <c r="C571" s="20" t="str">
        <f xml:space="preserve"> O_Input!C571</f>
        <v>COST0001</v>
      </c>
      <c r="D571" s="20" t="str">
        <f xml:space="preserve"> O_Input!D571</f>
        <v>Opex</v>
      </c>
      <c r="E571" s="68">
        <v>0</v>
      </c>
      <c r="F571" s="20" t="s">
        <v>153</v>
      </c>
      <c r="G571" s="20" t="s">
        <v>101</v>
      </c>
      <c r="H571" s="20" t="s">
        <v>133</v>
      </c>
      <c r="I571" s="20" t="s">
        <v>134</v>
      </c>
      <c r="J571" s="20" t="s">
        <v>135</v>
      </c>
      <c r="K571" s="20" t="s">
        <v>136</v>
      </c>
      <c r="L571" s="20" t="s">
        <v>137</v>
      </c>
      <c r="M571" s="20" t="s">
        <v>161</v>
      </c>
      <c r="N571" s="20" t="s">
        <v>139</v>
      </c>
      <c r="O571" s="20" t="s">
        <v>140</v>
      </c>
      <c r="P571" s="20" t="s">
        <v>132</v>
      </c>
      <c r="Q571" s="20" t="s">
        <v>89</v>
      </c>
      <c r="R571" s="20" t="s">
        <v>141</v>
      </c>
      <c r="S571" s="20" t="s">
        <v>162</v>
      </c>
      <c r="T571" s="68">
        <f xml:space="preserve"> IF('O_Input Override'!T571 = "", O_Input!T571, 'O_Input Override'!T571)</f>
        <v>0</v>
      </c>
    </row>
    <row r="572" spans="1:20" x14ac:dyDescent="0.25">
      <c r="A572" s="21">
        <f xml:space="preserve"> O_Input!A572</f>
        <v>46216.426438310184</v>
      </c>
      <c r="B572" s="20" t="str">
        <f xml:space="preserve"> O_Input!B572</f>
        <v>SRN</v>
      </c>
      <c r="C572" s="20" t="str">
        <f xml:space="preserve"> O_Input!C572</f>
        <v>COST0001</v>
      </c>
      <c r="D572" s="20" t="str">
        <f xml:space="preserve"> O_Input!D572</f>
        <v>Opex</v>
      </c>
      <c r="E572" s="68">
        <v>0</v>
      </c>
      <c r="F572" s="20" t="s">
        <v>153</v>
      </c>
      <c r="G572" s="20" t="s">
        <v>101</v>
      </c>
      <c r="H572" s="20" t="s">
        <v>133</v>
      </c>
      <c r="I572" s="20" t="s">
        <v>134</v>
      </c>
      <c r="J572" s="20" t="s">
        <v>135</v>
      </c>
      <c r="K572" s="20" t="s">
        <v>136</v>
      </c>
      <c r="L572" s="20" t="s">
        <v>137</v>
      </c>
      <c r="M572" s="20" t="s">
        <v>161</v>
      </c>
      <c r="N572" s="20" t="s">
        <v>139</v>
      </c>
      <c r="O572" s="20" t="s">
        <v>140</v>
      </c>
      <c r="P572" s="20" t="s">
        <v>132</v>
      </c>
      <c r="Q572" s="20" t="s">
        <v>91</v>
      </c>
      <c r="R572" s="20" t="s">
        <v>141</v>
      </c>
      <c r="S572" s="20" t="s">
        <v>162</v>
      </c>
      <c r="T572" s="68">
        <f xml:space="preserve"> IF('O_Input Override'!T572 = "", O_Input!T572, 'O_Input Override'!T572)</f>
        <v>0</v>
      </c>
    </row>
    <row r="573" spans="1:20" x14ac:dyDescent="0.25">
      <c r="A573" s="21">
        <f xml:space="preserve"> O_Input!A573</f>
        <v>46216.426438310184</v>
      </c>
      <c r="B573" s="20" t="str">
        <f xml:space="preserve"> O_Input!B573</f>
        <v>SRN</v>
      </c>
      <c r="C573" s="20" t="str">
        <f xml:space="preserve"> O_Input!C573</f>
        <v>COST0001</v>
      </c>
      <c r="D573" s="20" t="str">
        <f xml:space="preserve"> O_Input!D573</f>
        <v>Opex</v>
      </c>
      <c r="E573" s="68">
        <v>0</v>
      </c>
      <c r="F573" s="20" t="s">
        <v>153</v>
      </c>
      <c r="G573" s="20" t="s">
        <v>101</v>
      </c>
      <c r="H573" s="20" t="s">
        <v>133</v>
      </c>
      <c r="I573" s="20" t="s">
        <v>134</v>
      </c>
      <c r="J573" s="20" t="s">
        <v>135</v>
      </c>
      <c r="K573" s="20" t="s">
        <v>136</v>
      </c>
      <c r="L573" s="20" t="s">
        <v>137</v>
      </c>
      <c r="M573" s="20" t="s">
        <v>161</v>
      </c>
      <c r="N573" s="20" t="s">
        <v>139</v>
      </c>
      <c r="O573" s="20" t="s">
        <v>140</v>
      </c>
      <c r="P573" s="20" t="s">
        <v>132</v>
      </c>
      <c r="Q573" s="20" t="s">
        <v>93</v>
      </c>
      <c r="R573" s="20" t="s">
        <v>141</v>
      </c>
      <c r="S573" s="20" t="s">
        <v>162</v>
      </c>
      <c r="T573" s="68">
        <f xml:space="preserve"> IF('O_Input Override'!T573 = "", O_Input!T573, 'O_Input Override'!T573)</f>
        <v>0</v>
      </c>
    </row>
    <row r="574" spans="1:20" x14ac:dyDescent="0.25">
      <c r="A574" s="21">
        <f xml:space="preserve"> O_Input!A574</f>
        <v>46216.426438310184</v>
      </c>
      <c r="B574" s="20" t="str">
        <f xml:space="preserve"> O_Input!B574</f>
        <v>SRN</v>
      </c>
      <c r="C574" s="20" t="str">
        <f xml:space="preserve"> O_Input!C574</f>
        <v>COST0001</v>
      </c>
      <c r="D574" s="20" t="str">
        <f xml:space="preserve"> O_Input!D574</f>
        <v>Opex</v>
      </c>
      <c r="E574" s="68">
        <v>0</v>
      </c>
      <c r="F574" s="20" t="s">
        <v>153</v>
      </c>
      <c r="G574" s="20" t="s">
        <v>101</v>
      </c>
      <c r="H574" s="20" t="s">
        <v>133</v>
      </c>
      <c r="I574" s="20" t="s">
        <v>134</v>
      </c>
      <c r="J574" s="20" t="s">
        <v>135</v>
      </c>
      <c r="K574" s="20" t="s">
        <v>136</v>
      </c>
      <c r="L574" s="20" t="s">
        <v>137</v>
      </c>
      <c r="M574" s="20" t="s">
        <v>161</v>
      </c>
      <c r="N574" s="20" t="s">
        <v>139</v>
      </c>
      <c r="O574" s="20" t="s">
        <v>140</v>
      </c>
      <c r="P574" s="20" t="s">
        <v>132</v>
      </c>
      <c r="Q574" s="20" t="s">
        <v>101</v>
      </c>
      <c r="R574" s="20" t="s">
        <v>141</v>
      </c>
      <c r="S574" s="20" t="s">
        <v>162</v>
      </c>
      <c r="T574" s="68">
        <f xml:space="preserve"> IF('O_Input Override'!T574 = "", O_Input!T574, 'O_Input Override'!T574)</f>
        <v>0</v>
      </c>
    </row>
    <row r="575" spans="1:20" x14ac:dyDescent="0.25">
      <c r="A575" s="21">
        <f xml:space="preserve"> O_Input!A575</f>
        <v>46216.426438310184</v>
      </c>
      <c r="B575" s="20" t="str">
        <f xml:space="preserve"> O_Input!B575</f>
        <v>SRN</v>
      </c>
      <c r="C575" s="20" t="str">
        <f xml:space="preserve"> O_Input!C575</f>
        <v>COST0001</v>
      </c>
      <c r="D575" s="20" t="str">
        <f xml:space="preserve"> O_Input!D575</f>
        <v>Opex</v>
      </c>
      <c r="E575" s="68">
        <v>0</v>
      </c>
      <c r="F575" s="20" t="s">
        <v>153</v>
      </c>
      <c r="G575" s="20" t="s">
        <v>101</v>
      </c>
      <c r="H575" s="20" t="s">
        <v>133</v>
      </c>
      <c r="I575" s="20" t="s">
        <v>134</v>
      </c>
      <c r="J575" s="20" t="s">
        <v>135</v>
      </c>
      <c r="K575" s="20" t="s">
        <v>136</v>
      </c>
      <c r="L575" s="20" t="s">
        <v>137</v>
      </c>
      <c r="M575" s="20" t="s">
        <v>161</v>
      </c>
      <c r="N575" s="20" t="s">
        <v>139</v>
      </c>
      <c r="O575" s="20" t="s">
        <v>140</v>
      </c>
      <c r="P575" s="20" t="s">
        <v>132</v>
      </c>
      <c r="Q575" s="20" t="s">
        <v>95</v>
      </c>
      <c r="R575" s="20" t="s">
        <v>141</v>
      </c>
      <c r="S575" s="20" t="s">
        <v>162</v>
      </c>
      <c r="T575" s="68">
        <f xml:space="preserve"> IF('O_Input Override'!T575 = "", O_Input!T575, 'O_Input Override'!T575)</f>
        <v>0</v>
      </c>
    </row>
    <row r="576" spans="1:20" x14ac:dyDescent="0.25">
      <c r="A576" s="21">
        <f xml:space="preserve"> O_Input!A576</f>
        <v>46216.426438310184</v>
      </c>
      <c r="B576" s="20" t="str">
        <f xml:space="preserve"> O_Input!B576</f>
        <v>SRN</v>
      </c>
      <c r="C576" s="20" t="str">
        <f xml:space="preserve"> O_Input!C576</f>
        <v>COST0001</v>
      </c>
      <c r="D576" s="20" t="str">
        <f xml:space="preserve"> O_Input!D576</f>
        <v>Opex</v>
      </c>
      <c r="E576" s="68">
        <v>0</v>
      </c>
      <c r="F576" s="20" t="s">
        <v>153</v>
      </c>
      <c r="G576" s="20" t="s">
        <v>101</v>
      </c>
      <c r="H576" s="20" t="s">
        <v>133</v>
      </c>
      <c r="I576" s="20" t="s">
        <v>134</v>
      </c>
      <c r="J576" s="20" t="s">
        <v>135</v>
      </c>
      <c r="K576" s="20" t="s">
        <v>136</v>
      </c>
      <c r="L576" s="20" t="s">
        <v>137</v>
      </c>
      <c r="M576" s="20" t="s">
        <v>161</v>
      </c>
      <c r="N576" s="20" t="s">
        <v>139</v>
      </c>
      <c r="O576" s="20" t="s">
        <v>140</v>
      </c>
      <c r="P576" s="20" t="s">
        <v>132</v>
      </c>
      <c r="Q576" s="20" t="s">
        <v>97</v>
      </c>
      <c r="R576" s="20" t="s">
        <v>141</v>
      </c>
      <c r="S576" s="20" t="s">
        <v>162</v>
      </c>
      <c r="T576" s="68">
        <f xml:space="preserve"> IF('O_Input Override'!T576 = "", O_Input!T576, 'O_Input Override'!T576)</f>
        <v>0</v>
      </c>
    </row>
    <row r="577" spans="1:20" x14ac:dyDescent="0.25">
      <c r="A577" s="21">
        <f xml:space="preserve"> O_Input!A577</f>
        <v>46216.426438310184</v>
      </c>
      <c r="B577" s="20" t="str">
        <f xml:space="preserve"> O_Input!B577</f>
        <v>SRN</v>
      </c>
      <c r="C577" s="20" t="str">
        <f xml:space="preserve"> O_Input!C577</f>
        <v>COST0001</v>
      </c>
      <c r="D577" s="20" t="str">
        <f xml:space="preserve"> O_Input!D577</f>
        <v>Opex</v>
      </c>
      <c r="E577" s="68">
        <v>0</v>
      </c>
      <c r="F577" s="20" t="s">
        <v>153</v>
      </c>
      <c r="G577" s="20" t="s">
        <v>101</v>
      </c>
      <c r="H577" s="20" t="s">
        <v>133</v>
      </c>
      <c r="I577" s="20" t="s">
        <v>134</v>
      </c>
      <c r="J577" s="20" t="s">
        <v>135</v>
      </c>
      <c r="K577" s="20" t="s">
        <v>136</v>
      </c>
      <c r="L577" s="20" t="s">
        <v>137</v>
      </c>
      <c r="M577" s="20" t="s">
        <v>161</v>
      </c>
      <c r="N577" s="20" t="s">
        <v>139</v>
      </c>
      <c r="O577" s="20" t="s">
        <v>140</v>
      </c>
      <c r="P577" s="20" t="s">
        <v>132</v>
      </c>
      <c r="Q577" s="20" t="s">
        <v>99</v>
      </c>
      <c r="R577" s="20" t="s">
        <v>141</v>
      </c>
      <c r="S577" s="20" t="s">
        <v>162</v>
      </c>
      <c r="T577" s="68">
        <f xml:space="preserve"> IF('O_Input Override'!T577 = "", O_Input!T577, 'O_Input Override'!T577)</f>
        <v>0</v>
      </c>
    </row>
    <row r="578" spans="1:20" x14ac:dyDescent="0.25">
      <c r="A578" s="21">
        <f xml:space="preserve"> O_Input!A578</f>
        <v>46216.426438310184</v>
      </c>
      <c r="B578" s="20" t="str">
        <f xml:space="preserve"> O_Input!B578</f>
        <v>SRN</v>
      </c>
      <c r="C578" s="20" t="str">
        <f xml:space="preserve"> O_Input!C578</f>
        <v>COST0001</v>
      </c>
      <c r="D578" s="20" t="str">
        <f xml:space="preserve"> O_Input!D578</f>
        <v>Opex</v>
      </c>
      <c r="E578" s="68">
        <v>0</v>
      </c>
      <c r="F578" s="20" t="s">
        <v>154</v>
      </c>
      <c r="G578" s="20" t="s">
        <v>101</v>
      </c>
      <c r="H578" s="20" t="s">
        <v>133</v>
      </c>
      <c r="I578" s="20" t="s">
        <v>134</v>
      </c>
      <c r="J578" s="20" t="s">
        <v>135</v>
      </c>
      <c r="K578" s="20" t="s">
        <v>136</v>
      </c>
      <c r="L578" s="20" t="s">
        <v>137</v>
      </c>
      <c r="M578" s="20" t="s">
        <v>161</v>
      </c>
      <c r="N578" s="20" t="s">
        <v>139</v>
      </c>
      <c r="O578" s="20" t="s">
        <v>140</v>
      </c>
      <c r="P578" s="20" t="s">
        <v>132</v>
      </c>
      <c r="Q578" s="20" t="s">
        <v>89</v>
      </c>
      <c r="R578" s="20" t="s">
        <v>141</v>
      </c>
      <c r="S578" s="20" t="s">
        <v>162</v>
      </c>
      <c r="T578" s="68">
        <f xml:space="preserve"> IF('O_Input Override'!T578 = "", O_Input!T578, 'O_Input Override'!T578)</f>
        <v>0</v>
      </c>
    </row>
    <row r="579" spans="1:20" x14ac:dyDescent="0.25">
      <c r="A579" s="21">
        <f xml:space="preserve"> O_Input!A579</f>
        <v>46216.426438310184</v>
      </c>
      <c r="B579" s="20" t="str">
        <f xml:space="preserve"> O_Input!B579</f>
        <v>SRN</v>
      </c>
      <c r="C579" s="20" t="str">
        <f xml:space="preserve"> O_Input!C579</f>
        <v>COST0001</v>
      </c>
      <c r="D579" s="20" t="str">
        <f xml:space="preserve"> O_Input!D579</f>
        <v>Opex</v>
      </c>
      <c r="E579" s="68">
        <v>0</v>
      </c>
      <c r="F579" s="20" t="s">
        <v>154</v>
      </c>
      <c r="G579" s="20" t="s">
        <v>101</v>
      </c>
      <c r="H579" s="20" t="s">
        <v>133</v>
      </c>
      <c r="I579" s="20" t="s">
        <v>134</v>
      </c>
      <c r="J579" s="20" t="s">
        <v>135</v>
      </c>
      <c r="K579" s="20" t="s">
        <v>136</v>
      </c>
      <c r="L579" s="20" t="s">
        <v>137</v>
      </c>
      <c r="M579" s="20" t="s">
        <v>161</v>
      </c>
      <c r="N579" s="20" t="s">
        <v>139</v>
      </c>
      <c r="O579" s="20" t="s">
        <v>140</v>
      </c>
      <c r="P579" s="20" t="s">
        <v>132</v>
      </c>
      <c r="Q579" s="20" t="s">
        <v>91</v>
      </c>
      <c r="R579" s="20" t="s">
        <v>141</v>
      </c>
      <c r="S579" s="20" t="s">
        <v>162</v>
      </c>
      <c r="T579" s="68">
        <f xml:space="preserve"> IF('O_Input Override'!T579 = "", O_Input!T579, 'O_Input Override'!T579)</f>
        <v>0</v>
      </c>
    </row>
    <row r="580" spans="1:20" x14ac:dyDescent="0.25">
      <c r="A580" s="21">
        <f xml:space="preserve"> O_Input!A580</f>
        <v>46216.426438310184</v>
      </c>
      <c r="B580" s="20" t="str">
        <f xml:space="preserve"> O_Input!B580</f>
        <v>SRN</v>
      </c>
      <c r="C580" s="20" t="str">
        <f xml:space="preserve"> O_Input!C580</f>
        <v>COST0001</v>
      </c>
      <c r="D580" s="20" t="str">
        <f xml:space="preserve"> O_Input!D580</f>
        <v>Opex</v>
      </c>
      <c r="E580" s="68">
        <v>0</v>
      </c>
      <c r="F580" s="20" t="s">
        <v>154</v>
      </c>
      <c r="G580" s="20" t="s">
        <v>101</v>
      </c>
      <c r="H580" s="20" t="s">
        <v>133</v>
      </c>
      <c r="I580" s="20" t="s">
        <v>134</v>
      </c>
      <c r="J580" s="20" t="s">
        <v>135</v>
      </c>
      <c r="K580" s="20" t="s">
        <v>136</v>
      </c>
      <c r="L580" s="20" t="s">
        <v>137</v>
      </c>
      <c r="M580" s="20" t="s">
        <v>161</v>
      </c>
      <c r="N580" s="20" t="s">
        <v>139</v>
      </c>
      <c r="O580" s="20" t="s">
        <v>140</v>
      </c>
      <c r="P580" s="20" t="s">
        <v>132</v>
      </c>
      <c r="Q580" s="20" t="s">
        <v>93</v>
      </c>
      <c r="R580" s="20" t="s">
        <v>141</v>
      </c>
      <c r="S580" s="20" t="s">
        <v>162</v>
      </c>
      <c r="T580" s="68">
        <f xml:space="preserve"> IF('O_Input Override'!T580 = "", O_Input!T580, 'O_Input Override'!T580)</f>
        <v>0</v>
      </c>
    </row>
    <row r="581" spans="1:20" x14ac:dyDescent="0.25">
      <c r="A581" s="21">
        <f xml:space="preserve"> O_Input!A581</f>
        <v>46216.426438310184</v>
      </c>
      <c r="B581" s="20" t="str">
        <f xml:space="preserve"> O_Input!B581</f>
        <v>SRN</v>
      </c>
      <c r="C581" s="20" t="str">
        <f xml:space="preserve"> O_Input!C581</f>
        <v>COST0001</v>
      </c>
      <c r="D581" s="20" t="str">
        <f xml:space="preserve"> O_Input!D581</f>
        <v>Opex</v>
      </c>
      <c r="E581" s="68">
        <v>0</v>
      </c>
      <c r="F581" s="20" t="s">
        <v>154</v>
      </c>
      <c r="G581" s="20" t="s">
        <v>101</v>
      </c>
      <c r="H581" s="20" t="s">
        <v>133</v>
      </c>
      <c r="I581" s="20" t="s">
        <v>134</v>
      </c>
      <c r="J581" s="20" t="s">
        <v>135</v>
      </c>
      <c r="K581" s="20" t="s">
        <v>136</v>
      </c>
      <c r="L581" s="20" t="s">
        <v>137</v>
      </c>
      <c r="M581" s="20" t="s">
        <v>161</v>
      </c>
      <c r="N581" s="20" t="s">
        <v>139</v>
      </c>
      <c r="O581" s="20" t="s">
        <v>140</v>
      </c>
      <c r="P581" s="20" t="s">
        <v>132</v>
      </c>
      <c r="Q581" s="20" t="s">
        <v>101</v>
      </c>
      <c r="R581" s="20" t="s">
        <v>141</v>
      </c>
      <c r="S581" s="20" t="s">
        <v>162</v>
      </c>
      <c r="T581" s="68">
        <f xml:space="preserve"> IF('O_Input Override'!T581 = "", O_Input!T581, 'O_Input Override'!T581)</f>
        <v>0</v>
      </c>
    </row>
    <row r="582" spans="1:20" x14ac:dyDescent="0.25">
      <c r="A582" s="21">
        <f xml:space="preserve"> O_Input!A582</f>
        <v>46216.426438310184</v>
      </c>
      <c r="B582" s="20" t="str">
        <f xml:space="preserve"> O_Input!B582</f>
        <v>SRN</v>
      </c>
      <c r="C582" s="20" t="str">
        <f xml:space="preserve"> O_Input!C582</f>
        <v>COST0001</v>
      </c>
      <c r="D582" s="20" t="str">
        <f xml:space="preserve"> O_Input!D582</f>
        <v>Opex</v>
      </c>
      <c r="E582" s="68">
        <v>0</v>
      </c>
      <c r="F582" s="20" t="s">
        <v>154</v>
      </c>
      <c r="G582" s="20" t="s">
        <v>101</v>
      </c>
      <c r="H582" s="20" t="s">
        <v>133</v>
      </c>
      <c r="I582" s="20" t="s">
        <v>134</v>
      </c>
      <c r="J582" s="20" t="s">
        <v>135</v>
      </c>
      <c r="K582" s="20" t="s">
        <v>136</v>
      </c>
      <c r="L582" s="20" t="s">
        <v>137</v>
      </c>
      <c r="M582" s="20" t="s">
        <v>161</v>
      </c>
      <c r="N582" s="20" t="s">
        <v>139</v>
      </c>
      <c r="O582" s="20" t="s">
        <v>140</v>
      </c>
      <c r="P582" s="20" t="s">
        <v>132</v>
      </c>
      <c r="Q582" s="20" t="s">
        <v>95</v>
      </c>
      <c r="R582" s="20" t="s">
        <v>141</v>
      </c>
      <c r="S582" s="20" t="s">
        <v>162</v>
      </c>
      <c r="T582" s="68">
        <f xml:space="preserve"> IF('O_Input Override'!T582 = "", O_Input!T582, 'O_Input Override'!T582)</f>
        <v>0</v>
      </c>
    </row>
    <row r="583" spans="1:20" x14ac:dyDescent="0.25">
      <c r="A583" s="21">
        <f xml:space="preserve"> O_Input!A583</f>
        <v>46216.426438310184</v>
      </c>
      <c r="B583" s="20" t="str">
        <f xml:space="preserve"> O_Input!B583</f>
        <v>SRN</v>
      </c>
      <c r="C583" s="20" t="str">
        <f xml:space="preserve"> O_Input!C583</f>
        <v>COST0001</v>
      </c>
      <c r="D583" s="20" t="str">
        <f xml:space="preserve"> O_Input!D583</f>
        <v>Opex</v>
      </c>
      <c r="E583" s="68">
        <v>0</v>
      </c>
      <c r="F583" s="20" t="s">
        <v>154</v>
      </c>
      <c r="G583" s="20" t="s">
        <v>101</v>
      </c>
      <c r="H583" s="20" t="s">
        <v>133</v>
      </c>
      <c r="I583" s="20" t="s">
        <v>134</v>
      </c>
      <c r="J583" s="20" t="s">
        <v>135</v>
      </c>
      <c r="K583" s="20" t="s">
        <v>136</v>
      </c>
      <c r="L583" s="20" t="s">
        <v>137</v>
      </c>
      <c r="M583" s="20" t="s">
        <v>161</v>
      </c>
      <c r="N583" s="20" t="s">
        <v>139</v>
      </c>
      <c r="O583" s="20" t="s">
        <v>140</v>
      </c>
      <c r="P583" s="20" t="s">
        <v>132</v>
      </c>
      <c r="Q583" s="20" t="s">
        <v>97</v>
      </c>
      <c r="R583" s="20" t="s">
        <v>141</v>
      </c>
      <c r="S583" s="20" t="s">
        <v>162</v>
      </c>
      <c r="T583" s="68">
        <f xml:space="preserve"> IF('O_Input Override'!T583 = "", O_Input!T583, 'O_Input Override'!T583)</f>
        <v>0</v>
      </c>
    </row>
    <row r="584" spans="1:20" x14ac:dyDescent="0.25">
      <c r="A584" s="21">
        <f xml:space="preserve"> O_Input!A584</f>
        <v>46216.426438310184</v>
      </c>
      <c r="B584" s="20" t="str">
        <f xml:space="preserve"> O_Input!B584</f>
        <v>SRN</v>
      </c>
      <c r="C584" s="20" t="str">
        <f xml:space="preserve"> O_Input!C584</f>
        <v>COST0001</v>
      </c>
      <c r="D584" s="20" t="str">
        <f xml:space="preserve"> O_Input!D584</f>
        <v>Opex</v>
      </c>
      <c r="E584" s="68">
        <v>0</v>
      </c>
      <c r="F584" s="20" t="s">
        <v>154</v>
      </c>
      <c r="G584" s="20" t="s">
        <v>101</v>
      </c>
      <c r="H584" s="20" t="s">
        <v>133</v>
      </c>
      <c r="I584" s="20" t="s">
        <v>134</v>
      </c>
      <c r="J584" s="20" t="s">
        <v>135</v>
      </c>
      <c r="K584" s="20" t="s">
        <v>136</v>
      </c>
      <c r="L584" s="20" t="s">
        <v>137</v>
      </c>
      <c r="M584" s="20" t="s">
        <v>161</v>
      </c>
      <c r="N584" s="20" t="s">
        <v>139</v>
      </c>
      <c r="O584" s="20" t="s">
        <v>140</v>
      </c>
      <c r="P584" s="20" t="s">
        <v>132</v>
      </c>
      <c r="Q584" s="20" t="s">
        <v>99</v>
      </c>
      <c r="R584" s="20" t="s">
        <v>141</v>
      </c>
      <c r="S584" s="20" t="s">
        <v>162</v>
      </c>
      <c r="T584" s="68">
        <f xml:space="preserve"> IF('O_Input Override'!T584 = "", O_Input!T584, 'O_Input Override'!T584)</f>
        <v>0</v>
      </c>
    </row>
    <row r="585" spans="1:20" x14ac:dyDescent="0.25">
      <c r="A585" s="21">
        <f xml:space="preserve"> O_Input!A585</f>
        <v>46216.426438310184</v>
      </c>
      <c r="B585" s="20" t="str">
        <f xml:space="preserve"> O_Input!B585</f>
        <v>SRN</v>
      </c>
      <c r="C585" s="20" t="str">
        <f xml:space="preserve"> O_Input!C585</f>
        <v>COST0001</v>
      </c>
      <c r="D585" s="20" t="str">
        <f xml:space="preserve"> O_Input!D585</f>
        <v>Opex</v>
      </c>
      <c r="E585" s="68">
        <v>0</v>
      </c>
      <c r="F585" s="20" t="s">
        <v>155</v>
      </c>
      <c r="G585" s="20" t="s">
        <v>101</v>
      </c>
      <c r="H585" s="20" t="s">
        <v>133</v>
      </c>
      <c r="I585" s="20" t="s">
        <v>134</v>
      </c>
      <c r="J585" s="20" t="s">
        <v>135</v>
      </c>
      <c r="K585" s="20" t="s">
        <v>136</v>
      </c>
      <c r="L585" s="20" t="s">
        <v>137</v>
      </c>
      <c r="M585" s="20" t="s">
        <v>161</v>
      </c>
      <c r="N585" s="20" t="s">
        <v>139</v>
      </c>
      <c r="O585" s="20" t="s">
        <v>140</v>
      </c>
      <c r="P585" s="20" t="s">
        <v>132</v>
      </c>
      <c r="Q585" s="20" t="s">
        <v>89</v>
      </c>
      <c r="R585" s="20" t="s">
        <v>141</v>
      </c>
      <c r="S585" s="20" t="s">
        <v>162</v>
      </c>
      <c r="T585" s="68">
        <f xml:space="preserve"> IF('O_Input Override'!T585 = "", O_Input!T585, 'O_Input Override'!T585)</f>
        <v>0</v>
      </c>
    </row>
    <row r="586" spans="1:20" x14ac:dyDescent="0.25">
      <c r="A586" s="21">
        <f xml:space="preserve"> O_Input!A586</f>
        <v>46216.426438310184</v>
      </c>
      <c r="B586" s="20" t="str">
        <f xml:space="preserve"> O_Input!B586</f>
        <v>SRN</v>
      </c>
      <c r="C586" s="20" t="str">
        <f xml:space="preserve"> O_Input!C586</f>
        <v>COST0001</v>
      </c>
      <c r="D586" s="20" t="str">
        <f xml:space="preserve"> O_Input!D586</f>
        <v>Opex</v>
      </c>
      <c r="E586" s="68">
        <v>0</v>
      </c>
      <c r="F586" s="20" t="s">
        <v>155</v>
      </c>
      <c r="G586" s="20" t="s">
        <v>101</v>
      </c>
      <c r="H586" s="20" t="s">
        <v>133</v>
      </c>
      <c r="I586" s="20" t="s">
        <v>134</v>
      </c>
      <c r="J586" s="20" t="s">
        <v>135</v>
      </c>
      <c r="K586" s="20" t="s">
        <v>136</v>
      </c>
      <c r="L586" s="20" t="s">
        <v>137</v>
      </c>
      <c r="M586" s="20" t="s">
        <v>161</v>
      </c>
      <c r="N586" s="20" t="s">
        <v>139</v>
      </c>
      <c r="O586" s="20" t="s">
        <v>140</v>
      </c>
      <c r="P586" s="20" t="s">
        <v>132</v>
      </c>
      <c r="Q586" s="20" t="s">
        <v>91</v>
      </c>
      <c r="R586" s="20" t="s">
        <v>141</v>
      </c>
      <c r="S586" s="20" t="s">
        <v>162</v>
      </c>
      <c r="T586" s="68">
        <f xml:space="preserve"> IF('O_Input Override'!T586 = "", O_Input!T586, 'O_Input Override'!T586)</f>
        <v>0</v>
      </c>
    </row>
    <row r="587" spans="1:20" x14ac:dyDescent="0.25">
      <c r="A587" s="21">
        <f xml:space="preserve"> O_Input!A587</f>
        <v>46216.426438310184</v>
      </c>
      <c r="B587" s="20" t="str">
        <f xml:space="preserve"> O_Input!B587</f>
        <v>SRN</v>
      </c>
      <c r="C587" s="20" t="str">
        <f xml:space="preserve"> O_Input!C587</f>
        <v>COST0001</v>
      </c>
      <c r="D587" s="20" t="str">
        <f xml:space="preserve"> O_Input!D587</f>
        <v>Opex</v>
      </c>
      <c r="E587" s="68">
        <v>0</v>
      </c>
      <c r="F587" s="20" t="s">
        <v>155</v>
      </c>
      <c r="G587" s="20" t="s">
        <v>101</v>
      </c>
      <c r="H587" s="20" t="s">
        <v>133</v>
      </c>
      <c r="I587" s="20" t="s">
        <v>134</v>
      </c>
      <c r="J587" s="20" t="s">
        <v>135</v>
      </c>
      <c r="K587" s="20" t="s">
        <v>136</v>
      </c>
      <c r="L587" s="20" t="s">
        <v>137</v>
      </c>
      <c r="M587" s="20" t="s">
        <v>161</v>
      </c>
      <c r="N587" s="20" t="s">
        <v>139</v>
      </c>
      <c r="O587" s="20" t="s">
        <v>140</v>
      </c>
      <c r="P587" s="20" t="s">
        <v>132</v>
      </c>
      <c r="Q587" s="20" t="s">
        <v>93</v>
      </c>
      <c r="R587" s="20" t="s">
        <v>141</v>
      </c>
      <c r="S587" s="20" t="s">
        <v>162</v>
      </c>
      <c r="T587" s="68">
        <f xml:space="preserve"> IF('O_Input Override'!T587 = "", O_Input!T587, 'O_Input Override'!T587)</f>
        <v>0</v>
      </c>
    </row>
    <row r="588" spans="1:20" x14ac:dyDescent="0.25">
      <c r="A588" s="21">
        <f xml:space="preserve"> O_Input!A588</f>
        <v>46216.426438310184</v>
      </c>
      <c r="B588" s="20" t="str">
        <f xml:space="preserve"> O_Input!B588</f>
        <v>SRN</v>
      </c>
      <c r="C588" s="20" t="str">
        <f xml:space="preserve"> O_Input!C588</f>
        <v>COST0001</v>
      </c>
      <c r="D588" s="20" t="str">
        <f xml:space="preserve"> O_Input!D588</f>
        <v>Opex</v>
      </c>
      <c r="E588" s="68">
        <v>0</v>
      </c>
      <c r="F588" s="20" t="s">
        <v>155</v>
      </c>
      <c r="G588" s="20" t="s">
        <v>101</v>
      </c>
      <c r="H588" s="20" t="s">
        <v>133</v>
      </c>
      <c r="I588" s="20" t="s">
        <v>134</v>
      </c>
      <c r="J588" s="20" t="s">
        <v>135</v>
      </c>
      <c r="K588" s="20" t="s">
        <v>136</v>
      </c>
      <c r="L588" s="20" t="s">
        <v>137</v>
      </c>
      <c r="M588" s="20" t="s">
        <v>161</v>
      </c>
      <c r="N588" s="20" t="s">
        <v>139</v>
      </c>
      <c r="O588" s="20" t="s">
        <v>140</v>
      </c>
      <c r="P588" s="20" t="s">
        <v>132</v>
      </c>
      <c r="Q588" s="20" t="s">
        <v>101</v>
      </c>
      <c r="R588" s="20" t="s">
        <v>141</v>
      </c>
      <c r="S588" s="20" t="s">
        <v>162</v>
      </c>
      <c r="T588" s="68">
        <f xml:space="preserve"> IF('O_Input Override'!T588 = "", O_Input!T588, 'O_Input Override'!T588)</f>
        <v>0</v>
      </c>
    </row>
    <row r="589" spans="1:20" x14ac:dyDescent="0.25">
      <c r="A589" s="21">
        <f xml:space="preserve"> O_Input!A589</f>
        <v>46216.426438310184</v>
      </c>
      <c r="B589" s="20" t="str">
        <f xml:space="preserve"> O_Input!B589</f>
        <v>SRN</v>
      </c>
      <c r="C589" s="20" t="str">
        <f xml:space="preserve"> O_Input!C589</f>
        <v>COST0001</v>
      </c>
      <c r="D589" s="20" t="str">
        <f xml:space="preserve"> O_Input!D589</f>
        <v>Opex</v>
      </c>
      <c r="E589" s="68">
        <v>0</v>
      </c>
      <c r="F589" s="20" t="s">
        <v>155</v>
      </c>
      <c r="G589" s="20" t="s">
        <v>101</v>
      </c>
      <c r="H589" s="20" t="s">
        <v>133</v>
      </c>
      <c r="I589" s="20" t="s">
        <v>134</v>
      </c>
      <c r="J589" s="20" t="s">
        <v>135</v>
      </c>
      <c r="K589" s="20" t="s">
        <v>136</v>
      </c>
      <c r="L589" s="20" t="s">
        <v>137</v>
      </c>
      <c r="M589" s="20" t="s">
        <v>161</v>
      </c>
      <c r="N589" s="20" t="s">
        <v>139</v>
      </c>
      <c r="O589" s="20" t="s">
        <v>140</v>
      </c>
      <c r="P589" s="20" t="s">
        <v>132</v>
      </c>
      <c r="Q589" s="20" t="s">
        <v>95</v>
      </c>
      <c r="R589" s="20" t="s">
        <v>141</v>
      </c>
      <c r="S589" s="20" t="s">
        <v>162</v>
      </c>
      <c r="T589" s="68">
        <f xml:space="preserve"> IF('O_Input Override'!T589 = "", O_Input!T589, 'O_Input Override'!T589)</f>
        <v>0</v>
      </c>
    </row>
    <row r="590" spans="1:20" x14ac:dyDescent="0.25">
      <c r="A590" s="21">
        <f xml:space="preserve"> O_Input!A590</f>
        <v>46216.426438310184</v>
      </c>
      <c r="B590" s="20" t="str">
        <f xml:space="preserve"> O_Input!B590</f>
        <v>SRN</v>
      </c>
      <c r="C590" s="20" t="str">
        <f xml:space="preserve"> O_Input!C590</f>
        <v>COST0001</v>
      </c>
      <c r="D590" s="20" t="str">
        <f xml:space="preserve"> O_Input!D590</f>
        <v>Opex</v>
      </c>
      <c r="E590" s="68">
        <v>0</v>
      </c>
      <c r="F590" s="20" t="s">
        <v>155</v>
      </c>
      <c r="G590" s="20" t="s">
        <v>101</v>
      </c>
      <c r="H590" s="20" t="s">
        <v>133</v>
      </c>
      <c r="I590" s="20" t="s">
        <v>134</v>
      </c>
      <c r="J590" s="20" t="s">
        <v>135</v>
      </c>
      <c r="K590" s="20" t="s">
        <v>136</v>
      </c>
      <c r="L590" s="20" t="s">
        <v>137</v>
      </c>
      <c r="M590" s="20" t="s">
        <v>161</v>
      </c>
      <c r="N590" s="20" t="s">
        <v>139</v>
      </c>
      <c r="O590" s="20" t="s">
        <v>140</v>
      </c>
      <c r="P590" s="20" t="s">
        <v>132</v>
      </c>
      <c r="Q590" s="20" t="s">
        <v>97</v>
      </c>
      <c r="R590" s="20" t="s">
        <v>141</v>
      </c>
      <c r="S590" s="20" t="s">
        <v>162</v>
      </c>
      <c r="T590" s="68">
        <f xml:space="preserve"> IF('O_Input Override'!T590 = "", O_Input!T590, 'O_Input Override'!T590)</f>
        <v>0</v>
      </c>
    </row>
    <row r="591" spans="1:20" x14ac:dyDescent="0.25">
      <c r="A591" s="21">
        <f xml:space="preserve"> O_Input!A591</f>
        <v>46216.426438310184</v>
      </c>
      <c r="B591" s="20" t="str">
        <f xml:space="preserve"> O_Input!B591</f>
        <v>SRN</v>
      </c>
      <c r="C591" s="20" t="str">
        <f xml:space="preserve"> O_Input!C591</f>
        <v>COST0001</v>
      </c>
      <c r="D591" s="20" t="str">
        <f xml:space="preserve"> O_Input!D591</f>
        <v>Opex</v>
      </c>
      <c r="E591" s="68">
        <v>0</v>
      </c>
      <c r="F591" s="20" t="s">
        <v>155</v>
      </c>
      <c r="G591" s="20" t="s">
        <v>101</v>
      </c>
      <c r="H591" s="20" t="s">
        <v>133</v>
      </c>
      <c r="I591" s="20" t="s">
        <v>134</v>
      </c>
      <c r="J591" s="20" t="s">
        <v>135</v>
      </c>
      <c r="K591" s="20" t="s">
        <v>136</v>
      </c>
      <c r="L591" s="20" t="s">
        <v>137</v>
      </c>
      <c r="M591" s="20" t="s">
        <v>161</v>
      </c>
      <c r="N591" s="20" t="s">
        <v>139</v>
      </c>
      <c r="O591" s="20" t="s">
        <v>140</v>
      </c>
      <c r="P591" s="20" t="s">
        <v>132</v>
      </c>
      <c r="Q591" s="20" t="s">
        <v>99</v>
      </c>
      <c r="R591" s="20" t="s">
        <v>141</v>
      </c>
      <c r="S591" s="20" t="s">
        <v>162</v>
      </c>
      <c r="T591" s="68">
        <f xml:space="preserve"> IF('O_Input Override'!T591 = "", O_Input!T591, 'O_Input Override'!T591)</f>
        <v>0</v>
      </c>
    </row>
    <row r="592" spans="1:20" x14ac:dyDescent="0.25">
      <c r="A592" s="21">
        <f xml:space="preserve"> O_Input!A592</f>
        <v>46216.426438310184</v>
      </c>
      <c r="B592" s="20" t="str">
        <f xml:space="preserve"> O_Input!B592</f>
        <v>SRN</v>
      </c>
      <c r="C592" s="20" t="str">
        <f xml:space="preserve"> O_Input!C592</f>
        <v>COST0001</v>
      </c>
      <c r="D592" s="20" t="str">
        <f xml:space="preserve"> O_Input!D592</f>
        <v>Opex</v>
      </c>
      <c r="E592" s="68">
        <v>0</v>
      </c>
      <c r="F592" s="20" t="s">
        <v>156</v>
      </c>
      <c r="G592" s="20" t="s">
        <v>101</v>
      </c>
      <c r="H592" s="20" t="s">
        <v>133</v>
      </c>
      <c r="I592" s="20" t="s">
        <v>134</v>
      </c>
      <c r="J592" s="20" t="s">
        <v>135</v>
      </c>
      <c r="K592" s="20" t="s">
        <v>136</v>
      </c>
      <c r="L592" s="20" t="s">
        <v>137</v>
      </c>
      <c r="M592" s="20" t="s">
        <v>161</v>
      </c>
      <c r="N592" s="20" t="s">
        <v>139</v>
      </c>
      <c r="O592" s="20" t="s">
        <v>140</v>
      </c>
      <c r="P592" s="20" t="s">
        <v>132</v>
      </c>
      <c r="Q592" s="20" t="s">
        <v>89</v>
      </c>
      <c r="R592" s="20" t="s">
        <v>141</v>
      </c>
      <c r="S592" s="20" t="s">
        <v>162</v>
      </c>
      <c r="T592" s="68">
        <f xml:space="preserve"> IF('O_Input Override'!T592 = "", O_Input!T592, 'O_Input Override'!T592)</f>
        <v>0</v>
      </c>
    </row>
    <row r="593" spans="1:20" x14ac:dyDescent="0.25">
      <c r="A593" s="21">
        <f xml:space="preserve"> O_Input!A593</f>
        <v>46216.426438310184</v>
      </c>
      <c r="B593" s="20" t="str">
        <f xml:space="preserve"> O_Input!B593</f>
        <v>SRN</v>
      </c>
      <c r="C593" s="20" t="str">
        <f xml:space="preserve"> O_Input!C593</f>
        <v>COST0001</v>
      </c>
      <c r="D593" s="20" t="str">
        <f xml:space="preserve"> O_Input!D593</f>
        <v>Opex</v>
      </c>
      <c r="E593" s="68">
        <v>0</v>
      </c>
      <c r="F593" s="20" t="s">
        <v>156</v>
      </c>
      <c r="G593" s="20" t="s">
        <v>101</v>
      </c>
      <c r="H593" s="20" t="s">
        <v>133</v>
      </c>
      <c r="I593" s="20" t="s">
        <v>134</v>
      </c>
      <c r="J593" s="20" t="s">
        <v>135</v>
      </c>
      <c r="K593" s="20" t="s">
        <v>136</v>
      </c>
      <c r="L593" s="20" t="s">
        <v>137</v>
      </c>
      <c r="M593" s="20" t="s">
        <v>161</v>
      </c>
      <c r="N593" s="20" t="s">
        <v>139</v>
      </c>
      <c r="O593" s="20" t="s">
        <v>140</v>
      </c>
      <c r="P593" s="20" t="s">
        <v>132</v>
      </c>
      <c r="Q593" s="20" t="s">
        <v>91</v>
      </c>
      <c r="R593" s="20" t="s">
        <v>141</v>
      </c>
      <c r="S593" s="20" t="s">
        <v>162</v>
      </c>
      <c r="T593" s="68">
        <f xml:space="preserve"> IF('O_Input Override'!T593 = "", O_Input!T593, 'O_Input Override'!T593)</f>
        <v>0</v>
      </c>
    </row>
    <row r="594" spans="1:20" x14ac:dyDescent="0.25">
      <c r="A594" s="21">
        <f xml:space="preserve"> O_Input!A594</f>
        <v>46216.426438310184</v>
      </c>
      <c r="B594" s="20" t="str">
        <f xml:space="preserve"> O_Input!B594</f>
        <v>SRN</v>
      </c>
      <c r="C594" s="20" t="str">
        <f xml:space="preserve"> O_Input!C594</f>
        <v>COST0001</v>
      </c>
      <c r="D594" s="20" t="str">
        <f xml:space="preserve"> O_Input!D594</f>
        <v>Opex</v>
      </c>
      <c r="E594" s="68">
        <v>0</v>
      </c>
      <c r="F594" s="20" t="s">
        <v>156</v>
      </c>
      <c r="G594" s="20" t="s">
        <v>101</v>
      </c>
      <c r="H594" s="20" t="s">
        <v>133</v>
      </c>
      <c r="I594" s="20" t="s">
        <v>134</v>
      </c>
      <c r="J594" s="20" t="s">
        <v>135</v>
      </c>
      <c r="K594" s="20" t="s">
        <v>136</v>
      </c>
      <c r="L594" s="20" t="s">
        <v>137</v>
      </c>
      <c r="M594" s="20" t="s">
        <v>161</v>
      </c>
      <c r="N594" s="20" t="s">
        <v>139</v>
      </c>
      <c r="O594" s="20" t="s">
        <v>140</v>
      </c>
      <c r="P594" s="20" t="s">
        <v>132</v>
      </c>
      <c r="Q594" s="20" t="s">
        <v>93</v>
      </c>
      <c r="R594" s="20" t="s">
        <v>141</v>
      </c>
      <c r="S594" s="20" t="s">
        <v>162</v>
      </c>
      <c r="T594" s="68">
        <f xml:space="preserve"> IF('O_Input Override'!T594 = "", O_Input!T594, 'O_Input Override'!T594)</f>
        <v>0</v>
      </c>
    </row>
    <row r="595" spans="1:20" x14ac:dyDescent="0.25">
      <c r="A595" s="21">
        <f xml:space="preserve"> O_Input!A595</f>
        <v>46216.426438310184</v>
      </c>
      <c r="B595" s="20" t="str">
        <f xml:space="preserve"> O_Input!B595</f>
        <v>SRN</v>
      </c>
      <c r="C595" s="20" t="str">
        <f xml:space="preserve"> O_Input!C595</f>
        <v>COST0001</v>
      </c>
      <c r="D595" s="20" t="str">
        <f xml:space="preserve"> O_Input!D595</f>
        <v>Opex</v>
      </c>
      <c r="E595" s="68">
        <v>0</v>
      </c>
      <c r="F595" s="20" t="s">
        <v>156</v>
      </c>
      <c r="G595" s="20" t="s">
        <v>101</v>
      </c>
      <c r="H595" s="20" t="s">
        <v>133</v>
      </c>
      <c r="I595" s="20" t="s">
        <v>134</v>
      </c>
      <c r="J595" s="20" t="s">
        <v>135</v>
      </c>
      <c r="K595" s="20" t="s">
        <v>136</v>
      </c>
      <c r="L595" s="20" t="s">
        <v>137</v>
      </c>
      <c r="M595" s="20" t="s">
        <v>161</v>
      </c>
      <c r="N595" s="20" t="s">
        <v>139</v>
      </c>
      <c r="O595" s="20" t="s">
        <v>140</v>
      </c>
      <c r="P595" s="20" t="s">
        <v>132</v>
      </c>
      <c r="Q595" s="20" t="s">
        <v>101</v>
      </c>
      <c r="R595" s="20" t="s">
        <v>141</v>
      </c>
      <c r="S595" s="20" t="s">
        <v>162</v>
      </c>
      <c r="T595" s="68">
        <f xml:space="preserve"> IF('O_Input Override'!T595 = "", O_Input!T595, 'O_Input Override'!T595)</f>
        <v>0</v>
      </c>
    </row>
    <row r="596" spans="1:20" x14ac:dyDescent="0.25">
      <c r="A596" s="21">
        <f xml:space="preserve"> O_Input!A596</f>
        <v>46216.426438310184</v>
      </c>
      <c r="B596" s="20" t="str">
        <f xml:space="preserve"> O_Input!B596</f>
        <v>SRN</v>
      </c>
      <c r="C596" s="20" t="str">
        <f xml:space="preserve"> O_Input!C596</f>
        <v>COST0001</v>
      </c>
      <c r="D596" s="20" t="str">
        <f xml:space="preserve"> O_Input!D596</f>
        <v>Opex</v>
      </c>
      <c r="E596" s="68">
        <v>0</v>
      </c>
      <c r="F596" s="20" t="s">
        <v>156</v>
      </c>
      <c r="G596" s="20" t="s">
        <v>101</v>
      </c>
      <c r="H596" s="20" t="s">
        <v>133</v>
      </c>
      <c r="I596" s="20" t="s">
        <v>134</v>
      </c>
      <c r="J596" s="20" t="s">
        <v>135</v>
      </c>
      <c r="K596" s="20" t="s">
        <v>136</v>
      </c>
      <c r="L596" s="20" t="s">
        <v>137</v>
      </c>
      <c r="M596" s="20" t="s">
        <v>161</v>
      </c>
      <c r="N596" s="20" t="s">
        <v>139</v>
      </c>
      <c r="O596" s="20" t="s">
        <v>140</v>
      </c>
      <c r="P596" s="20" t="s">
        <v>132</v>
      </c>
      <c r="Q596" s="20" t="s">
        <v>95</v>
      </c>
      <c r="R596" s="20" t="s">
        <v>141</v>
      </c>
      <c r="S596" s="20" t="s">
        <v>162</v>
      </c>
      <c r="T596" s="68">
        <f xml:space="preserve"> IF('O_Input Override'!T596 = "", O_Input!T596, 'O_Input Override'!T596)</f>
        <v>0</v>
      </c>
    </row>
    <row r="597" spans="1:20" x14ac:dyDescent="0.25">
      <c r="A597" s="21">
        <f xml:space="preserve"> O_Input!A597</f>
        <v>46216.426438310184</v>
      </c>
      <c r="B597" s="20" t="str">
        <f xml:space="preserve"> O_Input!B597</f>
        <v>SRN</v>
      </c>
      <c r="C597" s="20" t="str">
        <f xml:space="preserve"> O_Input!C597</f>
        <v>COST0001</v>
      </c>
      <c r="D597" s="20" t="str">
        <f xml:space="preserve"> O_Input!D597</f>
        <v>Opex</v>
      </c>
      <c r="E597" s="68">
        <v>0</v>
      </c>
      <c r="F597" s="20" t="s">
        <v>156</v>
      </c>
      <c r="G597" s="20" t="s">
        <v>101</v>
      </c>
      <c r="H597" s="20" t="s">
        <v>133</v>
      </c>
      <c r="I597" s="20" t="s">
        <v>134</v>
      </c>
      <c r="J597" s="20" t="s">
        <v>135</v>
      </c>
      <c r="K597" s="20" t="s">
        <v>136</v>
      </c>
      <c r="L597" s="20" t="s">
        <v>137</v>
      </c>
      <c r="M597" s="20" t="s">
        <v>161</v>
      </c>
      <c r="N597" s="20" t="s">
        <v>139</v>
      </c>
      <c r="O597" s="20" t="s">
        <v>140</v>
      </c>
      <c r="P597" s="20" t="s">
        <v>132</v>
      </c>
      <c r="Q597" s="20" t="s">
        <v>97</v>
      </c>
      <c r="R597" s="20" t="s">
        <v>141</v>
      </c>
      <c r="S597" s="20" t="s">
        <v>162</v>
      </c>
      <c r="T597" s="68">
        <f xml:space="preserve"> IF('O_Input Override'!T597 = "", O_Input!T597, 'O_Input Override'!T597)</f>
        <v>0</v>
      </c>
    </row>
    <row r="598" spans="1:20" x14ac:dyDescent="0.25">
      <c r="A598" s="21">
        <f xml:space="preserve"> O_Input!A598</f>
        <v>46216.426438310184</v>
      </c>
      <c r="B598" s="20" t="str">
        <f xml:space="preserve"> O_Input!B598</f>
        <v>SRN</v>
      </c>
      <c r="C598" s="20" t="str">
        <f xml:space="preserve"> O_Input!C598</f>
        <v>COST0001</v>
      </c>
      <c r="D598" s="20" t="str">
        <f xml:space="preserve"> O_Input!D598</f>
        <v>Opex</v>
      </c>
      <c r="E598" s="68">
        <v>0</v>
      </c>
      <c r="F598" s="20" t="s">
        <v>156</v>
      </c>
      <c r="G598" s="20" t="s">
        <v>101</v>
      </c>
      <c r="H598" s="20" t="s">
        <v>133</v>
      </c>
      <c r="I598" s="20" t="s">
        <v>134</v>
      </c>
      <c r="J598" s="20" t="s">
        <v>135</v>
      </c>
      <c r="K598" s="20" t="s">
        <v>136</v>
      </c>
      <c r="L598" s="20" t="s">
        <v>137</v>
      </c>
      <c r="M598" s="20" t="s">
        <v>161</v>
      </c>
      <c r="N598" s="20" t="s">
        <v>139</v>
      </c>
      <c r="O598" s="20" t="s">
        <v>140</v>
      </c>
      <c r="P598" s="20" t="s">
        <v>132</v>
      </c>
      <c r="Q598" s="20" t="s">
        <v>99</v>
      </c>
      <c r="R598" s="20" t="s">
        <v>141</v>
      </c>
      <c r="S598" s="20" t="s">
        <v>162</v>
      </c>
      <c r="T598" s="68">
        <f xml:space="preserve"> IF('O_Input Override'!T598 = "", O_Input!T598, 'O_Input Override'!T598)</f>
        <v>0</v>
      </c>
    </row>
    <row r="599" spans="1:20" x14ac:dyDescent="0.25">
      <c r="A599" s="21">
        <f xml:space="preserve"> O_Input!A599</f>
        <v>46216.426438310184</v>
      </c>
      <c r="B599" s="20" t="str">
        <f xml:space="preserve"> O_Input!B599</f>
        <v>SRN</v>
      </c>
      <c r="C599" s="20" t="str">
        <f xml:space="preserve"> O_Input!C599</f>
        <v>COST0002</v>
      </c>
      <c r="D599" s="20" t="str">
        <f xml:space="preserve"> O_Input!D599</f>
        <v>Capex</v>
      </c>
      <c r="E599" s="68">
        <v>0</v>
      </c>
      <c r="F599" s="20" t="s">
        <v>132</v>
      </c>
      <c r="G599" s="20" t="s">
        <v>101</v>
      </c>
      <c r="H599" s="20" t="s">
        <v>133</v>
      </c>
      <c r="I599" s="20" t="s">
        <v>134</v>
      </c>
      <c r="J599" s="20" t="s">
        <v>135</v>
      </c>
      <c r="K599" s="20" t="s">
        <v>136</v>
      </c>
      <c r="L599" s="20" t="s">
        <v>137</v>
      </c>
      <c r="M599" s="20" t="s">
        <v>161</v>
      </c>
      <c r="N599" s="20" t="s">
        <v>139</v>
      </c>
      <c r="O599" s="20" t="s">
        <v>140</v>
      </c>
      <c r="P599" s="20" t="s">
        <v>132</v>
      </c>
      <c r="Q599" s="20" t="s">
        <v>89</v>
      </c>
      <c r="R599" s="20" t="s">
        <v>141</v>
      </c>
      <c r="S599" s="20" t="s">
        <v>162</v>
      </c>
      <c r="T599" s="68">
        <f xml:space="preserve"> IF('O_Input Override'!T599 = "", O_Input!T599, 'O_Input Override'!T599)</f>
        <v>0</v>
      </c>
    </row>
    <row r="600" spans="1:20" x14ac:dyDescent="0.25">
      <c r="A600" s="21">
        <f xml:space="preserve"> O_Input!A600</f>
        <v>46216.426438310184</v>
      </c>
      <c r="B600" s="20" t="str">
        <f xml:space="preserve"> O_Input!B600</f>
        <v>SRN</v>
      </c>
      <c r="C600" s="20" t="str">
        <f xml:space="preserve"> O_Input!C600</f>
        <v>COST0002</v>
      </c>
      <c r="D600" s="20" t="str">
        <f xml:space="preserve"> O_Input!D600</f>
        <v>Capex</v>
      </c>
      <c r="E600" s="68">
        <v>0</v>
      </c>
      <c r="F600" s="20" t="s">
        <v>132</v>
      </c>
      <c r="G600" s="20" t="s">
        <v>101</v>
      </c>
      <c r="H600" s="20" t="s">
        <v>133</v>
      </c>
      <c r="I600" s="20" t="s">
        <v>134</v>
      </c>
      <c r="J600" s="20" t="s">
        <v>135</v>
      </c>
      <c r="K600" s="20" t="s">
        <v>136</v>
      </c>
      <c r="L600" s="20" t="s">
        <v>137</v>
      </c>
      <c r="M600" s="20" t="s">
        <v>161</v>
      </c>
      <c r="N600" s="20" t="s">
        <v>139</v>
      </c>
      <c r="O600" s="20" t="s">
        <v>140</v>
      </c>
      <c r="P600" s="20" t="s">
        <v>132</v>
      </c>
      <c r="Q600" s="20" t="s">
        <v>91</v>
      </c>
      <c r="R600" s="20" t="s">
        <v>141</v>
      </c>
      <c r="S600" s="20" t="s">
        <v>162</v>
      </c>
      <c r="T600" s="68">
        <f xml:space="preserve"> IF('O_Input Override'!T600 = "", O_Input!T600, 'O_Input Override'!T600)</f>
        <v>0</v>
      </c>
    </row>
    <row r="601" spans="1:20" x14ac:dyDescent="0.25">
      <c r="A601" s="21">
        <f xml:space="preserve"> O_Input!A601</f>
        <v>46216.426438310184</v>
      </c>
      <c r="B601" s="20" t="str">
        <f xml:space="preserve"> O_Input!B601</f>
        <v>SRN</v>
      </c>
      <c r="C601" s="20" t="str">
        <f xml:space="preserve"> O_Input!C601</f>
        <v>COST0002</v>
      </c>
      <c r="D601" s="20" t="str">
        <f xml:space="preserve"> O_Input!D601</f>
        <v>Capex</v>
      </c>
      <c r="E601" s="68">
        <v>0</v>
      </c>
      <c r="F601" s="20" t="s">
        <v>132</v>
      </c>
      <c r="G601" s="20" t="s">
        <v>101</v>
      </c>
      <c r="H601" s="20" t="s">
        <v>133</v>
      </c>
      <c r="I601" s="20" t="s">
        <v>134</v>
      </c>
      <c r="J601" s="20" t="s">
        <v>135</v>
      </c>
      <c r="K601" s="20" t="s">
        <v>136</v>
      </c>
      <c r="L601" s="20" t="s">
        <v>137</v>
      </c>
      <c r="M601" s="20" t="s">
        <v>161</v>
      </c>
      <c r="N601" s="20" t="s">
        <v>139</v>
      </c>
      <c r="O601" s="20" t="s">
        <v>140</v>
      </c>
      <c r="P601" s="20" t="s">
        <v>132</v>
      </c>
      <c r="Q601" s="20" t="s">
        <v>93</v>
      </c>
      <c r="R601" s="20" t="s">
        <v>141</v>
      </c>
      <c r="S601" s="20" t="s">
        <v>162</v>
      </c>
      <c r="T601" s="68">
        <f xml:space="preserve"> IF('O_Input Override'!T601 = "", O_Input!T601, 'O_Input Override'!T601)</f>
        <v>0</v>
      </c>
    </row>
    <row r="602" spans="1:20" x14ac:dyDescent="0.25">
      <c r="A602" s="21">
        <f xml:space="preserve"> O_Input!A602</f>
        <v>46216.426438310184</v>
      </c>
      <c r="B602" s="20" t="str">
        <f xml:space="preserve"> O_Input!B602</f>
        <v>SRN</v>
      </c>
      <c r="C602" s="20" t="str">
        <f xml:space="preserve"> O_Input!C602</f>
        <v>COST0002</v>
      </c>
      <c r="D602" s="20" t="str">
        <f xml:space="preserve"> O_Input!D602</f>
        <v>Capex</v>
      </c>
      <c r="E602" s="68">
        <v>0</v>
      </c>
      <c r="F602" s="20" t="s">
        <v>132</v>
      </c>
      <c r="G602" s="20" t="s">
        <v>101</v>
      </c>
      <c r="H602" s="20" t="s">
        <v>133</v>
      </c>
      <c r="I602" s="20" t="s">
        <v>134</v>
      </c>
      <c r="J602" s="20" t="s">
        <v>135</v>
      </c>
      <c r="K602" s="20" t="s">
        <v>136</v>
      </c>
      <c r="L602" s="20" t="s">
        <v>137</v>
      </c>
      <c r="M602" s="20" t="s">
        <v>161</v>
      </c>
      <c r="N602" s="20" t="s">
        <v>139</v>
      </c>
      <c r="O602" s="20" t="s">
        <v>140</v>
      </c>
      <c r="P602" s="20" t="s">
        <v>132</v>
      </c>
      <c r="Q602" s="20" t="s">
        <v>95</v>
      </c>
      <c r="R602" s="20" t="s">
        <v>141</v>
      </c>
      <c r="S602" s="20" t="s">
        <v>162</v>
      </c>
      <c r="T602" s="68">
        <f xml:space="preserve"> IF('O_Input Override'!T602 = "", O_Input!T602, 'O_Input Override'!T602)</f>
        <v>0</v>
      </c>
    </row>
    <row r="603" spans="1:20" x14ac:dyDescent="0.25">
      <c r="A603" s="21">
        <f xml:space="preserve"> O_Input!A603</f>
        <v>46216.426438310184</v>
      </c>
      <c r="B603" s="20" t="str">
        <f xml:space="preserve"> O_Input!B603</f>
        <v>SRN</v>
      </c>
      <c r="C603" s="20" t="str">
        <f xml:space="preserve"> O_Input!C603</f>
        <v>COST0002</v>
      </c>
      <c r="D603" s="20" t="str">
        <f xml:space="preserve"> O_Input!D603</f>
        <v>Capex</v>
      </c>
      <c r="E603" s="68">
        <v>0</v>
      </c>
      <c r="F603" s="20" t="s">
        <v>132</v>
      </c>
      <c r="G603" s="20" t="s">
        <v>101</v>
      </c>
      <c r="H603" s="20" t="s">
        <v>133</v>
      </c>
      <c r="I603" s="20" t="s">
        <v>134</v>
      </c>
      <c r="J603" s="20" t="s">
        <v>135</v>
      </c>
      <c r="K603" s="20" t="s">
        <v>136</v>
      </c>
      <c r="L603" s="20" t="s">
        <v>137</v>
      </c>
      <c r="M603" s="20" t="s">
        <v>161</v>
      </c>
      <c r="N603" s="20" t="s">
        <v>139</v>
      </c>
      <c r="O603" s="20" t="s">
        <v>140</v>
      </c>
      <c r="P603" s="20" t="s">
        <v>132</v>
      </c>
      <c r="Q603" s="20" t="s">
        <v>99</v>
      </c>
      <c r="R603" s="20" t="s">
        <v>141</v>
      </c>
      <c r="S603" s="20" t="s">
        <v>162</v>
      </c>
      <c r="T603" s="68">
        <f xml:space="preserve"> IF('O_Input Override'!T603 = "", O_Input!T603, 'O_Input Override'!T603)</f>
        <v>0</v>
      </c>
    </row>
    <row r="604" spans="1:20" x14ac:dyDescent="0.25">
      <c r="A604" s="21">
        <f xml:space="preserve"> O_Input!A604</f>
        <v>46216.426438310184</v>
      </c>
      <c r="B604" s="20" t="str">
        <f xml:space="preserve"> O_Input!B604</f>
        <v>SRN</v>
      </c>
      <c r="C604" s="20" t="str">
        <f xml:space="preserve"> O_Input!C604</f>
        <v>COST0002</v>
      </c>
      <c r="D604" s="20" t="str">
        <f xml:space="preserve"> O_Input!D604</f>
        <v>Capex</v>
      </c>
      <c r="E604" s="68">
        <v>0</v>
      </c>
      <c r="F604" s="20" t="s">
        <v>143</v>
      </c>
      <c r="G604" s="20" t="s">
        <v>101</v>
      </c>
      <c r="H604" s="20" t="s">
        <v>133</v>
      </c>
      <c r="I604" s="20" t="s">
        <v>134</v>
      </c>
      <c r="J604" s="20" t="s">
        <v>135</v>
      </c>
      <c r="K604" s="20" t="s">
        <v>136</v>
      </c>
      <c r="L604" s="20" t="s">
        <v>137</v>
      </c>
      <c r="M604" s="20" t="s">
        <v>161</v>
      </c>
      <c r="N604" s="20" t="s">
        <v>139</v>
      </c>
      <c r="O604" s="20" t="s">
        <v>140</v>
      </c>
      <c r="P604" s="20" t="s">
        <v>132</v>
      </c>
      <c r="Q604" s="20" t="s">
        <v>89</v>
      </c>
      <c r="R604" s="20" t="s">
        <v>141</v>
      </c>
      <c r="S604" s="20" t="s">
        <v>162</v>
      </c>
      <c r="T604" s="68">
        <f xml:space="preserve"> IF('O_Input Override'!T604 = "", O_Input!T604, 'O_Input Override'!T604)</f>
        <v>0</v>
      </c>
    </row>
    <row r="605" spans="1:20" x14ac:dyDescent="0.25">
      <c r="A605" s="21">
        <f xml:space="preserve"> O_Input!A605</f>
        <v>46216.426438310184</v>
      </c>
      <c r="B605" s="20" t="str">
        <f xml:space="preserve"> O_Input!B605</f>
        <v>SRN</v>
      </c>
      <c r="C605" s="20" t="str">
        <f xml:space="preserve"> O_Input!C605</f>
        <v>COST0002</v>
      </c>
      <c r="D605" s="20" t="str">
        <f xml:space="preserve"> O_Input!D605</f>
        <v>Capex</v>
      </c>
      <c r="E605" s="68">
        <v>0</v>
      </c>
      <c r="F605" s="20" t="s">
        <v>143</v>
      </c>
      <c r="G605" s="20" t="s">
        <v>101</v>
      </c>
      <c r="H605" s="20" t="s">
        <v>133</v>
      </c>
      <c r="I605" s="20" t="s">
        <v>134</v>
      </c>
      <c r="J605" s="20" t="s">
        <v>135</v>
      </c>
      <c r="K605" s="20" t="s">
        <v>136</v>
      </c>
      <c r="L605" s="20" t="s">
        <v>137</v>
      </c>
      <c r="M605" s="20" t="s">
        <v>161</v>
      </c>
      <c r="N605" s="20" t="s">
        <v>139</v>
      </c>
      <c r="O605" s="20" t="s">
        <v>140</v>
      </c>
      <c r="P605" s="20" t="s">
        <v>132</v>
      </c>
      <c r="Q605" s="20" t="s">
        <v>91</v>
      </c>
      <c r="R605" s="20" t="s">
        <v>141</v>
      </c>
      <c r="S605" s="20" t="s">
        <v>162</v>
      </c>
      <c r="T605" s="68">
        <f xml:space="preserve"> IF('O_Input Override'!T605 = "", O_Input!T605, 'O_Input Override'!T605)</f>
        <v>0</v>
      </c>
    </row>
    <row r="606" spans="1:20" x14ac:dyDescent="0.25">
      <c r="A606" s="21">
        <f xml:space="preserve"> O_Input!A606</f>
        <v>46216.426438310184</v>
      </c>
      <c r="B606" s="20" t="str">
        <f xml:space="preserve"> O_Input!B606</f>
        <v>SRN</v>
      </c>
      <c r="C606" s="20" t="str">
        <f xml:space="preserve"> O_Input!C606</f>
        <v>COST0002</v>
      </c>
      <c r="D606" s="20" t="str">
        <f xml:space="preserve"> O_Input!D606</f>
        <v>Capex</v>
      </c>
      <c r="E606" s="68">
        <v>0</v>
      </c>
      <c r="F606" s="20" t="s">
        <v>143</v>
      </c>
      <c r="G606" s="20" t="s">
        <v>101</v>
      </c>
      <c r="H606" s="20" t="s">
        <v>133</v>
      </c>
      <c r="I606" s="20" t="s">
        <v>134</v>
      </c>
      <c r="J606" s="20" t="s">
        <v>135</v>
      </c>
      <c r="K606" s="20" t="s">
        <v>136</v>
      </c>
      <c r="L606" s="20" t="s">
        <v>137</v>
      </c>
      <c r="M606" s="20" t="s">
        <v>161</v>
      </c>
      <c r="N606" s="20" t="s">
        <v>139</v>
      </c>
      <c r="O606" s="20" t="s">
        <v>140</v>
      </c>
      <c r="P606" s="20" t="s">
        <v>132</v>
      </c>
      <c r="Q606" s="20" t="s">
        <v>93</v>
      </c>
      <c r="R606" s="20" t="s">
        <v>141</v>
      </c>
      <c r="S606" s="20" t="s">
        <v>162</v>
      </c>
      <c r="T606" s="68">
        <f xml:space="preserve"> IF('O_Input Override'!T606 = "", O_Input!T606, 'O_Input Override'!T606)</f>
        <v>0</v>
      </c>
    </row>
    <row r="607" spans="1:20" x14ac:dyDescent="0.25">
      <c r="A607" s="21">
        <f xml:space="preserve"> O_Input!A607</f>
        <v>46216.426438310184</v>
      </c>
      <c r="B607" s="20" t="str">
        <f xml:space="preserve"> O_Input!B607</f>
        <v>SRN</v>
      </c>
      <c r="C607" s="20" t="str">
        <f xml:space="preserve"> O_Input!C607</f>
        <v>COST0002</v>
      </c>
      <c r="D607" s="20" t="str">
        <f xml:space="preserve"> O_Input!D607</f>
        <v>Capex</v>
      </c>
      <c r="E607" s="68">
        <v>0</v>
      </c>
      <c r="F607" s="20" t="s">
        <v>143</v>
      </c>
      <c r="G607" s="20" t="s">
        <v>101</v>
      </c>
      <c r="H607" s="20" t="s">
        <v>133</v>
      </c>
      <c r="I607" s="20" t="s">
        <v>134</v>
      </c>
      <c r="J607" s="20" t="s">
        <v>135</v>
      </c>
      <c r="K607" s="20" t="s">
        <v>136</v>
      </c>
      <c r="L607" s="20" t="s">
        <v>137</v>
      </c>
      <c r="M607" s="20" t="s">
        <v>161</v>
      </c>
      <c r="N607" s="20" t="s">
        <v>139</v>
      </c>
      <c r="O607" s="20" t="s">
        <v>140</v>
      </c>
      <c r="P607" s="20" t="s">
        <v>132</v>
      </c>
      <c r="Q607" s="20" t="s">
        <v>95</v>
      </c>
      <c r="R607" s="20" t="s">
        <v>141</v>
      </c>
      <c r="S607" s="20" t="s">
        <v>162</v>
      </c>
      <c r="T607" s="68">
        <f xml:space="preserve"> IF('O_Input Override'!T607 = "", O_Input!T607, 'O_Input Override'!T607)</f>
        <v>0</v>
      </c>
    </row>
    <row r="608" spans="1:20" x14ac:dyDescent="0.25">
      <c r="A608" s="21">
        <f xml:space="preserve"> O_Input!A608</f>
        <v>46216.426438310184</v>
      </c>
      <c r="B608" s="20" t="str">
        <f xml:space="preserve"> O_Input!B608</f>
        <v>SRN</v>
      </c>
      <c r="C608" s="20" t="str">
        <f xml:space="preserve"> O_Input!C608</f>
        <v>COST0002</v>
      </c>
      <c r="D608" s="20" t="str">
        <f xml:space="preserve"> O_Input!D608</f>
        <v>Capex</v>
      </c>
      <c r="E608" s="68">
        <v>0</v>
      </c>
      <c r="F608" s="20" t="s">
        <v>143</v>
      </c>
      <c r="G608" s="20" t="s">
        <v>101</v>
      </c>
      <c r="H608" s="20" t="s">
        <v>133</v>
      </c>
      <c r="I608" s="20" t="s">
        <v>134</v>
      </c>
      <c r="J608" s="20" t="s">
        <v>135</v>
      </c>
      <c r="K608" s="20" t="s">
        <v>136</v>
      </c>
      <c r="L608" s="20" t="s">
        <v>137</v>
      </c>
      <c r="M608" s="20" t="s">
        <v>161</v>
      </c>
      <c r="N608" s="20" t="s">
        <v>139</v>
      </c>
      <c r="O608" s="20" t="s">
        <v>140</v>
      </c>
      <c r="P608" s="20" t="s">
        <v>132</v>
      </c>
      <c r="Q608" s="20" t="s">
        <v>99</v>
      </c>
      <c r="R608" s="20" t="s">
        <v>141</v>
      </c>
      <c r="S608" s="20" t="s">
        <v>162</v>
      </c>
      <c r="T608" s="68">
        <f xml:space="preserve"> IF('O_Input Override'!T608 = "", O_Input!T608, 'O_Input Override'!T608)</f>
        <v>0</v>
      </c>
    </row>
    <row r="609" spans="1:20" x14ac:dyDescent="0.25">
      <c r="A609" s="21">
        <f xml:space="preserve"> O_Input!A609</f>
        <v>46216.426438310184</v>
      </c>
      <c r="B609" s="20" t="str">
        <f xml:space="preserve"> O_Input!B609</f>
        <v>SRN</v>
      </c>
      <c r="C609" s="20" t="str">
        <f xml:space="preserve"> O_Input!C609</f>
        <v>COST0002</v>
      </c>
      <c r="D609" s="20" t="str">
        <f xml:space="preserve"> O_Input!D609</f>
        <v>Capex</v>
      </c>
      <c r="E609" s="68">
        <v>0</v>
      </c>
      <c r="F609" s="20" t="s">
        <v>144</v>
      </c>
      <c r="G609" s="20" t="s">
        <v>101</v>
      </c>
      <c r="H609" s="20" t="s">
        <v>133</v>
      </c>
      <c r="I609" s="20" t="s">
        <v>134</v>
      </c>
      <c r="J609" s="20" t="s">
        <v>135</v>
      </c>
      <c r="K609" s="20" t="s">
        <v>136</v>
      </c>
      <c r="L609" s="20" t="s">
        <v>137</v>
      </c>
      <c r="M609" s="20" t="s">
        <v>161</v>
      </c>
      <c r="N609" s="20" t="s">
        <v>139</v>
      </c>
      <c r="O609" s="20" t="s">
        <v>140</v>
      </c>
      <c r="P609" s="20" t="s">
        <v>132</v>
      </c>
      <c r="Q609" s="20" t="s">
        <v>89</v>
      </c>
      <c r="R609" s="20" t="s">
        <v>141</v>
      </c>
      <c r="S609" s="20" t="s">
        <v>162</v>
      </c>
      <c r="T609" s="68">
        <f xml:space="preserve"> IF('O_Input Override'!T609 = "", O_Input!T609, 'O_Input Override'!T609)</f>
        <v>0</v>
      </c>
    </row>
    <row r="610" spans="1:20" x14ac:dyDescent="0.25">
      <c r="A610" s="21">
        <f xml:space="preserve"> O_Input!A610</f>
        <v>46216.426438310184</v>
      </c>
      <c r="B610" s="20" t="str">
        <f xml:space="preserve"> O_Input!B610</f>
        <v>SRN</v>
      </c>
      <c r="C610" s="20" t="str">
        <f xml:space="preserve"> O_Input!C610</f>
        <v>COST0002</v>
      </c>
      <c r="D610" s="20" t="str">
        <f xml:space="preserve"> O_Input!D610</f>
        <v>Capex</v>
      </c>
      <c r="E610" s="68">
        <v>0</v>
      </c>
      <c r="F610" s="20" t="s">
        <v>144</v>
      </c>
      <c r="G610" s="20" t="s">
        <v>101</v>
      </c>
      <c r="H610" s="20" t="s">
        <v>133</v>
      </c>
      <c r="I610" s="20" t="s">
        <v>134</v>
      </c>
      <c r="J610" s="20" t="s">
        <v>135</v>
      </c>
      <c r="K610" s="20" t="s">
        <v>136</v>
      </c>
      <c r="L610" s="20" t="s">
        <v>137</v>
      </c>
      <c r="M610" s="20" t="s">
        <v>161</v>
      </c>
      <c r="N610" s="20" t="s">
        <v>139</v>
      </c>
      <c r="O610" s="20" t="s">
        <v>140</v>
      </c>
      <c r="P610" s="20" t="s">
        <v>132</v>
      </c>
      <c r="Q610" s="20" t="s">
        <v>91</v>
      </c>
      <c r="R610" s="20" t="s">
        <v>141</v>
      </c>
      <c r="S610" s="20" t="s">
        <v>162</v>
      </c>
      <c r="T610" s="68">
        <f xml:space="preserve"> IF('O_Input Override'!T610 = "", O_Input!T610, 'O_Input Override'!T610)</f>
        <v>0</v>
      </c>
    </row>
    <row r="611" spans="1:20" x14ac:dyDescent="0.25">
      <c r="A611" s="21">
        <f xml:space="preserve"> O_Input!A611</f>
        <v>46216.426438310184</v>
      </c>
      <c r="B611" s="20" t="str">
        <f xml:space="preserve"> O_Input!B611</f>
        <v>SRN</v>
      </c>
      <c r="C611" s="20" t="str">
        <f xml:space="preserve"> O_Input!C611</f>
        <v>COST0002</v>
      </c>
      <c r="D611" s="20" t="str">
        <f xml:space="preserve"> O_Input!D611</f>
        <v>Capex</v>
      </c>
      <c r="E611" s="68">
        <v>0</v>
      </c>
      <c r="F611" s="20" t="s">
        <v>144</v>
      </c>
      <c r="G611" s="20" t="s">
        <v>101</v>
      </c>
      <c r="H611" s="20" t="s">
        <v>133</v>
      </c>
      <c r="I611" s="20" t="s">
        <v>134</v>
      </c>
      <c r="J611" s="20" t="s">
        <v>135</v>
      </c>
      <c r="K611" s="20" t="s">
        <v>136</v>
      </c>
      <c r="L611" s="20" t="s">
        <v>137</v>
      </c>
      <c r="M611" s="20" t="s">
        <v>161</v>
      </c>
      <c r="N611" s="20" t="s">
        <v>139</v>
      </c>
      <c r="O611" s="20" t="s">
        <v>140</v>
      </c>
      <c r="P611" s="20" t="s">
        <v>132</v>
      </c>
      <c r="Q611" s="20" t="s">
        <v>93</v>
      </c>
      <c r="R611" s="20" t="s">
        <v>141</v>
      </c>
      <c r="S611" s="20" t="s">
        <v>162</v>
      </c>
      <c r="T611" s="68">
        <f xml:space="preserve"> IF('O_Input Override'!T611 = "", O_Input!T611, 'O_Input Override'!T611)</f>
        <v>0</v>
      </c>
    </row>
    <row r="612" spans="1:20" x14ac:dyDescent="0.25">
      <c r="A612" s="21">
        <f xml:space="preserve"> O_Input!A612</f>
        <v>46216.426438310184</v>
      </c>
      <c r="B612" s="20" t="str">
        <f xml:space="preserve"> O_Input!B612</f>
        <v>SRN</v>
      </c>
      <c r="C612" s="20" t="str">
        <f xml:space="preserve"> O_Input!C612</f>
        <v>COST0002</v>
      </c>
      <c r="D612" s="20" t="str">
        <f xml:space="preserve"> O_Input!D612</f>
        <v>Capex</v>
      </c>
      <c r="E612" s="68">
        <v>0</v>
      </c>
      <c r="F612" s="20" t="s">
        <v>144</v>
      </c>
      <c r="G612" s="20" t="s">
        <v>101</v>
      </c>
      <c r="H612" s="20" t="s">
        <v>133</v>
      </c>
      <c r="I612" s="20" t="s">
        <v>134</v>
      </c>
      <c r="J612" s="20" t="s">
        <v>135</v>
      </c>
      <c r="K612" s="20" t="s">
        <v>136</v>
      </c>
      <c r="L612" s="20" t="s">
        <v>137</v>
      </c>
      <c r="M612" s="20" t="s">
        <v>161</v>
      </c>
      <c r="N612" s="20" t="s">
        <v>139</v>
      </c>
      <c r="O612" s="20" t="s">
        <v>140</v>
      </c>
      <c r="P612" s="20" t="s">
        <v>132</v>
      </c>
      <c r="Q612" s="20" t="s">
        <v>95</v>
      </c>
      <c r="R612" s="20" t="s">
        <v>141</v>
      </c>
      <c r="S612" s="20" t="s">
        <v>162</v>
      </c>
      <c r="T612" s="68">
        <f xml:space="preserve"> IF('O_Input Override'!T612 = "", O_Input!T612, 'O_Input Override'!T612)</f>
        <v>0</v>
      </c>
    </row>
    <row r="613" spans="1:20" x14ac:dyDescent="0.25">
      <c r="A613" s="21">
        <f xml:space="preserve"> O_Input!A613</f>
        <v>46216.426438310184</v>
      </c>
      <c r="B613" s="20" t="str">
        <f xml:space="preserve"> O_Input!B613</f>
        <v>SRN</v>
      </c>
      <c r="C613" s="20" t="str">
        <f xml:space="preserve"> O_Input!C613</f>
        <v>COST0002</v>
      </c>
      <c r="D613" s="20" t="str">
        <f xml:space="preserve"> O_Input!D613</f>
        <v>Capex</v>
      </c>
      <c r="E613" s="68">
        <v>0</v>
      </c>
      <c r="F613" s="20" t="s">
        <v>144</v>
      </c>
      <c r="G613" s="20" t="s">
        <v>101</v>
      </c>
      <c r="H613" s="20" t="s">
        <v>133</v>
      </c>
      <c r="I613" s="20" t="s">
        <v>134</v>
      </c>
      <c r="J613" s="20" t="s">
        <v>135</v>
      </c>
      <c r="K613" s="20" t="s">
        <v>136</v>
      </c>
      <c r="L613" s="20" t="s">
        <v>137</v>
      </c>
      <c r="M613" s="20" t="s">
        <v>161</v>
      </c>
      <c r="N613" s="20" t="s">
        <v>139</v>
      </c>
      <c r="O613" s="20" t="s">
        <v>140</v>
      </c>
      <c r="P613" s="20" t="s">
        <v>132</v>
      </c>
      <c r="Q613" s="20" t="s">
        <v>99</v>
      </c>
      <c r="R613" s="20" t="s">
        <v>141</v>
      </c>
      <c r="S613" s="20" t="s">
        <v>162</v>
      </c>
      <c r="T613" s="68">
        <f xml:space="preserve"> IF('O_Input Override'!T613 = "", O_Input!T613, 'O_Input Override'!T613)</f>
        <v>0</v>
      </c>
    </row>
    <row r="614" spans="1:20" x14ac:dyDescent="0.25">
      <c r="A614" s="21">
        <f xml:space="preserve"> O_Input!A614</f>
        <v>46216.426438310184</v>
      </c>
      <c r="B614" s="20" t="str">
        <f xml:space="preserve"> O_Input!B614</f>
        <v>SRN</v>
      </c>
      <c r="C614" s="20" t="str">
        <f xml:space="preserve"> O_Input!C614</f>
        <v>COST0002</v>
      </c>
      <c r="D614" s="20" t="str">
        <f xml:space="preserve"> O_Input!D614</f>
        <v>Capex</v>
      </c>
      <c r="E614" s="68">
        <v>0</v>
      </c>
      <c r="F614" s="20" t="s">
        <v>145</v>
      </c>
      <c r="G614" s="20" t="s">
        <v>101</v>
      </c>
      <c r="H614" s="20" t="s">
        <v>133</v>
      </c>
      <c r="I614" s="20" t="s">
        <v>134</v>
      </c>
      <c r="J614" s="20" t="s">
        <v>135</v>
      </c>
      <c r="K614" s="20" t="s">
        <v>136</v>
      </c>
      <c r="L614" s="20" t="s">
        <v>137</v>
      </c>
      <c r="M614" s="20" t="s">
        <v>161</v>
      </c>
      <c r="N614" s="20" t="s">
        <v>139</v>
      </c>
      <c r="O614" s="20" t="s">
        <v>140</v>
      </c>
      <c r="P614" s="20" t="s">
        <v>132</v>
      </c>
      <c r="Q614" s="20" t="s">
        <v>89</v>
      </c>
      <c r="R614" s="20" t="s">
        <v>141</v>
      </c>
      <c r="S614" s="20" t="s">
        <v>162</v>
      </c>
      <c r="T614" s="68">
        <f xml:space="preserve"> IF('O_Input Override'!T614 = "", O_Input!T614, 'O_Input Override'!T614)</f>
        <v>0</v>
      </c>
    </row>
    <row r="615" spans="1:20" x14ac:dyDescent="0.25">
      <c r="A615" s="21">
        <f xml:space="preserve"> O_Input!A615</f>
        <v>46216.426438310184</v>
      </c>
      <c r="B615" s="20" t="str">
        <f xml:space="preserve"> O_Input!B615</f>
        <v>SRN</v>
      </c>
      <c r="C615" s="20" t="str">
        <f xml:space="preserve"> O_Input!C615</f>
        <v>COST0002</v>
      </c>
      <c r="D615" s="20" t="str">
        <f xml:space="preserve"> O_Input!D615</f>
        <v>Capex</v>
      </c>
      <c r="E615" s="68">
        <v>0</v>
      </c>
      <c r="F615" s="20" t="s">
        <v>145</v>
      </c>
      <c r="G615" s="20" t="s">
        <v>101</v>
      </c>
      <c r="H615" s="20" t="s">
        <v>133</v>
      </c>
      <c r="I615" s="20" t="s">
        <v>134</v>
      </c>
      <c r="J615" s="20" t="s">
        <v>135</v>
      </c>
      <c r="K615" s="20" t="s">
        <v>136</v>
      </c>
      <c r="L615" s="20" t="s">
        <v>137</v>
      </c>
      <c r="M615" s="20" t="s">
        <v>161</v>
      </c>
      <c r="N615" s="20" t="s">
        <v>139</v>
      </c>
      <c r="O615" s="20" t="s">
        <v>140</v>
      </c>
      <c r="P615" s="20" t="s">
        <v>132</v>
      </c>
      <c r="Q615" s="20" t="s">
        <v>91</v>
      </c>
      <c r="R615" s="20" t="s">
        <v>141</v>
      </c>
      <c r="S615" s="20" t="s">
        <v>162</v>
      </c>
      <c r="T615" s="68">
        <f xml:space="preserve"> IF('O_Input Override'!T615 = "", O_Input!T615, 'O_Input Override'!T615)</f>
        <v>0</v>
      </c>
    </row>
    <row r="616" spans="1:20" x14ac:dyDescent="0.25">
      <c r="A616" s="21">
        <f xml:space="preserve"> O_Input!A616</f>
        <v>46216.426438310184</v>
      </c>
      <c r="B616" s="20" t="str">
        <f xml:space="preserve"> O_Input!B616</f>
        <v>SRN</v>
      </c>
      <c r="C616" s="20" t="str">
        <f xml:space="preserve"> O_Input!C616</f>
        <v>COST0002</v>
      </c>
      <c r="D616" s="20" t="str">
        <f xml:space="preserve"> O_Input!D616</f>
        <v>Capex</v>
      </c>
      <c r="E616" s="68">
        <v>0</v>
      </c>
      <c r="F616" s="20" t="s">
        <v>145</v>
      </c>
      <c r="G616" s="20" t="s">
        <v>101</v>
      </c>
      <c r="H616" s="20" t="s">
        <v>133</v>
      </c>
      <c r="I616" s="20" t="s">
        <v>134</v>
      </c>
      <c r="J616" s="20" t="s">
        <v>135</v>
      </c>
      <c r="K616" s="20" t="s">
        <v>136</v>
      </c>
      <c r="L616" s="20" t="s">
        <v>137</v>
      </c>
      <c r="M616" s="20" t="s">
        <v>161</v>
      </c>
      <c r="N616" s="20" t="s">
        <v>139</v>
      </c>
      <c r="O616" s="20" t="s">
        <v>140</v>
      </c>
      <c r="P616" s="20" t="s">
        <v>132</v>
      </c>
      <c r="Q616" s="20" t="s">
        <v>93</v>
      </c>
      <c r="R616" s="20" t="s">
        <v>141</v>
      </c>
      <c r="S616" s="20" t="s">
        <v>162</v>
      </c>
      <c r="T616" s="68">
        <f xml:space="preserve"> IF('O_Input Override'!T616 = "", O_Input!T616, 'O_Input Override'!T616)</f>
        <v>0</v>
      </c>
    </row>
    <row r="617" spans="1:20" x14ac:dyDescent="0.25">
      <c r="A617" s="21">
        <f xml:space="preserve"> O_Input!A617</f>
        <v>46216.426438310184</v>
      </c>
      <c r="B617" s="20" t="str">
        <f xml:space="preserve"> O_Input!B617</f>
        <v>SRN</v>
      </c>
      <c r="C617" s="20" t="str">
        <f xml:space="preserve"> O_Input!C617</f>
        <v>COST0002</v>
      </c>
      <c r="D617" s="20" t="str">
        <f xml:space="preserve"> O_Input!D617</f>
        <v>Capex</v>
      </c>
      <c r="E617" s="68">
        <v>0</v>
      </c>
      <c r="F617" s="20" t="s">
        <v>145</v>
      </c>
      <c r="G617" s="20" t="s">
        <v>101</v>
      </c>
      <c r="H617" s="20" t="s">
        <v>133</v>
      </c>
      <c r="I617" s="20" t="s">
        <v>134</v>
      </c>
      <c r="J617" s="20" t="s">
        <v>135</v>
      </c>
      <c r="K617" s="20" t="s">
        <v>136</v>
      </c>
      <c r="L617" s="20" t="s">
        <v>137</v>
      </c>
      <c r="M617" s="20" t="s">
        <v>161</v>
      </c>
      <c r="N617" s="20" t="s">
        <v>139</v>
      </c>
      <c r="O617" s="20" t="s">
        <v>140</v>
      </c>
      <c r="P617" s="20" t="s">
        <v>132</v>
      </c>
      <c r="Q617" s="20" t="s">
        <v>95</v>
      </c>
      <c r="R617" s="20" t="s">
        <v>141</v>
      </c>
      <c r="S617" s="20" t="s">
        <v>162</v>
      </c>
      <c r="T617" s="68">
        <f xml:space="preserve"> IF('O_Input Override'!T617 = "", O_Input!T617, 'O_Input Override'!T617)</f>
        <v>0</v>
      </c>
    </row>
    <row r="618" spans="1:20" x14ac:dyDescent="0.25">
      <c r="A618" s="21">
        <f xml:space="preserve"> O_Input!A618</f>
        <v>46216.426438310184</v>
      </c>
      <c r="B618" s="20" t="str">
        <f xml:space="preserve"> O_Input!B618</f>
        <v>SRN</v>
      </c>
      <c r="C618" s="20" t="str">
        <f xml:space="preserve"> O_Input!C618</f>
        <v>COST0002</v>
      </c>
      <c r="D618" s="20" t="str">
        <f xml:space="preserve"> O_Input!D618</f>
        <v>Capex</v>
      </c>
      <c r="E618" s="68">
        <v>0</v>
      </c>
      <c r="F618" s="20" t="s">
        <v>145</v>
      </c>
      <c r="G618" s="20" t="s">
        <v>101</v>
      </c>
      <c r="H618" s="20" t="s">
        <v>133</v>
      </c>
      <c r="I618" s="20" t="s">
        <v>134</v>
      </c>
      <c r="J618" s="20" t="s">
        <v>135</v>
      </c>
      <c r="K618" s="20" t="s">
        <v>136</v>
      </c>
      <c r="L618" s="20" t="s">
        <v>137</v>
      </c>
      <c r="M618" s="20" t="s">
        <v>161</v>
      </c>
      <c r="N618" s="20" t="s">
        <v>139</v>
      </c>
      <c r="O618" s="20" t="s">
        <v>140</v>
      </c>
      <c r="P618" s="20" t="s">
        <v>132</v>
      </c>
      <c r="Q618" s="20" t="s">
        <v>99</v>
      </c>
      <c r="R618" s="20" t="s">
        <v>141</v>
      </c>
      <c r="S618" s="20" t="s">
        <v>162</v>
      </c>
      <c r="T618" s="68">
        <f xml:space="preserve"> IF('O_Input Override'!T618 = "", O_Input!T618, 'O_Input Override'!T618)</f>
        <v>0</v>
      </c>
    </row>
    <row r="619" spans="1:20" x14ac:dyDescent="0.25">
      <c r="A619" s="21">
        <f xml:space="preserve"> O_Input!A619</f>
        <v>46216.426438310184</v>
      </c>
      <c r="B619" s="20" t="str">
        <f xml:space="preserve"> O_Input!B619</f>
        <v>SRN</v>
      </c>
      <c r="C619" s="20" t="str">
        <f xml:space="preserve"> O_Input!C619</f>
        <v>COST0002</v>
      </c>
      <c r="D619" s="20" t="str">
        <f xml:space="preserve"> O_Input!D619</f>
        <v>Capex</v>
      </c>
      <c r="E619" s="68">
        <v>0</v>
      </c>
      <c r="F619" s="20" t="s">
        <v>146</v>
      </c>
      <c r="G619" s="20" t="s">
        <v>101</v>
      </c>
      <c r="H619" s="20" t="s">
        <v>133</v>
      </c>
      <c r="I619" s="20" t="s">
        <v>134</v>
      </c>
      <c r="J619" s="20" t="s">
        <v>135</v>
      </c>
      <c r="K619" s="20" t="s">
        <v>136</v>
      </c>
      <c r="L619" s="20" t="s">
        <v>137</v>
      </c>
      <c r="M619" s="20" t="s">
        <v>161</v>
      </c>
      <c r="N619" s="20" t="s">
        <v>139</v>
      </c>
      <c r="O619" s="20" t="s">
        <v>140</v>
      </c>
      <c r="P619" s="20" t="s">
        <v>132</v>
      </c>
      <c r="Q619" s="20" t="s">
        <v>89</v>
      </c>
      <c r="R619" s="20" t="s">
        <v>141</v>
      </c>
      <c r="S619" s="20" t="s">
        <v>162</v>
      </c>
      <c r="T619" s="68">
        <f xml:space="preserve"> IF('O_Input Override'!T619 = "", O_Input!T619, 'O_Input Override'!T619)</f>
        <v>0</v>
      </c>
    </row>
    <row r="620" spans="1:20" x14ac:dyDescent="0.25">
      <c r="A620" s="21">
        <f xml:space="preserve"> O_Input!A620</f>
        <v>46216.426438310184</v>
      </c>
      <c r="B620" s="20" t="str">
        <f xml:space="preserve"> O_Input!B620</f>
        <v>SRN</v>
      </c>
      <c r="C620" s="20" t="str">
        <f xml:space="preserve"> O_Input!C620</f>
        <v>COST0002</v>
      </c>
      <c r="D620" s="20" t="str">
        <f xml:space="preserve"> O_Input!D620</f>
        <v>Capex</v>
      </c>
      <c r="E620" s="68">
        <v>0</v>
      </c>
      <c r="F620" s="20" t="s">
        <v>146</v>
      </c>
      <c r="G620" s="20" t="s">
        <v>101</v>
      </c>
      <c r="H620" s="20" t="s">
        <v>133</v>
      </c>
      <c r="I620" s="20" t="s">
        <v>134</v>
      </c>
      <c r="J620" s="20" t="s">
        <v>135</v>
      </c>
      <c r="K620" s="20" t="s">
        <v>136</v>
      </c>
      <c r="L620" s="20" t="s">
        <v>137</v>
      </c>
      <c r="M620" s="20" t="s">
        <v>161</v>
      </c>
      <c r="N620" s="20" t="s">
        <v>139</v>
      </c>
      <c r="O620" s="20" t="s">
        <v>140</v>
      </c>
      <c r="P620" s="20" t="s">
        <v>132</v>
      </c>
      <c r="Q620" s="20" t="s">
        <v>91</v>
      </c>
      <c r="R620" s="20" t="s">
        <v>141</v>
      </c>
      <c r="S620" s="20" t="s">
        <v>162</v>
      </c>
      <c r="T620" s="68">
        <f xml:space="preserve"> IF('O_Input Override'!T620 = "", O_Input!T620, 'O_Input Override'!T620)</f>
        <v>0</v>
      </c>
    </row>
    <row r="621" spans="1:20" x14ac:dyDescent="0.25">
      <c r="A621" s="21">
        <f xml:space="preserve"> O_Input!A621</f>
        <v>46216.426438310184</v>
      </c>
      <c r="B621" s="20" t="str">
        <f xml:space="preserve"> O_Input!B621</f>
        <v>SRN</v>
      </c>
      <c r="C621" s="20" t="str">
        <f xml:space="preserve"> O_Input!C621</f>
        <v>COST0002</v>
      </c>
      <c r="D621" s="20" t="str">
        <f xml:space="preserve"> O_Input!D621</f>
        <v>Capex</v>
      </c>
      <c r="E621" s="68">
        <v>0</v>
      </c>
      <c r="F621" s="20" t="s">
        <v>146</v>
      </c>
      <c r="G621" s="20" t="s">
        <v>101</v>
      </c>
      <c r="H621" s="20" t="s">
        <v>133</v>
      </c>
      <c r="I621" s="20" t="s">
        <v>134</v>
      </c>
      <c r="J621" s="20" t="s">
        <v>135</v>
      </c>
      <c r="K621" s="20" t="s">
        <v>136</v>
      </c>
      <c r="L621" s="20" t="s">
        <v>137</v>
      </c>
      <c r="M621" s="20" t="s">
        <v>161</v>
      </c>
      <c r="N621" s="20" t="s">
        <v>139</v>
      </c>
      <c r="O621" s="20" t="s">
        <v>140</v>
      </c>
      <c r="P621" s="20" t="s">
        <v>132</v>
      </c>
      <c r="Q621" s="20" t="s">
        <v>93</v>
      </c>
      <c r="R621" s="20" t="s">
        <v>141</v>
      </c>
      <c r="S621" s="20" t="s">
        <v>162</v>
      </c>
      <c r="T621" s="68">
        <f xml:space="preserve"> IF('O_Input Override'!T621 = "", O_Input!T621, 'O_Input Override'!T621)</f>
        <v>0</v>
      </c>
    </row>
    <row r="622" spans="1:20" x14ac:dyDescent="0.25">
      <c r="A622" s="21">
        <f xml:space="preserve"> O_Input!A622</f>
        <v>46216.426438310184</v>
      </c>
      <c r="B622" s="20" t="str">
        <f xml:space="preserve"> O_Input!B622</f>
        <v>SRN</v>
      </c>
      <c r="C622" s="20" t="str">
        <f xml:space="preserve"> O_Input!C622</f>
        <v>COST0002</v>
      </c>
      <c r="D622" s="20" t="str">
        <f xml:space="preserve"> O_Input!D622</f>
        <v>Capex</v>
      </c>
      <c r="E622" s="68">
        <v>0</v>
      </c>
      <c r="F622" s="20" t="s">
        <v>146</v>
      </c>
      <c r="G622" s="20" t="s">
        <v>101</v>
      </c>
      <c r="H622" s="20" t="s">
        <v>133</v>
      </c>
      <c r="I622" s="20" t="s">
        <v>134</v>
      </c>
      <c r="J622" s="20" t="s">
        <v>135</v>
      </c>
      <c r="K622" s="20" t="s">
        <v>136</v>
      </c>
      <c r="L622" s="20" t="s">
        <v>137</v>
      </c>
      <c r="M622" s="20" t="s">
        <v>161</v>
      </c>
      <c r="N622" s="20" t="s">
        <v>139</v>
      </c>
      <c r="O622" s="20" t="s">
        <v>140</v>
      </c>
      <c r="P622" s="20" t="s">
        <v>132</v>
      </c>
      <c r="Q622" s="20" t="s">
        <v>95</v>
      </c>
      <c r="R622" s="20" t="s">
        <v>141</v>
      </c>
      <c r="S622" s="20" t="s">
        <v>162</v>
      </c>
      <c r="T622" s="68">
        <f xml:space="preserve"> IF('O_Input Override'!T622 = "", O_Input!T622, 'O_Input Override'!T622)</f>
        <v>0</v>
      </c>
    </row>
    <row r="623" spans="1:20" x14ac:dyDescent="0.25">
      <c r="A623" s="21">
        <f xml:space="preserve"> O_Input!A623</f>
        <v>46216.426438310184</v>
      </c>
      <c r="B623" s="20" t="str">
        <f xml:space="preserve"> O_Input!B623</f>
        <v>SRN</v>
      </c>
      <c r="C623" s="20" t="str">
        <f xml:space="preserve"> O_Input!C623</f>
        <v>COST0002</v>
      </c>
      <c r="D623" s="20" t="str">
        <f xml:space="preserve"> O_Input!D623</f>
        <v>Capex</v>
      </c>
      <c r="E623" s="68">
        <v>0</v>
      </c>
      <c r="F623" s="20" t="s">
        <v>146</v>
      </c>
      <c r="G623" s="20" t="s">
        <v>101</v>
      </c>
      <c r="H623" s="20" t="s">
        <v>133</v>
      </c>
      <c r="I623" s="20" t="s">
        <v>134</v>
      </c>
      <c r="J623" s="20" t="s">
        <v>135</v>
      </c>
      <c r="K623" s="20" t="s">
        <v>136</v>
      </c>
      <c r="L623" s="20" t="s">
        <v>137</v>
      </c>
      <c r="M623" s="20" t="s">
        <v>161</v>
      </c>
      <c r="N623" s="20" t="s">
        <v>139</v>
      </c>
      <c r="O623" s="20" t="s">
        <v>140</v>
      </c>
      <c r="P623" s="20" t="s">
        <v>132</v>
      </c>
      <c r="Q623" s="20" t="s">
        <v>99</v>
      </c>
      <c r="R623" s="20" t="s">
        <v>141</v>
      </c>
      <c r="S623" s="20" t="s">
        <v>162</v>
      </c>
      <c r="T623" s="68">
        <f xml:space="preserve"> IF('O_Input Override'!T623 = "", O_Input!T623, 'O_Input Override'!T623)</f>
        <v>0</v>
      </c>
    </row>
    <row r="624" spans="1:20" x14ac:dyDescent="0.25">
      <c r="A624" s="21">
        <f xml:space="preserve"> O_Input!A624</f>
        <v>46216.426438310184</v>
      </c>
      <c r="B624" s="20" t="str">
        <f xml:space="preserve"> O_Input!B624</f>
        <v>SRN</v>
      </c>
      <c r="C624" s="20" t="str">
        <f xml:space="preserve"> O_Input!C624</f>
        <v>COST0002</v>
      </c>
      <c r="D624" s="20" t="str">
        <f xml:space="preserve"> O_Input!D624</f>
        <v>Capex</v>
      </c>
      <c r="E624" s="68">
        <v>26.865944032965398</v>
      </c>
      <c r="F624" s="20" t="s">
        <v>143</v>
      </c>
      <c r="G624" s="20" t="s">
        <v>101</v>
      </c>
      <c r="H624" s="20" t="s">
        <v>133</v>
      </c>
      <c r="I624" s="20" t="s">
        <v>134</v>
      </c>
      <c r="J624" s="20" t="s">
        <v>135</v>
      </c>
      <c r="K624" s="20" t="s">
        <v>136</v>
      </c>
      <c r="L624" s="20" t="s">
        <v>137</v>
      </c>
      <c r="M624" s="20" t="s">
        <v>161</v>
      </c>
      <c r="N624" s="20" t="s">
        <v>139</v>
      </c>
      <c r="O624" s="20" t="s">
        <v>140</v>
      </c>
      <c r="P624" s="20" t="s">
        <v>132</v>
      </c>
      <c r="Q624" s="20" t="s">
        <v>101</v>
      </c>
      <c r="R624" s="20" t="s">
        <v>141</v>
      </c>
      <c r="S624" s="20" t="s">
        <v>162</v>
      </c>
      <c r="T624" s="68">
        <f xml:space="preserve"> IF('O_Input Override'!T624 = "", O_Input!T624, 'O_Input Override'!T624)</f>
        <v>26.865944032965398</v>
      </c>
    </row>
    <row r="625" spans="1:20" x14ac:dyDescent="0.25">
      <c r="A625" s="21">
        <f xml:space="preserve"> O_Input!A625</f>
        <v>46216.426438310184</v>
      </c>
      <c r="B625" s="20" t="str">
        <f xml:space="preserve"> O_Input!B625</f>
        <v>SRN</v>
      </c>
      <c r="C625" s="20" t="str">
        <f xml:space="preserve"> O_Input!C625</f>
        <v>COST0002</v>
      </c>
      <c r="D625" s="20" t="str">
        <f xml:space="preserve"> O_Input!D625</f>
        <v>Capex</v>
      </c>
      <c r="E625" s="68">
        <v>26.865944032965398</v>
      </c>
      <c r="F625" s="20" t="s">
        <v>143</v>
      </c>
      <c r="G625" s="20" t="s">
        <v>101</v>
      </c>
      <c r="H625" s="20" t="s">
        <v>133</v>
      </c>
      <c r="I625" s="20" t="s">
        <v>134</v>
      </c>
      <c r="J625" s="20" t="s">
        <v>135</v>
      </c>
      <c r="K625" s="20" t="s">
        <v>136</v>
      </c>
      <c r="L625" s="20" t="s">
        <v>137</v>
      </c>
      <c r="M625" s="20" t="s">
        <v>161</v>
      </c>
      <c r="N625" s="20" t="s">
        <v>139</v>
      </c>
      <c r="O625" s="20" t="s">
        <v>140</v>
      </c>
      <c r="P625" s="20" t="s">
        <v>132</v>
      </c>
      <c r="Q625" s="20" t="s">
        <v>97</v>
      </c>
      <c r="R625" s="20" t="s">
        <v>141</v>
      </c>
      <c r="S625" s="20" t="s">
        <v>162</v>
      </c>
      <c r="T625" s="68">
        <f xml:space="preserve"> IF('O_Input Override'!T625 = "", O_Input!T625, 'O_Input Override'!T625)</f>
        <v>26.865944032965398</v>
      </c>
    </row>
    <row r="626" spans="1:20" x14ac:dyDescent="0.25">
      <c r="A626" s="21">
        <f xml:space="preserve"> O_Input!A626</f>
        <v>46216.426438310184</v>
      </c>
      <c r="B626" s="20" t="str">
        <f xml:space="preserve"> O_Input!B626</f>
        <v>SRN</v>
      </c>
      <c r="C626" s="20" t="str">
        <f xml:space="preserve"> O_Input!C626</f>
        <v>COST0002</v>
      </c>
      <c r="D626" s="20" t="str">
        <f xml:space="preserve"> O_Input!D626</f>
        <v>Capex</v>
      </c>
      <c r="E626" s="68">
        <v>30.7336409305844</v>
      </c>
      <c r="F626" s="20" t="s">
        <v>145</v>
      </c>
      <c r="G626" s="20" t="s">
        <v>101</v>
      </c>
      <c r="H626" s="20" t="s">
        <v>133</v>
      </c>
      <c r="I626" s="20" t="s">
        <v>134</v>
      </c>
      <c r="J626" s="20" t="s">
        <v>135</v>
      </c>
      <c r="K626" s="20" t="s">
        <v>136</v>
      </c>
      <c r="L626" s="20" t="s">
        <v>137</v>
      </c>
      <c r="M626" s="20" t="s">
        <v>161</v>
      </c>
      <c r="N626" s="20" t="s">
        <v>139</v>
      </c>
      <c r="O626" s="20" t="s">
        <v>140</v>
      </c>
      <c r="P626" s="20" t="s">
        <v>132</v>
      </c>
      <c r="Q626" s="20" t="s">
        <v>101</v>
      </c>
      <c r="R626" s="20" t="s">
        <v>141</v>
      </c>
      <c r="S626" s="20" t="s">
        <v>162</v>
      </c>
      <c r="T626" s="68">
        <f xml:space="preserve"> IF('O_Input Override'!T626 = "", O_Input!T626, 'O_Input Override'!T626)</f>
        <v>30.7336409305844</v>
      </c>
    </row>
    <row r="627" spans="1:20" x14ac:dyDescent="0.25">
      <c r="A627" s="21">
        <f xml:space="preserve"> O_Input!A627</f>
        <v>46216.426438310184</v>
      </c>
      <c r="B627" s="20" t="str">
        <f xml:space="preserve"> O_Input!B627</f>
        <v>SRN</v>
      </c>
      <c r="C627" s="20" t="str">
        <f xml:space="preserve"> O_Input!C627</f>
        <v>COST0002</v>
      </c>
      <c r="D627" s="20" t="str">
        <f xml:space="preserve"> O_Input!D627</f>
        <v>Capex</v>
      </c>
      <c r="E627" s="68">
        <v>30.7336409305844</v>
      </c>
      <c r="F627" s="20" t="s">
        <v>145</v>
      </c>
      <c r="G627" s="20" t="s">
        <v>101</v>
      </c>
      <c r="H627" s="20" t="s">
        <v>133</v>
      </c>
      <c r="I627" s="20" t="s">
        <v>134</v>
      </c>
      <c r="J627" s="20" t="s">
        <v>135</v>
      </c>
      <c r="K627" s="20" t="s">
        <v>136</v>
      </c>
      <c r="L627" s="20" t="s">
        <v>137</v>
      </c>
      <c r="M627" s="20" t="s">
        <v>161</v>
      </c>
      <c r="N627" s="20" t="s">
        <v>139</v>
      </c>
      <c r="O627" s="20" t="s">
        <v>140</v>
      </c>
      <c r="P627" s="20" t="s">
        <v>132</v>
      </c>
      <c r="Q627" s="20" t="s">
        <v>97</v>
      </c>
      <c r="R627" s="20" t="s">
        <v>141</v>
      </c>
      <c r="S627" s="20" t="s">
        <v>162</v>
      </c>
      <c r="T627" s="68">
        <f xml:space="preserve"> IF('O_Input Override'!T627 = "", O_Input!T627, 'O_Input Override'!T627)</f>
        <v>30.7336409305844</v>
      </c>
    </row>
    <row r="628" spans="1:20" x14ac:dyDescent="0.25">
      <c r="A628" s="21">
        <f xml:space="preserve"> O_Input!A628</f>
        <v>46216.426438310184</v>
      </c>
      <c r="B628" s="20" t="str">
        <f xml:space="preserve"> O_Input!B628</f>
        <v>SRN</v>
      </c>
      <c r="C628" s="20" t="str">
        <f xml:space="preserve"> O_Input!C628</f>
        <v>COST0002</v>
      </c>
      <c r="D628" s="20" t="str">
        <f xml:space="preserve"> O_Input!D628</f>
        <v>Capex</v>
      </c>
      <c r="E628" s="68">
        <v>31.163338481651401</v>
      </c>
      <c r="F628" s="20" t="s">
        <v>146</v>
      </c>
      <c r="G628" s="20" t="s">
        <v>101</v>
      </c>
      <c r="H628" s="20" t="s">
        <v>133</v>
      </c>
      <c r="I628" s="20" t="s">
        <v>134</v>
      </c>
      <c r="J628" s="20" t="s">
        <v>135</v>
      </c>
      <c r="K628" s="20" t="s">
        <v>136</v>
      </c>
      <c r="L628" s="20" t="s">
        <v>137</v>
      </c>
      <c r="M628" s="20" t="s">
        <v>161</v>
      </c>
      <c r="N628" s="20" t="s">
        <v>139</v>
      </c>
      <c r="O628" s="20" t="s">
        <v>140</v>
      </c>
      <c r="P628" s="20" t="s">
        <v>132</v>
      </c>
      <c r="Q628" s="20" t="s">
        <v>101</v>
      </c>
      <c r="R628" s="20" t="s">
        <v>141</v>
      </c>
      <c r="S628" s="20" t="s">
        <v>162</v>
      </c>
      <c r="T628" s="68">
        <f xml:space="preserve"> IF('O_Input Override'!T628 = "", O_Input!T628, 'O_Input Override'!T628)</f>
        <v>31.163338481651401</v>
      </c>
    </row>
    <row r="629" spans="1:20" x14ac:dyDescent="0.25">
      <c r="A629" s="21">
        <f xml:space="preserve"> O_Input!A629</f>
        <v>46216.426438310184</v>
      </c>
      <c r="B629" s="20" t="str">
        <f xml:space="preserve"> O_Input!B629</f>
        <v>SRN</v>
      </c>
      <c r="C629" s="20" t="str">
        <f xml:space="preserve"> O_Input!C629</f>
        <v>COST0002</v>
      </c>
      <c r="D629" s="20" t="str">
        <f xml:space="preserve"> O_Input!D629</f>
        <v>Capex</v>
      </c>
      <c r="E629" s="68">
        <v>31.163338481651401</v>
      </c>
      <c r="F629" s="20" t="s">
        <v>146</v>
      </c>
      <c r="G629" s="20" t="s">
        <v>101</v>
      </c>
      <c r="H629" s="20" t="s">
        <v>133</v>
      </c>
      <c r="I629" s="20" t="s">
        <v>134</v>
      </c>
      <c r="J629" s="20" t="s">
        <v>135</v>
      </c>
      <c r="K629" s="20" t="s">
        <v>136</v>
      </c>
      <c r="L629" s="20" t="s">
        <v>137</v>
      </c>
      <c r="M629" s="20" t="s">
        <v>161</v>
      </c>
      <c r="N629" s="20" t="s">
        <v>139</v>
      </c>
      <c r="O629" s="20" t="s">
        <v>140</v>
      </c>
      <c r="P629" s="20" t="s">
        <v>132</v>
      </c>
      <c r="Q629" s="20" t="s">
        <v>97</v>
      </c>
      <c r="R629" s="20" t="s">
        <v>141</v>
      </c>
      <c r="S629" s="20" t="s">
        <v>162</v>
      </c>
      <c r="T629" s="68">
        <f xml:space="preserve"> IF('O_Input Override'!T629 = "", O_Input!T629, 'O_Input Override'!T629)</f>
        <v>31.163338481651401</v>
      </c>
    </row>
    <row r="630" spans="1:20" x14ac:dyDescent="0.25">
      <c r="A630" s="21">
        <f xml:space="preserve"> O_Input!A630</f>
        <v>46216.426438310184</v>
      </c>
      <c r="B630" s="20" t="str">
        <f xml:space="preserve"> O_Input!B630</f>
        <v>SRN</v>
      </c>
      <c r="C630" s="20" t="str">
        <f xml:space="preserve"> O_Input!C630</f>
        <v>COST0002</v>
      </c>
      <c r="D630" s="20" t="str">
        <f xml:space="preserve"> O_Input!D630</f>
        <v>Capex</v>
      </c>
      <c r="E630" s="68">
        <v>31.9726835841693</v>
      </c>
      <c r="F630" s="20" t="s">
        <v>144</v>
      </c>
      <c r="G630" s="20" t="s">
        <v>101</v>
      </c>
      <c r="H630" s="20" t="s">
        <v>133</v>
      </c>
      <c r="I630" s="20" t="s">
        <v>134</v>
      </c>
      <c r="J630" s="20" t="s">
        <v>135</v>
      </c>
      <c r="K630" s="20" t="s">
        <v>136</v>
      </c>
      <c r="L630" s="20" t="s">
        <v>137</v>
      </c>
      <c r="M630" s="20" t="s">
        <v>161</v>
      </c>
      <c r="N630" s="20" t="s">
        <v>139</v>
      </c>
      <c r="O630" s="20" t="s">
        <v>140</v>
      </c>
      <c r="P630" s="20" t="s">
        <v>132</v>
      </c>
      <c r="Q630" s="20" t="s">
        <v>101</v>
      </c>
      <c r="R630" s="20" t="s">
        <v>141</v>
      </c>
      <c r="S630" s="20" t="s">
        <v>162</v>
      </c>
      <c r="T630" s="68">
        <f xml:space="preserve"> IF('O_Input Override'!T630 = "", O_Input!T630, 'O_Input Override'!T630)</f>
        <v>31.9726835841693</v>
      </c>
    </row>
    <row r="631" spans="1:20" x14ac:dyDescent="0.25">
      <c r="A631" s="21">
        <f xml:space="preserve"> O_Input!A631</f>
        <v>46216.426438310184</v>
      </c>
      <c r="B631" s="20" t="str">
        <f xml:space="preserve"> O_Input!B631</f>
        <v>SRN</v>
      </c>
      <c r="C631" s="20" t="str">
        <f xml:space="preserve"> O_Input!C631</f>
        <v>COST0002</v>
      </c>
      <c r="D631" s="20" t="str">
        <f xml:space="preserve"> O_Input!D631</f>
        <v>Capex</v>
      </c>
      <c r="E631" s="68">
        <v>31.9726835841693</v>
      </c>
      <c r="F631" s="20" t="s">
        <v>144</v>
      </c>
      <c r="G631" s="20" t="s">
        <v>101</v>
      </c>
      <c r="H631" s="20" t="s">
        <v>133</v>
      </c>
      <c r="I631" s="20" t="s">
        <v>134</v>
      </c>
      <c r="J631" s="20" t="s">
        <v>135</v>
      </c>
      <c r="K631" s="20" t="s">
        <v>136</v>
      </c>
      <c r="L631" s="20" t="s">
        <v>137</v>
      </c>
      <c r="M631" s="20" t="s">
        <v>161</v>
      </c>
      <c r="N631" s="20" t="s">
        <v>139</v>
      </c>
      <c r="O631" s="20" t="s">
        <v>140</v>
      </c>
      <c r="P631" s="20" t="s">
        <v>132</v>
      </c>
      <c r="Q631" s="20" t="s">
        <v>97</v>
      </c>
      <c r="R631" s="20" t="s">
        <v>141</v>
      </c>
      <c r="S631" s="20" t="s">
        <v>162</v>
      </c>
      <c r="T631" s="68">
        <f xml:space="preserve"> IF('O_Input Override'!T631 = "", O_Input!T631, 'O_Input Override'!T631)</f>
        <v>31.9726835841693</v>
      </c>
    </row>
    <row r="632" spans="1:20" x14ac:dyDescent="0.25">
      <c r="A632" s="21">
        <f xml:space="preserve"> O_Input!A632</f>
        <v>46216.426438310184</v>
      </c>
      <c r="B632" s="20" t="str">
        <f xml:space="preserve"> O_Input!B632</f>
        <v>SRN</v>
      </c>
      <c r="C632" s="20" t="str">
        <f xml:space="preserve"> O_Input!C632</f>
        <v>COST0002</v>
      </c>
      <c r="D632" s="20" t="str">
        <f xml:space="preserve"> O_Input!D632</f>
        <v>Capex</v>
      </c>
      <c r="E632" s="68">
        <v>6.62276468861109</v>
      </c>
      <c r="F632" s="20" t="s">
        <v>132</v>
      </c>
      <c r="G632" s="20" t="s">
        <v>101</v>
      </c>
      <c r="H632" s="20" t="s">
        <v>133</v>
      </c>
      <c r="I632" s="20" t="s">
        <v>134</v>
      </c>
      <c r="J632" s="20" t="s">
        <v>135</v>
      </c>
      <c r="K632" s="20" t="s">
        <v>136</v>
      </c>
      <c r="L632" s="20" t="s">
        <v>137</v>
      </c>
      <c r="M632" s="20" t="s">
        <v>161</v>
      </c>
      <c r="N632" s="20" t="s">
        <v>139</v>
      </c>
      <c r="O632" s="20" t="s">
        <v>140</v>
      </c>
      <c r="P632" s="20" t="s">
        <v>132</v>
      </c>
      <c r="Q632" s="20" t="s">
        <v>101</v>
      </c>
      <c r="R632" s="20" t="s">
        <v>141</v>
      </c>
      <c r="S632" s="20" t="s">
        <v>162</v>
      </c>
      <c r="T632" s="68">
        <f xml:space="preserve"> IF('O_Input Override'!T632 = "", O_Input!T632, 'O_Input Override'!T632)</f>
        <v>6.62276468861109</v>
      </c>
    </row>
    <row r="633" spans="1:20" x14ac:dyDescent="0.25">
      <c r="A633" s="21">
        <f xml:space="preserve"> O_Input!A633</f>
        <v>46216.426438310184</v>
      </c>
      <c r="B633" s="20" t="str">
        <f xml:space="preserve"> O_Input!B633</f>
        <v>SRN</v>
      </c>
      <c r="C633" s="20" t="str">
        <f xml:space="preserve"> O_Input!C633</f>
        <v>COST0002</v>
      </c>
      <c r="D633" s="20" t="str">
        <f xml:space="preserve"> O_Input!D633</f>
        <v>Capex</v>
      </c>
      <c r="E633" s="68">
        <v>6.62276468861109</v>
      </c>
      <c r="F633" s="20" t="s">
        <v>132</v>
      </c>
      <c r="G633" s="20" t="s">
        <v>101</v>
      </c>
      <c r="H633" s="20" t="s">
        <v>133</v>
      </c>
      <c r="I633" s="20" t="s">
        <v>134</v>
      </c>
      <c r="J633" s="20" t="s">
        <v>135</v>
      </c>
      <c r="K633" s="20" t="s">
        <v>136</v>
      </c>
      <c r="L633" s="20" t="s">
        <v>137</v>
      </c>
      <c r="M633" s="20" t="s">
        <v>161</v>
      </c>
      <c r="N633" s="20" t="s">
        <v>139</v>
      </c>
      <c r="O633" s="20" t="s">
        <v>140</v>
      </c>
      <c r="P633" s="20" t="s">
        <v>132</v>
      </c>
      <c r="Q633" s="20" t="s">
        <v>97</v>
      </c>
      <c r="R633" s="20" t="s">
        <v>141</v>
      </c>
      <c r="S633" s="20" t="s">
        <v>162</v>
      </c>
      <c r="T633" s="68">
        <f xml:space="preserve"> IF('O_Input Override'!T633 = "", O_Input!T633, 'O_Input Override'!T633)</f>
        <v>6.62276468861109</v>
      </c>
    </row>
    <row r="634" spans="1:20" x14ac:dyDescent="0.25">
      <c r="A634" s="21">
        <f xml:space="preserve"> O_Input!A634</f>
        <v>46216.426438310184</v>
      </c>
      <c r="B634" s="20" t="str">
        <f xml:space="preserve"> O_Input!B634</f>
        <v>SRN</v>
      </c>
      <c r="C634" s="20" t="str">
        <f xml:space="preserve"> O_Input!C634</f>
        <v>COST0003</v>
      </c>
      <c r="D634" s="20" t="str">
        <f xml:space="preserve"> O_Input!D634</f>
        <v>Totex</v>
      </c>
      <c r="E634" s="68">
        <v>0</v>
      </c>
      <c r="F634" s="20" t="s">
        <v>132</v>
      </c>
      <c r="G634" s="20" t="s">
        <v>101</v>
      </c>
      <c r="H634" s="20" t="s">
        <v>133</v>
      </c>
      <c r="I634" s="20" t="s">
        <v>134</v>
      </c>
      <c r="J634" s="20" t="s">
        <v>135</v>
      </c>
      <c r="K634" s="20" t="s">
        <v>136</v>
      </c>
      <c r="L634" s="20" t="s">
        <v>137</v>
      </c>
      <c r="M634" s="20" t="s">
        <v>161</v>
      </c>
      <c r="N634" s="20" t="s">
        <v>139</v>
      </c>
      <c r="O634" s="20" t="s">
        <v>140</v>
      </c>
      <c r="P634" s="20" t="s">
        <v>132</v>
      </c>
      <c r="Q634" s="20" t="s">
        <v>89</v>
      </c>
      <c r="R634" s="20" t="s">
        <v>141</v>
      </c>
      <c r="S634" s="20" t="s">
        <v>162</v>
      </c>
      <c r="T634" s="68">
        <f xml:space="preserve"> IF('O_Input Override'!T634 = "", O_Input!T634, 'O_Input Override'!T634)</f>
        <v>0</v>
      </c>
    </row>
    <row r="635" spans="1:20" x14ac:dyDescent="0.25">
      <c r="A635" s="21">
        <f xml:space="preserve"> O_Input!A635</f>
        <v>46216.426438310184</v>
      </c>
      <c r="B635" s="20" t="str">
        <f xml:space="preserve"> O_Input!B635</f>
        <v>SRN</v>
      </c>
      <c r="C635" s="20" t="str">
        <f xml:space="preserve"> O_Input!C635</f>
        <v>COST0003</v>
      </c>
      <c r="D635" s="20" t="str">
        <f xml:space="preserve"> O_Input!D635</f>
        <v>Totex</v>
      </c>
      <c r="E635" s="68">
        <v>0</v>
      </c>
      <c r="F635" s="20" t="s">
        <v>132</v>
      </c>
      <c r="G635" s="20" t="s">
        <v>101</v>
      </c>
      <c r="H635" s="20" t="s">
        <v>133</v>
      </c>
      <c r="I635" s="20" t="s">
        <v>134</v>
      </c>
      <c r="J635" s="20" t="s">
        <v>135</v>
      </c>
      <c r="K635" s="20" t="s">
        <v>136</v>
      </c>
      <c r="L635" s="20" t="s">
        <v>137</v>
      </c>
      <c r="M635" s="20" t="s">
        <v>161</v>
      </c>
      <c r="N635" s="20" t="s">
        <v>139</v>
      </c>
      <c r="O635" s="20" t="s">
        <v>140</v>
      </c>
      <c r="P635" s="20" t="s">
        <v>132</v>
      </c>
      <c r="Q635" s="20" t="s">
        <v>91</v>
      </c>
      <c r="R635" s="20" t="s">
        <v>141</v>
      </c>
      <c r="S635" s="20" t="s">
        <v>162</v>
      </c>
      <c r="T635" s="68">
        <f xml:space="preserve"> IF('O_Input Override'!T635 = "", O_Input!T635, 'O_Input Override'!T635)</f>
        <v>0</v>
      </c>
    </row>
    <row r="636" spans="1:20" x14ac:dyDescent="0.25">
      <c r="A636" s="21">
        <f xml:space="preserve"> O_Input!A636</f>
        <v>46216.426438310184</v>
      </c>
      <c r="B636" s="20" t="str">
        <f xml:space="preserve"> O_Input!B636</f>
        <v>SRN</v>
      </c>
      <c r="C636" s="20" t="str">
        <f xml:space="preserve"> O_Input!C636</f>
        <v>COST0003</v>
      </c>
      <c r="D636" s="20" t="str">
        <f xml:space="preserve"> O_Input!D636</f>
        <v>Totex</v>
      </c>
      <c r="E636" s="68">
        <v>0</v>
      </c>
      <c r="F636" s="20" t="s">
        <v>132</v>
      </c>
      <c r="G636" s="20" t="s">
        <v>101</v>
      </c>
      <c r="H636" s="20" t="s">
        <v>133</v>
      </c>
      <c r="I636" s="20" t="s">
        <v>134</v>
      </c>
      <c r="J636" s="20" t="s">
        <v>135</v>
      </c>
      <c r="K636" s="20" t="s">
        <v>136</v>
      </c>
      <c r="L636" s="20" t="s">
        <v>137</v>
      </c>
      <c r="M636" s="20" t="s">
        <v>161</v>
      </c>
      <c r="N636" s="20" t="s">
        <v>139</v>
      </c>
      <c r="O636" s="20" t="s">
        <v>140</v>
      </c>
      <c r="P636" s="20" t="s">
        <v>132</v>
      </c>
      <c r="Q636" s="20" t="s">
        <v>93</v>
      </c>
      <c r="R636" s="20" t="s">
        <v>141</v>
      </c>
      <c r="S636" s="20" t="s">
        <v>162</v>
      </c>
      <c r="T636" s="68">
        <f xml:space="preserve"> IF('O_Input Override'!T636 = "", O_Input!T636, 'O_Input Override'!T636)</f>
        <v>0</v>
      </c>
    </row>
    <row r="637" spans="1:20" x14ac:dyDescent="0.25">
      <c r="A637" s="21">
        <f xml:space="preserve"> O_Input!A637</f>
        <v>46216.426438310184</v>
      </c>
      <c r="B637" s="20" t="str">
        <f xml:space="preserve"> O_Input!B637</f>
        <v>SRN</v>
      </c>
      <c r="C637" s="20" t="str">
        <f xml:space="preserve"> O_Input!C637</f>
        <v>COST0003</v>
      </c>
      <c r="D637" s="20" t="str">
        <f xml:space="preserve"> O_Input!D637</f>
        <v>Totex</v>
      </c>
      <c r="E637" s="68">
        <v>0</v>
      </c>
      <c r="F637" s="20" t="s">
        <v>132</v>
      </c>
      <c r="G637" s="20" t="s">
        <v>101</v>
      </c>
      <c r="H637" s="20" t="s">
        <v>133</v>
      </c>
      <c r="I637" s="20" t="s">
        <v>134</v>
      </c>
      <c r="J637" s="20" t="s">
        <v>135</v>
      </c>
      <c r="K637" s="20" t="s">
        <v>136</v>
      </c>
      <c r="L637" s="20" t="s">
        <v>137</v>
      </c>
      <c r="M637" s="20" t="s">
        <v>161</v>
      </c>
      <c r="N637" s="20" t="s">
        <v>139</v>
      </c>
      <c r="O637" s="20" t="s">
        <v>140</v>
      </c>
      <c r="P637" s="20" t="s">
        <v>132</v>
      </c>
      <c r="Q637" s="20" t="s">
        <v>95</v>
      </c>
      <c r="R637" s="20" t="s">
        <v>141</v>
      </c>
      <c r="S637" s="20" t="s">
        <v>162</v>
      </c>
      <c r="T637" s="68">
        <f xml:space="preserve"> IF('O_Input Override'!T637 = "", O_Input!T637, 'O_Input Override'!T637)</f>
        <v>0</v>
      </c>
    </row>
    <row r="638" spans="1:20" x14ac:dyDescent="0.25">
      <c r="A638" s="21">
        <f xml:space="preserve"> O_Input!A638</f>
        <v>46216.426438310184</v>
      </c>
      <c r="B638" s="20" t="str">
        <f xml:space="preserve"> O_Input!B638</f>
        <v>SRN</v>
      </c>
      <c r="C638" s="20" t="str">
        <f xml:space="preserve"> O_Input!C638</f>
        <v>COST0003</v>
      </c>
      <c r="D638" s="20" t="str">
        <f xml:space="preserve"> O_Input!D638</f>
        <v>Totex</v>
      </c>
      <c r="E638" s="68">
        <v>0</v>
      </c>
      <c r="F638" s="20" t="s">
        <v>132</v>
      </c>
      <c r="G638" s="20" t="s">
        <v>101</v>
      </c>
      <c r="H638" s="20" t="s">
        <v>133</v>
      </c>
      <c r="I638" s="20" t="s">
        <v>134</v>
      </c>
      <c r="J638" s="20" t="s">
        <v>135</v>
      </c>
      <c r="K638" s="20" t="s">
        <v>136</v>
      </c>
      <c r="L638" s="20" t="s">
        <v>137</v>
      </c>
      <c r="M638" s="20" t="s">
        <v>161</v>
      </c>
      <c r="N638" s="20" t="s">
        <v>139</v>
      </c>
      <c r="O638" s="20" t="s">
        <v>140</v>
      </c>
      <c r="P638" s="20" t="s">
        <v>132</v>
      </c>
      <c r="Q638" s="20" t="s">
        <v>99</v>
      </c>
      <c r="R638" s="20" t="s">
        <v>141</v>
      </c>
      <c r="S638" s="20" t="s">
        <v>162</v>
      </c>
      <c r="T638" s="68">
        <f xml:space="preserve"> IF('O_Input Override'!T638 = "", O_Input!T638, 'O_Input Override'!T638)</f>
        <v>0</v>
      </c>
    </row>
    <row r="639" spans="1:20" x14ac:dyDescent="0.25">
      <c r="A639" s="21">
        <f xml:space="preserve"> O_Input!A639</f>
        <v>46216.426438310184</v>
      </c>
      <c r="B639" s="20" t="str">
        <f xml:space="preserve"> O_Input!B639</f>
        <v>SRN</v>
      </c>
      <c r="C639" s="20" t="str">
        <f xml:space="preserve"> O_Input!C639</f>
        <v>COST0003</v>
      </c>
      <c r="D639" s="20" t="str">
        <f xml:space="preserve"> O_Input!D639</f>
        <v>Totex</v>
      </c>
      <c r="E639" s="68">
        <v>0</v>
      </c>
      <c r="F639" s="20" t="s">
        <v>143</v>
      </c>
      <c r="G639" s="20" t="s">
        <v>101</v>
      </c>
      <c r="H639" s="20" t="s">
        <v>133</v>
      </c>
      <c r="I639" s="20" t="s">
        <v>134</v>
      </c>
      <c r="J639" s="20" t="s">
        <v>135</v>
      </c>
      <c r="K639" s="20" t="s">
        <v>136</v>
      </c>
      <c r="L639" s="20" t="s">
        <v>137</v>
      </c>
      <c r="M639" s="20" t="s">
        <v>161</v>
      </c>
      <c r="N639" s="20" t="s">
        <v>139</v>
      </c>
      <c r="O639" s="20" t="s">
        <v>140</v>
      </c>
      <c r="P639" s="20" t="s">
        <v>132</v>
      </c>
      <c r="Q639" s="20" t="s">
        <v>89</v>
      </c>
      <c r="R639" s="20" t="s">
        <v>141</v>
      </c>
      <c r="S639" s="20" t="s">
        <v>162</v>
      </c>
      <c r="T639" s="68">
        <f xml:space="preserve"> IF('O_Input Override'!T639 = "", O_Input!T639, 'O_Input Override'!T639)</f>
        <v>0</v>
      </c>
    </row>
    <row r="640" spans="1:20" x14ac:dyDescent="0.25">
      <c r="A640" s="21">
        <f xml:space="preserve"> O_Input!A640</f>
        <v>46216.426438310184</v>
      </c>
      <c r="B640" s="20" t="str">
        <f xml:space="preserve"> O_Input!B640</f>
        <v>SRN</v>
      </c>
      <c r="C640" s="20" t="str">
        <f xml:space="preserve"> O_Input!C640</f>
        <v>COST0003</v>
      </c>
      <c r="D640" s="20" t="str">
        <f xml:space="preserve"> O_Input!D640</f>
        <v>Totex</v>
      </c>
      <c r="E640" s="68">
        <v>0</v>
      </c>
      <c r="F640" s="20" t="s">
        <v>143</v>
      </c>
      <c r="G640" s="20" t="s">
        <v>101</v>
      </c>
      <c r="H640" s="20" t="s">
        <v>133</v>
      </c>
      <c r="I640" s="20" t="s">
        <v>134</v>
      </c>
      <c r="J640" s="20" t="s">
        <v>135</v>
      </c>
      <c r="K640" s="20" t="s">
        <v>136</v>
      </c>
      <c r="L640" s="20" t="s">
        <v>137</v>
      </c>
      <c r="M640" s="20" t="s">
        <v>161</v>
      </c>
      <c r="N640" s="20" t="s">
        <v>139</v>
      </c>
      <c r="O640" s="20" t="s">
        <v>140</v>
      </c>
      <c r="P640" s="20" t="s">
        <v>132</v>
      </c>
      <c r="Q640" s="20" t="s">
        <v>91</v>
      </c>
      <c r="R640" s="20" t="s">
        <v>141</v>
      </c>
      <c r="S640" s="20" t="s">
        <v>162</v>
      </c>
      <c r="T640" s="68">
        <f xml:space="preserve"> IF('O_Input Override'!T640 = "", O_Input!T640, 'O_Input Override'!T640)</f>
        <v>0</v>
      </c>
    </row>
    <row r="641" spans="1:20" x14ac:dyDescent="0.25">
      <c r="A641" s="21">
        <f xml:space="preserve"> O_Input!A641</f>
        <v>46216.426438310184</v>
      </c>
      <c r="B641" s="20" t="str">
        <f xml:space="preserve"> O_Input!B641</f>
        <v>SRN</v>
      </c>
      <c r="C641" s="20" t="str">
        <f xml:space="preserve"> O_Input!C641</f>
        <v>COST0003</v>
      </c>
      <c r="D641" s="20" t="str">
        <f xml:space="preserve"> O_Input!D641</f>
        <v>Totex</v>
      </c>
      <c r="E641" s="68">
        <v>0</v>
      </c>
      <c r="F641" s="20" t="s">
        <v>143</v>
      </c>
      <c r="G641" s="20" t="s">
        <v>101</v>
      </c>
      <c r="H641" s="20" t="s">
        <v>133</v>
      </c>
      <c r="I641" s="20" t="s">
        <v>134</v>
      </c>
      <c r="J641" s="20" t="s">
        <v>135</v>
      </c>
      <c r="K641" s="20" t="s">
        <v>136</v>
      </c>
      <c r="L641" s="20" t="s">
        <v>137</v>
      </c>
      <c r="M641" s="20" t="s">
        <v>161</v>
      </c>
      <c r="N641" s="20" t="s">
        <v>139</v>
      </c>
      <c r="O641" s="20" t="s">
        <v>140</v>
      </c>
      <c r="P641" s="20" t="s">
        <v>132</v>
      </c>
      <c r="Q641" s="20" t="s">
        <v>93</v>
      </c>
      <c r="R641" s="20" t="s">
        <v>141</v>
      </c>
      <c r="S641" s="20" t="s">
        <v>162</v>
      </c>
      <c r="T641" s="68">
        <f xml:space="preserve"> IF('O_Input Override'!T641 = "", O_Input!T641, 'O_Input Override'!T641)</f>
        <v>0</v>
      </c>
    </row>
    <row r="642" spans="1:20" x14ac:dyDescent="0.25">
      <c r="A642" s="21">
        <f xml:space="preserve"> O_Input!A642</f>
        <v>46216.426438310184</v>
      </c>
      <c r="B642" s="20" t="str">
        <f xml:space="preserve"> O_Input!B642</f>
        <v>SRN</v>
      </c>
      <c r="C642" s="20" t="str">
        <f xml:space="preserve"> O_Input!C642</f>
        <v>COST0003</v>
      </c>
      <c r="D642" s="20" t="str">
        <f xml:space="preserve"> O_Input!D642</f>
        <v>Totex</v>
      </c>
      <c r="E642" s="68">
        <v>0</v>
      </c>
      <c r="F642" s="20" t="s">
        <v>143</v>
      </c>
      <c r="G642" s="20" t="s">
        <v>101</v>
      </c>
      <c r="H642" s="20" t="s">
        <v>133</v>
      </c>
      <c r="I642" s="20" t="s">
        <v>134</v>
      </c>
      <c r="J642" s="20" t="s">
        <v>135</v>
      </c>
      <c r="K642" s="20" t="s">
        <v>136</v>
      </c>
      <c r="L642" s="20" t="s">
        <v>137</v>
      </c>
      <c r="M642" s="20" t="s">
        <v>161</v>
      </c>
      <c r="N642" s="20" t="s">
        <v>139</v>
      </c>
      <c r="O642" s="20" t="s">
        <v>140</v>
      </c>
      <c r="P642" s="20" t="s">
        <v>132</v>
      </c>
      <c r="Q642" s="20" t="s">
        <v>95</v>
      </c>
      <c r="R642" s="20" t="s">
        <v>141</v>
      </c>
      <c r="S642" s="20" t="s">
        <v>162</v>
      </c>
      <c r="T642" s="68">
        <f xml:space="preserve"> IF('O_Input Override'!T642 = "", O_Input!T642, 'O_Input Override'!T642)</f>
        <v>0</v>
      </c>
    </row>
    <row r="643" spans="1:20" x14ac:dyDescent="0.25">
      <c r="A643" s="21">
        <f xml:space="preserve"> O_Input!A643</f>
        <v>46216.426438310184</v>
      </c>
      <c r="B643" s="20" t="str">
        <f xml:space="preserve"> O_Input!B643</f>
        <v>SRN</v>
      </c>
      <c r="C643" s="20" t="str">
        <f xml:space="preserve"> O_Input!C643</f>
        <v>COST0003</v>
      </c>
      <c r="D643" s="20" t="str">
        <f xml:space="preserve"> O_Input!D643</f>
        <v>Totex</v>
      </c>
      <c r="E643" s="68">
        <v>0</v>
      </c>
      <c r="F643" s="20" t="s">
        <v>143</v>
      </c>
      <c r="G643" s="20" t="s">
        <v>101</v>
      </c>
      <c r="H643" s="20" t="s">
        <v>133</v>
      </c>
      <c r="I643" s="20" t="s">
        <v>134</v>
      </c>
      <c r="J643" s="20" t="s">
        <v>135</v>
      </c>
      <c r="K643" s="20" t="s">
        <v>136</v>
      </c>
      <c r="L643" s="20" t="s">
        <v>137</v>
      </c>
      <c r="M643" s="20" t="s">
        <v>161</v>
      </c>
      <c r="N643" s="20" t="s">
        <v>139</v>
      </c>
      <c r="O643" s="20" t="s">
        <v>140</v>
      </c>
      <c r="P643" s="20" t="s">
        <v>132</v>
      </c>
      <c r="Q643" s="20" t="s">
        <v>99</v>
      </c>
      <c r="R643" s="20" t="s">
        <v>141</v>
      </c>
      <c r="S643" s="20" t="s">
        <v>162</v>
      </c>
      <c r="T643" s="68">
        <f xml:space="preserve"> IF('O_Input Override'!T643 = "", O_Input!T643, 'O_Input Override'!T643)</f>
        <v>0</v>
      </c>
    </row>
    <row r="644" spans="1:20" x14ac:dyDescent="0.25">
      <c r="A644" s="21">
        <f xml:space="preserve"> O_Input!A644</f>
        <v>46216.426438310184</v>
      </c>
      <c r="B644" s="20" t="str">
        <f xml:space="preserve"> O_Input!B644</f>
        <v>SRN</v>
      </c>
      <c r="C644" s="20" t="str">
        <f xml:space="preserve"> O_Input!C644</f>
        <v>COST0003</v>
      </c>
      <c r="D644" s="20" t="str">
        <f xml:space="preserve"> O_Input!D644</f>
        <v>Totex</v>
      </c>
      <c r="E644" s="68">
        <v>0</v>
      </c>
      <c r="F644" s="20" t="s">
        <v>144</v>
      </c>
      <c r="G644" s="20" t="s">
        <v>101</v>
      </c>
      <c r="H644" s="20" t="s">
        <v>133</v>
      </c>
      <c r="I644" s="20" t="s">
        <v>134</v>
      </c>
      <c r="J644" s="20" t="s">
        <v>135</v>
      </c>
      <c r="K644" s="20" t="s">
        <v>136</v>
      </c>
      <c r="L644" s="20" t="s">
        <v>137</v>
      </c>
      <c r="M644" s="20" t="s">
        <v>161</v>
      </c>
      <c r="N644" s="20" t="s">
        <v>139</v>
      </c>
      <c r="O644" s="20" t="s">
        <v>140</v>
      </c>
      <c r="P644" s="20" t="s">
        <v>132</v>
      </c>
      <c r="Q644" s="20" t="s">
        <v>89</v>
      </c>
      <c r="R644" s="20" t="s">
        <v>141</v>
      </c>
      <c r="S644" s="20" t="s">
        <v>162</v>
      </c>
      <c r="T644" s="68">
        <f xml:space="preserve"> IF('O_Input Override'!T644 = "", O_Input!T644, 'O_Input Override'!T644)</f>
        <v>0</v>
      </c>
    </row>
    <row r="645" spans="1:20" x14ac:dyDescent="0.25">
      <c r="A645" s="21">
        <f xml:space="preserve"> O_Input!A645</f>
        <v>46216.426438310184</v>
      </c>
      <c r="B645" s="20" t="str">
        <f xml:space="preserve"> O_Input!B645</f>
        <v>SRN</v>
      </c>
      <c r="C645" s="20" t="str">
        <f xml:space="preserve"> O_Input!C645</f>
        <v>COST0003</v>
      </c>
      <c r="D645" s="20" t="str">
        <f xml:space="preserve"> O_Input!D645</f>
        <v>Totex</v>
      </c>
      <c r="E645" s="68">
        <v>0</v>
      </c>
      <c r="F645" s="20" t="s">
        <v>144</v>
      </c>
      <c r="G645" s="20" t="s">
        <v>101</v>
      </c>
      <c r="H645" s="20" t="s">
        <v>133</v>
      </c>
      <c r="I645" s="20" t="s">
        <v>134</v>
      </c>
      <c r="J645" s="20" t="s">
        <v>135</v>
      </c>
      <c r="K645" s="20" t="s">
        <v>136</v>
      </c>
      <c r="L645" s="20" t="s">
        <v>137</v>
      </c>
      <c r="M645" s="20" t="s">
        <v>161</v>
      </c>
      <c r="N645" s="20" t="s">
        <v>139</v>
      </c>
      <c r="O645" s="20" t="s">
        <v>140</v>
      </c>
      <c r="P645" s="20" t="s">
        <v>132</v>
      </c>
      <c r="Q645" s="20" t="s">
        <v>91</v>
      </c>
      <c r="R645" s="20" t="s">
        <v>141</v>
      </c>
      <c r="S645" s="20" t="s">
        <v>162</v>
      </c>
      <c r="T645" s="68">
        <f xml:space="preserve"> IF('O_Input Override'!T645 = "", O_Input!T645, 'O_Input Override'!T645)</f>
        <v>0</v>
      </c>
    </row>
    <row r="646" spans="1:20" x14ac:dyDescent="0.25">
      <c r="A646" s="21">
        <f xml:space="preserve"> O_Input!A646</f>
        <v>46216.426438310184</v>
      </c>
      <c r="B646" s="20" t="str">
        <f xml:space="preserve"> O_Input!B646</f>
        <v>SRN</v>
      </c>
      <c r="C646" s="20" t="str">
        <f xml:space="preserve"> O_Input!C646</f>
        <v>COST0003</v>
      </c>
      <c r="D646" s="20" t="str">
        <f xml:space="preserve"> O_Input!D646</f>
        <v>Totex</v>
      </c>
      <c r="E646" s="68">
        <v>0</v>
      </c>
      <c r="F646" s="20" t="s">
        <v>144</v>
      </c>
      <c r="G646" s="20" t="s">
        <v>101</v>
      </c>
      <c r="H646" s="20" t="s">
        <v>133</v>
      </c>
      <c r="I646" s="20" t="s">
        <v>134</v>
      </c>
      <c r="J646" s="20" t="s">
        <v>135</v>
      </c>
      <c r="K646" s="20" t="s">
        <v>136</v>
      </c>
      <c r="L646" s="20" t="s">
        <v>137</v>
      </c>
      <c r="M646" s="20" t="s">
        <v>161</v>
      </c>
      <c r="N646" s="20" t="s">
        <v>139</v>
      </c>
      <c r="O646" s="20" t="s">
        <v>140</v>
      </c>
      <c r="P646" s="20" t="s">
        <v>132</v>
      </c>
      <c r="Q646" s="20" t="s">
        <v>93</v>
      </c>
      <c r="R646" s="20" t="s">
        <v>141</v>
      </c>
      <c r="S646" s="20" t="s">
        <v>162</v>
      </c>
      <c r="T646" s="68">
        <f xml:space="preserve"> IF('O_Input Override'!T646 = "", O_Input!T646, 'O_Input Override'!T646)</f>
        <v>0</v>
      </c>
    </row>
    <row r="647" spans="1:20" x14ac:dyDescent="0.25">
      <c r="A647" s="21">
        <f xml:space="preserve"> O_Input!A647</f>
        <v>46216.426438310184</v>
      </c>
      <c r="B647" s="20" t="str">
        <f xml:space="preserve"> O_Input!B647</f>
        <v>SRN</v>
      </c>
      <c r="C647" s="20" t="str">
        <f xml:space="preserve"> O_Input!C647</f>
        <v>COST0003</v>
      </c>
      <c r="D647" s="20" t="str">
        <f xml:space="preserve"> O_Input!D647</f>
        <v>Totex</v>
      </c>
      <c r="E647" s="68">
        <v>0</v>
      </c>
      <c r="F647" s="20" t="s">
        <v>144</v>
      </c>
      <c r="G647" s="20" t="s">
        <v>101</v>
      </c>
      <c r="H647" s="20" t="s">
        <v>133</v>
      </c>
      <c r="I647" s="20" t="s">
        <v>134</v>
      </c>
      <c r="J647" s="20" t="s">
        <v>135</v>
      </c>
      <c r="K647" s="20" t="s">
        <v>136</v>
      </c>
      <c r="L647" s="20" t="s">
        <v>137</v>
      </c>
      <c r="M647" s="20" t="s">
        <v>161</v>
      </c>
      <c r="N647" s="20" t="s">
        <v>139</v>
      </c>
      <c r="O647" s="20" t="s">
        <v>140</v>
      </c>
      <c r="P647" s="20" t="s">
        <v>132</v>
      </c>
      <c r="Q647" s="20" t="s">
        <v>95</v>
      </c>
      <c r="R647" s="20" t="s">
        <v>141</v>
      </c>
      <c r="S647" s="20" t="s">
        <v>162</v>
      </c>
      <c r="T647" s="68">
        <f xml:space="preserve"> IF('O_Input Override'!T647 = "", O_Input!T647, 'O_Input Override'!T647)</f>
        <v>0</v>
      </c>
    </row>
    <row r="648" spans="1:20" x14ac:dyDescent="0.25">
      <c r="A648" s="21">
        <f xml:space="preserve"> O_Input!A648</f>
        <v>46216.426438310184</v>
      </c>
      <c r="B648" s="20" t="str">
        <f xml:space="preserve"> O_Input!B648</f>
        <v>SRN</v>
      </c>
      <c r="C648" s="20" t="str">
        <f xml:space="preserve"> O_Input!C648</f>
        <v>COST0003</v>
      </c>
      <c r="D648" s="20" t="str">
        <f xml:space="preserve"> O_Input!D648</f>
        <v>Totex</v>
      </c>
      <c r="E648" s="68">
        <v>0</v>
      </c>
      <c r="F648" s="20" t="s">
        <v>144</v>
      </c>
      <c r="G648" s="20" t="s">
        <v>101</v>
      </c>
      <c r="H648" s="20" t="s">
        <v>133</v>
      </c>
      <c r="I648" s="20" t="s">
        <v>134</v>
      </c>
      <c r="J648" s="20" t="s">
        <v>135</v>
      </c>
      <c r="K648" s="20" t="s">
        <v>136</v>
      </c>
      <c r="L648" s="20" t="s">
        <v>137</v>
      </c>
      <c r="M648" s="20" t="s">
        <v>161</v>
      </c>
      <c r="N648" s="20" t="s">
        <v>139</v>
      </c>
      <c r="O648" s="20" t="s">
        <v>140</v>
      </c>
      <c r="P648" s="20" t="s">
        <v>132</v>
      </c>
      <c r="Q648" s="20" t="s">
        <v>99</v>
      </c>
      <c r="R648" s="20" t="s">
        <v>141</v>
      </c>
      <c r="S648" s="20" t="s">
        <v>162</v>
      </c>
      <c r="T648" s="68">
        <f xml:space="preserve"> IF('O_Input Override'!T648 = "", O_Input!T648, 'O_Input Override'!T648)</f>
        <v>0</v>
      </c>
    </row>
    <row r="649" spans="1:20" x14ac:dyDescent="0.25">
      <c r="A649" s="21">
        <f xml:space="preserve"> O_Input!A649</f>
        <v>46216.426438310184</v>
      </c>
      <c r="B649" s="20" t="str">
        <f xml:space="preserve"> O_Input!B649</f>
        <v>SRN</v>
      </c>
      <c r="C649" s="20" t="str">
        <f xml:space="preserve"> O_Input!C649</f>
        <v>COST0003</v>
      </c>
      <c r="D649" s="20" t="str">
        <f xml:space="preserve"> O_Input!D649</f>
        <v>Totex</v>
      </c>
      <c r="E649" s="68">
        <v>0</v>
      </c>
      <c r="F649" s="20" t="s">
        <v>145</v>
      </c>
      <c r="G649" s="20" t="s">
        <v>101</v>
      </c>
      <c r="H649" s="20" t="s">
        <v>133</v>
      </c>
      <c r="I649" s="20" t="s">
        <v>134</v>
      </c>
      <c r="J649" s="20" t="s">
        <v>135</v>
      </c>
      <c r="K649" s="20" t="s">
        <v>136</v>
      </c>
      <c r="L649" s="20" t="s">
        <v>137</v>
      </c>
      <c r="M649" s="20" t="s">
        <v>161</v>
      </c>
      <c r="N649" s="20" t="s">
        <v>139</v>
      </c>
      <c r="O649" s="20" t="s">
        <v>140</v>
      </c>
      <c r="P649" s="20" t="s">
        <v>132</v>
      </c>
      <c r="Q649" s="20" t="s">
        <v>89</v>
      </c>
      <c r="R649" s="20" t="s">
        <v>141</v>
      </c>
      <c r="S649" s="20" t="s">
        <v>162</v>
      </c>
      <c r="T649" s="68">
        <f xml:space="preserve"> IF('O_Input Override'!T649 = "", O_Input!T649, 'O_Input Override'!T649)</f>
        <v>0</v>
      </c>
    </row>
    <row r="650" spans="1:20" x14ac:dyDescent="0.25">
      <c r="A650" s="21">
        <f xml:space="preserve"> O_Input!A650</f>
        <v>46216.426438310184</v>
      </c>
      <c r="B650" s="20" t="str">
        <f xml:space="preserve"> O_Input!B650</f>
        <v>SRN</v>
      </c>
      <c r="C650" s="20" t="str">
        <f xml:space="preserve"> O_Input!C650</f>
        <v>COST0003</v>
      </c>
      <c r="D650" s="20" t="str">
        <f xml:space="preserve"> O_Input!D650</f>
        <v>Totex</v>
      </c>
      <c r="E650" s="68">
        <v>0</v>
      </c>
      <c r="F650" s="20" t="s">
        <v>145</v>
      </c>
      <c r="G650" s="20" t="s">
        <v>101</v>
      </c>
      <c r="H650" s="20" t="s">
        <v>133</v>
      </c>
      <c r="I650" s="20" t="s">
        <v>134</v>
      </c>
      <c r="J650" s="20" t="s">
        <v>135</v>
      </c>
      <c r="K650" s="20" t="s">
        <v>136</v>
      </c>
      <c r="L650" s="20" t="s">
        <v>137</v>
      </c>
      <c r="M650" s="20" t="s">
        <v>161</v>
      </c>
      <c r="N650" s="20" t="s">
        <v>139</v>
      </c>
      <c r="O650" s="20" t="s">
        <v>140</v>
      </c>
      <c r="P650" s="20" t="s">
        <v>132</v>
      </c>
      <c r="Q650" s="20" t="s">
        <v>91</v>
      </c>
      <c r="R650" s="20" t="s">
        <v>141</v>
      </c>
      <c r="S650" s="20" t="s">
        <v>162</v>
      </c>
      <c r="T650" s="68">
        <f xml:space="preserve"> IF('O_Input Override'!T650 = "", O_Input!T650, 'O_Input Override'!T650)</f>
        <v>0</v>
      </c>
    </row>
    <row r="651" spans="1:20" x14ac:dyDescent="0.25">
      <c r="A651" s="21">
        <f xml:space="preserve"> O_Input!A651</f>
        <v>46216.426438310184</v>
      </c>
      <c r="B651" s="20" t="str">
        <f xml:space="preserve"> O_Input!B651</f>
        <v>SRN</v>
      </c>
      <c r="C651" s="20" t="str">
        <f xml:space="preserve"> O_Input!C651</f>
        <v>COST0003</v>
      </c>
      <c r="D651" s="20" t="str">
        <f xml:space="preserve"> O_Input!D651</f>
        <v>Totex</v>
      </c>
      <c r="E651" s="68">
        <v>0</v>
      </c>
      <c r="F651" s="20" t="s">
        <v>145</v>
      </c>
      <c r="G651" s="20" t="s">
        <v>101</v>
      </c>
      <c r="H651" s="20" t="s">
        <v>133</v>
      </c>
      <c r="I651" s="20" t="s">
        <v>134</v>
      </c>
      <c r="J651" s="20" t="s">
        <v>135</v>
      </c>
      <c r="K651" s="20" t="s">
        <v>136</v>
      </c>
      <c r="L651" s="20" t="s">
        <v>137</v>
      </c>
      <c r="M651" s="20" t="s">
        <v>161</v>
      </c>
      <c r="N651" s="20" t="s">
        <v>139</v>
      </c>
      <c r="O651" s="20" t="s">
        <v>140</v>
      </c>
      <c r="P651" s="20" t="s">
        <v>132</v>
      </c>
      <c r="Q651" s="20" t="s">
        <v>93</v>
      </c>
      <c r="R651" s="20" t="s">
        <v>141</v>
      </c>
      <c r="S651" s="20" t="s">
        <v>162</v>
      </c>
      <c r="T651" s="68">
        <f xml:space="preserve"> IF('O_Input Override'!T651 = "", O_Input!T651, 'O_Input Override'!T651)</f>
        <v>0</v>
      </c>
    </row>
    <row r="652" spans="1:20" x14ac:dyDescent="0.25">
      <c r="A652" s="21">
        <f xml:space="preserve"> O_Input!A652</f>
        <v>46216.426438310184</v>
      </c>
      <c r="B652" s="20" t="str">
        <f xml:space="preserve"> O_Input!B652</f>
        <v>SRN</v>
      </c>
      <c r="C652" s="20" t="str">
        <f xml:space="preserve"> O_Input!C652</f>
        <v>COST0003</v>
      </c>
      <c r="D652" s="20" t="str">
        <f xml:space="preserve"> O_Input!D652</f>
        <v>Totex</v>
      </c>
      <c r="E652" s="68">
        <v>0</v>
      </c>
      <c r="F652" s="20" t="s">
        <v>145</v>
      </c>
      <c r="G652" s="20" t="s">
        <v>101</v>
      </c>
      <c r="H652" s="20" t="s">
        <v>133</v>
      </c>
      <c r="I652" s="20" t="s">
        <v>134</v>
      </c>
      <c r="J652" s="20" t="s">
        <v>135</v>
      </c>
      <c r="K652" s="20" t="s">
        <v>136</v>
      </c>
      <c r="L652" s="20" t="s">
        <v>137</v>
      </c>
      <c r="M652" s="20" t="s">
        <v>161</v>
      </c>
      <c r="N652" s="20" t="s">
        <v>139</v>
      </c>
      <c r="O652" s="20" t="s">
        <v>140</v>
      </c>
      <c r="P652" s="20" t="s">
        <v>132</v>
      </c>
      <c r="Q652" s="20" t="s">
        <v>95</v>
      </c>
      <c r="R652" s="20" t="s">
        <v>141</v>
      </c>
      <c r="S652" s="20" t="s">
        <v>162</v>
      </c>
      <c r="T652" s="68">
        <f xml:space="preserve"> IF('O_Input Override'!T652 = "", O_Input!T652, 'O_Input Override'!T652)</f>
        <v>0</v>
      </c>
    </row>
    <row r="653" spans="1:20" x14ac:dyDescent="0.25">
      <c r="A653" s="21">
        <f xml:space="preserve"> O_Input!A653</f>
        <v>46216.426438310184</v>
      </c>
      <c r="B653" s="20" t="str">
        <f xml:space="preserve"> O_Input!B653</f>
        <v>SRN</v>
      </c>
      <c r="C653" s="20" t="str">
        <f xml:space="preserve"> O_Input!C653</f>
        <v>COST0003</v>
      </c>
      <c r="D653" s="20" t="str">
        <f xml:space="preserve"> O_Input!D653</f>
        <v>Totex</v>
      </c>
      <c r="E653" s="68">
        <v>0</v>
      </c>
      <c r="F653" s="20" t="s">
        <v>145</v>
      </c>
      <c r="G653" s="20" t="s">
        <v>101</v>
      </c>
      <c r="H653" s="20" t="s">
        <v>133</v>
      </c>
      <c r="I653" s="20" t="s">
        <v>134</v>
      </c>
      <c r="J653" s="20" t="s">
        <v>135</v>
      </c>
      <c r="K653" s="20" t="s">
        <v>136</v>
      </c>
      <c r="L653" s="20" t="s">
        <v>137</v>
      </c>
      <c r="M653" s="20" t="s">
        <v>161</v>
      </c>
      <c r="N653" s="20" t="s">
        <v>139</v>
      </c>
      <c r="O653" s="20" t="s">
        <v>140</v>
      </c>
      <c r="P653" s="20" t="s">
        <v>132</v>
      </c>
      <c r="Q653" s="20" t="s">
        <v>99</v>
      </c>
      <c r="R653" s="20" t="s">
        <v>141</v>
      </c>
      <c r="S653" s="20" t="s">
        <v>162</v>
      </c>
      <c r="T653" s="68">
        <f xml:space="preserve"> IF('O_Input Override'!T653 = "", O_Input!T653, 'O_Input Override'!T653)</f>
        <v>0</v>
      </c>
    </row>
    <row r="654" spans="1:20" x14ac:dyDescent="0.25">
      <c r="A654" s="21">
        <f xml:space="preserve"> O_Input!A654</f>
        <v>46216.426438310184</v>
      </c>
      <c r="B654" s="20" t="str">
        <f xml:space="preserve"> O_Input!B654</f>
        <v>SRN</v>
      </c>
      <c r="C654" s="20" t="str">
        <f xml:space="preserve"> O_Input!C654</f>
        <v>COST0003</v>
      </c>
      <c r="D654" s="20" t="str">
        <f xml:space="preserve"> O_Input!D654</f>
        <v>Totex</v>
      </c>
      <c r="E654" s="68">
        <v>0</v>
      </c>
      <c r="F654" s="20" t="s">
        <v>146</v>
      </c>
      <c r="G654" s="20" t="s">
        <v>101</v>
      </c>
      <c r="H654" s="20" t="s">
        <v>133</v>
      </c>
      <c r="I654" s="20" t="s">
        <v>134</v>
      </c>
      <c r="J654" s="20" t="s">
        <v>135</v>
      </c>
      <c r="K654" s="20" t="s">
        <v>136</v>
      </c>
      <c r="L654" s="20" t="s">
        <v>137</v>
      </c>
      <c r="M654" s="20" t="s">
        <v>161</v>
      </c>
      <c r="N654" s="20" t="s">
        <v>139</v>
      </c>
      <c r="O654" s="20" t="s">
        <v>140</v>
      </c>
      <c r="P654" s="20" t="s">
        <v>132</v>
      </c>
      <c r="Q654" s="20" t="s">
        <v>89</v>
      </c>
      <c r="R654" s="20" t="s">
        <v>141</v>
      </c>
      <c r="S654" s="20" t="s">
        <v>162</v>
      </c>
      <c r="T654" s="68">
        <f xml:space="preserve"> IF('O_Input Override'!T654 = "", O_Input!T654, 'O_Input Override'!T654)</f>
        <v>0</v>
      </c>
    </row>
    <row r="655" spans="1:20" x14ac:dyDescent="0.25">
      <c r="A655" s="21">
        <f xml:space="preserve"> O_Input!A655</f>
        <v>46216.426438310184</v>
      </c>
      <c r="B655" s="20" t="str">
        <f xml:space="preserve"> O_Input!B655</f>
        <v>SRN</v>
      </c>
      <c r="C655" s="20" t="str">
        <f xml:space="preserve"> O_Input!C655</f>
        <v>COST0003</v>
      </c>
      <c r="D655" s="20" t="str">
        <f xml:space="preserve"> O_Input!D655</f>
        <v>Totex</v>
      </c>
      <c r="E655" s="68">
        <v>0</v>
      </c>
      <c r="F655" s="20" t="s">
        <v>146</v>
      </c>
      <c r="G655" s="20" t="s">
        <v>101</v>
      </c>
      <c r="H655" s="20" t="s">
        <v>133</v>
      </c>
      <c r="I655" s="20" t="s">
        <v>134</v>
      </c>
      <c r="J655" s="20" t="s">
        <v>135</v>
      </c>
      <c r="K655" s="20" t="s">
        <v>136</v>
      </c>
      <c r="L655" s="20" t="s">
        <v>137</v>
      </c>
      <c r="M655" s="20" t="s">
        <v>161</v>
      </c>
      <c r="N655" s="20" t="s">
        <v>139</v>
      </c>
      <c r="O655" s="20" t="s">
        <v>140</v>
      </c>
      <c r="P655" s="20" t="s">
        <v>132</v>
      </c>
      <c r="Q655" s="20" t="s">
        <v>91</v>
      </c>
      <c r="R655" s="20" t="s">
        <v>141</v>
      </c>
      <c r="S655" s="20" t="s">
        <v>162</v>
      </c>
      <c r="T655" s="68">
        <f xml:space="preserve"> IF('O_Input Override'!T655 = "", O_Input!T655, 'O_Input Override'!T655)</f>
        <v>0</v>
      </c>
    </row>
    <row r="656" spans="1:20" x14ac:dyDescent="0.25">
      <c r="A656" s="21">
        <f xml:space="preserve"> O_Input!A656</f>
        <v>46216.426438310184</v>
      </c>
      <c r="B656" s="20" t="str">
        <f xml:space="preserve"> O_Input!B656</f>
        <v>SRN</v>
      </c>
      <c r="C656" s="20" t="str">
        <f xml:space="preserve"> O_Input!C656</f>
        <v>COST0003</v>
      </c>
      <c r="D656" s="20" t="str">
        <f xml:space="preserve"> O_Input!D656</f>
        <v>Totex</v>
      </c>
      <c r="E656" s="68">
        <v>0</v>
      </c>
      <c r="F656" s="20" t="s">
        <v>146</v>
      </c>
      <c r="G656" s="20" t="s">
        <v>101</v>
      </c>
      <c r="H656" s="20" t="s">
        <v>133</v>
      </c>
      <c r="I656" s="20" t="s">
        <v>134</v>
      </c>
      <c r="J656" s="20" t="s">
        <v>135</v>
      </c>
      <c r="K656" s="20" t="s">
        <v>136</v>
      </c>
      <c r="L656" s="20" t="s">
        <v>137</v>
      </c>
      <c r="M656" s="20" t="s">
        <v>161</v>
      </c>
      <c r="N656" s="20" t="s">
        <v>139</v>
      </c>
      <c r="O656" s="20" t="s">
        <v>140</v>
      </c>
      <c r="P656" s="20" t="s">
        <v>132</v>
      </c>
      <c r="Q656" s="20" t="s">
        <v>93</v>
      </c>
      <c r="R656" s="20" t="s">
        <v>141</v>
      </c>
      <c r="S656" s="20" t="s">
        <v>162</v>
      </c>
      <c r="T656" s="68">
        <f xml:space="preserve"> IF('O_Input Override'!T656 = "", O_Input!T656, 'O_Input Override'!T656)</f>
        <v>0</v>
      </c>
    </row>
    <row r="657" spans="1:20" x14ac:dyDescent="0.25">
      <c r="A657" s="21">
        <f xml:space="preserve"> O_Input!A657</f>
        <v>46216.426438310184</v>
      </c>
      <c r="B657" s="20" t="str">
        <f xml:space="preserve"> O_Input!B657</f>
        <v>SRN</v>
      </c>
      <c r="C657" s="20" t="str">
        <f xml:space="preserve"> O_Input!C657</f>
        <v>COST0003</v>
      </c>
      <c r="D657" s="20" t="str">
        <f xml:space="preserve"> O_Input!D657</f>
        <v>Totex</v>
      </c>
      <c r="E657" s="68">
        <v>0</v>
      </c>
      <c r="F657" s="20" t="s">
        <v>146</v>
      </c>
      <c r="G657" s="20" t="s">
        <v>101</v>
      </c>
      <c r="H657" s="20" t="s">
        <v>133</v>
      </c>
      <c r="I657" s="20" t="s">
        <v>134</v>
      </c>
      <c r="J657" s="20" t="s">
        <v>135</v>
      </c>
      <c r="K657" s="20" t="s">
        <v>136</v>
      </c>
      <c r="L657" s="20" t="s">
        <v>137</v>
      </c>
      <c r="M657" s="20" t="s">
        <v>161</v>
      </c>
      <c r="N657" s="20" t="s">
        <v>139</v>
      </c>
      <c r="O657" s="20" t="s">
        <v>140</v>
      </c>
      <c r="P657" s="20" t="s">
        <v>132</v>
      </c>
      <c r="Q657" s="20" t="s">
        <v>95</v>
      </c>
      <c r="R657" s="20" t="s">
        <v>141</v>
      </c>
      <c r="S657" s="20" t="s">
        <v>162</v>
      </c>
      <c r="T657" s="68">
        <f xml:space="preserve"> IF('O_Input Override'!T657 = "", O_Input!T657, 'O_Input Override'!T657)</f>
        <v>0</v>
      </c>
    </row>
    <row r="658" spans="1:20" x14ac:dyDescent="0.25">
      <c r="A658" s="21">
        <f xml:space="preserve"> O_Input!A658</f>
        <v>46216.426438310184</v>
      </c>
      <c r="B658" s="20" t="str">
        <f xml:space="preserve"> O_Input!B658</f>
        <v>SRN</v>
      </c>
      <c r="C658" s="20" t="str">
        <f xml:space="preserve"> O_Input!C658</f>
        <v>COST0003</v>
      </c>
      <c r="D658" s="20" t="str">
        <f xml:space="preserve"> O_Input!D658</f>
        <v>Totex</v>
      </c>
      <c r="E658" s="68">
        <v>0</v>
      </c>
      <c r="F658" s="20" t="s">
        <v>146</v>
      </c>
      <c r="G658" s="20" t="s">
        <v>101</v>
      </c>
      <c r="H658" s="20" t="s">
        <v>133</v>
      </c>
      <c r="I658" s="20" t="s">
        <v>134</v>
      </c>
      <c r="J658" s="20" t="s">
        <v>135</v>
      </c>
      <c r="K658" s="20" t="s">
        <v>136</v>
      </c>
      <c r="L658" s="20" t="s">
        <v>137</v>
      </c>
      <c r="M658" s="20" t="s">
        <v>161</v>
      </c>
      <c r="N658" s="20" t="s">
        <v>139</v>
      </c>
      <c r="O658" s="20" t="s">
        <v>140</v>
      </c>
      <c r="P658" s="20" t="s">
        <v>132</v>
      </c>
      <c r="Q658" s="20" t="s">
        <v>99</v>
      </c>
      <c r="R658" s="20" t="s">
        <v>141</v>
      </c>
      <c r="S658" s="20" t="s">
        <v>162</v>
      </c>
      <c r="T658" s="68">
        <f xml:space="preserve"> IF('O_Input Override'!T658 = "", O_Input!T658, 'O_Input Override'!T658)</f>
        <v>0</v>
      </c>
    </row>
    <row r="659" spans="1:20" x14ac:dyDescent="0.25">
      <c r="A659" s="21">
        <f xml:space="preserve"> O_Input!A659</f>
        <v>46216.426438310184</v>
      </c>
      <c r="B659" s="20" t="str">
        <f xml:space="preserve"> O_Input!B659</f>
        <v>SRN</v>
      </c>
      <c r="C659" s="20" t="str">
        <f xml:space="preserve"> O_Input!C659</f>
        <v>COST0003</v>
      </c>
      <c r="D659" s="20" t="str">
        <f xml:space="preserve"> O_Input!D659</f>
        <v>Totex</v>
      </c>
      <c r="E659" s="68">
        <v>0</v>
      </c>
      <c r="F659" s="20" t="s">
        <v>147</v>
      </c>
      <c r="G659" s="20" t="s">
        <v>101</v>
      </c>
      <c r="H659" s="20" t="s">
        <v>133</v>
      </c>
      <c r="I659" s="20" t="s">
        <v>134</v>
      </c>
      <c r="J659" s="20" t="s">
        <v>135</v>
      </c>
      <c r="K659" s="20" t="s">
        <v>136</v>
      </c>
      <c r="L659" s="20" t="s">
        <v>137</v>
      </c>
      <c r="M659" s="20" t="s">
        <v>161</v>
      </c>
      <c r="N659" s="20" t="s">
        <v>139</v>
      </c>
      <c r="O659" s="20" t="s">
        <v>140</v>
      </c>
      <c r="P659" s="20" t="s">
        <v>132</v>
      </c>
      <c r="Q659" s="20" t="s">
        <v>89</v>
      </c>
      <c r="R659" s="20" t="s">
        <v>141</v>
      </c>
      <c r="S659" s="20" t="s">
        <v>162</v>
      </c>
      <c r="T659" s="68">
        <f xml:space="preserve"> IF('O_Input Override'!T659 = "", O_Input!T659, 'O_Input Override'!T659)</f>
        <v>0</v>
      </c>
    </row>
    <row r="660" spans="1:20" x14ac:dyDescent="0.25">
      <c r="A660" s="21">
        <f xml:space="preserve"> O_Input!A660</f>
        <v>46216.426438310184</v>
      </c>
      <c r="B660" s="20" t="str">
        <f xml:space="preserve"> O_Input!B660</f>
        <v>SRN</v>
      </c>
      <c r="C660" s="20" t="str">
        <f xml:space="preserve"> O_Input!C660</f>
        <v>COST0003</v>
      </c>
      <c r="D660" s="20" t="str">
        <f xml:space="preserve"> O_Input!D660</f>
        <v>Totex</v>
      </c>
      <c r="E660" s="68">
        <v>0</v>
      </c>
      <c r="F660" s="20" t="s">
        <v>147</v>
      </c>
      <c r="G660" s="20" t="s">
        <v>101</v>
      </c>
      <c r="H660" s="20" t="s">
        <v>133</v>
      </c>
      <c r="I660" s="20" t="s">
        <v>134</v>
      </c>
      <c r="J660" s="20" t="s">
        <v>135</v>
      </c>
      <c r="K660" s="20" t="s">
        <v>136</v>
      </c>
      <c r="L660" s="20" t="s">
        <v>137</v>
      </c>
      <c r="M660" s="20" t="s">
        <v>161</v>
      </c>
      <c r="N660" s="20" t="s">
        <v>139</v>
      </c>
      <c r="O660" s="20" t="s">
        <v>140</v>
      </c>
      <c r="P660" s="20" t="s">
        <v>132</v>
      </c>
      <c r="Q660" s="20" t="s">
        <v>91</v>
      </c>
      <c r="R660" s="20" t="s">
        <v>141</v>
      </c>
      <c r="S660" s="20" t="s">
        <v>162</v>
      </c>
      <c r="T660" s="68">
        <f xml:space="preserve"> IF('O_Input Override'!T660 = "", O_Input!T660, 'O_Input Override'!T660)</f>
        <v>0</v>
      </c>
    </row>
    <row r="661" spans="1:20" x14ac:dyDescent="0.25">
      <c r="A661" s="21">
        <f xml:space="preserve"> O_Input!A661</f>
        <v>46216.426438310184</v>
      </c>
      <c r="B661" s="20" t="str">
        <f xml:space="preserve"> O_Input!B661</f>
        <v>SRN</v>
      </c>
      <c r="C661" s="20" t="str">
        <f xml:space="preserve"> O_Input!C661</f>
        <v>COST0003</v>
      </c>
      <c r="D661" s="20" t="str">
        <f xml:space="preserve"> O_Input!D661</f>
        <v>Totex</v>
      </c>
      <c r="E661" s="68">
        <v>0</v>
      </c>
      <c r="F661" s="20" t="s">
        <v>147</v>
      </c>
      <c r="G661" s="20" t="s">
        <v>101</v>
      </c>
      <c r="H661" s="20" t="s">
        <v>133</v>
      </c>
      <c r="I661" s="20" t="s">
        <v>134</v>
      </c>
      <c r="J661" s="20" t="s">
        <v>135</v>
      </c>
      <c r="K661" s="20" t="s">
        <v>136</v>
      </c>
      <c r="L661" s="20" t="s">
        <v>137</v>
      </c>
      <c r="M661" s="20" t="s">
        <v>161</v>
      </c>
      <c r="N661" s="20" t="s">
        <v>139</v>
      </c>
      <c r="O661" s="20" t="s">
        <v>140</v>
      </c>
      <c r="P661" s="20" t="s">
        <v>132</v>
      </c>
      <c r="Q661" s="20" t="s">
        <v>93</v>
      </c>
      <c r="R661" s="20" t="s">
        <v>141</v>
      </c>
      <c r="S661" s="20" t="s">
        <v>162</v>
      </c>
      <c r="T661" s="68">
        <f xml:space="preserve"> IF('O_Input Override'!T661 = "", O_Input!T661, 'O_Input Override'!T661)</f>
        <v>0</v>
      </c>
    </row>
    <row r="662" spans="1:20" x14ac:dyDescent="0.25">
      <c r="A662" s="21">
        <f xml:space="preserve"> O_Input!A662</f>
        <v>46216.426438310184</v>
      </c>
      <c r="B662" s="20" t="str">
        <f xml:space="preserve"> O_Input!B662</f>
        <v>SRN</v>
      </c>
      <c r="C662" s="20" t="str">
        <f xml:space="preserve"> O_Input!C662</f>
        <v>COST0003</v>
      </c>
      <c r="D662" s="20" t="str">
        <f xml:space="preserve"> O_Input!D662</f>
        <v>Totex</v>
      </c>
      <c r="E662" s="68">
        <v>0</v>
      </c>
      <c r="F662" s="20" t="s">
        <v>147</v>
      </c>
      <c r="G662" s="20" t="s">
        <v>101</v>
      </c>
      <c r="H662" s="20" t="s">
        <v>133</v>
      </c>
      <c r="I662" s="20" t="s">
        <v>134</v>
      </c>
      <c r="J662" s="20" t="s">
        <v>135</v>
      </c>
      <c r="K662" s="20" t="s">
        <v>136</v>
      </c>
      <c r="L662" s="20" t="s">
        <v>137</v>
      </c>
      <c r="M662" s="20" t="s">
        <v>161</v>
      </c>
      <c r="N662" s="20" t="s">
        <v>139</v>
      </c>
      <c r="O662" s="20" t="s">
        <v>140</v>
      </c>
      <c r="P662" s="20" t="s">
        <v>132</v>
      </c>
      <c r="Q662" s="20" t="s">
        <v>97</v>
      </c>
      <c r="R662" s="20" t="s">
        <v>141</v>
      </c>
      <c r="S662" s="20" t="s">
        <v>162</v>
      </c>
      <c r="T662" s="68">
        <f xml:space="preserve"> IF('O_Input Override'!T662 = "", O_Input!T662, 'O_Input Override'!T662)</f>
        <v>0</v>
      </c>
    </row>
    <row r="663" spans="1:20" x14ac:dyDescent="0.25">
      <c r="A663" s="21">
        <f xml:space="preserve"> O_Input!A663</f>
        <v>46216.426438310184</v>
      </c>
      <c r="B663" s="20" t="str">
        <f xml:space="preserve"> O_Input!B663</f>
        <v>SRN</v>
      </c>
      <c r="C663" s="20" t="str">
        <f xml:space="preserve"> O_Input!C663</f>
        <v>COST0003</v>
      </c>
      <c r="D663" s="20" t="str">
        <f xml:space="preserve"> O_Input!D663</f>
        <v>Totex</v>
      </c>
      <c r="E663" s="68">
        <v>0</v>
      </c>
      <c r="F663" s="20" t="s">
        <v>147</v>
      </c>
      <c r="G663" s="20" t="s">
        <v>101</v>
      </c>
      <c r="H663" s="20" t="s">
        <v>133</v>
      </c>
      <c r="I663" s="20" t="s">
        <v>134</v>
      </c>
      <c r="J663" s="20" t="s">
        <v>135</v>
      </c>
      <c r="K663" s="20" t="s">
        <v>136</v>
      </c>
      <c r="L663" s="20" t="s">
        <v>137</v>
      </c>
      <c r="M663" s="20" t="s">
        <v>161</v>
      </c>
      <c r="N663" s="20" t="s">
        <v>139</v>
      </c>
      <c r="O663" s="20" t="s">
        <v>140</v>
      </c>
      <c r="P663" s="20" t="s">
        <v>132</v>
      </c>
      <c r="Q663" s="20" t="s">
        <v>99</v>
      </c>
      <c r="R663" s="20" t="s">
        <v>141</v>
      </c>
      <c r="S663" s="20" t="s">
        <v>162</v>
      </c>
      <c r="T663" s="68">
        <f xml:space="preserve"> IF('O_Input Override'!T663 = "", O_Input!T663, 'O_Input Override'!T663)</f>
        <v>0</v>
      </c>
    </row>
    <row r="664" spans="1:20" x14ac:dyDescent="0.25">
      <c r="A664" s="21">
        <f xml:space="preserve"> O_Input!A664</f>
        <v>46216.426438310184</v>
      </c>
      <c r="B664" s="20" t="str">
        <f xml:space="preserve"> O_Input!B664</f>
        <v>SRN</v>
      </c>
      <c r="C664" s="20" t="str">
        <f xml:space="preserve"> O_Input!C664</f>
        <v>COST0003</v>
      </c>
      <c r="D664" s="20" t="str">
        <f xml:space="preserve"> O_Input!D664</f>
        <v>Totex</v>
      </c>
      <c r="E664" s="68">
        <v>0</v>
      </c>
      <c r="F664" s="20" t="s">
        <v>148</v>
      </c>
      <c r="G664" s="20" t="s">
        <v>101</v>
      </c>
      <c r="H664" s="20" t="s">
        <v>133</v>
      </c>
      <c r="I664" s="20" t="s">
        <v>134</v>
      </c>
      <c r="J664" s="20" t="s">
        <v>135</v>
      </c>
      <c r="K664" s="20" t="s">
        <v>136</v>
      </c>
      <c r="L664" s="20" t="s">
        <v>137</v>
      </c>
      <c r="M664" s="20" t="s">
        <v>161</v>
      </c>
      <c r="N664" s="20" t="s">
        <v>139</v>
      </c>
      <c r="O664" s="20" t="s">
        <v>140</v>
      </c>
      <c r="P664" s="20" t="s">
        <v>132</v>
      </c>
      <c r="Q664" s="20" t="s">
        <v>89</v>
      </c>
      <c r="R664" s="20" t="s">
        <v>141</v>
      </c>
      <c r="S664" s="20" t="s">
        <v>162</v>
      </c>
      <c r="T664" s="68">
        <f xml:space="preserve"> IF('O_Input Override'!T664 = "", O_Input!T664, 'O_Input Override'!T664)</f>
        <v>0</v>
      </c>
    </row>
    <row r="665" spans="1:20" x14ac:dyDescent="0.25">
      <c r="A665" s="21">
        <f xml:space="preserve"> O_Input!A665</f>
        <v>46216.426438310184</v>
      </c>
      <c r="B665" s="20" t="str">
        <f xml:space="preserve"> O_Input!B665</f>
        <v>SRN</v>
      </c>
      <c r="C665" s="20" t="str">
        <f xml:space="preserve"> O_Input!C665</f>
        <v>COST0003</v>
      </c>
      <c r="D665" s="20" t="str">
        <f xml:space="preserve"> O_Input!D665</f>
        <v>Totex</v>
      </c>
      <c r="E665" s="68">
        <v>0</v>
      </c>
      <c r="F665" s="20" t="s">
        <v>148</v>
      </c>
      <c r="G665" s="20" t="s">
        <v>101</v>
      </c>
      <c r="H665" s="20" t="s">
        <v>133</v>
      </c>
      <c r="I665" s="20" t="s">
        <v>134</v>
      </c>
      <c r="J665" s="20" t="s">
        <v>135</v>
      </c>
      <c r="K665" s="20" t="s">
        <v>136</v>
      </c>
      <c r="L665" s="20" t="s">
        <v>137</v>
      </c>
      <c r="M665" s="20" t="s">
        <v>161</v>
      </c>
      <c r="N665" s="20" t="s">
        <v>139</v>
      </c>
      <c r="O665" s="20" t="s">
        <v>140</v>
      </c>
      <c r="P665" s="20" t="s">
        <v>132</v>
      </c>
      <c r="Q665" s="20" t="s">
        <v>91</v>
      </c>
      <c r="R665" s="20" t="s">
        <v>141</v>
      </c>
      <c r="S665" s="20" t="s">
        <v>162</v>
      </c>
      <c r="T665" s="68">
        <f xml:space="preserve"> IF('O_Input Override'!T665 = "", O_Input!T665, 'O_Input Override'!T665)</f>
        <v>0</v>
      </c>
    </row>
    <row r="666" spans="1:20" x14ac:dyDescent="0.25">
      <c r="A666" s="21">
        <f xml:space="preserve"> O_Input!A666</f>
        <v>46216.426438310184</v>
      </c>
      <c r="B666" s="20" t="str">
        <f xml:space="preserve"> O_Input!B666</f>
        <v>SRN</v>
      </c>
      <c r="C666" s="20" t="str">
        <f xml:space="preserve"> O_Input!C666</f>
        <v>COST0003</v>
      </c>
      <c r="D666" s="20" t="str">
        <f xml:space="preserve"> O_Input!D666</f>
        <v>Totex</v>
      </c>
      <c r="E666" s="68">
        <v>0</v>
      </c>
      <c r="F666" s="20" t="s">
        <v>148</v>
      </c>
      <c r="G666" s="20" t="s">
        <v>101</v>
      </c>
      <c r="H666" s="20" t="s">
        <v>133</v>
      </c>
      <c r="I666" s="20" t="s">
        <v>134</v>
      </c>
      <c r="J666" s="20" t="s">
        <v>135</v>
      </c>
      <c r="K666" s="20" t="s">
        <v>136</v>
      </c>
      <c r="L666" s="20" t="s">
        <v>137</v>
      </c>
      <c r="M666" s="20" t="s">
        <v>161</v>
      </c>
      <c r="N666" s="20" t="s">
        <v>139</v>
      </c>
      <c r="O666" s="20" t="s">
        <v>140</v>
      </c>
      <c r="P666" s="20" t="s">
        <v>132</v>
      </c>
      <c r="Q666" s="20" t="s">
        <v>93</v>
      </c>
      <c r="R666" s="20" t="s">
        <v>141</v>
      </c>
      <c r="S666" s="20" t="s">
        <v>162</v>
      </c>
      <c r="T666" s="68">
        <f xml:space="preserve"> IF('O_Input Override'!T666 = "", O_Input!T666, 'O_Input Override'!T666)</f>
        <v>0</v>
      </c>
    </row>
    <row r="667" spans="1:20" x14ac:dyDescent="0.25">
      <c r="A667" s="21">
        <f xml:space="preserve"> O_Input!A667</f>
        <v>46216.426438310184</v>
      </c>
      <c r="B667" s="20" t="str">
        <f xml:space="preserve"> O_Input!B667</f>
        <v>SRN</v>
      </c>
      <c r="C667" s="20" t="str">
        <f xml:space="preserve"> O_Input!C667</f>
        <v>COST0003</v>
      </c>
      <c r="D667" s="20" t="str">
        <f xml:space="preserve"> O_Input!D667</f>
        <v>Totex</v>
      </c>
      <c r="E667" s="68">
        <v>0</v>
      </c>
      <c r="F667" s="20" t="s">
        <v>148</v>
      </c>
      <c r="G667" s="20" t="s">
        <v>101</v>
      </c>
      <c r="H667" s="20" t="s">
        <v>133</v>
      </c>
      <c r="I667" s="20" t="s">
        <v>134</v>
      </c>
      <c r="J667" s="20" t="s">
        <v>135</v>
      </c>
      <c r="K667" s="20" t="s">
        <v>136</v>
      </c>
      <c r="L667" s="20" t="s">
        <v>137</v>
      </c>
      <c r="M667" s="20" t="s">
        <v>161</v>
      </c>
      <c r="N667" s="20" t="s">
        <v>139</v>
      </c>
      <c r="O667" s="20" t="s">
        <v>140</v>
      </c>
      <c r="P667" s="20" t="s">
        <v>132</v>
      </c>
      <c r="Q667" s="20" t="s">
        <v>97</v>
      </c>
      <c r="R667" s="20" t="s">
        <v>141</v>
      </c>
      <c r="S667" s="20" t="s">
        <v>162</v>
      </c>
      <c r="T667" s="68">
        <f xml:space="preserve"> IF('O_Input Override'!T667 = "", O_Input!T667, 'O_Input Override'!T667)</f>
        <v>0</v>
      </c>
    </row>
    <row r="668" spans="1:20" x14ac:dyDescent="0.25">
      <c r="A668" s="21">
        <f xml:space="preserve"> O_Input!A668</f>
        <v>46216.426438310184</v>
      </c>
      <c r="B668" s="20" t="str">
        <f xml:space="preserve"> O_Input!B668</f>
        <v>SRN</v>
      </c>
      <c r="C668" s="20" t="str">
        <f xml:space="preserve"> O_Input!C668</f>
        <v>COST0003</v>
      </c>
      <c r="D668" s="20" t="str">
        <f xml:space="preserve"> O_Input!D668</f>
        <v>Totex</v>
      </c>
      <c r="E668" s="68">
        <v>0</v>
      </c>
      <c r="F668" s="20" t="s">
        <v>148</v>
      </c>
      <c r="G668" s="20" t="s">
        <v>101</v>
      </c>
      <c r="H668" s="20" t="s">
        <v>133</v>
      </c>
      <c r="I668" s="20" t="s">
        <v>134</v>
      </c>
      <c r="J668" s="20" t="s">
        <v>135</v>
      </c>
      <c r="K668" s="20" t="s">
        <v>136</v>
      </c>
      <c r="L668" s="20" t="s">
        <v>137</v>
      </c>
      <c r="M668" s="20" t="s">
        <v>161</v>
      </c>
      <c r="N668" s="20" t="s">
        <v>139</v>
      </c>
      <c r="O668" s="20" t="s">
        <v>140</v>
      </c>
      <c r="P668" s="20" t="s">
        <v>132</v>
      </c>
      <c r="Q668" s="20" t="s">
        <v>99</v>
      </c>
      <c r="R668" s="20" t="s">
        <v>141</v>
      </c>
      <c r="S668" s="20" t="s">
        <v>162</v>
      </c>
      <c r="T668" s="68">
        <f xml:space="preserve"> IF('O_Input Override'!T668 = "", O_Input!T668, 'O_Input Override'!T668)</f>
        <v>0</v>
      </c>
    </row>
    <row r="669" spans="1:20" x14ac:dyDescent="0.25">
      <c r="A669" s="21">
        <f xml:space="preserve"> O_Input!A669</f>
        <v>46216.426438310184</v>
      </c>
      <c r="B669" s="20" t="str">
        <f xml:space="preserve"> O_Input!B669</f>
        <v>SRN</v>
      </c>
      <c r="C669" s="20" t="str">
        <f xml:space="preserve"> O_Input!C669</f>
        <v>COST0003</v>
      </c>
      <c r="D669" s="20" t="str">
        <f xml:space="preserve"> O_Input!D669</f>
        <v>Totex</v>
      </c>
      <c r="E669" s="68">
        <v>0</v>
      </c>
      <c r="F669" s="20" t="s">
        <v>149</v>
      </c>
      <c r="G669" s="20" t="s">
        <v>101</v>
      </c>
      <c r="H669" s="20" t="s">
        <v>133</v>
      </c>
      <c r="I669" s="20" t="s">
        <v>134</v>
      </c>
      <c r="J669" s="20" t="s">
        <v>135</v>
      </c>
      <c r="K669" s="20" t="s">
        <v>136</v>
      </c>
      <c r="L669" s="20" t="s">
        <v>137</v>
      </c>
      <c r="M669" s="20" t="s">
        <v>161</v>
      </c>
      <c r="N669" s="20" t="s">
        <v>139</v>
      </c>
      <c r="O669" s="20" t="s">
        <v>140</v>
      </c>
      <c r="P669" s="20" t="s">
        <v>132</v>
      </c>
      <c r="Q669" s="20" t="s">
        <v>89</v>
      </c>
      <c r="R669" s="20" t="s">
        <v>141</v>
      </c>
      <c r="S669" s="20" t="s">
        <v>162</v>
      </c>
      <c r="T669" s="68">
        <f xml:space="preserve"> IF('O_Input Override'!T669 = "", O_Input!T669, 'O_Input Override'!T669)</f>
        <v>0</v>
      </c>
    </row>
    <row r="670" spans="1:20" x14ac:dyDescent="0.25">
      <c r="A670" s="21">
        <f xml:space="preserve"> O_Input!A670</f>
        <v>46216.426438310184</v>
      </c>
      <c r="B670" s="20" t="str">
        <f xml:space="preserve"> O_Input!B670</f>
        <v>SRN</v>
      </c>
      <c r="C670" s="20" t="str">
        <f xml:space="preserve"> O_Input!C670</f>
        <v>COST0003</v>
      </c>
      <c r="D670" s="20" t="str">
        <f xml:space="preserve"> O_Input!D670</f>
        <v>Totex</v>
      </c>
      <c r="E670" s="68">
        <v>0</v>
      </c>
      <c r="F670" s="20" t="s">
        <v>149</v>
      </c>
      <c r="G670" s="20" t="s">
        <v>101</v>
      </c>
      <c r="H670" s="20" t="s">
        <v>133</v>
      </c>
      <c r="I670" s="20" t="s">
        <v>134</v>
      </c>
      <c r="J670" s="20" t="s">
        <v>135</v>
      </c>
      <c r="K670" s="20" t="s">
        <v>136</v>
      </c>
      <c r="L670" s="20" t="s">
        <v>137</v>
      </c>
      <c r="M670" s="20" t="s">
        <v>161</v>
      </c>
      <c r="N670" s="20" t="s">
        <v>139</v>
      </c>
      <c r="O670" s="20" t="s">
        <v>140</v>
      </c>
      <c r="P670" s="20" t="s">
        <v>132</v>
      </c>
      <c r="Q670" s="20" t="s">
        <v>91</v>
      </c>
      <c r="R670" s="20" t="s">
        <v>141</v>
      </c>
      <c r="S670" s="20" t="s">
        <v>162</v>
      </c>
      <c r="T670" s="68">
        <f xml:space="preserve"> IF('O_Input Override'!T670 = "", O_Input!T670, 'O_Input Override'!T670)</f>
        <v>0</v>
      </c>
    </row>
    <row r="671" spans="1:20" x14ac:dyDescent="0.25">
      <c r="A671" s="21">
        <f xml:space="preserve"> O_Input!A671</f>
        <v>46216.426438310184</v>
      </c>
      <c r="B671" s="20" t="str">
        <f xml:space="preserve"> O_Input!B671</f>
        <v>SRN</v>
      </c>
      <c r="C671" s="20" t="str">
        <f xml:space="preserve"> O_Input!C671</f>
        <v>COST0003</v>
      </c>
      <c r="D671" s="20" t="str">
        <f xml:space="preserve"> O_Input!D671</f>
        <v>Totex</v>
      </c>
      <c r="E671" s="68">
        <v>0</v>
      </c>
      <c r="F671" s="20" t="s">
        <v>149</v>
      </c>
      <c r="G671" s="20" t="s">
        <v>101</v>
      </c>
      <c r="H671" s="20" t="s">
        <v>133</v>
      </c>
      <c r="I671" s="20" t="s">
        <v>134</v>
      </c>
      <c r="J671" s="20" t="s">
        <v>135</v>
      </c>
      <c r="K671" s="20" t="s">
        <v>136</v>
      </c>
      <c r="L671" s="20" t="s">
        <v>137</v>
      </c>
      <c r="M671" s="20" t="s">
        <v>161</v>
      </c>
      <c r="N671" s="20" t="s">
        <v>139</v>
      </c>
      <c r="O671" s="20" t="s">
        <v>140</v>
      </c>
      <c r="P671" s="20" t="s">
        <v>132</v>
      </c>
      <c r="Q671" s="20" t="s">
        <v>93</v>
      </c>
      <c r="R671" s="20" t="s">
        <v>141</v>
      </c>
      <c r="S671" s="20" t="s">
        <v>162</v>
      </c>
      <c r="T671" s="68">
        <f xml:space="preserve"> IF('O_Input Override'!T671 = "", O_Input!T671, 'O_Input Override'!T671)</f>
        <v>0</v>
      </c>
    </row>
    <row r="672" spans="1:20" x14ac:dyDescent="0.25">
      <c r="A672" s="21">
        <f xml:space="preserve"> O_Input!A672</f>
        <v>46216.426438310184</v>
      </c>
      <c r="B672" s="20" t="str">
        <f xml:space="preserve"> O_Input!B672</f>
        <v>SRN</v>
      </c>
      <c r="C672" s="20" t="str">
        <f xml:space="preserve"> O_Input!C672</f>
        <v>COST0003</v>
      </c>
      <c r="D672" s="20" t="str">
        <f xml:space="preserve"> O_Input!D672</f>
        <v>Totex</v>
      </c>
      <c r="E672" s="68">
        <v>0</v>
      </c>
      <c r="F672" s="20" t="s">
        <v>149</v>
      </c>
      <c r="G672" s="20" t="s">
        <v>101</v>
      </c>
      <c r="H672" s="20" t="s">
        <v>133</v>
      </c>
      <c r="I672" s="20" t="s">
        <v>134</v>
      </c>
      <c r="J672" s="20" t="s">
        <v>135</v>
      </c>
      <c r="K672" s="20" t="s">
        <v>136</v>
      </c>
      <c r="L672" s="20" t="s">
        <v>137</v>
      </c>
      <c r="M672" s="20" t="s">
        <v>161</v>
      </c>
      <c r="N672" s="20" t="s">
        <v>139</v>
      </c>
      <c r="O672" s="20" t="s">
        <v>140</v>
      </c>
      <c r="P672" s="20" t="s">
        <v>132</v>
      </c>
      <c r="Q672" s="20" t="s">
        <v>101</v>
      </c>
      <c r="R672" s="20" t="s">
        <v>141</v>
      </c>
      <c r="S672" s="20" t="s">
        <v>162</v>
      </c>
      <c r="T672" s="68">
        <f xml:space="preserve"> IF('O_Input Override'!T672 = "", O_Input!T672, 'O_Input Override'!T672)</f>
        <v>0</v>
      </c>
    </row>
    <row r="673" spans="1:20" x14ac:dyDescent="0.25">
      <c r="A673" s="21">
        <f xml:space="preserve"> O_Input!A673</f>
        <v>46216.426438310184</v>
      </c>
      <c r="B673" s="20" t="str">
        <f xml:space="preserve"> O_Input!B673</f>
        <v>SRN</v>
      </c>
      <c r="C673" s="20" t="str">
        <f xml:space="preserve"> O_Input!C673</f>
        <v>COST0003</v>
      </c>
      <c r="D673" s="20" t="str">
        <f xml:space="preserve"> O_Input!D673</f>
        <v>Totex</v>
      </c>
      <c r="E673" s="68">
        <v>0</v>
      </c>
      <c r="F673" s="20" t="s">
        <v>149</v>
      </c>
      <c r="G673" s="20" t="s">
        <v>101</v>
      </c>
      <c r="H673" s="20" t="s">
        <v>133</v>
      </c>
      <c r="I673" s="20" t="s">
        <v>134</v>
      </c>
      <c r="J673" s="20" t="s">
        <v>135</v>
      </c>
      <c r="K673" s="20" t="s">
        <v>136</v>
      </c>
      <c r="L673" s="20" t="s">
        <v>137</v>
      </c>
      <c r="M673" s="20" t="s">
        <v>161</v>
      </c>
      <c r="N673" s="20" t="s">
        <v>139</v>
      </c>
      <c r="O673" s="20" t="s">
        <v>140</v>
      </c>
      <c r="P673" s="20" t="s">
        <v>132</v>
      </c>
      <c r="Q673" s="20" t="s">
        <v>95</v>
      </c>
      <c r="R673" s="20" t="s">
        <v>141</v>
      </c>
      <c r="S673" s="20" t="s">
        <v>162</v>
      </c>
      <c r="T673" s="68">
        <f xml:space="preserve"> IF('O_Input Override'!T673 = "", O_Input!T673, 'O_Input Override'!T673)</f>
        <v>0</v>
      </c>
    </row>
    <row r="674" spans="1:20" x14ac:dyDescent="0.25">
      <c r="A674" s="21">
        <f xml:space="preserve"> O_Input!A674</f>
        <v>46216.426438310184</v>
      </c>
      <c r="B674" s="20" t="str">
        <f xml:space="preserve"> O_Input!B674</f>
        <v>SRN</v>
      </c>
      <c r="C674" s="20" t="str">
        <f xml:space="preserve"> O_Input!C674</f>
        <v>COST0003</v>
      </c>
      <c r="D674" s="20" t="str">
        <f xml:space="preserve"> O_Input!D674</f>
        <v>Totex</v>
      </c>
      <c r="E674" s="68">
        <v>0</v>
      </c>
      <c r="F674" s="20" t="s">
        <v>149</v>
      </c>
      <c r="G674" s="20" t="s">
        <v>101</v>
      </c>
      <c r="H674" s="20" t="s">
        <v>133</v>
      </c>
      <c r="I674" s="20" t="s">
        <v>134</v>
      </c>
      <c r="J674" s="20" t="s">
        <v>135</v>
      </c>
      <c r="K674" s="20" t="s">
        <v>136</v>
      </c>
      <c r="L674" s="20" t="s">
        <v>137</v>
      </c>
      <c r="M674" s="20" t="s">
        <v>161</v>
      </c>
      <c r="N674" s="20" t="s">
        <v>139</v>
      </c>
      <c r="O674" s="20" t="s">
        <v>140</v>
      </c>
      <c r="P674" s="20" t="s">
        <v>132</v>
      </c>
      <c r="Q674" s="20" t="s">
        <v>97</v>
      </c>
      <c r="R674" s="20" t="s">
        <v>141</v>
      </c>
      <c r="S674" s="20" t="s">
        <v>162</v>
      </c>
      <c r="T674" s="68">
        <f xml:space="preserve"> IF('O_Input Override'!T674 = "", O_Input!T674, 'O_Input Override'!T674)</f>
        <v>0</v>
      </c>
    </row>
    <row r="675" spans="1:20" x14ac:dyDescent="0.25">
      <c r="A675" s="21">
        <f xml:space="preserve"> O_Input!A675</f>
        <v>46216.426438310184</v>
      </c>
      <c r="B675" s="20" t="str">
        <f xml:space="preserve"> O_Input!B675</f>
        <v>SRN</v>
      </c>
      <c r="C675" s="20" t="str">
        <f xml:space="preserve"> O_Input!C675</f>
        <v>COST0003</v>
      </c>
      <c r="D675" s="20" t="str">
        <f xml:space="preserve"> O_Input!D675</f>
        <v>Totex</v>
      </c>
      <c r="E675" s="68">
        <v>0</v>
      </c>
      <c r="F675" s="20" t="s">
        <v>149</v>
      </c>
      <c r="G675" s="20" t="s">
        <v>101</v>
      </c>
      <c r="H675" s="20" t="s">
        <v>133</v>
      </c>
      <c r="I675" s="20" t="s">
        <v>134</v>
      </c>
      <c r="J675" s="20" t="s">
        <v>135</v>
      </c>
      <c r="K675" s="20" t="s">
        <v>136</v>
      </c>
      <c r="L675" s="20" t="s">
        <v>137</v>
      </c>
      <c r="M675" s="20" t="s">
        <v>161</v>
      </c>
      <c r="N675" s="20" t="s">
        <v>139</v>
      </c>
      <c r="O675" s="20" t="s">
        <v>140</v>
      </c>
      <c r="P675" s="20" t="s">
        <v>132</v>
      </c>
      <c r="Q675" s="20" t="s">
        <v>99</v>
      </c>
      <c r="R675" s="20" t="s">
        <v>141</v>
      </c>
      <c r="S675" s="20" t="s">
        <v>162</v>
      </c>
      <c r="T675" s="68">
        <f xml:space="preserve"> IF('O_Input Override'!T675 = "", O_Input!T675, 'O_Input Override'!T675)</f>
        <v>0</v>
      </c>
    </row>
    <row r="676" spans="1:20" x14ac:dyDescent="0.25">
      <c r="A676" s="21">
        <f xml:space="preserve"> O_Input!A676</f>
        <v>46216.426438310184</v>
      </c>
      <c r="B676" s="20" t="str">
        <f xml:space="preserve"> O_Input!B676</f>
        <v>SRN</v>
      </c>
      <c r="C676" s="20" t="str">
        <f xml:space="preserve"> O_Input!C676</f>
        <v>COST0003</v>
      </c>
      <c r="D676" s="20" t="str">
        <f xml:space="preserve"> O_Input!D676</f>
        <v>Totex</v>
      </c>
      <c r="E676" s="68">
        <v>0</v>
      </c>
      <c r="F676" s="20" t="s">
        <v>150</v>
      </c>
      <c r="G676" s="20" t="s">
        <v>101</v>
      </c>
      <c r="H676" s="20" t="s">
        <v>133</v>
      </c>
      <c r="I676" s="20" t="s">
        <v>134</v>
      </c>
      <c r="J676" s="20" t="s">
        <v>135</v>
      </c>
      <c r="K676" s="20" t="s">
        <v>136</v>
      </c>
      <c r="L676" s="20" t="s">
        <v>137</v>
      </c>
      <c r="M676" s="20" t="s">
        <v>161</v>
      </c>
      <c r="N676" s="20" t="s">
        <v>139</v>
      </c>
      <c r="O676" s="20" t="s">
        <v>140</v>
      </c>
      <c r="P676" s="20" t="s">
        <v>132</v>
      </c>
      <c r="Q676" s="20" t="s">
        <v>89</v>
      </c>
      <c r="R676" s="20" t="s">
        <v>141</v>
      </c>
      <c r="S676" s="20" t="s">
        <v>162</v>
      </c>
      <c r="T676" s="68">
        <f xml:space="preserve"> IF('O_Input Override'!T676 = "", O_Input!T676, 'O_Input Override'!T676)</f>
        <v>0</v>
      </c>
    </row>
    <row r="677" spans="1:20" x14ac:dyDescent="0.25">
      <c r="A677" s="21">
        <f xml:space="preserve"> O_Input!A677</f>
        <v>46216.426438310184</v>
      </c>
      <c r="B677" s="20" t="str">
        <f xml:space="preserve"> O_Input!B677</f>
        <v>SRN</v>
      </c>
      <c r="C677" s="20" t="str">
        <f xml:space="preserve"> O_Input!C677</f>
        <v>COST0003</v>
      </c>
      <c r="D677" s="20" t="str">
        <f xml:space="preserve"> O_Input!D677</f>
        <v>Totex</v>
      </c>
      <c r="E677" s="68">
        <v>0</v>
      </c>
      <c r="F677" s="20" t="s">
        <v>150</v>
      </c>
      <c r="G677" s="20" t="s">
        <v>101</v>
      </c>
      <c r="H677" s="20" t="s">
        <v>133</v>
      </c>
      <c r="I677" s="20" t="s">
        <v>134</v>
      </c>
      <c r="J677" s="20" t="s">
        <v>135</v>
      </c>
      <c r="K677" s="20" t="s">
        <v>136</v>
      </c>
      <c r="L677" s="20" t="s">
        <v>137</v>
      </c>
      <c r="M677" s="20" t="s">
        <v>161</v>
      </c>
      <c r="N677" s="20" t="s">
        <v>139</v>
      </c>
      <c r="O677" s="20" t="s">
        <v>140</v>
      </c>
      <c r="P677" s="20" t="s">
        <v>132</v>
      </c>
      <c r="Q677" s="20" t="s">
        <v>91</v>
      </c>
      <c r="R677" s="20" t="s">
        <v>141</v>
      </c>
      <c r="S677" s="20" t="s">
        <v>162</v>
      </c>
      <c r="T677" s="68">
        <f xml:space="preserve"> IF('O_Input Override'!T677 = "", O_Input!T677, 'O_Input Override'!T677)</f>
        <v>0</v>
      </c>
    </row>
    <row r="678" spans="1:20" x14ac:dyDescent="0.25">
      <c r="A678" s="21">
        <f xml:space="preserve"> O_Input!A678</f>
        <v>46216.426438310184</v>
      </c>
      <c r="B678" s="20" t="str">
        <f xml:space="preserve"> O_Input!B678</f>
        <v>SRN</v>
      </c>
      <c r="C678" s="20" t="str">
        <f xml:space="preserve"> O_Input!C678</f>
        <v>COST0003</v>
      </c>
      <c r="D678" s="20" t="str">
        <f xml:space="preserve"> O_Input!D678</f>
        <v>Totex</v>
      </c>
      <c r="E678" s="68">
        <v>0</v>
      </c>
      <c r="F678" s="20" t="s">
        <v>150</v>
      </c>
      <c r="G678" s="20" t="s">
        <v>101</v>
      </c>
      <c r="H678" s="20" t="s">
        <v>133</v>
      </c>
      <c r="I678" s="20" t="s">
        <v>134</v>
      </c>
      <c r="J678" s="20" t="s">
        <v>135</v>
      </c>
      <c r="K678" s="20" t="s">
        <v>136</v>
      </c>
      <c r="L678" s="20" t="s">
        <v>137</v>
      </c>
      <c r="M678" s="20" t="s">
        <v>161</v>
      </c>
      <c r="N678" s="20" t="s">
        <v>139</v>
      </c>
      <c r="O678" s="20" t="s">
        <v>140</v>
      </c>
      <c r="P678" s="20" t="s">
        <v>132</v>
      </c>
      <c r="Q678" s="20" t="s">
        <v>93</v>
      </c>
      <c r="R678" s="20" t="s">
        <v>141</v>
      </c>
      <c r="S678" s="20" t="s">
        <v>162</v>
      </c>
      <c r="T678" s="68">
        <f xml:space="preserve"> IF('O_Input Override'!T678 = "", O_Input!T678, 'O_Input Override'!T678)</f>
        <v>0</v>
      </c>
    </row>
    <row r="679" spans="1:20" x14ac:dyDescent="0.25">
      <c r="A679" s="21">
        <f xml:space="preserve"> O_Input!A679</f>
        <v>46216.426438310184</v>
      </c>
      <c r="B679" s="20" t="str">
        <f xml:space="preserve"> O_Input!B679</f>
        <v>SRN</v>
      </c>
      <c r="C679" s="20" t="str">
        <f xml:space="preserve"> O_Input!C679</f>
        <v>COST0003</v>
      </c>
      <c r="D679" s="20" t="str">
        <f xml:space="preserve"> O_Input!D679</f>
        <v>Totex</v>
      </c>
      <c r="E679" s="68">
        <v>0</v>
      </c>
      <c r="F679" s="20" t="s">
        <v>150</v>
      </c>
      <c r="G679" s="20" t="s">
        <v>101</v>
      </c>
      <c r="H679" s="20" t="s">
        <v>133</v>
      </c>
      <c r="I679" s="20" t="s">
        <v>134</v>
      </c>
      <c r="J679" s="20" t="s">
        <v>135</v>
      </c>
      <c r="K679" s="20" t="s">
        <v>136</v>
      </c>
      <c r="L679" s="20" t="s">
        <v>137</v>
      </c>
      <c r="M679" s="20" t="s">
        <v>161</v>
      </c>
      <c r="N679" s="20" t="s">
        <v>139</v>
      </c>
      <c r="O679" s="20" t="s">
        <v>140</v>
      </c>
      <c r="P679" s="20" t="s">
        <v>132</v>
      </c>
      <c r="Q679" s="20" t="s">
        <v>101</v>
      </c>
      <c r="R679" s="20" t="s">
        <v>141</v>
      </c>
      <c r="S679" s="20" t="s">
        <v>162</v>
      </c>
      <c r="T679" s="68">
        <f xml:space="preserve"> IF('O_Input Override'!T679 = "", O_Input!T679, 'O_Input Override'!T679)</f>
        <v>0</v>
      </c>
    </row>
    <row r="680" spans="1:20" x14ac:dyDescent="0.25">
      <c r="A680" s="21">
        <f xml:space="preserve"> O_Input!A680</f>
        <v>46216.426438310184</v>
      </c>
      <c r="B680" s="20" t="str">
        <f xml:space="preserve"> O_Input!B680</f>
        <v>SRN</v>
      </c>
      <c r="C680" s="20" t="str">
        <f xml:space="preserve"> O_Input!C680</f>
        <v>COST0003</v>
      </c>
      <c r="D680" s="20" t="str">
        <f xml:space="preserve"> O_Input!D680</f>
        <v>Totex</v>
      </c>
      <c r="E680" s="68">
        <v>0</v>
      </c>
      <c r="F680" s="20" t="s">
        <v>150</v>
      </c>
      <c r="G680" s="20" t="s">
        <v>101</v>
      </c>
      <c r="H680" s="20" t="s">
        <v>133</v>
      </c>
      <c r="I680" s="20" t="s">
        <v>134</v>
      </c>
      <c r="J680" s="20" t="s">
        <v>135</v>
      </c>
      <c r="K680" s="20" t="s">
        <v>136</v>
      </c>
      <c r="L680" s="20" t="s">
        <v>137</v>
      </c>
      <c r="M680" s="20" t="s">
        <v>161</v>
      </c>
      <c r="N680" s="20" t="s">
        <v>139</v>
      </c>
      <c r="O680" s="20" t="s">
        <v>140</v>
      </c>
      <c r="P680" s="20" t="s">
        <v>132</v>
      </c>
      <c r="Q680" s="20" t="s">
        <v>95</v>
      </c>
      <c r="R680" s="20" t="s">
        <v>141</v>
      </c>
      <c r="S680" s="20" t="s">
        <v>162</v>
      </c>
      <c r="T680" s="68">
        <f xml:space="preserve"> IF('O_Input Override'!T680 = "", O_Input!T680, 'O_Input Override'!T680)</f>
        <v>0</v>
      </c>
    </row>
    <row r="681" spans="1:20" x14ac:dyDescent="0.25">
      <c r="A681" s="21">
        <f xml:space="preserve"> O_Input!A681</f>
        <v>46216.426438310184</v>
      </c>
      <c r="B681" s="20" t="str">
        <f xml:space="preserve"> O_Input!B681</f>
        <v>SRN</v>
      </c>
      <c r="C681" s="20" t="str">
        <f xml:space="preserve"> O_Input!C681</f>
        <v>COST0003</v>
      </c>
      <c r="D681" s="20" t="str">
        <f xml:space="preserve"> O_Input!D681</f>
        <v>Totex</v>
      </c>
      <c r="E681" s="68">
        <v>0</v>
      </c>
      <c r="F681" s="20" t="s">
        <v>150</v>
      </c>
      <c r="G681" s="20" t="s">
        <v>101</v>
      </c>
      <c r="H681" s="20" t="s">
        <v>133</v>
      </c>
      <c r="I681" s="20" t="s">
        <v>134</v>
      </c>
      <c r="J681" s="20" t="s">
        <v>135</v>
      </c>
      <c r="K681" s="20" t="s">
        <v>136</v>
      </c>
      <c r="L681" s="20" t="s">
        <v>137</v>
      </c>
      <c r="M681" s="20" t="s">
        <v>161</v>
      </c>
      <c r="N681" s="20" t="s">
        <v>139</v>
      </c>
      <c r="O681" s="20" t="s">
        <v>140</v>
      </c>
      <c r="P681" s="20" t="s">
        <v>132</v>
      </c>
      <c r="Q681" s="20" t="s">
        <v>97</v>
      </c>
      <c r="R681" s="20" t="s">
        <v>141</v>
      </c>
      <c r="S681" s="20" t="s">
        <v>162</v>
      </c>
      <c r="T681" s="68">
        <f xml:space="preserve"> IF('O_Input Override'!T681 = "", O_Input!T681, 'O_Input Override'!T681)</f>
        <v>0</v>
      </c>
    </row>
    <row r="682" spans="1:20" x14ac:dyDescent="0.25">
      <c r="A682" s="21">
        <f xml:space="preserve"> O_Input!A682</f>
        <v>46216.426438310184</v>
      </c>
      <c r="B682" s="20" t="str">
        <f xml:space="preserve"> O_Input!B682</f>
        <v>SRN</v>
      </c>
      <c r="C682" s="20" t="str">
        <f xml:space="preserve"> O_Input!C682</f>
        <v>COST0003</v>
      </c>
      <c r="D682" s="20" t="str">
        <f xml:space="preserve"> O_Input!D682</f>
        <v>Totex</v>
      </c>
      <c r="E682" s="68">
        <v>0</v>
      </c>
      <c r="F682" s="20" t="s">
        <v>150</v>
      </c>
      <c r="G682" s="20" t="s">
        <v>101</v>
      </c>
      <c r="H682" s="20" t="s">
        <v>133</v>
      </c>
      <c r="I682" s="20" t="s">
        <v>134</v>
      </c>
      <c r="J682" s="20" t="s">
        <v>135</v>
      </c>
      <c r="K682" s="20" t="s">
        <v>136</v>
      </c>
      <c r="L682" s="20" t="s">
        <v>137</v>
      </c>
      <c r="M682" s="20" t="s">
        <v>161</v>
      </c>
      <c r="N682" s="20" t="s">
        <v>139</v>
      </c>
      <c r="O682" s="20" t="s">
        <v>140</v>
      </c>
      <c r="P682" s="20" t="s">
        <v>132</v>
      </c>
      <c r="Q682" s="20" t="s">
        <v>99</v>
      </c>
      <c r="R682" s="20" t="s">
        <v>141</v>
      </c>
      <c r="S682" s="20" t="s">
        <v>162</v>
      </c>
      <c r="T682" s="68">
        <f xml:space="preserve"> IF('O_Input Override'!T682 = "", O_Input!T682, 'O_Input Override'!T682)</f>
        <v>0</v>
      </c>
    </row>
    <row r="683" spans="1:20" x14ac:dyDescent="0.25">
      <c r="A683" s="21">
        <f xml:space="preserve"> O_Input!A683</f>
        <v>46216.426438310184</v>
      </c>
      <c r="B683" s="20" t="str">
        <f xml:space="preserve"> O_Input!B683</f>
        <v>SRN</v>
      </c>
      <c r="C683" s="20" t="str">
        <f xml:space="preserve"> O_Input!C683</f>
        <v>COST0003</v>
      </c>
      <c r="D683" s="20" t="str">
        <f xml:space="preserve"> O_Input!D683</f>
        <v>Totex</v>
      </c>
      <c r="E683" s="68">
        <v>0</v>
      </c>
      <c r="F683" s="20" t="s">
        <v>151</v>
      </c>
      <c r="G683" s="20" t="s">
        <v>101</v>
      </c>
      <c r="H683" s="20" t="s">
        <v>133</v>
      </c>
      <c r="I683" s="20" t="s">
        <v>134</v>
      </c>
      <c r="J683" s="20" t="s">
        <v>135</v>
      </c>
      <c r="K683" s="20" t="s">
        <v>136</v>
      </c>
      <c r="L683" s="20" t="s">
        <v>137</v>
      </c>
      <c r="M683" s="20" t="s">
        <v>161</v>
      </c>
      <c r="N683" s="20" t="s">
        <v>139</v>
      </c>
      <c r="O683" s="20" t="s">
        <v>140</v>
      </c>
      <c r="P683" s="20" t="s">
        <v>132</v>
      </c>
      <c r="Q683" s="20" t="s">
        <v>89</v>
      </c>
      <c r="R683" s="20" t="s">
        <v>141</v>
      </c>
      <c r="S683" s="20" t="s">
        <v>162</v>
      </c>
      <c r="T683" s="68">
        <f xml:space="preserve"> IF('O_Input Override'!T683 = "", O_Input!T683, 'O_Input Override'!T683)</f>
        <v>0</v>
      </c>
    </row>
    <row r="684" spans="1:20" x14ac:dyDescent="0.25">
      <c r="A684" s="21">
        <f xml:space="preserve"> O_Input!A684</f>
        <v>46216.426438310184</v>
      </c>
      <c r="B684" s="20" t="str">
        <f xml:space="preserve"> O_Input!B684</f>
        <v>SRN</v>
      </c>
      <c r="C684" s="20" t="str">
        <f xml:space="preserve"> O_Input!C684</f>
        <v>COST0003</v>
      </c>
      <c r="D684" s="20" t="str">
        <f xml:space="preserve"> O_Input!D684</f>
        <v>Totex</v>
      </c>
      <c r="E684" s="68">
        <v>0</v>
      </c>
      <c r="F684" s="20" t="s">
        <v>151</v>
      </c>
      <c r="G684" s="20" t="s">
        <v>101</v>
      </c>
      <c r="H684" s="20" t="s">
        <v>133</v>
      </c>
      <c r="I684" s="20" t="s">
        <v>134</v>
      </c>
      <c r="J684" s="20" t="s">
        <v>135</v>
      </c>
      <c r="K684" s="20" t="s">
        <v>136</v>
      </c>
      <c r="L684" s="20" t="s">
        <v>137</v>
      </c>
      <c r="M684" s="20" t="s">
        <v>161</v>
      </c>
      <c r="N684" s="20" t="s">
        <v>139</v>
      </c>
      <c r="O684" s="20" t="s">
        <v>140</v>
      </c>
      <c r="P684" s="20" t="s">
        <v>132</v>
      </c>
      <c r="Q684" s="20" t="s">
        <v>91</v>
      </c>
      <c r="R684" s="20" t="s">
        <v>141</v>
      </c>
      <c r="S684" s="20" t="s">
        <v>162</v>
      </c>
      <c r="T684" s="68">
        <f xml:space="preserve"> IF('O_Input Override'!T684 = "", O_Input!T684, 'O_Input Override'!T684)</f>
        <v>0</v>
      </c>
    </row>
    <row r="685" spans="1:20" x14ac:dyDescent="0.25">
      <c r="A685" s="21">
        <f xml:space="preserve"> O_Input!A685</f>
        <v>46216.426438310184</v>
      </c>
      <c r="B685" s="20" t="str">
        <f xml:space="preserve"> O_Input!B685</f>
        <v>SRN</v>
      </c>
      <c r="C685" s="20" t="str">
        <f xml:space="preserve"> O_Input!C685</f>
        <v>COST0003</v>
      </c>
      <c r="D685" s="20" t="str">
        <f xml:space="preserve"> O_Input!D685</f>
        <v>Totex</v>
      </c>
      <c r="E685" s="68">
        <v>0</v>
      </c>
      <c r="F685" s="20" t="s">
        <v>151</v>
      </c>
      <c r="G685" s="20" t="s">
        <v>101</v>
      </c>
      <c r="H685" s="20" t="s">
        <v>133</v>
      </c>
      <c r="I685" s="20" t="s">
        <v>134</v>
      </c>
      <c r="J685" s="20" t="s">
        <v>135</v>
      </c>
      <c r="K685" s="20" t="s">
        <v>136</v>
      </c>
      <c r="L685" s="20" t="s">
        <v>137</v>
      </c>
      <c r="M685" s="20" t="s">
        <v>161</v>
      </c>
      <c r="N685" s="20" t="s">
        <v>139</v>
      </c>
      <c r="O685" s="20" t="s">
        <v>140</v>
      </c>
      <c r="P685" s="20" t="s">
        <v>132</v>
      </c>
      <c r="Q685" s="20" t="s">
        <v>93</v>
      </c>
      <c r="R685" s="20" t="s">
        <v>141</v>
      </c>
      <c r="S685" s="20" t="s">
        <v>162</v>
      </c>
      <c r="T685" s="68">
        <f xml:space="preserve"> IF('O_Input Override'!T685 = "", O_Input!T685, 'O_Input Override'!T685)</f>
        <v>0</v>
      </c>
    </row>
    <row r="686" spans="1:20" x14ac:dyDescent="0.25">
      <c r="A686" s="21">
        <f xml:space="preserve"> O_Input!A686</f>
        <v>46216.426438310184</v>
      </c>
      <c r="B686" s="20" t="str">
        <f xml:space="preserve"> O_Input!B686</f>
        <v>SRN</v>
      </c>
      <c r="C686" s="20" t="str">
        <f xml:space="preserve"> O_Input!C686</f>
        <v>COST0003</v>
      </c>
      <c r="D686" s="20" t="str">
        <f xml:space="preserve"> O_Input!D686</f>
        <v>Totex</v>
      </c>
      <c r="E686" s="68">
        <v>0</v>
      </c>
      <c r="F686" s="20" t="s">
        <v>151</v>
      </c>
      <c r="G686" s="20" t="s">
        <v>101</v>
      </c>
      <c r="H686" s="20" t="s">
        <v>133</v>
      </c>
      <c r="I686" s="20" t="s">
        <v>134</v>
      </c>
      <c r="J686" s="20" t="s">
        <v>135</v>
      </c>
      <c r="K686" s="20" t="s">
        <v>136</v>
      </c>
      <c r="L686" s="20" t="s">
        <v>137</v>
      </c>
      <c r="M686" s="20" t="s">
        <v>161</v>
      </c>
      <c r="N686" s="20" t="s">
        <v>139</v>
      </c>
      <c r="O686" s="20" t="s">
        <v>140</v>
      </c>
      <c r="P686" s="20" t="s">
        <v>132</v>
      </c>
      <c r="Q686" s="20" t="s">
        <v>101</v>
      </c>
      <c r="R686" s="20" t="s">
        <v>141</v>
      </c>
      <c r="S686" s="20" t="s">
        <v>162</v>
      </c>
      <c r="T686" s="68">
        <f xml:space="preserve"> IF('O_Input Override'!T686 = "", O_Input!T686, 'O_Input Override'!T686)</f>
        <v>0</v>
      </c>
    </row>
    <row r="687" spans="1:20" x14ac:dyDescent="0.25">
      <c r="A687" s="21">
        <f xml:space="preserve"> O_Input!A687</f>
        <v>46216.426438310184</v>
      </c>
      <c r="B687" s="20" t="str">
        <f xml:space="preserve"> O_Input!B687</f>
        <v>SRN</v>
      </c>
      <c r="C687" s="20" t="str">
        <f xml:space="preserve"> O_Input!C687</f>
        <v>COST0003</v>
      </c>
      <c r="D687" s="20" t="str">
        <f xml:space="preserve"> O_Input!D687</f>
        <v>Totex</v>
      </c>
      <c r="E687" s="68">
        <v>0</v>
      </c>
      <c r="F687" s="20" t="s">
        <v>151</v>
      </c>
      <c r="G687" s="20" t="s">
        <v>101</v>
      </c>
      <c r="H687" s="20" t="s">
        <v>133</v>
      </c>
      <c r="I687" s="20" t="s">
        <v>134</v>
      </c>
      <c r="J687" s="20" t="s">
        <v>135</v>
      </c>
      <c r="K687" s="20" t="s">
        <v>136</v>
      </c>
      <c r="L687" s="20" t="s">
        <v>137</v>
      </c>
      <c r="M687" s="20" t="s">
        <v>161</v>
      </c>
      <c r="N687" s="20" t="s">
        <v>139</v>
      </c>
      <c r="O687" s="20" t="s">
        <v>140</v>
      </c>
      <c r="P687" s="20" t="s">
        <v>132</v>
      </c>
      <c r="Q687" s="20" t="s">
        <v>95</v>
      </c>
      <c r="R687" s="20" t="s">
        <v>141</v>
      </c>
      <c r="S687" s="20" t="s">
        <v>162</v>
      </c>
      <c r="T687" s="68">
        <f xml:space="preserve"> IF('O_Input Override'!T687 = "", O_Input!T687, 'O_Input Override'!T687)</f>
        <v>0</v>
      </c>
    </row>
    <row r="688" spans="1:20" x14ac:dyDescent="0.25">
      <c r="A688" s="21">
        <f xml:space="preserve"> O_Input!A688</f>
        <v>46216.426438310184</v>
      </c>
      <c r="B688" s="20" t="str">
        <f xml:space="preserve"> O_Input!B688</f>
        <v>SRN</v>
      </c>
      <c r="C688" s="20" t="str">
        <f xml:space="preserve"> O_Input!C688</f>
        <v>COST0003</v>
      </c>
      <c r="D688" s="20" t="str">
        <f xml:space="preserve"> O_Input!D688</f>
        <v>Totex</v>
      </c>
      <c r="E688" s="68">
        <v>0</v>
      </c>
      <c r="F688" s="20" t="s">
        <v>151</v>
      </c>
      <c r="G688" s="20" t="s">
        <v>101</v>
      </c>
      <c r="H688" s="20" t="s">
        <v>133</v>
      </c>
      <c r="I688" s="20" t="s">
        <v>134</v>
      </c>
      <c r="J688" s="20" t="s">
        <v>135</v>
      </c>
      <c r="K688" s="20" t="s">
        <v>136</v>
      </c>
      <c r="L688" s="20" t="s">
        <v>137</v>
      </c>
      <c r="M688" s="20" t="s">
        <v>161</v>
      </c>
      <c r="N688" s="20" t="s">
        <v>139</v>
      </c>
      <c r="O688" s="20" t="s">
        <v>140</v>
      </c>
      <c r="P688" s="20" t="s">
        <v>132</v>
      </c>
      <c r="Q688" s="20" t="s">
        <v>97</v>
      </c>
      <c r="R688" s="20" t="s">
        <v>141</v>
      </c>
      <c r="S688" s="20" t="s">
        <v>162</v>
      </c>
      <c r="T688" s="68">
        <f xml:space="preserve"> IF('O_Input Override'!T688 = "", O_Input!T688, 'O_Input Override'!T688)</f>
        <v>0</v>
      </c>
    </row>
    <row r="689" spans="1:20" x14ac:dyDescent="0.25">
      <c r="A689" s="21">
        <f xml:space="preserve"> O_Input!A689</f>
        <v>46216.426438310184</v>
      </c>
      <c r="B689" s="20" t="str">
        <f xml:space="preserve"> O_Input!B689</f>
        <v>SRN</v>
      </c>
      <c r="C689" s="20" t="str">
        <f xml:space="preserve"> O_Input!C689</f>
        <v>COST0003</v>
      </c>
      <c r="D689" s="20" t="str">
        <f xml:space="preserve"> O_Input!D689</f>
        <v>Totex</v>
      </c>
      <c r="E689" s="68">
        <v>0</v>
      </c>
      <c r="F689" s="20" t="s">
        <v>151</v>
      </c>
      <c r="G689" s="20" t="s">
        <v>101</v>
      </c>
      <c r="H689" s="20" t="s">
        <v>133</v>
      </c>
      <c r="I689" s="20" t="s">
        <v>134</v>
      </c>
      <c r="J689" s="20" t="s">
        <v>135</v>
      </c>
      <c r="K689" s="20" t="s">
        <v>136</v>
      </c>
      <c r="L689" s="20" t="s">
        <v>137</v>
      </c>
      <c r="M689" s="20" t="s">
        <v>161</v>
      </c>
      <c r="N689" s="20" t="s">
        <v>139</v>
      </c>
      <c r="O689" s="20" t="s">
        <v>140</v>
      </c>
      <c r="P689" s="20" t="s">
        <v>132</v>
      </c>
      <c r="Q689" s="20" t="s">
        <v>99</v>
      </c>
      <c r="R689" s="20" t="s">
        <v>141</v>
      </c>
      <c r="S689" s="20" t="s">
        <v>162</v>
      </c>
      <c r="T689" s="68">
        <f xml:space="preserve"> IF('O_Input Override'!T689 = "", O_Input!T689, 'O_Input Override'!T689)</f>
        <v>0</v>
      </c>
    </row>
    <row r="690" spans="1:20" x14ac:dyDescent="0.25">
      <c r="A690" s="21">
        <f xml:space="preserve"> O_Input!A690</f>
        <v>46216.426438310184</v>
      </c>
      <c r="B690" s="20" t="str">
        <f xml:space="preserve"> O_Input!B690</f>
        <v>SRN</v>
      </c>
      <c r="C690" s="20" t="str">
        <f xml:space="preserve"> O_Input!C690</f>
        <v>COST0003</v>
      </c>
      <c r="D690" s="20" t="str">
        <f xml:space="preserve"> O_Input!D690</f>
        <v>Totex</v>
      </c>
      <c r="E690" s="68">
        <v>0</v>
      </c>
      <c r="F690" s="20" t="s">
        <v>152</v>
      </c>
      <c r="G690" s="20" t="s">
        <v>101</v>
      </c>
      <c r="H690" s="20" t="s">
        <v>133</v>
      </c>
      <c r="I690" s="20" t="s">
        <v>134</v>
      </c>
      <c r="J690" s="20" t="s">
        <v>135</v>
      </c>
      <c r="K690" s="20" t="s">
        <v>136</v>
      </c>
      <c r="L690" s="20" t="s">
        <v>137</v>
      </c>
      <c r="M690" s="20" t="s">
        <v>161</v>
      </c>
      <c r="N690" s="20" t="s">
        <v>139</v>
      </c>
      <c r="O690" s="20" t="s">
        <v>140</v>
      </c>
      <c r="P690" s="20" t="s">
        <v>132</v>
      </c>
      <c r="Q690" s="20" t="s">
        <v>89</v>
      </c>
      <c r="R690" s="20" t="s">
        <v>141</v>
      </c>
      <c r="S690" s="20" t="s">
        <v>162</v>
      </c>
      <c r="T690" s="68">
        <f xml:space="preserve"> IF('O_Input Override'!T690 = "", O_Input!T690, 'O_Input Override'!T690)</f>
        <v>0</v>
      </c>
    </row>
    <row r="691" spans="1:20" x14ac:dyDescent="0.25">
      <c r="A691" s="21">
        <f xml:space="preserve"> O_Input!A691</f>
        <v>46216.426438310184</v>
      </c>
      <c r="B691" s="20" t="str">
        <f xml:space="preserve"> O_Input!B691</f>
        <v>SRN</v>
      </c>
      <c r="C691" s="20" t="str">
        <f xml:space="preserve"> O_Input!C691</f>
        <v>COST0003</v>
      </c>
      <c r="D691" s="20" t="str">
        <f xml:space="preserve"> O_Input!D691</f>
        <v>Totex</v>
      </c>
      <c r="E691" s="68">
        <v>0</v>
      </c>
      <c r="F691" s="20" t="s">
        <v>152</v>
      </c>
      <c r="G691" s="20" t="s">
        <v>101</v>
      </c>
      <c r="H691" s="20" t="s">
        <v>133</v>
      </c>
      <c r="I691" s="20" t="s">
        <v>134</v>
      </c>
      <c r="J691" s="20" t="s">
        <v>135</v>
      </c>
      <c r="K691" s="20" t="s">
        <v>136</v>
      </c>
      <c r="L691" s="20" t="s">
        <v>137</v>
      </c>
      <c r="M691" s="20" t="s">
        <v>161</v>
      </c>
      <c r="N691" s="20" t="s">
        <v>139</v>
      </c>
      <c r="O691" s="20" t="s">
        <v>140</v>
      </c>
      <c r="P691" s="20" t="s">
        <v>132</v>
      </c>
      <c r="Q691" s="20" t="s">
        <v>91</v>
      </c>
      <c r="R691" s="20" t="s">
        <v>141</v>
      </c>
      <c r="S691" s="20" t="s">
        <v>162</v>
      </c>
      <c r="T691" s="68">
        <f xml:space="preserve"> IF('O_Input Override'!T691 = "", O_Input!T691, 'O_Input Override'!T691)</f>
        <v>0</v>
      </c>
    </row>
    <row r="692" spans="1:20" x14ac:dyDescent="0.25">
      <c r="A692" s="21">
        <f xml:space="preserve"> O_Input!A692</f>
        <v>46216.426438310184</v>
      </c>
      <c r="B692" s="20" t="str">
        <f xml:space="preserve"> O_Input!B692</f>
        <v>SRN</v>
      </c>
      <c r="C692" s="20" t="str">
        <f xml:space="preserve"> O_Input!C692</f>
        <v>COST0003</v>
      </c>
      <c r="D692" s="20" t="str">
        <f xml:space="preserve"> O_Input!D692</f>
        <v>Totex</v>
      </c>
      <c r="E692" s="68">
        <v>0</v>
      </c>
      <c r="F692" s="20" t="s">
        <v>152</v>
      </c>
      <c r="G692" s="20" t="s">
        <v>101</v>
      </c>
      <c r="H692" s="20" t="s">
        <v>133</v>
      </c>
      <c r="I692" s="20" t="s">
        <v>134</v>
      </c>
      <c r="J692" s="20" t="s">
        <v>135</v>
      </c>
      <c r="K692" s="20" t="s">
        <v>136</v>
      </c>
      <c r="L692" s="20" t="s">
        <v>137</v>
      </c>
      <c r="M692" s="20" t="s">
        <v>161</v>
      </c>
      <c r="N692" s="20" t="s">
        <v>139</v>
      </c>
      <c r="O692" s="20" t="s">
        <v>140</v>
      </c>
      <c r="P692" s="20" t="s">
        <v>132</v>
      </c>
      <c r="Q692" s="20" t="s">
        <v>93</v>
      </c>
      <c r="R692" s="20" t="s">
        <v>141</v>
      </c>
      <c r="S692" s="20" t="s">
        <v>162</v>
      </c>
      <c r="T692" s="68">
        <f xml:space="preserve"> IF('O_Input Override'!T692 = "", O_Input!T692, 'O_Input Override'!T692)</f>
        <v>0</v>
      </c>
    </row>
    <row r="693" spans="1:20" x14ac:dyDescent="0.25">
      <c r="A693" s="21">
        <f xml:space="preserve"> O_Input!A693</f>
        <v>46216.426438310184</v>
      </c>
      <c r="B693" s="20" t="str">
        <f xml:space="preserve"> O_Input!B693</f>
        <v>SRN</v>
      </c>
      <c r="C693" s="20" t="str">
        <f xml:space="preserve"> O_Input!C693</f>
        <v>COST0003</v>
      </c>
      <c r="D693" s="20" t="str">
        <f xml:space="preserve"> O_Input!D693</f>
        <v>Totex</v>
      </c>
      <c r="E693" s="68">
        <v>0</v>
      </c>
      <c r="F693" s="20" t="s">
        <v>152</v>
      </c>
      <c r="G693" s="20" t="s">
        <v>101</v>
      </c>
      <c r="H693" s="20" t="s">
        <v>133</v>
      </c>
      <c r="I693" s="20" t="s">
        <v>134</v>
      </c>
      <c r="J693" s="20" t="s">
        <v>135</v>
      </c>
      <c r="K693" s="20" t="s">
        <v>136</v>
      </c>
      <c r="L693" s="20" t="s">
        <v>137</v>
      </c>
      <c r="M693" s="20" t="s">
        <v>161</v>
      </c>
      <c r="N693" s="20" t="s">
        <v>139</v>
      </c>
      <c r="O693" s="20" t="s">
        <v>140</v>
      </c>
      <c r="P693" s="20" t="s">
        <v>132</v>
      </c>
      <c r="Q693" s="20" t="s">
        <v>101</v>
      </c>
      <c r="R693" s="20" t="s">
        <v>141</v>
      </c>
      <c r="S693" s="20" t="s">
        <v>162</v>
      </c>
      <c r="T693" s="68">
        <f xml:space="preserve"> IF('O_Input Override'!T693 = "", O_Input!T693, 'O_Input Override'!T693)</f>
        <v>0</v>
      </c>
    </row>
    <row r="694" spans="1:20" x14ac:dyDescent="0.25">
      <c r="A694" s="21">
        <f xml:space="preserve"> O_Input!A694</f>
        <v>46216.426438310184</v>
      </c>
      <c r="B694" s="20" t="str">
        <f xml:space="preserve"> O_Input!B694</f>
        <v>SRN</v>
      </c>
      <c r="C694" s="20" t="str">
        <f xml:space="preserve"> O_Input!C694</f>
        <v>COST0003</v>
      </c>
      <c r="D694" s="20" t="str">
        <f xml:space="preserve"> O_Input!D694</f>
        <v>Totex</v>
      </c>
      <c r="E694" s="68">
        <v>0</v>
      </c>
      <c r="F694" s="20" t="s">
        <v>152</v>
      </c>
      <c r="G694" s="20" t="s">
        <v>101</v>
      </c>
      <c r="H694" s="20" t="s">
        <v>133</v>
      </c>
      <c r="I694" s="20" t="s">
        <v>134</v>
      </c>
      <c r="J694" s="20" t="s">
        <v>135</v>
      </c>
      <c r="K694" s="20" t="s">
        <v>136</v>
      </c>
      <c r="L694" s="20" t="s">
        <v>137</v>
      </c>
      <c r="M694" s="20" t="s">
        <v>161</v>
      </c>
      <c r="N694" s="20" t="s">
        <v>139</v>
      </c>
      <c r="O694" s="20" t="s">
        <v>140</v>
      </c>
      <c r="P694" s="20" t="s">
        <v>132</v>
      </c>
      <c r="Q694" s="20" t="s">
        <v>95</v>
      </c>
      <c r="R694" s="20" t="s">
        <v>141</v>
      </c>
      <c r="S694" s="20" t="s">
        <v>162</v>
      </c>
      <c r="T694" s="68">
        <f xml:space="preserve"> IF('O_Input Override'!T694 = "", O_Input!T694, 'O_Input Override'!T694)</f>
        <v>0</v>
      </c>
    </row>
    <row r="695" spans="1:20" x14ac:dyDescent="0.25">
      <c r="A695" s="21">
        <f xml:space="preserve"> O_Input!A695</f>
        <v>46216.426438310184</v>
      </c>
      <c r="B695" s="20" t="str">
        <f xml:space="preserve"> O_Input!B695</f>
        <v>SRN</v>
      </c>
      <c r="C695" s="20" t="str">
        <f xml:space="preserve"> O_Input!C695</f>
        <v>COST0003</v>
      </c>
      <c r="D695" s="20" t="str">
        <f xml:space="preserve"> O_Input!D695</f>
        <v>Totex</v>
      </c>
      <c r="E695" s="68">
        <v>0</v>
      </c>
      <c r="F695" s="20" t="s">
        <v>152</v>
      </c>
      <c r="G695" s="20" t="s">
        <v>101</v>
      </c>
      <c r="H695" s="20" t="s">
        <v>133</v>
      </c>
      <c r="I695" s="20" t="s">
        <v>134</v>
      </c>
      <c r="J695" s="20" t="s">
        <v>135</v>
      </c>
      <c r="K695" s="20" t="s">
        <v>136</v>
      </c>
      <c r="L695" s="20" t="s">
        <v>137</v>
      </c>
      <c r="M695" s="20" t="s">
        <v>161</v>
      </c>
      <c r="N695" s="20" t="s">
        <v>139</v>
      </c>
      <c r="O695" s="20" t="s">
        <v>140</v>
      </c>
      <c r="P695" s="20" t="s">
        <v>132</v>
      </c>
      <c r="Q695" s="20" t="s">
        <v>97</v>
      </c>
      <c r="R695" s="20" t="s">
        <v>141</v>
      </c>
      <c r="S695" s="20" t="s">
        <v>162</v>
      </c>
      <c r="T695" s="68">
        <f xml:space="preserve"> IF('O_Input Override'!T695 = "", O_Input!T695, 'O_Input Override'!T695)</f>
        <v>0</v>
      </c>
    </row>
    <row r="696" spans="1:20" x14ac:dyDescent="0.25">
      <c r="A696" s="21">
        <f xml:space="preserve"> O_Input!A696</f>
        <v>46216.426438310184</v>
      </c>
      <c r="B696" s="20" t="str">
        <f xml:space="preserve"> O_Input!B696</f>
        <v>SRN</v>
      </c>
      <c r="C696" s="20" t="str">
        <f xml:space="preserve"> O_Input!C696</f>
        <v>COST0003</v>
      </c>
      <c r="D696" s="20" t="str">
        <f xml:space="preserve"> O_Input!D696</f>
        <v>Totex</v>
      </c>
      <c r="E696" s="68">
        <v>0</v>
      </c>
      <c r="F696" s="20" t="s">
        <v>152</v>
      </c>
      <c r="G696" s="20" t="s">
        <v>101</v>
      </c>
      <c r="H696" s="20" t="s">
        <v>133</v>
      </c>
      <c r="I696" s="20" t="s">
        <v>134</v>
      </c>
      <c r="J696" s="20" t="s">
        <v>135</v>
      </c>
      <c r="K696" s="20" t="s">
        <v>136</v>
      </c>
      <c r="L696" s="20" t="s">
        <v>137</v>
      </c>
      <c r="M696" s="20" t="s">
        <v>161</v>
      </c>
      <c r="N696" s="20" t="s">
        <v>139</v>
      </c>
      <c r="O696" s="20" t="s">
        <v>140</v>
      </c>
      <c r="P696" s="20" t="s">
        <v>132</v>
      </c>
      <c r="Q696" s="20" t="s">
        <v>99</v>
      </c>
      <c r="R696" s="20" t="s">
        <v>141</v>
      </c>
      <c r="S696" s="20" t="s">
        <v>162</v>
      </c>
      <c r="T696" s="68">
        <f xml:space="preserve"> IF('O_Input Override'!T696 = "", O_Input!T696, 'O_Input Override'!T696)</f>
        <v>0</v>
      </c>
    </row>
    <row r="697" spans="1:20" x14ac:dyDescent="0.25">
      <c r="A697" s="21">
        <f xml:space="preserve"> O_Input!A697</f>
        <v>46216.426438310184</v>
      </c>
      <c r="B697" s="20" t="str">
        <f xml:space="preserve"> O_Input!B697</f>
        <v>SRN</v>
      </c>
      <c r="C697" s="20" t="str">
        <f xml:space="preserve"> O_Input!C697</f>
        <v>COST0003</v>
      </c>
      <c r="D697" s="20" t="str">
        <f xml:space="preserve"> O_Input!D697</f>
        <v>Totex</v>
      </c>
      <c r="E697" s="68">
        <v>0</v>
      </c>
      <c r="F697" s="20" t="s">
        <v>153</v>
      </c>
      <c r="G697" s="20" t="s">
        <v>101</v>
      </c>
      <c r="H697" s="20" t="s">
        <v>133</v>
      </c>
      <c r="I697" s="20" t="s">
        <v>134</v>
      </c>
      <c r="J697" s="20" t="s">
        <v>135</v>
      </c>
      <c r="K697" s="20" t="s">
        <v>136</v>
      </c>
      <c r="L697" s="20" t="s">
        <v>137</v>
      </c>
      <c r="M697" s="20" t="s">
        <v>161</v>
      </c>
      <c r="N697" s="20" t="s">
        <v>139</v>
      </c>
      <c r="O697" s="20" t="s">
        <v>140</v>
      </c>
      <c r="P697" s="20" t="s">
        <v>132</v>
      </c>
      <c r="Q697" s="20" t="s">
        <v>89</v>
      </c>
      <c r="R697" s="20" t="s">
        <v>141</v>
      </c>
      <c r="S697" s="20" t="s">
        <v>162</v>
      </c>
      <c r="T697" s="68">
        <f xml:space="preserve"> IF('O_Input Override'!T697 = "", O_Input!T697, 'O_Input Override'!T697)</f>
        <v>0</v>
      </c>
    </row>
    <row r="698" spans="1:20" x14ac:dyDescent="0.25">
      <c r="A698" s="21">
        <f xml:space="preserve"> O_Input!A698</f>
        <v>46216.426438310184</v>
      </c>
      <c r="B698" s="20" t="str">
        <f xml:space="preserve"> O_Input!B698</f>
        <v>SRN</v>
      </c>
      <c r="C698" s="20" t="str">
        <f xml:space="preserve"> O_Input!C698</f>
        <v>COST0003</v>
      </c>
      <c r="D698" s="20" t="str">
        <f xml:space="preserve"> O_Input!D698</f>
        <v>Totex</v>
      </c>
      <c r="E698" s="68">
        <v>0</v>
      </c>
      <c r="F698" s="20" t="s">
        <v>153</v>
      </c>
      <c r="G698" s="20" t="s">
        <v>101</v>
      </c>
      <c r="H698" s="20" t="s">
        <v>133</v>
      </c>
      <c r="I698" s="20" t="s">
        <v>134</v>
      </c>
      <c r="J698" s="20" t="s">
        <v>135</v>
      </c>
      <c r="K698" s="20" t="s">
        <v>136</v>
      </c>
      <c r="L698" s="20" t="s">
        <v>137</v>
      </c>
      <c r="M698" s="20" t="s">
        <v>161</v>
      </c>
      <c r="N698" s="20" t="s">
        <v>139</v>
      </c>
      <c r="O698" s="20" t="s">
        <v>140</v>
      </c>
      <c r="P698" s="20" t="s">
        <v>132</v>
      </c>
      <c r="Q698" s="20" t="s">
        <v>91</v>
      </c>
      <c r="R698" s="20" t="s">
        <v>141</v>
      </c>
      <c r="S698" s="20" t="s">
        <v>162</v>
      </c>
      <c r="T698" s="68">
        <f xml:space="preserve"> IF('O_Input Override'!T698 = "", O_Input!T698, 'O_Input Override'!T698)</f>
        <v>0</v>
      </c>
    </row>
    <row r="699" spans="1:20" x14ac:dyDescent="0.25">
      <c r="A699" s="21">
        <f xml:space="preserve"> O_Input!A699</f>
        <v>46216.426438310184</v>
      </c>
      <c r="B699" s="20" t="str">
        <f xml:space="preserve"> O_Input!B699</f>
        <v>SRN</v>
      </c>
      <c r="C699" s="20" t="str">
        <f xml:space="preserve"> O_Input!C699</f>
        <v>COST0003</v>
      </c>
      <c r="D699" s="20" t="str">
        <f xml:space="preserve"> O_Input!D699</f>
        <v>Totex</v>
      </c>
      <c r="E699" s="68">
        <v>0</v>
      </c>
      <c r="F699" s="20" t="s">
        <v>153</v>
      </c>
      <c r="G699" s="20" t="s">
        <v>101</v>
      </c>
      <c r="H699" s="20" t="s">
        <v>133</v>
      </c>
      <c r="I699" s="20" t="s">
        <v>134</v>
      </c>
      <c r="J699" s="20" t="s">
        <v>135</v>
      </c>
      <c r="K699" s="20" t="s">
        <v>136</v>
      </c>
      <c r="L699" s="20" t="s">
        <v>137</v>
      </c>
      <c r="M699" s="20" t="s">
        <v>161</v>
      </c>
      <c r="N699" s="20" t="s">
        <v>139</v>
      </c>
      <c r="O699" s="20" t="s">
        <v>140</v>
      </c>
      <c r="P699" s="20" t="s">
        <v>132</v>
      </c>
      <c r="Q699" s="20" t="s">
        <v>93</v>
      </c>
      <c r="R699" s="20" t="s">
        <v>141</v>
      </c>
      <c r="S699" s="20" t="s">
        <v>162</v>
      </c>
      <c r="T699" s="68">
        <f xml:space="preserve"> IF('O_Input Override'!T699 = "", O_Input!T699, 'O_Input Override'!T699)</f>
        <v>0</v>
      </c>
    </row>
    <row r="700" spans="1:20" x14ac:dyDescent="0.25">
      <c r="A700" s="21">
        <f xml:space="preserve"> O_Input!A700</f>
        <v>46216.426438310184</v>
      </c>
      <c r="B700" s="20" t="str">
        <f xml:space="preserve"> O_Input!B700</f>
        <v>SRN</v>
      </c>
      <c r="C700" s="20" t="str">
        <f xml:space="preserve"> O_Input!C700</f>
        <v>COST0003</v>
      </c>
      <c r="D700" s="20" t="str">
        <f xml:space="preserve"> O_Input!D700</f>
        <v>Totex</v>
      </c>
      <c r="E700" s="68">
        <v>0</v>
      </c>
      <c r="F700" s="20" t="s">
        <v>153</v>
      </c>
      <c r="G700" s="20" t="s">
        <v>101</v>
      </c>
      <c r="H700" s="20" t="s">
        <v>133</v>
      </c>
      <c r="I700" s="20" t="s">
        <v>134</v>
      </c>
      <c r="J700" s="20" t="s">
        <v>135</v>
      </c>
      <c r="K700" s="20" t="s">
        <v>136</v>
      </c>
      <c r="L700" s="20" t="s">
        <v>137</v>
      </c>
      <c r="M700" s="20" t="s">
        <v>161</v>
      </c>
      <c r="N700" s="20" t="s">
        <v>139</v>
      </c>
      <c r="O700" s="20" t="s">
        <v>140</v>
      </c>
      <c r="P700" s="20" t="s">
        <v>132</v>
      </c>
      <c r="Q700" s="20" t="s">
        <v>101</v>
      </c>
      <c r="R700" s="20" t="s">
        <v>141</v>
      </c>
      <c r="S700" s="20" t="s">
        <v>162</v>
      </c>
      <c r="T700" s="68">
        <f xml:space="preserve"> IF('O_Input Override'!T700 = "", O_Input!T700, 'O_Input Override'!T700)</f>
        <v>0</v>
      </c>
    </row>
    <row r="701" spans="1:20" x14ac:dyDescent="0.25">
      <c r="A701" s="21">
        <f xml:space="preserve"> O_Input!A701</f>
        <v>46216.426438310184</v>
      </c>
      <c r="B701" s="20" t="str">
        <f xml:space="preserve"> O_Input!B701</f>
        <v>SRN</v>
      </c>
      <c r="C701" s="20" t="str">
        <f xml:space="preserve"> O_Input!C701</f>
        <v>COST0003</v>
      </c>
      <c r="D701" s="20" t="str">
        <f xml:space="preserve"> O_Input!D701</f>
        <v>Totex</v>
      </c>
      <c r="E701" s="68">
        <v>0</v>
      </c>
      <c r="F701" s="20" t="s">
        <v>153</v>
      </c>
      <c r="G701" s="20" t="s">
        <v>101</v>
      </c>
      <c r="H701" s="20" t="s">
        <v>133</v>
      </c>
      <c r="I701" s="20" t="s">
        <v>134</v>
      </c>
      <c r="J701" s="20" t="s">
        <v>135</v>
      </c>
      <c r="K701" s="20" t="s">
        <v>136</v>
      </c>
      <c r="L701" s="20" t="s">
        <v>137</v>
      </c>
      <c r="M701" s="20" t="s">
        <v>161</v>
      </c>
      <c r="N701" s="20" t="s">
        <v>139</v>
      </c>
      <c r="O701" s="20" t="s">
        <v>140</v>
      </c>
      <c r="P701" s="20" t="s">
        <v>132</v>
      </c>
      <c r="Q701" s="20" t="s">
        <v>95</v>
      </c>
      <c r="R701" s="20" t="s">
        <v>141</v>
      </c>
      <c r="S701" s="20" t="s">
        <v>162</v>
      </c>
      <c r="T701" s="68">
        <f xml:space="preserve"> IF('O_Input Override'!T701 = "", O_Input!T701, 'O_Input Override'!T701)</f>
        <v>0</v>
      </c>
    </row>
    <row r="702" spans="1:20" x14ac:dyDescent="0.25">
      <c r="A702" s="21">
        <f xml:space="preserve"> O_Input!A702</f>
        <v>46216.426438310184</v>
      </c>
      <c r="B702" s="20" t="str">
        <f xml:space="preserve"> O_Input!B702</f>
        <v>SRN</v>
      </c>
      <c r="C702" s="20" t="str">
        <f xml:space="preserve"> O_Input!C702</f>
        <v>COST0003</v>
      </c>
      <c r="D702" s="20" t="str">
        <f xml:space="preserve"> O_Input!D702</f>
        <v>Totex</v>
      </c>
      <c r="E702" s="68">
        <v>0</v>
      </c>
      <c r="F702" s="20" t="s">
        <v>153</v>
      </c>
      <c r="G702" s="20" t="s">
        <v>101</v>
      </c>
      <c r="H702" s="20" t="s">
        <v>133</v>
      </c>
      <c r="I702" s="20" t="s">
        <v>134</v>
      </c>
      <c r="J702" s="20" t="s">
        <v>135</v>
      </c>
      <c r="K702" s="20" t="s">
        <v>136</v>
      </c>
      <c r="L702" s="20" t="s">
        <v>137</v>
      </c>
      <c r="M702" s="20" t="s">
        <v>161</v>
      </c>
      <c r="N702" s="20" t="s">
        <v>139</v>
      </c>
      <c r="O702" s="20" t="s">
        <v>140</v>
      </c>
      <c r="P702" s="20" t="s">
        <v>132</v>
      </c>
      <c r="Q702" s="20" t="s">
        <v>97</v>
      </c>
      <c r="R702" s="20" t="s">
        <v>141</v>
      </c>
      <c r="S702" s="20" t="s">
        <v>162</v>
      </c>
      <c r="T702" s="68">
        <f xml:space="preserve"> IF('O_Input Override'!T702 = "", O_Input!T702, 'O_Input Override'!T702)</f>
        <v>0</v>
      </c>
    </row>
    <row r="703" spans="1:20" x14ac:dyDescent="0.25">
      <c r="A703" s="21">
        <f xml:space="preserve"> O_Input!A703</f>
        <v>46216.426438310184</v>
      </c>
      <c r="B703" s="20" t="str">
        <f xml:space="preserve"> O_Input!B703</f>
        <v>SRN</v>
      </c>
      <c r="C703" s="20" t="str">
        <f xml:space="preserve"> O_Input!C703</f>
        <v>COST0003</v>
      </c>
      <c r="D703" s="20" t="str">
        <f xml:space="preserve"> O_Input!D703</f>
        <v>Totex</v>
      </c>
      <c r="E703" s="68">
        <v>0</v>
      </c>
      <c r="F703" s="20" t="s">
        <v>153</v>
      </c>
      <c r="G703" s="20" t="s">
        <v>101</v>
      </c>
      <c r="H703" s="20" t="s">
        <v>133</v>
      </c>
      <c r="I703" s="20" t="s">
        <v>134</v>
      </c>
      <c r="J703" s="20" t="s">
        <v>135</v>
      </c>
      <c r="K703" s="20" t="s">
        <v>136</v>
      </c>
      <c r="L703" s="20" t="s">
        <v>137</v>
      </c>
      <c r="M703" s="20" t="s">
        <v>161</v>
      </c>
      <c r="N703" s="20" t="s">
        <v>139</v>
      </c>
      <c r="O703" s="20" t="s">
        <v>140</v>
      </c>
      <c r="P703" s="20" t="s">
        <v>132</v>
      </c>
      <c r="Q703" s="20" t="s">
        <v>99</v>
      </c>
      <c r="R703" s="20" t="s">
        <v>141</v>
      </c>
      <c r="S703" s="20" t="s">
        <v>162</v>
      </c>
      <c r="T703" s="68">
        <f xml:space="preserve"> IF('O_Input Override'!T703 = "", O_Input!T703, 'O_Input Override'!T703)</f>
        <v>0</v>
      </c>
    </row>
    <row r="704" spans="1:20" x14ac:dyDescent="0.25">
      <c r="A704" s="21">
        <f xml:space="preserve"> O_Input!A704</f>
        <v>46216.426438310184</v>
      </c>
      <c r="B704" s="20" t="str">
        <f xml:space="preserve"> O_Input!B704</f>
        <v>SRN</v>
      </c>
      <c r="C704" s="20" t="str">
        <f xml:space="preserve"> O_Input!C704</f>
        <v>COST0003</v>
      </c>
      <c r="D704" s="20" t="str">
        <f xml:space="preserve"> O_Input!D704</f>
        <v>Totex</v>
      </c>
      <c r="E704" s="68">
        <v>0</v>
      </c>
      <c r="F704" s="20" t="s">
        <v>154</v>
      </c>
      <c r="G704" s="20" t="s">
        <v>101</v>
      </c>
      <c r="H704" s="20" t="s">
        <v>133</v>
      </c>
      <c r="I704" s="20" t="s">
        <v>134</v>
      </c>
      <c r="J704" s="20" t="s">
        <v>135</v>
      </c>
      <c r="K704" s="20" t="s">
        <v>136</v>
      </c>
      <c r="L704" s="20" t="s">
        <v>137</v>
      </c>
      <c r="M704" s="20" t="s">
        <v>161</v>
      </c>
      <c r="N704" s="20" t="s">
        <v>139</v>
      </c>
      <c r="O704" s="20" t="s">
        <v>140</v>
      </c>
      <c r="P704" s="20" t="s">
        <v>132</v>
      </c>
      <c r="Q704" s="20" t="s">
        <v>89</v>
      </c>
      <c r="R704" s="20" t="s">
        <v>141</v>
      </c>
      <c r="S704" s="20" t="s">
        <v>162</v>
      </c>
      <c r="T704" s="68">
        <f xml:space="preserve"> IF('O_Input Override'!T704 = "", O_Input!T704, 'O_Input Override'!T704)</f>
        <v>0</v>
      </c>
    </row>
    <row r="705" spans="1:20" x14ac:dyDescent="0.25">
      <c r="A705" s="21">
        <f xml:space="preserve"> O_Input!A705</f>
        <v>46216.426438310184</v>
      </c>
      <c r="B705" s="20" t="str">
        <f xml:space="preserve"> O_Input!B705</f>
        <v>SRN</v>
      </c>
      <c r="C705" s="20" t="str">
        <f xml:space="preserve"> O_Input!C705</f>
        <v>COST0003</v>
      </c>
      <c r="D705" s="20" t="str">
        <f xml:space="preserve"> O_Input!D705</f>
        <v>Totex</v>
      </c>
      <c r="E705" s="68">
        <v>0</v>
      </c>
      <c r="F705" s="20" t="s">
        <v>154</v>
      </c>
      <c r="G705" s="20" t="s">
        <v>101</v>
      </c>
      <c r="H705" s="20" t="s">
        <v>133</v>
      </c>
      <c r="I705" s="20" t="s">
        <v>134</v>
      </c>
      <c r="J705" s="20" t="s">
        <v>135</v>
      </c>
      <c r="K705" s="20" t="s">
        <v>136</v>
      </c>
      <c r="L705" s="20" t="s">
        <v>137</v>
      </c>
      <c r="M705" s="20" t="s">
        <v>161</v>
      </c>
      <c r="N705" s="20" t="s">
        <v>139</v>
      </c>
      <c r="O705" s="20" t="s">
        <v>140</v>
      </c>
      <c r="P705" s="20" t="s">
        <v>132</v>
      </c>
      <c r="Q705" s="20" t="s">
        <v>91</v>
      </c>
      <c r="R705" s="20" t="s">
        <v>141</v>
      </c>
      <c r="S705" s="20" t="s">
        <v>162</v>
      </c>
      <c r="T705" s="68">
        <f xml:space="preserve"> IF('O_Input Override'!T705 = "", O_Input!T705, 'O_Input Override'!T705)</f>
        <v>0</v>
      </c>
    </row>
    <row r="706" spans="1:20" x14ac:dyDescent="0.25">
      <c r="A706" s="21">
        <f xml:space="preserve"> O_Input!A706</f>
        <v>46216.426438310184</v>
      </c>
      <c r="B706" s="20" t="str">
        <f xml:space="preserve"> O_Input!B706</f>
        <v>SRN</v>
      </c>
      <c r="C706" s="20" t="str">
        <f xml:space="preserve"> O_Input!C706</f>
        <v>COST0003</v>
      </c>
      <c r="D706" s="20" t="str">
        <f xml:space="preserve"> O_Input!D706</f>
        <v>Totex</v>
      </c>
      <c r="E706" s="68">
        <v>0</v>
      </c>
      <c r="F706" s="20" t="s">
        <v>154</v>
      </c>
      <c r="G706" s="20" t="s">
        <v>101</v>
      </c>
      <c r="H706" s="20" t="s">
        <v>133</v>
      </c>
      <c r="I706" s="20" t="s">
        <v>134</v>
      </c>
      <c r="J706" s="20" t="s">
        <v>135</v>
      </c>
      <c r="K706" s="20" t="s">
        <v>136</v>
      </c>
      <c r="L706" s="20" t="s">
        <v>137</v>
      </c>
      <c r="M706" s="20" t="s">
        <v>161</v>
      </c>
      <c r="N706" s="20" t="s">
        <v>139</v>
      </c>
      <c r="O706" s="20" t="s">
        <v>140</v>
      </c>
      <c r="P706" s="20" t="s">
        <v>132</v>
      </c>
      <c r="Q706" s="20" t="s">
        <v>93</v>
      </c>
      <c r="R706" s="20" t="s">
        <v>141</v>
      </c>
      <c r="S706" s="20" t="s">
        <v>162</v>
      </c>
      <c r="T706" s="68">
        <f xml:space="preserve"> IF('O_Input Override'!T706 = "", O_Input!T706, 'O_Input Override'!T706)</f>
        <v>0</v>
      </c>
    </row>
    <row r="707" spans="1:20" x14ac:dyDescent="0.25">
      <c r="A707" s="21">
        <f xml:space="preserve"> O_Input!A707</f>
        <v>46216.426438310184</v>
      </c>
      <c r="B707" s="20" t="str">
        <f xml:space="preserve"> O_Input!B707</f>
        <v>SRN</v>
      </c>
      <c r="C707" s="20" t="str">
        <f xml:space="preserve"> O_Input!C707</f>
        <v>COST0003</v>
      </c>
      <c r="D707" s="20" t="str">
        <f xml:space="preserve"> O_Input!D707</f>
        <v>Totex</v>
      </c>
      <c r="E707" s="68">
        <v>0</v>
      </c>
      <c r="F707" s="20" t="s">
        <v>154</v>
      </c>
      <c r="G707" s="20" t="s">
        <v>101</v>
      </c>
      <c r="H707" s="20" t="s">
        <v>133</v>
      </c>
      <c r="I707" s="20" t="s">
        <v>134</v>
      </c>
      <c r="J707" s="20" t="s">
        <v>135</v>
      </c>
      <c r="K707" s="20" t="s">
        <v>136</v>
      </c>
      <c r="L707" s="20" t="s">
        <v>137</v>
      </c>
      <c r="M707" s="20" t="s">
        <v>161</v>
      </c>
      <c r="N707" s="20" t="s">
        <v>139</v>
      </c>
      <c r="O707" s="20" t="s">
        <v>140</v>
      </c>
      <c r="P707" s="20" t="s">
        <v>132</v>
      </c>
      <c r="Q707" s="20" t="s">
        <v>101</v>
      </c>
      <c r="R707" s="20" t="s">
        <v>141</v>
      </c>
      <c r="S707" s="20" t="s">
        <v>162</v>
      </c>
      <c r="T707" s="68">
        <f xml:space="preserve"> IF('O_Input Override'!T707 = "", O_Input!T707, 'O_Input Override'!T707)</f>
        <v>0</v>
      </c>
    </row>
    <row r="708" spans="1:20" x14ac:dyDescent="0.25">
      <c r="A708" s="21">
        <f xml:space="preserve"> O_Input!A708</f>
        <v>46216.426438310184</v>
      </c>
      <c r="B708" s="20" t="str">
        <f xml:space="preserve"> O_Input!B708</f>
        <v>SRN</v>
      </c>
      <c r="C708" s="20" t="str">
        <f xml:space="preserve"> O_Input!C708</f>
        <v>COST0003</v>
      </c>
      <c r="D708" s="20" t="str">
        <f xml:space="preserve"> O_Input!D708</f>
        <v>Totex</v>
      </c>
      <c r="E708" s="68">
        <v>0</v>
      </c>
      <c r="F708" s="20" t="s">
        <v>154</v>
      </c>
      <c r="G708" s="20" t="s">
        <v>101</v>
      </c>
      <c r="H708" s="20" t="s">
        <v>133</v>
      </c>
      <c r="I708" s="20" t="s">
        <v>134</v>
      </c>
      <c r="J708" s="20" t="s">
        <v>135</v>
      </c>
      <c r="K708" s="20" t="s">
        <v>136</v>
      </c>
      <c r="L708" s="20" t="s">
        <v>137</v>
      </c>
      <c r="M708" s="20" t="s">
        <v>161</v>
      </c>
      <c r="N708" s="20" t="s">
        <v>139</v>
      </c>
      <c r="O708" s="20" t="s">
        <v>140</v>
      </c>
      <c r="P708" s="20" t="s">
        <v>132</v>
      </c>
      <c r="Q708" s="20" t="s">
        <v>95</v>
      </c>
      <c r="R708" s="20" t="s">
        <v>141</v>
      </c>
      <c r="S708" s="20" t="s">
        <v>162</v>
      </c>
      <c r="T708" s="68">
        <f xml:space="preserve"> IF('O_Input Override'!T708 = "", O_Input!T708, 'O_Input Override'!T708)</f>
        <v>0</v>
      </c>
    </row>
    <row r="709" spans="1:20" x14ac:dyDescent="0.25">
      <c r="A709" s="21">
        <f xml:space="preserve"> O_Input!A709</f>
        <v>46216.426438310184</v>
      </c>
      <c r="B709" s="20" t="str">
        <f xml:space="preserve"> O_Input!B709</f>
        <v>SRN</v>
      </c>
      <c r="C709" s="20" t="str">
        <f xml:space="preserve"> O_Input!C709</f>
        <v>COST0003</v>
      </c>
      <c r="D709" s="20" t="str">
        <f xml:space="preserve"> O_Input!D709</f>
        <v>Totex</v>
      </c>
      <c r="E709" s="68">
        <v>0</v>
      </c>
      <c r="F709" s="20" t="s">
        <v>154</v>
      </c>
      <c r="G709" s="20" t="s">
        <v>101</v>
      </c>
      <c r="H709" s="20" t="s">
        <v>133</v>
      </c>
      <c r="I709" s="20" t="s">
        <v>134</v>
      </c>
      <c r="J709" s="20" t="s">
        <v>135</v>
      </c>
      <c r="K709" s="20" t="s">
        <v>136</v>
      </c>
      <c r="L709" s="20" t="s">
        <v>137</v>
      </c>
      <c r="M709" s="20" t="s">
        <v>161</v>
      </c>
      <c r="N709" s="20" t="s">
        <v>139</v>
      </c>
      <c r="O709" s="20" t="s">
        <v>140</v>
      </c>
      <c r="P709" s="20" t="s">
        <v>132</v>
      </c>
      <c r="Q709" s="20" t="s">
        <v>97</v>
      </c>
      <c r="R709" s="20" t="s">
        <v>141</v>
      </c>
      <c r="S709" s="20" t="s">
        <v>162</v>
      </c>
      <c r="T709" s="68">
        <f xml:space="preserve"> IF('O_Input Override'!T709 = "", O_Input!T709, 'O_Input Override'!T709)</f>
        <v>0</v>
      </c>
    </row>
    <row r="710" spans="1:20" x14ac:dyDescent="0.25">
      <c r="A710" s="21">
        <f xml:space="preserve"> O_Input!A710</f>
        <v>46216.426438310184</v>
      </c>
      <c r="B710" s="20" t="str">
        <f xml:space="preserve"> O_Input!B710</f>
        <v>SRN</v>
      </c>
      <c r="C710" s="20" t="str">
        <f xml:space="preserve"> O_Input!C710</f>
        <v>COST0003</v>
      </c>
      <c r="D710" s="20" t="str">
        <f xml:space="preserve"> O_Input!D710</f>
        <v>Totex</v>
      </c>
      <c r="E710" s="68">
        <v>0</v>
      </c>
      <c r="F710" s="20" t="s">
        <v>154</v>
      </c>
      <c r="G710" s="20" t="s">
        <v>101</v>
      </c>
      <c r="H710" s="20" t="s">
        <v>133</v>
      </c>
      <c r="I710" s="20" t="s">
        <v>134</v>
      </c>
      <c r="J710" s="20" t="s">
        <v>135</v>
      </c>
      <c r="K710" s="20" t="s">
        <v>136</v>
      </c>
      <c r="L710" s="20" t="s">
        <v>137</v>
      </c>
      <c r="M710" s="20" t="s">
        <v>161</v>
      </c>
      <c r="N710" s="20" t="s">
        <v>139</v>
      </c>
      <c r="O710" s="20" t="s">
        <v>140</v>
      </c>
      <c r="P710" s="20" t="s">
        <v>132</v>
      </c>
      <c r="Q710" s="20" t="s">
        <v>99</v>
      </c>
      <c r="R710" s="20" t="s">
        <v>141</v>
      </c>
      <c r="S710" s="20" t="s">
        <v>162</v>
      </c>
      <c r="T710" s="68">
        <f xml:space="preserve"> IF('O_Input Override'!T710 = "", O_Input!T710, 'O_Input Override'!T710)</f>
        <v>0</v>
      </c>
    </row>
    <row r="711" spans="1:20" x14ac:dyDescent="0.25">
      <c r="A711" s="21">
        <f xml:space="preserve"> O_Input!A711</f>
        <v>46216.426438310184</v>
      </c>
      <c r="B711" s="20" t="str">
        <f xml:space="preserve"> O_Input!B711</f>
        <v>SRN</v>
      </c>
      <c r="C711" s="20" t="str">
        <f xml:space="preserve"> O_Input!C711</f>
        <v>COST0003</v>
      </c>
      <c r="D711" s="20" t="str">
        <f xml:space="preserve"> O_Input!D711</f>
        <v>Totex</v>
      </c>
      <c r="E711" s="68">
        <v>0</v>
      </c>
      <c r="F711" s="20" t="s">
        <v>155</v>
      </c>
      <c r="G711" s="20" t="s">
        <v>101</v>
      </c>
      <c r="H711" s="20" t="s">
        <v>133</v>
      </c>
      <c r="I711" s="20" t="s">
        <v>134</v>
      </c>
      <c r="J711" s="20" t="s">
        <v>135</v>
      </c>
      <c r="K711" s="20" t="s">
        <v>136</v>
      </c>
      <c r="L711" s="20" t="s">
        <v>137</v>
      </c>
      <c r="M711" s="20" t="s">
        <v>161</v>
      </c>
      <c r="N711" s="20" t="s">
        <v>139</v>
      </c>
      <c r="O711" s="20" t="s">
        <v>140</v>
      </c>
      <c r="P711" s="20" t="s">
        <v>132</v>
      </c>
      <c r="Q711" s="20" t="s">
        <v>89</v>
      </c>
      <c r="R711" s="20" t="s">
        <v>141</v>
      </c>
      <c r="S711" s="20" t="s">
        <v>162</v>
      </c>
      <c r="T711" s="68">
        <f xml:space="preserve"> IF('O_Input Override'!T711 = "", O_Input!T711, 'O_Input Override'!T711)</f>
        <v>0</v>
      </c>
    </row>
    <row r="712" spans="1:20" x14ac:dyDescent="0.25">
      <c r="A712" s="21">
        <f xml:space="preserve"> O_Input!A712</f>
        <v>46216.426438310184</v>
      </c>
      <c r="B712" s="20" t="str">
        <f xml:space="preserve"> O_Input!B712</f>
        <v>SRN</v>
      </c>
      <c r="C712" s="20" t="str">
        <f xml:space="preserve"> O_Input!C712</f>
        <v>COST0003</v>
      </c>
      <c r="D712" s="20" t="str">
        <f xml:space="preserve"> O_Input!D712</f>
        <v>Totex</v>
      </c>
      <c r="E712" s="68">
        <v>0</v>
      </c>
      <c r="F712" s="20" t="s">
        <v>155</v>
      </c>
      <c r="G712" s="20" t="s">
        <v>101</v>
      </c>
      <c r="H712" s="20" t="s">
        <v>133</v>
      </c>
      <c r="I712" s="20" t="s">
        <v>134</v>
      </c>
      <c r="J712" s="20" t="s">
        <v>135</v>
      </c>
      <c r="K712" s="20" t="s">
        <v>136</v>
      </c>
      <c r="L712" s="20" t="s">
        <v>137</v>
      </c>
      <c r="M712" s="20" t="s">
        <v>161</v>
      </c>
      <c r="N712" s="20" t="s">
        <v>139</v>
      </c>
      <c r="O712" s="20" t="s">
        <v>140</v>
      </c>
      <c r="P712" s="20" t="s">
        <v>132</v>
      </c>
      <c r="Q712" s="20" t="s">
        <v>91</v>
      </c>
      <c r="R712" s="20" t="s">
        <v>141</v>
      </c>
      <c r="S712" s="20" t="s">
        <v>162</v>
      </c>
      <c r="T712" s="68">
        <f xml:space="preserve"> IF('O_Input Override'!T712 = "", O_Input!T712, 'O_Input Override'!T712)</f>
        <v>0</v>
      </c>
    </row>
    <row r="713" spans="1:20" x14ac:dyDescent="0.25">
      <c r="A713" s="21">
        <f xml:space="preserve"> O_Input!A713</f>
        <v>46216.426438310184</v>
      </c>
      <c r="B713" s="20" t="str">
        <f xml:space="preserve"> O_Input!B713</f>
        <v>SRN</v>
      </c>
      <c r="C713" s="20" t="str">
        <f xml:space="preserve"> O_Input!C713</f>
        <v>COST0003</v>
      </c>
      <c r="D713" s="20" t="str">
        <f xml:space="preserve"> O_Input!D713</f>
        <v>Totex</v>
      </c>
      <c r="E713" s="68">
        <v>0</v>
      </c>
      <c r="F713" s="20" t="s">
        <v>155</v>
      </c>
      <c r="G713" s="20" t="s">
        <v>101</v>
      </c>
      <c r="H713" s="20" t="s">
        <v>133</v>
      </c>
      <c r="I713" s="20" t="s">
        <v>134</v>
      </c>
      <c r="J713" s="20" t="s">
        <v>135</v>
      </c>
      <c r="K713" s="20" t="s">
        <v>136</v>
      </c>
      <c r="L713" s="20" t="s">
        <v>137</v>
      </c>
      <c r="M713" s="20" t="s">
        <v>161</v>
      </c>
      <c r="N713" s="20" t="s">
        <v>139</v>
      </c>
      <c r="O713" s="20" t="s">
        <v>140</v>
      </c>
      <c r="P713" s="20" t="s">
        <v>132</v>
      </c>
      <c r="Q713" s="20" t="s">
        <v>93</v>
      </c>
      <c r="R713" s="20" t="s">
        <v>141</v>
      </c>
      <c r="S713" s="20" t="s">
        <v>162</v>
      </c>
      <c r="T713" s="68">
        <f xml:space="preserve"> IF('O_Input Override'!T713 = "", O_Input!T713, 'O_Input Override'!T713)</f>
        <v>0</v>
      </c>
    </row>
    <row r="714" spans="1:20" x14ac:dyDescent="0.25">
      <c r="A714" s="21">
        <f xml:space="preserve"> O_Input!A714</f>
        <v>46216.426438310184</v>
      </c>
      <c r="B714" s="20" t="str">
        <f xml:space="preserve"> O_Input!B714</f>
        <v>SRN</v>
      </c>
      <c r="C714" s="20" t="str">
        <f xml:space="preserve"> O_Input!C714</f>
        <v>COST0003</v>
      </c>
      <c r="D714" s="20" t="str">
        <f xml:space="preserve"> O_Input!D714</f>
        <v>Totex</v>
      </c>
      <c r="E714" s="68">
        <v>0</v>
      </c>
      <c r="F714" s="20" t="s">
        <v>155</v>
      </c>
      <c r="G714" s="20" t="s">
        <v>101</v>
      </c>
      <c r="H714" s="20" t="s">
        <v>133</v>
      </c>
      <c r="I714" s="20" t="s">
        <v>134</v>
      </c>
      <c r="J714" s="20" t="s">
        <v>135</v>
      </c>
      <c r="K714" s="20" t="s">
        <v>136</v>
      </c>
      <c r="L714" s="20" t="s">
        <v>137</v>
      </c>
      <c r="M714" s="20" t="s">
        <v>161</v>
      </c>
      <c r="N714" s="20" t="s">
        <v>139</v>
      </c>
      <c r="O714" s="20" t="s">
        <v>140</v>
      </c>
      <c r="P714" s="20" t="s">
        <v>132</v>
      </c>
      <c r="Q714" s="20" t="s">
        <v>101</v>
      </c>
      <c r="R714" s="20" t="s">
        <v>141</v>
      </c>
      <c r="S714" s="20" t="s">
        <v>162</v>
      </c>
      <c r="T714" s="68">
        <f xml:space="preserve"> IF('O_Input Override'!T714 = "", O_Input!T714, 'O_Input Override'!T714)</f>
        <v>0</v>
      </c>
    </row>
    <row r="715" spans="1:20" x14ac:dyDescent="0.25">
      <c r="A715" s="21">
        <f xml:space="preserve"> O_Input!A715</f>
        <v>46216.426438310184</v>
      </c>
      <c r="B715" s="20" t="str">
        <f xml:space="preserve"> O_Input!B715</f>
        <v>SRN</v>
      </c>
      <c r="C715" s="20" t="str">
        <f xml:space="preserve"> O_Input!C715</f>
        <v>COST0003</v>
      </c>
      <c r="D715" s="20" t="str">
        <f xml:space="preserve"> O_Input!D715</f>
        <v>Totex</v>
      </c>
      <c r="E715" s="68">
        <v>0</v>
      </c>
      <c r="F715" s="20" t="s">
        <v>155</v>
      </c>
      <c r="G715" s="20" t="s">
        <v>101</v>
      </c>
      <c r="H715" s="20" t="s">
        <v>133</v>
      </c>
      <c r="I715" s="20" t="s">
        <v>134</v>
      </c>
      <c r="J715" s="20" t="s">
        <v>135</v>
      </c>
      <c r="K715" s="20" t="s">
        <v>136</v>
      </c>
      <c r="L715" s="20" t="s">
        <v>137</v>
      </c>
      <c r="M715" s="20" t="s">
        <v>161</v>
      </c>
      <c r="N715" s="20" t="s">
        <v>139</v>
      </c>
      <c r="O715" s="20" t="s">
        <v>140</v>
      </c>
      <c r="P715" s="20" t="s">
        <v>132</v>
      </c>
      <c r="Q715" s="20" t="s">
        <v>95</v>
      </c>
      <c r="R715" s="20" t="s">
        <v>141</v>
      </c>
      <c r="S715" s="20" t="s">
        <v>162</v>
      </c>
      <c r="T715" s="68">
        <f xml:space="preserve"> IF('O_Input Override'!T715 = "", O_Input!T715, 'O_Input Override'!T715)</f>
        <v>0</v>
      </c>
    </row>
    <row r="716" spans="1:20" x14ac:dyDescent="0.25">
      <c r="A716" s="21">
        <f xml:space="preserve"> O_Input!A716</f>
        <v>46216.426438310184</v>
      </c>
      <c r="B716" s="20" t="str">
        <f xml:space="preserve"> O_Input!B716</f>
        <v>SRN</v>
      </c>
      <c r="C716" s="20" t="str">
        <f xml:space="preserve"> O_Input!C716</f>
        <v>COST0003</v>
      </c>
      <c r="D716" s="20" t="str">
        <f xml:space="preserve"> O_Input!D716</f>
        <v>Totex</v>
      </c>
      <c r="E716" s="68">
        <v>0</v>
      </c>
      <c r="F716" s="20" t="s">
        <v>155</v>
      </c>
      <c r="G716" s="20" t="s">
        <v>101</v>
      </c>
      <c r="H716" s="20" t="s">
        <v>133</v>
      </c>
      <c r="I716" s="20" t="s">
        <v>134</v>
      </c>
      <c r="J716" s="20" t="s">
        <v>135</v>
      </c>
      <c r="K716" s="20" t="s">
        <v>136</v>
      </c>
      <c r="L716" s="20" t="s">
        <v>137</v>
      </c>
      <c r="M716" s="20" t="s">
        <v>161</v>
      </c>
      <c r="N716" s="20" t="s">
        <v>139</v>
      </c>
      <c r="O716" s="20" t="s">
        <v>140</v>
      </c>
      <c r="P716" s="20" t="s">
        <v>132</v>
      </c>
      <c r="Q716" s="20" t="s">
        <v>97</v>
      </c>
      <c r="R716" s="20" t="s">
        <v>141</v>
      </c>
      <c r="S716" s="20" t="s">
        <v>162</v>
      </c>
      <c r="T716" s="68">
        <f xml:space="preserve"> IF('O_Input Override'!T716 = "", O_Input!T716, 'O_Input Override'!T716)</f>
        <v>0</v>
      </c>
    </row>
    <row r="717" spans="1:20" x14ac:dyDescent="0.25">
      <c r="A717" s="21">
        <f xml:space="preserve"> O_Input!A717</f>
        <v>46216.426438310184</v>
      </c>
      <c r="B717" s="20" t="str">
        <f xml:space="preserve"> O_Input!B717</f>
        <v>SRN</v>
      </c>
      <c r="C717" s="20" t="str">
        <f xml:space="preserve"> O_Input!C717</f>
        <v>COST0003</v>
      </c>
      <c r="D717" s="20" t="str">
        <f xml:space="preserve"> O_Input!D717</f>
        <v>Totex</v>
      </c>
      <c r="E717" s="68">
        <v>0</v>
      </c>
      <c r="F717" s="20" t="s">
        <v>155</v>
      </c>
      <c r="G717" s="20" t="s">
        <v>101</v>
      </c>
      <c r="H717" s="20" t="s">
        <v>133</v>
      </c>
      <c r="I717" s="20" t="s">
        <v>134</v>
      </c>
      <c r="J717" s="20" t="s">
        <v>135</v>
      </c>
      <c r="K717" s="20" t="s">
        <v>136</v>
      </c>
      <c r="L717" s="20" t="s">
        <v>137</v>
      </c>
      <c r="M717" s="20" t="s">
        <v>161</v>
      </c>
      <c r="N717" s="20" t="s">
        <v>139</v>
      </c>
      <c r="O717" s="20" t="s">
        <v>140</v>
      </c>
      <c r="P717" s="20" t="s">
        <v>132</v>
      </c>
      <c r="Q717" s="20" t="s">
        <v>99</v>
      </c>
      <c r="R717" s="20" t="s">
        <v>141</v>
      </c>
      <c r="S717" s="20" t="s">
        <v>162</v>
      </c>
      <c r="T717" s="68">
        <f xml:space="preserve"> IF('O_Input Override'!T717 = "", O_Input!T717, 'O_Input Override'!T717)</f>
        <v>0</v>
      </c>
    </row>
    <row r="718" spans="1:20" x14ac:dyDescent="0.25">
      <c r="A718" s="21">
        <f xml:space="preserve"> O_Input!A718</f>
        <v>46216.426438310184</v>
      </c>
      <c r="B718" s="20" t="str">
        <f xml:space="preserve"> O_Input!B718</f>
        <v>SRN</v>
      </c>
      <c r="C718" s="20" t="str">
        <f xml:space="preserve"> O_Input!C718</f>
        <v>COST0003</v>
      </c>
      <c r="D718" s="20" t="str">
        <f xml:space="preserve"> O_Input!D718</f>
        <v>Totex</v>
      </c>
      <c r="E718" s="68">
        <v>0</v>
      </c>
      <c r="F718" s="20" t="s">
        <v>156</v>
      </c>
      <c r="G718" s="20" t="s">
        <v>101</v>
      </c>
      <c r="H718" s="20" t="s">
        <v>133</v>
      </c>
      <c r="I718" s="20" t="s">
        <v>134</v>
      </c>
      <c r="J718" s="20" t="s">
        <v>135</v>
      </c>
      <c r="K718" s="20" t="s">
        <v>136</v>
      </c>
      <c r="L718" s="20" t="s">
        <v>137</v>
      </c>
      <c r="M718" s="20" t="s">
        <v>161</v>
      </c>
      <c r="N718" s="20" t="s">
        <v>139</v>
      </c>
      <c r="O718" s="20" t="s">
        <v>140</v>
      </c>
      <c r="P718" s="20" t="s">
        <v>132</v>
      </c>
      <c r="Q718" s="20" t="s">
        <v>89</v>
      </c>
      <c r="R718" s="20" t="s">
        <v>141</v>
      </c>
      <c r="S718" s="20" t="s">
        <v>162</v>
      </c>
      <c r="T718" s="68">
        <f xml:space="preserve"> IF('O_Input Override'!T718 = "", O_Input!T718, 'O_Input Override'!T718)</f>
        <v>0</v>
      </c>
    </row>
    <row r="719" spans="1:20" x14ac:dyDescent="0.25">
      <c r="A719" s="21">
        <f xml:space="preserve"> O_Input!A719</f>
        <v>46216.426438310184</v>
      </c>
      <c r="B719" s="20" t="str">
        <f xml:space="preserve"> O_Input!B719</f>
        <v>SRN</v>
      </c>
      <c r="C719" s="20" t="str">
        <f xml:space="preserve"> O_Input!C719</f>
        <v>COST0003</v>
      </c>
      <c r="D719" s="20" t="str">
        <f xml:space="preserve"> O_Input!D719</f>
        <v>Totex</v>
      </c>
      <c r="E719" s="68">
        <v>0</v>
      </c>
      <c r="F719" s="20" t="s">
        <v>156</v>
      </c>
      <c r="G719" s="20" t="s">
        <v>101</v>
      </c>
      <c r="H719" s="20" t="s">
        <v>133</v>
      </c>
      <c r="I719" s="20" t="s">
        <v>134</v>
      </c>
      <c r="J719" s="20" t="s">
        <v>135</v>
      </c>
      <c r="K719" s="20" t="s">
        <v>136</v>
      </c>
      <c r="L719" s="20" t="s">
        <v>137</v>
      </c>
      <c r="M719" s="20" t="s">
        <v>161</v>
      </c>
      <c r="N719" s="20" t="s">
        <v>139</v>
      </c>
      <c r="O719" s="20" t="s">
        <v>140</v>
      </c>
      <c r="P719" s="20" t="s">
        <v>132</v>
      </c>
      <c r="Q719" s="20" t="s">
        <v>91</v>
      </c>
      <c r="R719" s="20" t="s">
        <v>141</v>
      </c>
      <c r="S719" s="20" t="s">
        <v>162</v>
      </c>
      <c r="T719" s="68">
        <f xml:space="preserve"> IF('O_Input Override'!T719 = "", O_Input!T719, 'O_Input Override'!T719)</f>
        <v>0</v>
      </c>
    </row>
    <row r="720" spans="1:20" x14ac:dyDescent="0.25">
      <c r="A720" s="21">
        <f xml:space="preserve"> O_Input!A720</f>
        <v>46216.426438310184</v>
      </c>
      <c r="B720" s="20" t="str">
        <f xml:space="preserve"> O_Input!B720</f>
        <v>SRN</v>
      </c>
      <c r="C720" s="20" t="str">
        <f xml:space="preserve"> O_Input!C720</f>
        <v>COST0003</v>
      </c>
      <c r="D720" s="20" t="str">
        <f xml:space="preserve"> O_Input!D720</f>
        <v>Totex</v>
      </c>
      <c r="E720" s="68">
        <v>0</v>
      </c>
      <c r="F720" s="20" t="s">
        <v>156</v>
      </c>
      <c r="G720" s="20" t="s">
        <v>101</v>
      </c>
      <c r="H720" s="20" t="s">
        <v>133</v>
      </c>
      <c r="I720" s="20" t="s">
        <v>134</v>
      </c>
      <c r="J720" s="20" t="s">
        <v>135</v>
      </c>
      <c r="K720" s="20" t="s">
        <v>136</v>
      </c>
      <c r="L720" s="20" t="s">
        <v>137</v>
      </c>
      <c r="M720" s="20" t="s">
        <v>161</v>
      </c>
      <c r="N720" s="20" t="s">
        <v>139</v>
      </c>
      <c r="O720" s="20" t="s">
        <v>140</v>
      </c>
      <c r="P720" s="20" t="s">
        <v>132</v>
      </c>
      <c r="Q720" s="20" t="s">
        <v>93</v>
      </c>
      <c r="R720" s="20" t="s">
        <v>141</v>
      </c>
      <c r="S720" s="20" t="s">
        <v>162</v>
      </c>
      <c r="T720" s="68">
        <f xml:space="preserve"> IF('O_Input Override'!T720 = "", O_Input!T720, 'O_Input Override'!T720)</f>
        <v>0</v>
      </c>
    </row>
    <row r="721" spans="1:20" x14ac:dyDescent="0.25">
      <c r="A721" s="21">
        <f xml:space="preserve"> O_Input!A721</f>
        <v>46216.426438310184</v>
      </c>
      <c r="B721" s="20" t="str">
        <f xml:space="preserve"> O_Input!B721</f>
        <v>SRN</v>
      </c>
      <c r="C721" s="20" t="str">
        <f xml:space="preserve"> O_Input!C721</f>
        <v>COST0003</v>
      </c>
      <c r="D721" s="20" t="str">
        <f xml:space="preserve"> O_Input!D721</f>
        <v>Totex</v>
      </c>
      <c r="E721" s="68">
        <v>0</v>
      </c>
      <c r="F721" s="20" t="s">
        <v>156</v>
      </c>
      <c r="G721" s="20" t="s">
        <v>101</v>
      </c>
      <c r="H721" s="20" t="s">
        <v>133</v>
      </c>
      <c r="I721" s="20" t="s">
        <v>134</v>
      </c>
      <c r="J721" s="20" t="s">
        <v>135</v>
      </c>
      <c r="K721" s="20" t="s">
        <v>136</v>
      </c>
      <c r="L721" s="20" t="s">
        <v>137</v>
      </c>
      <c r="M721" s="20" t="s">
        <v>161</v>
      </c>
      <c r="N721" s="20" t="s">
        <v>139</v>
      </c>
      <c r="O721" s="20" t="s">
        <v>140</v>
      </c>
      <c r="P721" s="20" t="s">
        <v>132</v>
      </c>
      <c r="Q721" s="20" t="s">
        <v>101</v>
      </c>
      <c r="R721" s="20" t="s">
        <v>141</v>
      </c>
      <c r="S721" s="20" t="s">
        <v>162</v>
      </c>
      <c r="T721" s="68">
        <f xml:space="preserve"> IF('O_Input Override'!T721 = "", O_Input!T721, 'O_Input Override'!T721)</f>
        <v>0</v>
      </c>
    </row>
    <row r="722" spans="1:20" x14ac:dyDescent="0.25">
      <c r="A722" s="21">
        <f xml:space="preserve"> O_Input!A722</f>
        <v>46216.426438310184</v>
      </c>
      <c r="B722" s="20" t="str">
        <f xml:space="preserve"> O_Input!B722</f>
        <v>SRN</v>
      </c>
      <c r="C722" s="20" t="str">
        <f xml:space="preserve"> O_Input!C722</f>
        <v>COST0003</v>
      </c>
      <c r="D722" s="20" t="str">
        <f xml:space="preserve"> O_Input!D722</f>
        <v>Totex</v>
      </c>
      <c r="E722" s="68">
        <v>0</v>
      </c>
      <c r="F722" s="20" t="s">
        <v>156</v>
      </c>
      <c r="G722" s="20" t="s">
        <v>101</v>
      </c>
      <c r="H722" s="20" t="s">
        <v>133</v>
      </c>
      <c r="I722" s="20" t="s">
        <v>134</v>
      </c>
      <c r="J722" s="20" t="s">
        <v>135</v>
      </c>
      <c r="K722" s="20" t="s">
        <v>136</v>
      </c>
      <c r="L722" s="20" t="s">
        <v>137</v>
      </c>
      <c r="M722" s="20" t="s">
        <v>161</v>
      </c>
      <c r="N722" s="20" t="s">
        <v>139</v>
      </c>
      <c r="O722" s="20" t="s">
        <v>140</v>
      </c>
      <c r="P722" s="20" t="s">
        <v>132</v>
      </c>
      <c r="Q722" s="20" t="s">
        <v>95</v>
      </c>
      <c r="R722" s="20" t="s">
        <v>141</v>
      </c>
      <c r="S722" s="20" t="s">
        <v>162</v>
      </c>
      <c r="T722" s="68">
        <f xml:space="preserve"> IF('O_Input Override'!T722 = "", O_Input!T722, 'O_Input Override'!T722)</f>
        <v>0</v>
      </c>
    </row>
    <row r="723" spans="1:20" x14ac:dyDescent="0.25">
      <c r="A723" s="21">
        <f xml:space="preserve"> O_Input!A723</f>
        <v>46216.426438310184</v>
      </c>
      <c r="B723" s="20" t="str">
        <f xml:space="preserve"> O_Input!B723</f>
        <v>SRN</v>
      </c>
      <c r="C723" s="20" t="str">
        <f xml:space="preserve"> O_Input!C723</f>
        <v>COST0003</v>
      </c>
      <c r="D723" s="20" t="str">
        <f xml:space="preserve"> O_Input!D723</f>
        <v>Totex</v>
      </c>
      <c r="E723" s="68">
        <v>0</v>
      </c>
      <c r="F723" s="20" t="s">
        <v>156</v>
      </c>
      <c r="G723" s="20" t="s">
        <v>101</v>
      </c>
      <c r="H723" s="20" t="s">
        <v>133</v>
      </c>
      <c r="I723" s="20" t="s">
        <v>134</v>
      </c>
      <c r="J723" s="20" t="s">
        <v>135</v>
      </c>
      <c r="K723" s="20" t="s">
        <v>136</v>
      </c>
      <c r="L723" s="20" t="s">
        <v>137</v>
      </c>
      <c r="M723" s="20" t="s">
        <v>161</v>
      </c>
      <c r="N723" s="20" t="s">
        <v>139</v>
      </c>
      <c r="O723" s="20" t="s">
        <v>140</v>
      </c>
      <c r="P723" s="20" t="s">
        <v>132</v>
      </c>
      <c r="Q723" s="20" t="s">
        <v>97</v>
      </c>
      <c r="R723" s="20" t="s">
        <v>141</v>
      </c>
      <c r="S723" s="20" t="s">
        <v>162</v>
      </c>
      <c r="T723" s="68">
        <f xml:space="preserve"> IF('O_Input Override'!T723 = "", O_Input!T723, 'O_Input Override'!T723)</f>
        <v>0</v>
      </c>
    </row>
    <row r="724" spans="1:20" x14ac:dyDescent="0.25">
      <c r="A724" s="21">
        <f xml:space="preserve"> O_Input!A724</f>
        <v>46216.426438310184</v>
      </c>
      <c r="B724" s="20" t="str">
        <f xml:space="preserve"> O_Input!B724</f>
        <v>SRN</v>
      </c>
      <c r="C724" s="20" t="str">
        <f xml:space="preserve"> O_Input!C724</f>
        <v>COST0003</v>
      </c>
      <c r="D724" s="20" t="str">
        <f xml:space="preserve"> O_Input!D724</f>
        <v>Totex</v>
      </c>
      <c r="E724" s="68">
        <v>0</v>
      </c>
      <c r="F724" s="20" t="s">
        <v>156</v>
      </c>
      <c r="G724" s="20" t="s">
        <v>101</v>
      </c>
      <c r="H724" s="20" t="s">
        <v>133</v>
      </c>
      <c r="I724" s="20" t="s">
        <v>134</v>
      </c>
      <c r="J724" s="20" t="s">
        <v>135</v>
      </c>
      <c r="K724" s="20" t="s">
        <v>136</v>
      </c>
      <c r="L724" s="20" t="s">
        <v>137</v>
      </c>
      <c r="M724" s="20" t="s">
        <v>161</v>
      </c>
      <c r="N724" s="20" t="s">
        <v>139</v>
      </c>
      <c r="O724" s="20" t="s">
        <v>140</v>
      </c>
      <c r="P724" s="20" t="s">
        <v>132</v>
      </c>
      <c r="Q724" s="20" t="s">
        <v>99</v>
      </c>
      <c r="R724" s="20" t="s">
        <v>141</v>
      </c>
      <c r="S724" s="20" t="s">
        <v>162</v>
      </c>
      <c r="T724" s="68">
        <f xml:space="preserve"> IF('O_Input Override'!T724 = "", O_Input!T724, 'O_Input Override'!T724)</f>
        <v>0</v>
      </c>
    </row>
    <row r="725" spans="1:20" x14ac:dyDescent="0.25">
      <c r="A725" s="21">
        <f xml:space="preserve"> O_Input!A725</f>
        <v>46216.426438310184</v>
      </c>
      <c r="B725" s="20" t="str">
        <f xml:space="preserve"> O_Input!B725</f>
        <v>SRN</v>
      </c>
      <c r="C725" s="20" t="str">
        <f xml:space="preserve"> O_Input!C725</f>
        <v>COST0003</v>
      </c>
      <c r="D725" s="20" t="str">
        <f xml:space="preserve"> O_Input!D725</f>
        <v>Totex</v>
      </c>
      <c r="E725" s="68">
        <v>16.554232580000001</v>
      </c>
      <c r="F725" s="20" t="s">
        <v>148</v>
      </c>
      <c r="G725" s="20" t="s">
        <v>101</v>
      </c>
      <c r="H725" s="20" t="s">
        <v>133</v>
      </c>
      <c r="I725" s="20" t="s">
        <v>134</v>
      </c>
      <c r="J725" s="20" t="s">
        <v>135</v>
      </c>
      <c r="K725" s="20" t="s">
        <v>136</v>
      </c>
      <c r="L725" s="20" t="s">
        <v>137</v>
      </c>
      <c r="M725" s="20" t="s">
        <v>161</v>
      </c>
      <c r="N725" s="20" t="s">
        <v>139</v>
      </c>
      <c r="O725" s="20" t="s">
        <v>140</v>
      </c>
      <c r="P725" s="20" t="s">
        <v>132</v>
      </c>
      <c r="Q725" s="20" t="s">
        <v>101</v>
      </c>
      <c r="R725" s="20" t="s">
        <v>141</v>
      </c>
      <c r="S725" s="20" t="s">
        <v>162</v>
      </c>
      <c r="T725" s="68">
        <f xml:space="preserve"> IF('O_Input Override'!T725 = "", O_Input!T725, 'O_Input Override'!T725)</f>
        <v>16.554232580000001</v>
      </c>
    </row>
    <row r="726" spans="1:20" x14ac:dyDescent="0.25">
      <c r="A726" s="21">
        <f xml:space="preserve"> O_Input!A726</f>
        <v>46216.426438310184</v>
      </c>
      <c r="B726" s="20" t="str">
        <f xml:space="preserve"> O_Input!B726</f>
        <v>SRN</v>
      </c>
      <c r="C726" s="20" t="str">
        <f xml:space="preserve"> O_Input!C726</f>
        <v>COST0003</v>
      </c>
      <c r="D726" s="20" t="str">
        <f xml:space="preserve"> O_Input!D726</f>
        <v>Totex</v>
      </c>
      <c r="E726" s="68">
        <v>16.554232580000001</v>
      </c>
      <c r="F726" s="20" t="s">
        <v>148</v>
      </c>
      <c r="G726" s="20" t="s">
        <v>101</v>
      </c>
      <c r="H726" s="20" t="s">
        <v>133</v>
      </c>
      <c r="I726" s="20" t="s">
        <v>134</v>
      </c>
      <c r="J726" s="20" t="s">
        <v>135</v>
      </c>
      <c r="K726" s="20" t="s">
        <v>136</v>
      </c>
      <c r="L726" s="20" t="s">
        <v>137</v>
      </c>
      <c r="M726" s="20" t="s">
        <v>161</v>
      </c>
      <c r="N726" s="20" t="s">
        <v>139</v>
      </c>
      <c r="O726" s="20" t="s">
        <v>140</v>
      </c>
      <c r="P726" s="20" t="s">
        <v>132</v>
      </c>
      <c r="Q726" s="20" t="s">
        <v>95</v>
      </c>
      <c r="R726" s="20" t="s">
        <v>141</v>
      </c>
      <c r="S726" s="20" t="s">
        <v>162</v>
      </c>
      <c r="T726" s="68">
        <f xml:space="preserve"> IF('O_Input Override'!T726 = "", O_Input!T726, 'O_Input Override'!T726)</f>
        <v>16.554232580000001</v>
      </c>
    </row>
    <row r="727" spans="1:20" x14ac:dyDescent="0.25">
      <c r="A727" s="21">
        <f xml:space="preserve"> O_Input!A727</f>
        <v>46216.426438310184</v>
      </c>
      <c r="B727" s="20" t="str">
        <f xml:space="preserve"> O_Input!B727</f>
        <v>SRN</v>
      </c>
      <c r="C727" s="20" t="str">
        <f xml:space="preserve"> O_Input!C727</f>
        <v>COST0003</v>
      </c>
      <c r="D727" s="20" t="str">
        <f xml:space="preserve"> O_Input!D727</f>
        <v>Totex</v>
      </c>
      <c r="E727" s="68">
        <v>26.865944032965398</v>
      </c>
      <c r="F727" s="20" t="s">
        <v>143</v>
      </c>
      <c r="G727" s="20" t="s">
        <v>101</v>
      </c>
      <c r="H727" s="20" t="s">
        <v>133</v>
      </c>
      <c r="I727" s="20" t="s">
        <v>134</v>
      </c>
      <c r="J727" s="20" t="s">
        <v>135</v>
      </c>
      <c r="K727" s="20" t="s">
        <v>136</v>
      </c>
      <c r="L727" s="20" t="s">
        <v>137</v>
      </c>
      <c r="M727" s="20" t="s">
        <v>161</v>
      </c>
      <c r="N727" s="20" t="s">
        <v>139</v>
      </c>
      <c r="O727" s="20" t="s">
        <v>140</v>
      </c>
      <c r="P727" s="20" t="s">
        <v>132</v>
      </c>
      <c r="Q727" s="20" t="s">
        <v>101</v>
      </c>
      <c r="R727" s="20" t="s">
        <v>141</v>
      </c>
      <c r="S727" s="20" t="s">
        <v>162</v>
      </c>
      <c r="T727" s="68">
        <f xml:space="preserve"> IF('O_Input Override'!T727 = "", O_Input!T727, 'O_Input Override'!T727)</f>
        <v>26.865944032965398</v>
      </c>
    </row>
    <row r="728" spans="1:20" x14ac:dyDescent="0.25">
      <c r="A728" s="21">
        <f xml:space="preserve"> O_Input!A728</f>
        <v>46216.426438310184</v>
      </c>
      <c r="B728" s="20" t="str">
        <f xml:space="preserve"> O_Input!B728</f>
        <v>SRN</v>
      </c>
      <c r="C728" s="20" t="str">
        <f xml:space="preserve"> O_Input!C728</f>
        <v>COST0003</v>
      </c>
      <c r="D728" s="20" t="str">
        <f xml:space="preserve"> O_Input!D728</f>
        <v>Totex</v>
      </c>
      <c r="E728" s="68">
        <v>26.865944032965398</v>
      </c>
      <c r="F728" s="20" t="s">
        <v>143</v>
      </c>
      <c r="G728" s="20" t="s">
        <v>101</v>
      </c>
      <c r="H728" s="20" t="s">
        <v>133</v>
      </c>
      <c r="I728" s="20" t="s">
        <v>134</v>
      </c>
      <c r="J728" s="20" t="s">
        <v>135</v>
      </c>
      <c r="K728" s="20" t="s">
        <v>136</v>
      </c>
      <c r="L728" s="20" t="s">
        <v>137</v>
      </c>
      <c r="M728" s="20" t="s">
        <v>161</v>
      </c>
      <c r="N728" s="20" t="s">
        <v>139</v>
      </c>
      <c r="O728" s="20" t="s">
        <v>140</v>
      </c>
      <c r="P728" s="20" t="s">
        <v>132</v>
      </c>
      <c r="Q728" s="20" t="s">
        <v>97</v>
      </c>
      <c r="R728" s="20" t="s">
        <v>141</v>
      </c>
      <c r="S728" s="20" t="s">
        <v>162</v>
      </c>
      <c r="T728" s="68">
        <f xml:space="preserve"> IF('O_Input Override'!T728 = "", O_Input!T728, 'O_Input Override'!T728)</f>
        <v>26.865944032965398</v>
      </c>
    </row>
    <row r="729" spans="1:20" x14ac:dyDescent="0.25">
      <c r="A729" s="21">
        <f xml:space="preserve"> O_Input!A729</f>
        <v>46216.426438310184</v>
      </c>
      <c r="B729" s="20" t="str">
        <f xml:space="preserve"> O_Input!B729</f>
        <v>SRN</v>
      </c>
      <c r="C729" s="20" t="str">
        <f xml:space="preserve"> O_Input!C729</f>
        <v>COST0003</v>
      </c>
      <c r="D729" s="20" t="str">
        <f xml:space="preserve"> O_Input!D729</f>
        <v>Totex</v>
      </c>
      <c r="E729" s="68">
        <v>30.7336409305844</v>
      </c>
      <c r="F729" s="20" t="s">
        <v>145</v>
      </c>
      <c r="G729" s="20" t="s">
        <v>101</v>
      </c>
      <c r="H729" s="20" t="s">
        <v>133</v>
      </c>
      <c r="I729" s="20" t="s">
        <v>134</v>
      </c>
      <c r="J729" s="20" t="s">
        <v>135</v>
      </c>
      <c r="K729" s="20" t="s">
        <v>136</v>
      </c>
      <c r="L729" s="20" t="s">
        <v>137</v>
      </c>
      <c r="M729" s="20" t="s">
        <v>161</v>
      </c>
      <c r="N729" s="20" t="s">
        <v>139</v>
      </c>
      <c r="O729" s="20" t="s">
        <v>140</v>
      </c>
      <c r="P729" s="20" t="s">
        <v>132</v>
      </c>
      <c r="Q729" s="20" t="s">
        <v>101</v>
      </c>
      <c r="R729" s="20" t="s">
        <v>141</v>
      </c>
      <c r="S729" s="20" t="s">
        <v>162</v>
      </c>
      <c r="T729" s="68">
        <f xml:space="preserve"> IF('O_Input Override'!T729 = "", O_Input!T729, 'O_Input Override'!T729)</f>
        <v>30.7336409305844</v>
      </c>
    </row>
    <row r="730" spans="1:20" x14ac:dyDescent="0.25">
      <c r="A730" s="21">
        <f xml:space="preserve"> O_Input!A730</f>
        <v>46216.426438310184</v>
      </c>
      <c r="B730" s="20" t="str">
        <f xml:space="preserve"> O_Input!B730</f>
        <v>SRN</v>
      </c>
      <c r="C730" s="20" t="str">
        <f xml:space="preserve"> O_Input!C730</f>
        <v>COST0003</v>
      </c>
      <c r="D730" s="20" t="str">
        <f xml:space="preserve"> O_Input!D730</f>
        <v>Totex</v>
      </c>
      <c r="E730" s="68">
        <v>30.7336409305844</v>
      </c>
      <c r="F730" s="20" t="s">
        <v>145</v>
      </c>
      <c r="G730" s="20" t="s">
        <v>101</v>
      </c>
      <c r="H730" s="20" t="s">
        <v>133</v>
      </c>
      <c r="I730" s="20" t="s">
        <v>134</v>
      </c>
      <c r="J730" s="20" t="s">
        <v>135</v>
      </c>
      <c r="K730" s="20" t="s">
        <v>136</v>
      </c>
      <c r="L730" s="20" t="s">
        <v>137</v>
      </c>
      <c r="M730" s="20" t="s">
        <v>161</v>
      </c>
      <c r="N730" s="20" t="s">
        <v>139</v>
      </c>
      <c r="O730" s="20" t="s">
        <v>140</v>
      </c>
      <c r="P730" s="20" t="s">
        <v>132</v>
      </c>
      <c r="Q730" s="20" t="s">
        <v>97</v>
      </c>
      <c r="R730" s="20" t="s">
        <v>141</v>
      </c>
      <c r="S730" s="20" t="s">
        <v>162</v>
      </c>
      <c r="T730" s="68">
        <f xml:space="preserve"> IF('O_Input Override'!T730 = "", O_Input!T730, 'O_Input Override'!T730)</f>
        <v>30.7336409305844</v>
      </c>
    </row>
    <row r="731" spans="1:20" x14ac:dyDescent="0.25">
      <c r="A731" s="21">
        <f xml:space="preserve"> O_Input!A731</f>
        <v>46216.426438310184</v>
      </c>
      <c r="B731" s="20" t="str">
        <f xml:space="preserve"> O_Input!B731</f>
        <v>SRN</v>
      </c>
      <c r="C731" s="20" t="str">
        <f xml:space="preserve"> O_Input!C731</f>
        <v>COST0003</v>
      </c>
      <c r="D731" s="20" t="str">
        <f xml:space="preserve"> O_Input!D731</f>
        <v>Totex</v>
      </c>
      <c r="E731" s="68">
        <v>31.163338481651401</v>
      </c>
      <c r="F731" s="20" t="s">
        <v>146</v>
      </c>
      <c r="G731" s="20" t="s">
        <v>101</v>
      </c>
      <c r="H731" s="20" t="s">
        <v>133</v>
      </c>
      <c r="I731" s="20" t="s">
        <v>134</v>
      </c>
      <c r="J731" s="20" t="s">
        <v>135</v>
      </c>
      <c r="K731" s="20" t="s">
        <v>136</v>
      </c>
      <c r="L731" s="20" t="s">
        <v>137</v>
      </c>
      <c r="M731" s="20" t="s">
        <v>161</v>
      </c>
      <c r="N731" s="20" t="s">
        <v>139</v>
      </c>
      <c r="O731" s="20" t="s">
        <v>140</v>
      </c>
      <c r="P731" s="20" t="s">
        <v>132</v>
      </c>
      <c r="Q731" s="20" t="s">
        <v>101</v>
      </c>
      <c r="R731" s="20" t="s">
        <v>141</v>
      </c>
      <c r="S731" s="20" t="s">
        <v>162</v>
      </c>
      <c r="T731" s="68">
        <f xml:space="preserve"> IF('O_Input Override'!T731 = "", O_Input!T731, 'O_Input Override'!T731)</f>
        <v>31.163338481651401</v>
      </c>
    </row>
    <row r="732" spans="1:20" x14ac:dyDescent="0.25">
      <c r="A732" s="21">
        <f xml:space="preserve"> O_Input!A732</f>
        <v>46216.426438310184</v>
      </c>
      <c r="B732" s="20" t="str">
        <f xml:space="preserve"> O_Input!B732</f>
        <v>SRN</v>
      </c>
      <c r="C732" s="20" t="str">
        <f xml:space="preserve"> O_Input!C732</f>
        <v>COST0003</v>
      </c>
      <c r="D732" s="20" t="str">
        <f xml:space="preserve"> O_Input!D732</f>
        <v>Totex</v>
      </c>
      <c r="E732" s="68">
        <v>31.163338481651401</v>
      </c>
      <c r="F732" s="20" t="s">
        <v>146</v>
      </c>
      <c r="G732" s="20" t="s">
        <v>101</v>
      </c>
      <c r="H732" s="20" t="s">
        <v>133</v>
      </c>
      <c r="I732" s="20" t="s">
        <v>134</v>
      </c>
      <c r="J732" s="20" t="s">
        <v>135</v>
      </c>
      <c r="K732" s="20" t="s">
        <v>136</v>
      </c>
      <c r="L732" s="20" t="s">
        <v>137</v>
      </c>
      <c r="M732" s="20" t="s">
        <v>161</v>
      </c>
      <c r="N732" s="20" t="s">
        <v>139</v>
      </c>
      <c r="O732" s="20" t="s">
        <v>140</v>
      </c>
      <c r="P732" s="20" t="s">
        <v>132</v>
      </c>
      <c r="Q732" s="20" t="s">
        <v>97</v>
      </c>
      <c r="R732" s="20" t="s">
        <v>141</v>
      </c>
      <c r="S732" s="20" t="s">
        <v>162</v>
      </c>
      <c r="T732" s="68">
        <f xml:space="preserve"> IF('O_Input Override'!T732 = "", O_Input!T732, 'O_Input Override'!T732)</f>
        <v>31.163338481651401</v>
      </c>
    </row>
    <row r="733" spans="1:20" x14ac:dyDescent="0.25">
      <c r="A733" s="21">
        <f xml:space="preserve"> O_Input!A733</f>
        <v>46216.426438310184</v>
      </c>
      <c r="B733" s="20" t="str">
        <f xml:space="preserve"> O_Input!B733</f>
        <v>SRN</v>
      </c>
      <c r="C733" s="20" t="str">
        <f xml:space="preserve"> O_Input!C733</f>
        <v>COST0003</v>
      </c>
      <c r="D733" s="20" t="str">
        <f xml:space="preserve"> O_Input!D733</f>
        <v>Totex</v>
      </c>
      <c r="E733" s="68">
        <v>31.9726835841693</v>
      </c>
      <c r="F733" s="20" t="s">
        <v>144</v>
      </c>
      <c r="G733" s="20" t="s">
        <v>101</v>
      </c>
      <c r="H733" s="20" t="s">
        <v>133</v>
      </c>
      <c r="I733" s="20" t="s">
        <v>134</v>
      </c>
      <c r="J733" s="20" t="s">
        <v>135</v>
      </c>
      <c r="K733" s="20" t="s">
        <v>136</v>
      </c>
      <c r="L733" s="20" t="s">
        <v>137</v>
      </c>
      <c r="M733" s="20" t="s">
        <v>161</v>
      </c>
      <c r="N733" s="20" t="s">
        <v>139</v>
      </c>
      <c r="O733" s="20" t="s">
        <v>140</v>
      </c>
      <c r="P733" s="20" t="s">
        <v>132</v>
      </c>
      <c r="Q733" s="20" t="s">
        <v>101</v>
      </c>
      <c r="R733" s="20" t="s">
        <v>141</v>
      </c>
      <c r="S733" s="20" t="s">
        <v>162</v>
      </c>
      <c r="T733" s="68">
        <f xml:space="preserve"> IF('O_Input Override'!T733 = "", O_Input!T733, 'O_Input Override'!T733)</f>
        <v>31.9726835841693</v>
      </c>
    </row>
    <row r="734" spans="1:20" x14ac:dyDescent="0.25">
      <c r="A734" s="21">
        <f xml:space="preserve"> O_Input!A734</f>
        <v>46216.426438310184</v>
      </c>
      <c r="B734" s="20" t="str">
        <f xml:space="preserve"> O_Input!B734</f>
        <v>SRN</v>
      </c>
      <c r="C734" s="20" t="str">
        <f xml:space="preserve"> O_Input!C734</f>
        <v>COST0003</v>
      </c>
      <c r="D734" s="20" t="str">
        <f xml:space="preserve"> O_Input!D734</f>
        <v>Totex</v>
      </c>
      <c r="E734" s="68">
        <v>31.9726835841693</v>
      </c>
      <c r="F734" s="20" t="s">
        <v>144</v>
      </c>
      <c r="G734" s="20" t="s">
        <v>101</v>
      </c>
      <c r="H734" s="20" t="s">
        <v>133</v>
      </c>
      <c r="I734" s="20" t="s">
        <v>134</v>
      </c>
      <c r="J734" s="20" t="s">
        <v>135</v>
      </c>
      <c r="K734" s="20" t="s">
        <v>136</v>
      </c>
      <c r="L734" s="20" t="s">
        <v>137</v>
      </c>
      <c r="M734" s="20" t="s">
        <v>161</v>
      </c>
      <c r="N734" s="20" t="s">
        <v>139</v>
      </c>
      <c r="O734" s="20" t="s">
        <v>140</v>
      </c>
      <c r="P734" s="20" t="s">
        <v>132</v>
      </c>
      <c r="Q734" s="20" t="s">
        <v>97</v>
      </c>
      <c r="R734" s="20" t="s">
        <v>141</v>
      </c>
      <c r="S734" s="20" t="s">
        <v>162</v>
      </c>
      <c r="T734" s="68">
        <f xml:space="preserve"> IF('O_Input Override'!T734 = "", O_Input!T734, 'O_Input Override'!T734)</f>
        <v>31.9726835841693</v>
      </c>
    </row>
    <row r="735" spans="1:20" x14ac:dyDescent="0.25">
      <c r="A735" s="21">
        <f xml:space="preserve"> O_Input!A735</f>
        <v>46216.426438310184</v>
      </c>
      <c r="B735" s="20" t="str">
        <f xml:space="preserve"> O_Input!B735</f>
        <v>SRN</v>
      </c>
      <c r="C735" s="20" t="str">
        <f xml:space="preserve"> O_Input!C735</f>
        <v>COST0003</v>
      </c>
      <c r="D735" s="20" t="str">
        <f xml:space="preserve"> O_Input!D735</f>
        <v>Totex</v>
      </c>
      <c r="E735" s="68">
        <v>38.626542700000002</v>
      </c>
      <c r="F735" s="20" t="s">
        <v>147</v>
      </c>
      <c r="G735" s="20" t="s">
        <v>101</v>
      </c>
      <c r="H735" s="20" t="s">
        <v>133</v>
      </c>
      <c r="I735" s="20" t="s">
        <v>134</v>
      </c>
      <c r="J735" s="20" t="s">
        <v>135</v>
      </c>
      <c r="K735" s="20" t="s">
        <v>136</v>
      </c>
      <c r="L735" s="20" t="s">
        <v>137</v>
      </c>
      <c r="M735" s="20" t="s">
        <v>161</v>
      </c>
      <c r="N735" s="20" t="s">
        <v>139</v>
      </c>
      <c r="O735" s="20" t="s">
        <v>140</v>
      </c>
      <c r="P735" s="20" t="s">
        <v>132</v>
      </c>
      <c r="Q735" s="20" t="s">
        <v>101</v>
      </c>
      <c r="R735" s="20" t="s">
        <v>141</v>
      </c>
      <c r="S735" s="20" t="s">
        <v>162</v>
      </c>
      <c r="T735" s="68">
        <f xml:space="preserve"> IF('O_Input Override'!T735 = "", O_Input!T735, 'O_Input Override'!T735)</f>
        <v>38.626542700000002</v>
      </c>
    </row>
    <row r="736" spans="1:20" x14ac:dyDescent="0.25">
      <c r="A736" s="21">
        <f xml:space="preserve"> O_Input!A736</f>
        <v>46216.426438310184</v>
      </c>
      <c r="B736" s="20" t="str">
        <f xml:space="preserve"> O_Input!B736</f>
        <v>SRN</v>
      </c>
      <c r="C736" s="20" t="str">
        <f xml:space="preserve"> O_Input!C736</f>
        <v>COST0003</v>
      </c>
      <c r="D736" s="20" t="str">
        <f xml:space="preserve"> O_Input!D736</f>
        <v>Totex</v>
      </c>
      <c r="E736" s="68">
        <v>38.626542700000002</v>
      </c>
      <c r="F736" s="20" t="s">
        <v>147</v>
      </c>
      <c r="G736" s="20" t="s">
        <v>101</v>
      </c>
      <c r="H736" s="20" t="s">
        <v>133</v>
      </c>
      <c r="I736" s="20" t="s">
        <v>134</v>
      </c>
      <c r="J736" s="20" t="s">
        <v>135</v>
      </c>
      <c r="K736" s="20" t="s">
        <v>136</v>
      </c>
      <c r="L736" s="20" t="s">
        <v>137</v>
      </c>
      <c r="M736" s="20" t="s">
        <v>161</v>
      </c>
      <c r="N736" s="20" t="s">
        <v>139</v>
      </c>
      <c r="O736" s="20" t="s">
        <v>140</v>
      </c>
      <c r="P736" s="20" t="s">
        <v>132</v>
      </c>
      <c r="Q736" s="20" t="s">
        <v>95</v>
      </c>
      <c r="R736" s="20" t="s">
        <v>141</v>
      </c>
      <c r="S736" s="20" t="s">
        <v>162</v>
      </c>
      <c r="T736" s="68">
        <f xml:space="preserve"> IF('O_Input Override'!T736 = "", O_Input!T736, 'O_Input Override'!T736)</f>
        <v>38.626542700000002</v>
      </c>
    </row>
    <row r="737" spans="1:20" x14ac:dyDescent="0.25">
      <c r="A737" s="21">
        <f xml:space="preserve"> O_Input!A737</f>
        <v>46216.426438310184</v>
      </c>
      <c r="B737" s="20" t="str">
        <f xml:space="preserve"> O_Input!B737</f>
        <v>SRN</v>
      </c>
      <c r="C737" s="20" t="str">
        <f xml:space="preserve"> O_Input!C737</f>
        <v>COST0003</v>
      </c>
      <c r="D737" s="20" t="str">
        <f xml:space="preserve"> O_Input!D737</f>
        <v>Totex</v>
      </c>
      <c r="E737" s="68">
        <v>6.62276468861109</v>
      </c>
      <c r="F737" s="20" t="s">
        <v>132</v>
      </c>
      <c r="G737" s="20" t="s">
        <v>101</v>
      </c>
      <c r="H737" s="20" t="s">
        <v>133</v>
      </c>
      <c r="I737" s="20" t="s">
        <v>134</v>
      </c>
      <c r="J737" s="20" t="s">
        <v>135</v>
      </c>
      <c r="K737" s="20" t="s">
        <v>136</v>
      </c>
      <c r="L737" s="20" t="s">
        <v>137</v>
      </c>
      <c r="M737" s="20" t="s">
        <v>161</v>
      </c>
      <c r="N737" s="20" t="s">
        <v>139</v>
      </c>
      <c r="O737" s="20" t="s">
        <v>140</v>
      </c>
      <c r="P737" s="20" t="s">
        <v>132</v>
      </c>
      <c r="Q737" s="20" t="s">
        <v>101</v>
      </c>
      <c r="R737" s="20" t="s">
        <v>141</v>
      </c>
      <c r="S737" s="20" t="s">
        <v>162</v>
      </c>
      <c r="T737" s="68">
        <f xml:space="preserve"> IF('O_Input Override'!T737 = "", O_Input!T737, 'O_Input Override'!T737)</f>
        <v>6.62276468861109</v>
      </c>
    </row>
    <row r="738" spans="1:20" x14ac:dyDescent="0.25">
      <c r="A738" s="21">
        <f xml:space="preserve"> O_Input!A738</f>
        <v>46216.426438310184</v>
      </c>
      <c r="B738" s="20" t="str">
        <f xml:space="preserve"> O_Input!B738</f>
        <v>SRN</v>
      </c>
      <c r="C738" s="20" t="str">
        <f xml:space="preserve"> O_Input!C738</f>
        <v>COST0003</v>
      </c>
      <c r="D738" s="20" t="str">
        <f xml:space="preserve"> O_Input!D738</f>
        <v>Totex</v>
      </c>
      <c r="E738" s="68">
        <v>6.62276468861109</v>
      </c>
      <c r="F738" s="20" t="s">
        <v>132</v>
      </c>
      <c r="G738" s="20" t="s">
        <v>101</v>
      </c>
      <c r="H738" s="20" t="s">
        <v>133</v>
      </c>
      <c r="I738" s="20" t="s">
        <v>134</v>
      </c>
      <c r="J738" s="20" t="s">
        <v>135</v>
      </c>
      <c r="K738" s="20" t="s">
        <v>136</v>
      </c>
      <c r="L738" s="20" t="s">
        <v>137</v>
      </c>
      <c r="M738" s="20" t="s">
        <v>161</v>
      </c>
      <c r="N738" s="20" t="s">
        <v>139</v>
      </c>
      <c r="O738" s="20" t="s">
        <v>140</v>
      </c>
      <c r="P738" s="20" t="s">
        <v>132</v>
      </c>
      <c r="Q738" s="20" t="s">
        <v>97</v>
      </c>
      <c r="R738" s="20" t="s">
        <v>141</v>
      </c>
      <c r="S738" s="20" t="s">
        <v>162</v>
      </c>
      <c r="T738" s="68">
        <f xml:space="preserve"> IF('O_Input Override'!T738 = "", O_Input!T738, 'O_Input Override'!T738)</f>
        <v>6.62276468861109</v>
      </c>
    </row>
    <row r="739" spans="1:20" x14ac:dyDescent="0.25">
      <c r="A739" s="21">
        <f xml:space="preserve"> O_Input!A739</f>
        <v>46216.426438310184</v>
      </c>
      <c r="B739" s="20" t="str">
        <f xml:space="preserve"> O_Input!B739</f>
        <v>SRN</v>
      </c>
      <c r="C739" s="20" t="str">
        <f xml:space="preserve"> O_Input!C739</f>
        <v>COST0001</v>
      </c>
      <c r="D739" s="20" t="str">
        <f xml:space="preserve"> O_Input!D739</f>
        <v>Opex</v>
      </c>
      <c r="E739" s="68">
        <v>0</v>
      </c>
      <c r="F739" s="20" t="s">
        <v>132</v>
      </c>
      <c r="G739" s="20" t="s">
        <v>101</v>
      </c>
      <c r="H739" s="20" t="s">
        <v>133</v>
      </c>
      <c r="I739" s="20" t="s">
        <v>134</v>
      </c>
      <c r="J739" s="20" t="s">
        <v>135</v>
      </c>
      <c r="K739" s="20" t="s">
        <v>136</v>
      </c>
      <c r="L739" s="20" t="s">
        <v>137</v>
      </c>
      <c r="M739" s="20" t="s">
        <v>163</v>
      </c>
      <c r="N739" s="20" t="s">
        <v>139</v>
      </c>
      <c r="O739" s="20" t="s">
        <v>140</v>
      </c>
      <c r="P739" s="20" t="s">
        <v>132</v>
      </c>
      <c r="Q739" s="20" t="s">
        <v>89</v>
      </c>
      <c r="R739" s="20" t="s">
        <v>141</v>
      </c>
      <c r="S739" s="20" t="s">
        <v>164</v>
      </c>
      <c r="T739" s="68">
        <f xml:space="preserve"> IF('O_Input Override'!T739 = "", O_Input!T739, 'O_Input Override'!T739)</f>
        <v>0</v>
      </c>
    </row>
    <row r="740" spans="1:20" x14ac:dyDescent="0.25">
      <c r="A740" s="21">
        <f xml:space="preserve"> O_Input!A740</f>
        <v>46216.426438310184</v>
      </c>
      <c r="B740" s="20" t="str">
        <f xml:space="preserve"> O_Input!B740</f>
        <v>SRN</v>
      </c>
      <c r="C740" s="20" t="str">
        <f xml:space="preserve"> O_Input!C740</f>
        <v>COST0001</v>
      </c>
      <c r="D740" s="20" t="str">
        <f xml:space="preserve"> O_Input!D740</f>
        <v>Opex</v>
      </c>
      <c r="E740" s="68">
        <v>0</v>
      </c>
      <c r="F740" s="20" t="s">
        <v>132</v>
      </c>
      <c r="G740" s="20" t="s">
        <v>101</v>
      </c>
      <c r="H740" s="20" t="s">
        <v>133</v>
      </c>
      <c r="I740" s="20" t="s">
        <v>134</v>
      </c>
      <c r="J740" s="20" t="s">
        <v>135</v>
      </c>
      <c r="K740" s="20" t="s">
        <v>136</v>
      </c>
      <c r="L740" s="20" t="s">
        <v>137</v>
      </c>
      <c r="M740" s="20" t="s">
        <v>163</v>
      </c>
      <c r="N740" s="20" t="s">
        <v>139</v>
      </c>
      <c r="O740" s="20" t="s">
        <v>140</v>
      </c>
      <c r="P740" s="20" t="s">
        <v>132</v>
      </c>
      <c r="Q740" s="20" t="s">
        <v>91</v>
      </c>
      <c r="R740" s="20" t="s">
        <v>141</v>
      </c>
      <c r="S740" s="20" t="s">
        <v>164</v>
      </c>
      <c r="T740" s="68">
        <f xml:space="preserve"> IF('O_Input Override'!T740 = "", O_Input!T740, 'O_Input Override'!T740)</f>
        <v>0</v>
      </c>
    </row>
    <row r="741" spans="1:20" x14ac:dyDescent="0.25">
      <c r="A741" s="21">
        <f xml:space="preserve"> O_Input!A741</f>
        <v>46216.426438310184</v>
      </c>
      <c r="B741" s="20" t="str">
        <f xml:space="preserve"> O_Input!B741</f>
        <v>SRN</v>
      </c>
      <c r="C741" s="20" t="str">
        <f xml:space="preserve"> O_Input!C741</f>
        <v>COST0001</v>
      </c>
      <c r="D741" s="20" t="str">
        <f xml:space="preserve"> O_Input!D741</f>
        <v>Opex</v>
      </c>
      <c r="E741" s="68">
        <v>0</v>
      </c>
      <c r="F741" s="20" t="s">
        <v>132</v>
      </c>
      <c r="G741" s="20" t="s">
        <v>101</v>
      </c>
      <c r="H741" s="20" t="s">
        <v>133</v>
      </c>
      <c r="I741" s="20" t="s">
        <v>134</v>
      </c>
      <c r="J741" s="20" t="s">
        <v>135</v>
      </c>
      <c r="K741" s="20" t="s">
        <v>136</v>
      </c>
      <c r="L741" s="20" t="s">
        <v>137</v>
      </c>
      <c r="M741" s="20" t="s">
        <v>163</v>
      </c>
      <c r="N741" s="20" t="s">
        <v>139</v>
      </c>
      <c r="O741" s="20" t="s">
        <v>140</v>
      </c>
      <c r="P741" s="20" t="s">
        <v>132</v>
      </c>
      <c r="Q741" s="20" t="s">
        <v>93</v>
      </c>
      <c r="R741" s="20" t="s">
        <v>141</v>
      </c>
      <c r="S741" s="20" t="s">
        <v>164</v>
      </c>
      <c r="T741" s="68">
        <f xml:space="preserve"> IF('O_Input Override'!T741 = "", O_Input!T741, 'O_Input Override'!T741)</f>
        <v>0</v>
      </c>
    </row>
    <row r="742" spans="1:20" x14ac:dyDescent="0.25">
      <c r="A742" s="21">
        <f xml:space="preserve"> O_Input!A742</f>
        <v>46216.426438310184</v>
      </c>
      <c r="B742" s="20" t="str">
        <f xml:space="preserve"> O_Input!B742</f>
        <v>SRN</v>
      </c>
      <c r="C742" s="20" t="str">
        <f xml:space="preserve"> O_Input!C742</f>
        <v>COST0001</v>
      </c>
      <c r="D742" s="20" t="str">
        <f xml:space="preserve"> O_Input!D742</f>
        <v>Opex</v>
      </c>
      <c r="E742" s="68">
        <v>0</v>
      </c>
      <c r="F742" s="20" t="s">
        <v>132</v>
      </c>
      <c r="G742" s="20" t="s">
        <v>101</v>
      </c>
      <c r="H742" s="20" t="s">
        <v>133</v>
      </c>
      <c r="I742" s="20" t="s">
        <v>134</v>
      </c>
      <c r="J742" s="20" t="s">
        <v>135</v>
      </c>
      <c r="K742" s="20" t="s">
        <v>136</v>
      </c>
      <c r="L742" s="20" t="s">
        <v>137</v>
      </c>
      <c r="M742" s="20" t="s">
        <v>163</v>
      </c>
      <c r="N742" s="20" t="s">
        <v>139</v>
      </c>
      <c r="O742" s="20" t="s">
        <v>140</v>
      </c>
      <c r="P742" s="20" t="s">
        <v>132</v>
      </c>
      <c r="Q742" s="20" t="s">
        <v>101</v>
      </c>
      <c r="R742" s="20" t="s">
        <v>141</v>
      </c>
      <c r="S742" s="20" t="s">
        <v>164</v>
      </c>
      <c r="T742" s="68">
        <f xml:space="preserve"> IF('O_Input Override'!T742 = "", O_Input!T742, 'O_Input Override'!T742)</f>
        <v>0</v>
      </c>
    </row>
    <row r="743" spans="1:20" x14ac:dyDescent="0.25">
      <c r="A743" s="21">
        <f xml:space="preserve"> O_Input!A743</f>
        <v>46216.426438310184</v>
      </c>
      <c r="B743" s="20" t="str">
        <f xml:space="preserve"> O_Input!B743</f>
        <v>SRN</v>
      </c>
      <c r="C743" s="20" t="str">
        <f xml:space="preserve"> O_Input!C743</f>
        <v>COST0001</v>
      </c>
      <c r="D743" s="20" t="str">
        <f xml:space="preserve"> O_Input!D743</f>
        <v>Opex</v>
      </c>
      <c r="E743" s="68">
        <v>0</v>
      </c>
      <c r="F743" s="20" t="s">
        <v>132</v>
      </c>
      <c r="G743" s="20" t="s">
        <v>101</v>
      </c>
      <c r="H743" s="20" t="s">
        <v>133</v>
      </c>
      <c r="I743" s="20" t="s">
        <v>134</v>
      </c>
      <c r="J743" s="20" t="s">
        <v>135</v>
      </c>
      <c r="K743" s="20" t="s">
        <v>136</v>
      </c>
      <c r="L743" s="20" t="s">
        <v>137</v>
      </c>
      <c r="M743" s="20" t="s">
        <v>163</v>
      </c>
      <c r="N743" s="20" t="s">
        <v>139</v>
      </c>
      <c r="O743" s="20" t="s">
        <v>140</v>
      </c>
      <c r="P743" s="20" t="s">
        <v>132</v>
      </c>
      <c r="Q743" s="20" t="s">
        <v>95</v>
      </c>
      <c r="R743" s="20" t="s">
        <v>141</v>
      </c>
      <c r="S743" s="20" t="s">
        <v>164</v>
      </c>
      <c r="T743" s="68">
        <f xml:space="preserve"> IF('O_Input Override'!T743 = "", O_Input!T743, 'O_Input Override'!T743)</f>
        <v>0</v>
      </c>
    </row>
    <row r="744" spans="1:20" x14ac:dyDescent="0.25">
      <c r="A744" s="21">
        <f xml:space="preserve"> O_Input!A744</f>
        <v>46216.426438310184</v>
      </c>
      <c r="B744" s="20" t="str">
        <f xml:space="preserve"> O_Input!B744</f>
        <v>SRN</v>
      </c>
      <c r="C744" s="20" t="str">
        <f xml:space="preserve"> O_Input!C744</f>
        <v>COST0001</v>
      </c>
      <c r="D744" s="20" t="str">
        <f xml:space="preserve"> O_Input!D744</f>
        <v>Opex</v>
      </c>
      <c r="E744" s="68">
        <v>0</v>
      </c>
      <c r="F744" s="20" t="s">
        <v>132</v>
      </c>
      <c r="G744" s="20" t="s">
        <v>101</v>
      </c>
      <c r="H744" s="20" t="s">
        <v>133</v>
      </c>
      <c r="I744" s="20" t="s">
        <v>134</v>
      </c>
      <c r="J744" s="20" t="s">
        <v>135</v>
      </c>
      <c r="K744" s="20" t="s">
        <v>136</v>
      </c>
      <c r="L744" s="20" t="s">
        <v>137</v>
      </c>
      <c r="M744" s="20" t="s">
        <v>163</v>
      </c>
      <c r="N744" s="20" t="s">
        <v>139</v>
      </c>
      <c r="O744" s="20" t="s">
        <v>140</v>
      </c>
      <c r="P744" s="20" t="s">
        <v>132</v>
      </c>
      <c r="Q744" s="20" t="s">
        <v>97</v>
      </c>
      <c r="R744" s="20" t="s">
        <v>141</v>
      </c>
      <c r="S744" s="20" t="s">
        <v>164</v>
      </c>
      <c r="T744" s="68">
        <f xml:space="preserve"> IF('O_Input Override'!T744 = "", O_Input!T744, 'O_Input Override'!T744)</f>
        <v>0</v>
      </c>
    </row>
    <row r="745" spans="1:20" x14ac:dyDescent="0.25">
      <c r="A745" s="21">
        <f xml:space="preserve"> O_Input!A745</f>
        <v>46216.426438310184</v>
      </c>
      <c r="B745" s="20" t="str">
        <f xml:space="preserve"> O_Input!B745</f>
        <v>SRN</v>
      </c>
      <c r="C745" s="20" t="str">
        <f xml:space="preserve"> O_Input!C745</f>
        <v>COST0001</v>
      </c>
      <c r="D745" s="20" t="str">
        <f xml:space="preserve"> O_Input!D745</f>
        <v>Opex</v>
      </c>
      <c r="E745" s="68">
        <v>0</v>
      </c>
      <c r="F745" s="20" t="s">
        <v>132</v>
      </c>
      <c r="G745" s="20" t="s">
        <v>101</v>
      </c>
      <c r="H745" s="20" t="s">
        <v>133</v>
      </c>
      <c r="I745" s="20" t="s">
        <v>134</v>
      </c>
      <c r="J745" s="20" t="s">
        <v>135</v>
      </c>
      <c r="K745" s="20" t="s">
        <v>136</v>
      </c>
      <c r="L745" s="20" t="s">
        <v>137</v>
      </c>
      <c r="M745" s="20" t="s">
        <v>163</v>
      </c>
      <c r="N745" s="20" t="s">
        <v>139</v>
      </c>
      <c r="O745" s="20" t="s">
        <v>140</v>
      </c>
      <c r="P745" s="20" t="s">
        <v>132</v>
      </c>
      <c r="Q745" s="20" t="s">
        <v>99</v>
      </c>
      <c r="R745" s="20" t="s">
        <v>141</v>
      </c>
      <c r="S745" s="20" t="s">
        <v>164</v>
      </c>
      <c r="T745" s="68">
        <f xml:space="preserve"> IF('O_Input Override'!T745 = "", O_Input!T745, 'O_Input Override'!T745)</f>
        <v>0</v>
      </c>
    </row>
    <row r="746" spans="1:20" x14ac:dyDescent="0.25">
      <c r="A746" s="21">
        <f xml:space="preserve"> O_Input!A746</f>
        <v>46216.426438310184</v>
      </c>
      <c r="B746" s="20" t="str">
        <f xml:space="preserve"> O_Input!B746</f>
        <v>SRN</v>
      </c>
      <c r="C746" s="20" t="str">
        <f xml:space="preserve"> O_Input!C746</f>
        <v>COST0001</v>
      </c>
      <c r="D746" s="20" t="str">
        <f xml:space="preserve"> O_Input!D746</f>
        <v>Opex</v>
      </c>
      <c r="E746" s="68">
        <v>0</v>
      </c>
      <c r="F746" s="20" t="s">
        <v>143</v>
      </c>
      <c r="G746" s="20" t="s">
        <v>101</v>
      </c>
      <c r="H746" s="20" t="s">
        <v>133</v>
      </c>
      <c r="I746" s="20" t="s">
        <v>134</v>
      </c>
      <c r="J746" s="20" t="s">
        <v>135</v>
      </c>
      <c r="K746" s="20" t="s">
        <v>136</v>
      </c>
      <c r="L746" s="20" t="s">
        <v>137</v>
      </c>
      <c r="M746" s="20" t="s">
        <v>163</v>
      </c>
      <c r="N746" s="20" t="s">
        <v>139</v>
      </c>
      <c r="O746" s="20" t="s">
        <v>140</v>
      </c>
      <c r="P746" s="20" t="s">
        <v>132</v>
      </c>
      <c r="Q746" s="20" t="s">
        <v>89</v>
      </c>
      <c r="R746" s="20" t="s">
        <v>141</v>
      </c>
      <c r="S746" s="20" t="s">
        <v>164</v>
      </c>
      <c r="T746" s="68">
        <f xml:space="preserve"> IF('O_Input Override'!T746 = "", O_Input!T746, 'O_Input Override'!T746)</f>
        <v>0</v>
      </c>
    </row>
    <row r="747" spans="1:20" x14ac:dyDescent="0.25">
      <c r="A747" s="21">
        <f xml:space="preserve"> O_Input!A747</f>
        <v>46216.426438310184</v>
      </c>
      <c r="B747" s="20" t="str">
        <f xml:space="preserve"> O_Input!B747</f>
        <v>SRN</v>
      </c>
      <c r="C747" s="20" t="str">
        <f xml:space="preserve"> O_Input!C747</f>
        <v>COST0001</v>
      </c>
      <c r="D747" s="20" t="str">
        <f xml:space="preserve"> O_Input!D747</f>
        <v>Opex</v>
      </c>
      <c r="E747" s="68">
        <v>0</v>
      </c>
      <c r="F747" s="20" t="s">
        <v>143</v>
      </c>
      <c r="G747" s="20" t="s">
        <v>101</v>
      </c>
      <c r="H747" s="20" t="s">
        <v>133</v>
      </c>
      <c r="I747" s="20" t="s">
        <v>134</v>
      </c>
      <c r="J747" s="20" t="s">
        <v>135</v>
      </c>
      <c r="K747" s="20" t="s">
        <v>136</v>
      </c>
      <c r="L747" s="20" t="s">
        <v>137</v>
      </c>
      <c r="M747" s="20" t="s">
        <v>163</v>
      </c>
      <c r="N747" s="20" t="s">
        <v>139</v>
      </c>
      <c r="O747" s="20" t="s">
        <v>140</v>
      </c>
      <c r="P747" s="20" t="s">
        <v>132</v>
      </c>
      <c r="Q747" s="20" t="s">
        <v>91</v>
      </c>
      <c r="R747" s="20" t="s">
        <v>141</v>
      </c>
      <c r="S747" s="20" t="s">
        <v>164</v>
      </c>
      <c r="T747" s="68">
        <f xml:space="preserve"> IF('O_Input Override'!T747 = "", O_Input!T747, 'O_Input Override'!T747)</f>
        <v>0</v>
      </c>
    </row>
    <row r="748" spans="1:20" x14ac:dyDescent="0.25">
      <c r="A748" s="21">
        <f xml:space="preserve"> O_Input!A748</f>
        <v>46216.426438310184</v>
      </c>
      <c r="B748" s="20" t="str">
        <f xml:space="preserve"> O_Input!B748</f>
        <v>SRN</v>
      </c>
      <c r="C748" s="20" t="str">
        <f xml:space="preserve"> O_Input!C748</f>
        <v>COST0001</v>
      </c>
      <c r="D748" s="20" t="str">
        <f xml:space="preserve"> O_Input!D748</f>
        <v>Opex</v>
      </c>
      <c r="E748" s="68">
        <v>0</v>
      </c>
      <c r="F748" s="20" t="s">
        <v>143</v>
      </c>
      <c r="G748" s="20" t="s">
        <v>101</v>
      </c>
      <c r="H748" s="20" t="s">
        <v>133</v>
      </c>
      <c r="I748" s="20" t="s">
        <v>134</v>
      </c>
      <c r="J748" s="20" t="s">
        <v>135</v>
      </c>
      <c r="K748" s="20" t="s">
        <v>136</v>
      </c>
      <c r="L748" s="20" t="s">
        <v>137</v>
      </c>
      <c r="M748" s="20" t="s">
        <v>163</v>
      </c>
      <c r="N748" s="20" t="s">
        <v>139</v>
      </c>
      <c r="O748" s="20" t="s">
        <v>140</v>
      </c>
      <c r="P748" s="20" t="s">
        <v>132</v>
      </c>
      <c r="Q748" s="20" t="s">
        <v>93</v>
      </c>
      <c r="R748" s="20" t="s">
        <v>141</v>
      </c>
      <c r="S748" s="20" t="s">
        <v>164</v>
      </c>
      <c r="T748" s="68">
        <f xml:space="preserve"> IF('O_Input Override'!T748 = "", O_Input!T748, 'O_Input Override'!T748)</f>
        <v>0</v>
      </c>
    </row>
    <row r="749" spans="1:20" x14ac:dyDescent="0.25">
      <c r="A749" s="21">
        <f xml:space="preserve"> O_Input!A749</f>
        <v>46216.426438310184</v>
      </c>
      <c r="B749" s="20" t="str">
        <f xml:space="preserve"> O_Input!B749</f>
        <v>SRN</v>
      </c>
      <c r="C749" s="20" t="str">
        <f xml:space="preserve"> O_Input!C749</f>
        <v>COST0001</v>
      </c>
      <c r="D749" s="20" t="str">
        <f xml:space="preserve"> O_Input!D749</f>
        <v>Opex</v>
      </c>
      <c r="E749" s="68">
        <v>0</v>
      </c>
      <c r="F749" s="20" t="s">
        <v>143</v>
      </c>
      <c r="G749" s="20" t="s">
        <v>101</v>
      </c>
      <c r="H749" s="20" t="s">
        <v>133</v>
      </c>
      <c r="I749" s="20" t="s">
        <v>134</v>
      </c>
      <c r="J749" s="20" t="s">
        <v>135</v>
      </c>
      <c r="K749" s="20" t="s">
        <v>136</v>
      </c>
      <c r="L749" s="20" t="s">
        <v>137</v>
      </c>
      <c r="M749" s="20" t="s">
        <v>163</v>
      </c>
      <c r="N749" s="20" t="s">
        <v>139</v>
      </c>
      <c r="O749" s="20" t="s">
        <v>140</v>
      </c>
      <c r="P749" s="20" t="s">
        <v>132</v>
      </c>
      <c r="Q749" s="20" t="s">
        <v>101</v>
      </c>
      <c r="R749" s="20" t="s">
        <v>141</v>
      </c>
      <c r="S749" s="20" t="s">
        <v>164</v>
      </c>
      <c r="T749" s="68">
        <f xml:space="preserve"> IF('O_Input Override'!T749 = "", O_Input!T749, 'O_Input Override'!T749)</f>
        <v>0</v>
      </c>
    </row>
    <row r="750" spans="1:20" x14ac:dyDescent="0.25">
      <c r="A750" s="21">
        <f xml:space="preserve"> O_Input!A750</f>
        <v>46216.426438310184</v>
      </c>
      <c r="B750" s="20" t="str">
        <f xml:space="preserve"> O_Input!B750</f>
        <v>SRN</v>
      </c>
      <c r="C750" s="20" t="str">
        <f xml:space="preserve"> O_Input!C750</f>
        <v>COST0001</v>
      </c>
      <c r="D750" s="20" t="str">
        <f xml:space="preserve"> O_Input!D750</f>
        <v>Opex</v>
      </c>
      <c r="E750" s="68">
        <v>0</v>
      </c>
      <c r="F750" s="20" t="s">
        <v>143</v>
      </c>
      <c r="G750" s="20" t="s">
        <v>101</v>
      </c>
      <c r="H750" s="20" t="s">
        <v>133</v>
      </c>
      <c r="I750" s="20" t="s">
        <v>134</v>
      </c>
      <c r="J750" s="20" t="s">
        <v>135</v>
      </c>
      <c r="K750" s="20" t="s">
        <v>136</v>
      </c>
      <c r="L750" s="20" t="s">
        <v>137</v>
      </c>
      <c r="M750" s="20" t="s">
        <v>163</v>
      </c>
      <c r="N750" s="20" t="s">
        <v>139</v>
      </c>
      <c r="O750" s="20" t="s">
        <v>140</v>
      </c>
      <c r="P750" s="20" t="s">
        <v>132</v>
      </c>
      <c r="Q750" s="20" t="s">
        <v>95</v>
      </c>
      <c r="R750" s="20" t="s">
        <v>141</v>
      </c>
      <c r="S750" s="20" t="s">
        <v>164</v>
      </c>
      <c r="T750" s="68">
        <f xml:space="preserve"> IF('O_Input Override'!T750 = "", O_Input!T750, 'O_Input Override'!T750)</f>
        <v>0</v>
      </c>
    </row>
    <row r="751" spans="1:20" x14ac:dyDescent="0.25">
      <c r="A751" s="21">
        <f xml:space="preserve"> O_Input!A751</f>
        <v>46216.426438310184</v>
      </c>
      <c r="B751" s="20" t="str">
        <f xml:space="preserve"> O_Input!B751</f>
        <v>SRN</v>
      </c>
      <c r="C751" s="20" t="str">
        <f xml:space="preserve"> O_Input!C751</f>
        <v>COST0001</v>
      </c>
      <c r="D751" s="20" t="str">
        <f xml:space="preserve"> O_Input!D751</f>
        <v>Opex</v>
      </c>
      <c r="E751" s="68">
        <v>0</v>
      </c>
      <c r="F751" s="20" t="s">
        <v>143</v>
      </c>
      <c r="G751" s="20" t="s">
        <v>101</v>
      </c>
      <c r="H751" s="20" t="s">
        <v>133</v>
      </c>
      <c r="I751" s="20" t="s">
        <v>134</v>
      </c>
      <c r="J751" s="20" t="s">
        <v>135</v>
      </c>
      <c r="K751" s="20" t="s">
        <v>136</v>
      </c>
      <c r="L751" s="20" t="s">
        <v>137</v>
      </c>
      <c r="M751" s="20" t="s">
        <v>163</v>
      </c>
      <c r="N751" s="20" t="s">
        <v>139</v>
      </c>
      <c r="O751" s="20" t="s">
        <v>140</v>
      </c>
      <c r="P751" s="20" t="s">
        <v>132</v>
      </c>
      <c r="Q751" s="20" t="s">
        <v>97</v>
      </c>
      <c r="R751" s="20" t="s">
        <v>141</v>
      </c>
      <c r="S751" s="20" t="s">
        <v>164</v>
      </c>
      <c r="T751" s="68">
        <f xml:space="preserve"> IF('O_Input Override'!T751 = "", O_Input!T751, 'O_Input Override'!T751)</f>
        <v>0</v>
      </c>
    </row>
    <row r="752" spans="1:20" x14ac:dyDescent="0.25">
      <c r="A752" s="21">
        <f xml:space="preserve"> O_Input!A752</f>
        <v>46216.426438310184</v>
      </c>
      <c r="B752" s="20" t="str">
        <f xml:space="preserve"> O_Input!B752</f>
        <v>SRN</v>
      </c>
      <c r="C752" s="20" t="str">
        <f xml:space="preserve"> O_Input!C752</f>
        <v>COST0001</v>
      </c>
      <c r="D752" s="20" t="str">
        <f xml:space="preserve"> O_Input!D752</f>
        <v>Opex</v>
      </c>
      <c r="E752" s="68">
        <v>0</v>
      </c>
      <c r="F752" s="20" t="s">
        <v>143</v>
      </c>
      <c r="G752" s="20" t="s">
        <v>101</v>
      </c>
      <c r="H752" s="20" t="s">
        <v>133</v>
      </c>
      <c r="I752" s="20" t="s">
        <v>134</v>
      </c>
      <c r="J752" s="20" t="s">
        <v>135</v>
      </c>
      <c r="K752" s="20" t="s">
        <v>136</v>
      </c>
      <c r="L752" s="20" t="s">
        <v>137</v>
      </c>
      <c r="M752" s="20" t="s">
        <v>163</v>
      </c>
      <c r="N752" s="20" t="s">
        <v>139</v>
      </c>
      <c r="O752" s="20" t="s">
        <v>140</v>
      </c>
      <c r="P752" s="20" t="s">
        <v>132</v>
      </c>
      <c r="Q752" s="20" t="s">
        <v>99</v>
      </c>
      <c r="R752" s="20" t="s">
        <v>141</v>
      </c>
      <c r="S752" s="20" t="s">
        <v>164</v>
      </c>
      <c r="T752" s="68">
        <f xml:space="preserve"> IF('O_Input Override'!T752 = "", O_Input!T752, 'O_Input Override'!T752)</f>
        <v>0</v>
      </c>
    </row>
    <row r="753" spans="1:20" x14ac:dyDescent="0.25">
      <c r="A753" s="21">
        <f xml:space="preserve"> O_Input!A753</f>
        <v>46216.426438310184</v>
      </c>
      <c r="B753" s="20" t="str">
        <f xml:space="preserve"> O_Input!B753</f>
        <v>SRN</v>
      </c>
      <c r="C753" s="20" t="str">
        <f xml:space="preserve"> O_Input!C753</f>
        <v>COST0001</v>
      </c>
      <c r="D753" s="20" t="str">
        <f xml:space="preserve"> O_Input!D753</f>
        <v>Opex</v>
      </c>
      <c r="E753" s="68">
        <v>0</v>
      </c>
      <c r="F753" s="20" t="s">
        <v>144</v>
      </c>
      <c r="G753" s="20" t="s">
        <v>101</v>
      </c>
      <c r="H753" s="20" t="s">
        <v>133</v>
      </c>
      <c r="I753" s="20" t="s">
        <v>134</v>
      </c>
      <c r="J753" s="20" t="s">
        <v>135</v>
      </c>
      <c r="K753" s="20" t="s">
        <v>136</v>
      </c>
      <c r="L753" s="20" t="s">
        <v>137</v>
      </c>
      <c r="M753" s="20" t="s">
        <v>163</v>
      </c>
      <c r="N753" s="20" t="s">
        <v>139</v>
      </c>
      <c r="O753" s="20" t="s">
        <v>140</v>
      </c>
      <c r="P753" s="20" t="s">
        <v>132</v>
      </c>
      <c r="Q753" s="20" t="s">
        <v>89</v>
      </c>
      <c r="R753" s="20" t="s">
        <v>141</v>
      </c>
      <c r="S753" s="20" t="s">
        <v>164</v>
      </c>
      <c r="T753" s="68">
        <f xml:space="preserve"> IF('O_Input Override'!T753 = "", O_Input!T753, 'O_Input Override'!T753)</f>
        <v>0</v>
      </c>
    </row>
    <row r="754" spans="1:20" x14ac:dyDescent="0.25">
      <c r="A754" s="21">
        <f xml:space="preserve"> O_Input!A754</f>
        <v>46216.426438310184</v>
      </c>
      <c r="B754" s="20" t="str">
        <f xml:space="preserve"> O_Input!B754</f>
        <v>SRN</v>
      </c>
      <c r="C754" s="20" t="str">
        <f xml:space="preserve"> O_Input!C754</f>
        <v>COST0001</v>
      </c>
      <c r="D754" s="20" t="str">
        <f xml:space="preserve"> O_Input!D754</f>
        <v>Opex</v>
      </c>
      <c r="E754" s="68">
        <v>0</v>
      </c>
      <c r="F754" s="20" t="s">
        <v>144</v>
      </c>
      <c r="G754" s="20" t="s">
        <v>101</v>
      </c>
      <c r="H754" s="20" t="s">
        <v>133</v>
      </c>
      <c r="I754" s="20" t="s">
        <v>134</v>
      </c>
      <c r="J754" s="20" t="s">
        <v>135</v>
      </c>
      <c r="K754" s="20" t="s">
        <v>136</v>
      </c>
      <c r="L754" s="20" t="s">
        <v>137</v>
      </c>
      <c r="M754" s="20" t="s">
        <v>163</v>
      </c>
      <c r="N754" s="20" t="s">
        <v>139</v>
      </c>
      <c r="O754" s="20" t="s">
        <v>140</v>
      </c>
      <c r="P754" s="20" t="s">
        <v>132</v>
      </c>
      <c r="Q754" s="20" t="s">
        <v>91</v>
      </c>
      <c r="R754" s="20" t="s">
        <v>141</v>
      </c>
      <c r="S754" s="20" t="s">
        <v>164</v>
      </c>
      <c r="T754" s="68">
        <f xml:space="preserve"> IF('O_Input Override'!T754 = "", O_Input!T754, 'O_Input Override'!T754)</f>
        <v>0</v>
      </c>
    </row>
    <row r="755" spans="1:20" x14ac:dyDescent="0.25">
      <c r="A755" s="21">
        <f xml:space="preserve"> O_Input!A755</f>
        <v>46216.426438310184</v>
      </c>
      <c r="B755" s="20" t="str">
        <f xml:space="preserve"> O_Input!B755</f>
        <v>SRN</v>
      </c>
      <c r="C755" s="20" t="str">
        <f xml:space="preserve"> O_Input!C755</f>
        <v>COST0001</v>
      </c>
      <c r="D755" s="20" t="str">
        <f xml:space="preserve"> O_Input!D755</f>
        <v>Opex</v>
      </c>
      <c r="E755" s="68">
        <v>0</v>
      </c>
      <c r="F755" s="20" t="s">
        <v>144</v>
      </c>
      <c r="G755" s="20" t="s">
        <v>101</v>
      </c>
      <c r="H755" s="20" t="s">
        <v>133</v>
      </c>
      <c r="I755" s="20" t="s">
        <v>134</v>
      </c>
      <c r="J755" s="20" t="s">
        <v>135</v>
      </c>
      <c r="K755" s="20" t="s">
        <v>136</v>
      </c>
      <c r="L755" s="20" t="s">
        <v>137</v>
      </c>
      <c r="M755" s="20" t="s">
        <v>163</v>
      </c>
      <c r="N755" s="20" t="s">
        <v>139</v>
      </c>
      <c r="O755" s="20" t="s">
        <v>140</v>
      </c>
      <c r="P755" s="20" t="s">
        <v>132</v>
      </c>
      <c r="Q755" s="20" t="s">
        <v>93</v>
      </c>
      <c r="R755" s="20" t="s">
        <v>141</v>
      </c>
      <c r="S755" s="20" t="s">
        <v>164</v>
      </c>
      <c r="T755" s="68">
        <f xml:space="preserve"> IF('O_Input Override'!T755 = "", O_Input!T755, 'O_Input Override'!T755)</f>
        <v>0</v>
      </c>
    </row>
    <row r="756" spans="1:20" x14ac:dyDescent="0.25">
      <c r="A756" s="21">
        <f xml:space="preserve"> O_Input!A756</f>
        <v>46216.426438310184</v>
      </c>
      <c r="B756" s="20" t="str">
        <f xml:space="preserve"> O_Input!B756</f>
        <v>SRN</v>
      </c>
      <c r="C756" s="20" t="str">
        <f xml:space="preserve"> O_Input!C756</f>
        <v>COST0001</v>
      </c>
      <c r="D756" s="20" t="str">
        <f xml:space="preserve"> O_Input!D756</f>
        <v>Opex</v>
      </c>
      <c r="E756" s="68">
        <v>0</v>
      </c>
      <c r="F756" s="20" t="s">
        <v>144</v>
      </c>
      <c r="G756" s="20" t="s">
        <v>101</v>
      </c>
      <c r="H756" s="20" t="s">
        <v>133</v>
      </c>
      <c r="I756" s="20" t="s">
        <v>134</v>
      </c>
      <c r="J756" s="20" t="s">
        <v>135</v>
      </c>
      <c r="K756" s="20" t="s">
        <v>136</v>
      </c>
      <c r="L756" s="20" t="s">
        <v>137</v>
      </c>
      <c r="M756" s="20" t="s">
        <v>163</v>
      </c>
      <c r="N756" s="20" t="s">
        <v>139</v>
      </c>
      <c r="O756" s="20" t="s">
        <v>140</v>
      </c>
      <c r="P756" s="20" t="s">
        <v>132</v>
      </c>
      <c r="Q756" s="20" t="s">
        <v>101</v>
      </c>
      <c r="R756" s="20" t="s">
        <v>141</v>
      </c>
      <c r="S756" s="20" t="s">
        <v>164</v>
      </c>
      <c r="T756" s="68">
        <f xml:space="preserve"> IF('O_Input Override'!T756 = "", O_Input!T756, 'O_Input Override'!T756)</f>
        <v>0</v>
      </c>
    </row>
    <row r="757" spans="1:20" x14ac:dyDescent="0.25">
      <c r="A757" s="21">
        <f xml:space="preserve"> O_Input!A757</f>
        <v>46216.426438310184</v>
      </c>
      <c r="B757" s="20" t="str">
        <f xml:space="preserve"> O_Input!B757</f>
        <v>SRN</v>
      </c>
      <c r="C757" s="20" t="str">
        <f xml:space="preserve"> O_Input!C757</f>
        <v>COST0001</v>
      </c>
      <c r="D757" s="20" t="str">
        <f xml:space="preserve"> O_Input!D757</f>
        <v>Opex</v>
      </c>
      <c r="E757" s="68">
        <v>0</v>
      </c>
      <c r="F757" s="20" t="s">
        <v>144</v>
      </c>
      <c r="G757" s="20" t="s">
        <v>101</v>
      </c>
      <c r="H757" s="20" t="s">
        <v>133</v>
      </c>
      <c r="I757" s="20" t="s">
        <v>134</v>
      </c>
      <c r="J757" s="20" t="s">
        <v>135</v>
      </c>
      <c r="K757" s="20" t="s">
        <v>136</v>
      </c>
      <c r="L757" s="20" t="s">
        <v>137</v>
      </c>
      <c r="M757" s="20" t="s">
        <v>163</v>
      </c>
      <c r="N757" s="20" t="s">
        <v>139</v>
      </c>
      <c r="O757" s="20" t="s">
        <v>140</v>
      </c>
      <c r="P757" s="20" t="s">
        <v>132</v>
      </c>
      <c r="Q757" s="20" t="s">
        <v>95</v>
      </c>
      <c r="R757" s="20" t="s">
        <v>141</v>
      </c>
      <c r="S757" s="20" t="s">
        <v>164</v>
      </c>
      <c r="T757" s="68">
        <f xml:space="preserve"> IF('O_Input Override'!T757 = "", O_Input!T757, 'O_Input Override'!T757)</f>
        <v>0</v>
      </c>
    </row>
    <row r="758" spans="1:20" x14ac:dyDescent="0.25">
      <c r="A758" s="21">
        <f xml:space="preserve"> O_Input!A758</f>
        <v>46216.426438310184</v>
      </c>
      <c r="B758" s="20" t="str">
        <f xml:space="preserve"> O_Input!B758</f>
        <v>SRN</v>
      </c>
      <c r="C758" s="20" t="str">
        <f xml:space="preserve"> O_Input!C758</f>
        <v>COST0001</v>
      </c>
      <c r="D758" s="20" t="str">
        <f xml:space="preserve"> O_Input!D758</f>
        <v>Opex</v>
      </c>
      <c r="E758" s="68">
        <v>0</v>
      </c>
      <c r="F758" s="20" t="s">
        <v>144</v>
      </c>
      <c r="G758" s="20" t="s">
        <v>101</v>
      </c>
      <c r="H758" s="20" t="s">
        <v>133</v>
      </c>
      <c r="I758" s="20" t="s">
        <v>134</v>
      </c>
      <c r="J758" s="20" t="s">
        <v>135</v>
      </c>
      <c r="K758" s="20" t="s">
        <v>136</v>
      </c>
      <c r="L758" s="20" t="s">
        <v>137</v>
      </c>
      <c r="M758" s="20" t="s">
        <v>163</v>
      </c>
      <c r="N758" s="20" t="s">
        <v>139</v>
      </c>
      <c r="O758" s="20" t="s">
        <v>140</v>
      </c>
      <c r="P758" s="20" t="s">
        <v>132</v>
      </c>
      <c r="Q758" s="20" t="s">
        <v>97</v>
      </c>
      <c r="R758" s="20" t="s">
        <v>141</v>
      </c>
      <c r="S758" s="20" t="s">
        <v>164</v>
      </c>
      <c r="T758" s="68">
        <f xml:space="preserve"> IF('O_Input Override'!T758 = "", O_Input!T758, 'O_Input Override'!T758)</f>
        <v>0</v>
      </c>
    </row>
    <row r="759" spans="1:20" x14ac:dyDescent="0.25">
      <c r="A759" s="21">
        <f xml:space="preserve"> O_Input!A759</f>
        <v>46216.426438310184</v>
      </c>
      <c r="B759" s="20" t="str">
        <f xml:space="preserve"> O_Input!B759</f>
        <v>SRN</v>
      </c>
      <c r="C759" s="20" t="str">
        <f xml:space="preserve"> O_Input!C759</f>
        <v>COST0001</v>
      </c>
      <c r="D759" s="20" t="str">
        <f xml:space="preserve"> O_Input!D759</f>
        <v>Opex</v>
      </c>
      <c r="E759" s="68">
        <v>0</v>
      </c>
      <c r="F759" s="20" t="s">
        <v>144</v>
      </c>
      <c r="G759" s="20" t="s">
        <v>101</v>
      </c>
      <c r="H759" s="20" t="s">
        <v>133</v>
      </c>
      <c r="I759" s="20" t="s">
        <v>134</v>
      </c>
      <c r="J759" s="20" t="s">
        <v>135</v>
      </c>
      <c r="K759" s="20" t="s">
        <v>136</v>
      </c>
      <c r="L759" s="20" t="s">
        <v>137</v>
      </c>
      <c r="M759" s="20" t="s">
        <v>163</v>
      </c>
      <c r="N759" s="20" t="s">
        <v>139</v>
      </c>
      <c r="O759" s="20" t="s">
        <v>140</v>
      </c>
      <c r="P759" s="20" t="s">
        <v>132</v>
      </c>
      <c r="Q759" s="20" t="s">
        <v>99</v>
      </c>
      <c r="R759" s="20" t="s">
        <v>141</v>
      </c>
      <c r="S759" s="20" t="s">
        <v>164</v>
      </c>
      <c r="T759" s="68">
        <f xml:space="preserve"> IF('O_Input Override'!T759 = "", O_Input!T759, 'O_Input Override'!T759)</f>
        <v>0</v>
      </c>
    </row>
    <row r="760" spans="1:20" x14ac:dyDescent="0.25">
      <c r="A760" s="21">
        <f xml:space="preserve"> O_Input!A760</f>
        <v>46216.426438310184</v>
      </c>
      <c r="B760" s="20" t="str">
        <f xml:space="preserve"> O_Input!B760</f>
        <v>SRN</v>
      </c>
      <c r="C760" s="20" t="str">
        <f xml:space="preserve"> O_Input!C760</f>
        <v>COST0001</v>
      </c>
      <c r="D760" s="20" t="str">
        <f xml:space="preserve"> O_Input!D760</f>
        <v>Opex</v>
      </c>
      <c r="E760" s="68">
        <v>0</v>
      </c>
      <c r="F760" s="20" t="s">
        <v>145</v>
      </c>
      <c r="G760" s="20" t="s">
        <v>101</v>
      </c>
      <c r="H760" s="20" t="s">
        <v>133</v>
      </c>
      <c r="I760" s="20" t="s">
        <v>134</v>
      </c>
      <c r="J760" s="20" t="s">
        <v>135</v>
      </c>
      <c r="K760" s="20" t="s">
        <v>136</v>
      </c>
      <c r="L760" s="20" t="s">
        <v>137</v>
      </c>
      <c r="M760" s="20" t="s">
        <v>163</v>
      </c>
      <c r="N760" s="20" t="s">
        <v>139</v>
      </c>
      <c r="O760" s="20" t="s">
        <v>140</v>
      </c>
      <c r="P760" s="20" t="s">
        <v>132</v>
      </c>
      <c r="Q760" s="20" t="s">
        <v>89</v>
      </c>
      <c r="R760" s="20" t="s">
        <v>141</v>
      </c>
      <c r="S760" s="20" t="s">
        <v>164</v>
      </c>
      <c r="T760" s="68">
        <f xml:space="preserve"> IF('O_Input Override'!T760 = "", O_Input!T760, 'O_Input Override'!T760)</f>
        <v>0</v>
      </c>
    </row>
    <row r="761" spans="1:20" x14ac:dyDescent="0.25">
      <c r="A761" s="21">
        <f xml:space="preserve"> O_Input!A761</f>
        <v>46216.426438310184</v>
      </c>
      <c r="B761" s="20" t="str">
        <f xml:space="preserve"> O_Input!B761</f>
        <v>SRN</v>
      </c>
      <c r="C761" s="20" t="str">
        <f xml:space="preserve"> O_Input!C761</f>
        <v>COST0001</v>
      </c>
      <c r="D761" s="20" t="str">
        <f xml:space="preserve"> O_Input!D761</f>
        <v>Opex</v>
      </c>
      <c r="E761" s="68">
        <v>0</v>
      </c>
      <c r="F761" s="20" t="s">
        <v>145</v>
      </c>
      <c r="G761" s="20" t="s">
        <v>101</v>
      </c>
      <c r="H761" s="20" t="s">
        <v>133</v>
      </c>
      <c r="I761" s="20" t="s">
        <v>134</v>
      </c>
      <c r="J761" s="20" t="s">
        <v>135</v>
      </c>
      <c r="K761" s="20" t="s">
        <v>136</v>
      </c>
      <c r="L761" s="20" t="s">
        <v>137</v>
      </c>
      <c r="M761" s="20" t="s">
        <v>163</v>
      </c>
      <c r="N761" s="20" t="s">
        <v>139</v>
      </c>
      <c r="O761" s="20" t="s">
        <v>140</v>
      </c>
      <c r="P761" s="20" t="s">
        <v>132</v>
      </c>
      <c r="Q761" s="20" t="s">
        <v>91</v>
      </c>
      <c r="R761" s="20" t="s">
        <v>141</v>
      </c>
      <c r="S761" s="20" t="s">
        <v>164</v>
      </c>
      <c r="T761" s="68">
        <f xml:space="preserve"> IF('O_Input Override'!T761 = "", O_Input!T761, 'O_Input Override'!T761)</f>
        <v>0</v>
      </c>
    </row>
    <row r="762" spans="1:20" x14ac:dyDescent="0.25">
      <c r="A762" s="21">
        <f xml:space="preserve"> O_Input!A762</f>
        <v>46216.426438310184</v>
      </c>
      <c r="B762" s="20" t="str">
        <f xml:space="preserve"> O_Input!B762</f>
        <v>SRN</v>
      </c>
      <c r="C762" s="20" t="str">
        <f xml:space="preserve"> O_Input!C762</f>
        <v>COST0001</v>
      </c>
      <c r="D762" s="20" t="str">
        <f xml:space="preserve"> O_Input!D762</f>
        <v>Opex</v>
      </c>
      <c r="E762" s="68">
        <v>0</v>
      </c>
      <c r="F762" s="20" t="s">
        <v>145</v>
      </c>
      <c r="G762" s="20" t="s">
        <v>101</v>
      </c>
      <c r="H762" s="20" t="s">
        <v>133</v>
      </c>
      <c r="I762" s="20" t="s">
        <v>134</v>
      </c>
      <c r="J762" s="20" t="s">
        <v>135</v>
      </c>
      <c r="K762" s="20" t="s">
        <v>136</v>
      </c>
      <c r="L762" s="20" t="s">
        <v>137</v>
      </c>
      <c r="M762" s="20" t="s">
        <v>163</v>
      </c>
      <c r="N762" s="20" t="s">
        <v>139</v>
      </c>
      <c r="O762" s="20" t="s">
        <v>140</v>
      </c>
      <c r="P762" s="20" t="s">
        <v>132</v>
      </c>
      <c r="Q762" s="20" t="s">
        <v>93</v>
      </c>
      <c r="R762" s="20" t="s">
        <v>141</v>
      </c>
      <c r="S762" s="20" t="s">
        <v>164</v>
      </c>
      <c r="T762" s="68">
        <f xml:space="preserve"> IF('O_Input Override'!T762 = "", O_Input!T762, 'O_Input Override'!T762)</f>
        <v>0</v>
      </c>
    </row>
    <row r="763" spans="1:20" x14ac:dyDescent="0.25">
      <c r="A763" s="21">
        <f xml:space="preserve"> O_Input!A763</f>
        <v>46216.426438310184</v>
      </c>
      <c r="B763" s="20" t="str">
        <f xml:space="preserve"> O_Input!B763</f>
        <v>SRN</v>
      </c>
      <c r="C763" s="20" t="str">
        <f xml:space="preserve"> O_Input!C763</f>
        <v>COST0001</v>
      </c>
      <c r="D763" s="20" t="str">
        <f xml:space="preserve"> O_Input!D763</f>
        <v>Opex</v>
      </c>
      <c r="E763" s="68">
        <v>0</v>
      </c>
      <c r="F763" s="20" t="s">
        <v>145</v>
      </c>
      <c r="G763" s="20" t="s">
        <v>101</v>
      </c>
      <c r="H763" s="20" t="s">
        <v>133</v>
      </c>
      <c r="I763" s="20" t="s">
        <v>134</v>
      </c>
      <c r="J763" s="20" t="s">
        <v>135</v>
      </c>
      <c r="K763" s="20" t="s">
        <v>136</v>
      </c>
      <c r="L763" s="20" t="s">
        <v>137</v>
      </c>
      <c r="M763" s="20" t="s">
        <v>163</v>
      </c>
      <c r="N763" s="20" t="s">
        <v>139</v>
      </c>
      <c r="O763" s="20" t="s">
        <v>140</v>
      </c>
      <c r="P763" s="20" t="s">
        <v>132</v>
      </c>
      <c r="Q763" s="20" t="s">
        <v>101</v>
      </c>
      <c r="R763" s="20" t="s">
        <v>141</v>
      </c>
      <c r="S763" s="20" t="s">
        <v>164</v>
      </c>
      <c r="T763" s="68">
        <f xml:space="preserve"> IF('O_Input Override'!T763 = "", O_Input!T763, 'O_Input Override'!T763)</f>
        <v>0</v>
      </c>
    </row>
    <row r="764" spans="1:20" x14ac:dyDescent="0.25">
      <c r="A764" s="21">
        <f xml:space="preserve"> O_Input!A764</f>
        <v>46216.426438310184</v>
      </c>
      <c r="B764" s="20" t="str">
        <f xml:space="preserve"> O_Input!B764</f>
        <v>SRN</v>
      </c>
      <c r="C764" s="20" t="str">
        <f xml:space="preserve"> O_Input!C764</f>
        <v>COST0001</v>
      </c>
      <c r="D764" s="20" t="str">
        <f xml:space="preserve"> O_Input!D764</f>
        <v>Opex</v>
      </c>
      <c r="E764" s="68">
        <v>0</v>
      </c>
      <c r="F764" s="20" t="s">
        <v>145</v>
      </c>
      <c r="G764" s="20" t="s">
        <v>101</v>
      </c>
      <c r="H764" s="20" t="s">
        <v>133</v>
      </c>
      <c r="I764" s="20" t="s">
        <v>134</v>
      </c>
      <c r="J764" s="20" t="s">
        <v>135</v>
      </c>
      <c r="K764" s="20" t="s">
        <v>136</v>
      </c>
      <c r="L764" s="20" t="s">
        <v>137</v>
      </c>
      <c r="M764" s="20" t="s">
        <v>163</v>
      </c>
      <c r="N764" s="20" t="s">
        <v>139</v>
      </c>
      <c r="O764" s="20" t="s">
        <v>140</v>
      </c>
      <c r="P764" s="20" t="s">
        <v>132</v>
      </c>
      <c r="Q764" s="20" t="s">
        <v>95</v>
      </c>
      <c r="R764" s="20" t="s">
        <v>141</v>
      </c>
      <c r="S764" s="20" t="s">
        <v>164</v>
      </c>
      <c r="T764" s="68">
        <f xml:space="preserve"> IF('O_Input Override'!T764 = "", O_Input!T764, 'O_Input Override'!T764)</f>
        <v>0</v>
      </c>
    </row>
    <row r="765" spans="1:20" x14ac:dyDescent="0.25">
      <c r="A765" s="21">
        <f xml:space="preserve"> O_Input!A765</f>
        <v>46216.426438310184</v>
      </c>
      <c r="B765" s="20" t="str">
        <f xml:space="preserve"> O_Input!B765</f>
        <v>SRN</v>
      </c>
      <c r="C765" s="20" t="str">
        <f xml:space="preserve"> O_Input!C765</f>
        <v>COST0001</v>
      </c>
      <c r="D765" s="20" t="str">
        <f xml:space="preserve"> O_Input!D765</f>
        <v>Opex</v>
      </c>
      <c r="E765" s="68">
        <v>0</v>
      </c>
      <c r="F765" s="20" t="s">
        <v>145</v>
      </c>
      <c r="G765" s="20" t="s">
        <v>101</v>
      </c>
      <c r="H765" s="20" t="s">
        <v>133</v>
      </c>
      <c r="I765" s="20" t="s">
        <v>134</v>
      </c>
      <c r="J765" s="20" t="s">
        <v>135</v>
      </c>
      <c r="K765" s="20" t="s">
        <v>136</v>
      </c>
      <c r="L765" s="20" t="s">
        <v>137</v>
      </c>
      <c r="M765" s="20" t="s">
        <v>163</v>
      </c>
      <c r="N765" s="20" t="s">
        <v>139</v>
      </c>
      <c r="O765" s="20" t="s">
        <v>140</v>
      </c>
      <c r="P765" s="20" t="s">
        <v>132</v>
      </c>
      <c r="Q765" s="20" t="s">
        <v>97</v>
      </c>
      <c r="R765" s="20" t="s">
        <v>141</v>
      </c>
      <c r="S765" s="20" t="s">
        <v>164</v>
      </c>
      <c r="T765" s="68">
        <f xml:space="preserve"> IF('O_Input Override'!T765 = "", O_Input!T765, 'O_Input Override'!T765)</f>
        <v>0</v>
      </c>
    </row>
    <row r="766" spans="1:20" x14ac:dyDescent="0.25">
      <c r="A766" s="21">
        <f xml:space="preserve"> O_Input!A766</f>
        <v>46216.426438310184</v>
      </c>
      <c r="B766" s="20" t="str">
        <f xml:space="preserve"> O_Input!B766</f>
        <v>SRN</v>
      </c>
      <c r="C766" s="20" t="str">
        <f xml:space="preserve"> O_Input!C766</f>
        <v>COST0001</v>
      </c>
      <c r="D766" s="20" t="str">
        <f xml:space="preserve"> O_Input!D766</f>
        <v>Opex</v>
      </c>
      <c r="E766" s="68">
        <v>0</v>
      </c>
      <c r="F766" s="20" t="s">
        <v>145</v>
      </c>
      <c r="G766" s="20" t="s">
        <v>101</v>
      </c>
      <c r="H766" s="20" t="s">
        <v>133</v>
      </c>
      <c r="I766" s="20" t="s">
        <v>134</v>
      </c>
      <c r="J766" s="20" t="s">
        <v>135</v>
      </c>
      <c r="K766" s="20" t="s">
        <v>136</v>
      </c>
      <c r="L766" s="20" t="s">
        <v>137</v>
      </c>
      <c r="M766" s="20" t="s">
        <v>163</v>
      </c>
      <c r="N766" s="20" t="s">
        <v>139</v>
      </c>
      <c r="O766" s="20" t="s">
        <v>140</v>
      </c>
      <c r="P766" s="20" t="s">
        <v>132</v>
      </c>
      <c r="Q766" s="20" t="s">
        <v>99</v>
      </c>
      <c r="R766" s="20" t="s">
        <v>141</v>
      </c>
      <c r="S766" s="20" t="s">
        <v>164</v>
      </c>
      <c r="T766" s="68">
        <f xml:space="preserve"> IF('O_Input Override'!T766 = "", O_Input!T766, 'O_Input Override'!T766)</f>
        <v>0</v>
      </c>
    </row>
    <row r="767" spans="1:20" x14ac:dyDescent="0.25">
      <c r="A767" s="21">
        <f xml:space="preserve"> O_Input!A767</f>
        <v>46216.426438310184</v>
      </c>
      <c r="B767" s="20" t="str">
        <f xml:space="preserve"> O_Input!B767</f>
        <v>SRN</v>
      </c>
      <c r="C767" s="20" t="str">
        <f xml:space="preserve"> O_Input!C767</f>
        <v>COST0001</v>
      </c>
      <c r="D767" s="20" t="str">
        <f xml:space="preserve"> O_Input!D767</f>
        <v>Opex</v>
      </c>
      <c r="E767" s="68">
        <v>0</v>
      </c>
      <c r="F767" s="20" t="s">
        <v>146</v>
      </c>
      <c r="G767" s="20" t="s">
        <v>101</v>
      </c>
      <c r="H767" s="20" t="s">
        <v>133</v>
      </c>
      <c r="I767" s="20" t="s">
        <v>134</v>
      </c>
      <c r="J767" s="20" t="s">
        <v>135</v>
      </c>
      <c r="K767" s="20" t="s">
        <v>136</v>
      </c>
      <c r="L767" s="20" t="s">
        <v>137</v>
      </c>
      <c r="M767" s="20" t="s">
        <v>163</v>
      </c>
      <c r="N767" s="20" t="s">
        <v>139</v>
      </c>
      <c r="O767" s="20" t="s">
        <v>140</v>
      </c>
      <c r="P767" s="20" t="s">
        <v>132</v>
      </c>
      <c r="Q767" s="20" t="s">
        <v>89</v>
      </c>
      <c r="R767" s="20" t="s">
        <v>141</v>
      </c>
      <c r="S767" s="20" t="s">
        <v>164</v>
      </c>
      <c r="T767" s="68">
        <f xml:space="preserve"> IF('O_Input Override'!T767 = "", O_Input!T767, 'O_Input Override'!T767)</f>
        <v>0</v>
      </c>
    </row>
    <row r="768" spans="1:20" x14ac:dyDescent="0.25">
      <c r="A768" s="21">
        <f xml:space="preserve"> O_Input!A768</f>
        <v>46216.426438310184</v>
      </c>
      <c r="B768" s="20" t="str">
        <f xml:space="preserve"> O_Input!B768</f>
        <v>SRN</v>
      </c>
      <c r="C768" s="20" t="str">
        <f xml:space="preserve"> O_Input!C768</f>
        <v>COST0001</v>
      </c>
      <c r="D768" s="20" t="str">
        <f xml:space="preserve"> O_Input!D768</f>
        <v>Opex</v>
      </c>
      <c r="E768" s="68">
        <v>0</v>
      </c>
      <c r="F768" s="20" t="s">
        <v>146</v>
      </c>
      <c r="G768" s="20" t="s">
        <v>101</v>
      </c>
      <c r="H768" s="20" t="s">
        <v>133</v>
      </c>
      <c r="I768" s="20" t="s">
        <v>134</v>
      </c>
      <c r="J768" s="20" t="s">
        <v>135</v>
      </c>
      <c r="K768" s="20" t="s">
        <v>136</v>
      </c>
      <c r="L768" s="20" t="s">
        <v>137</v>
      </c>
      <c r="M768" s="20" t="s">
        <v>163</v>
      </c>
      <c r="N768" s="20" t="s">
        <v>139</v>
      </c>
      <c r="O768" s="20" t="s">
        <v>140</v>
      </c>
      <c r="P768" s="20" t="s">
        <v>132</v>
      </c>
      <c r="Q768" s="20" t="s">
        <v>91</v>
      </c>
      <c r="R768" s="20" t="s">
        <v>141</v>
      </c>
      <c r="S768" s="20" t="s">
        <v>164</v>
      </c>
      <c r="T768" s="68">
        <f xml:space="preserve"> IF('O_Input Override'!T768 = "", O_Input!T768, 'O_Input Override'!T768)</f>
        <v>0</v>
      </c>
    </row>
    <row r="769" spans="1:20" x14ac:dyDescent="0.25">
      <c r="A769" s="21">
        <f xml:space="preserve"> O_Input!A769</f>
        <v>46216.426438310184</v>
      </c>
      <c r="B769" s="20" t="str">
        <f xml:space="preserve"> O_Input!B769</f>
        <v>SRN</v>
      </c>
      <c r="C769" s="20" t="str">
        <f xml:space="preserve"> O_Input!C769</f>
        <v>COST0001</v>
      </c>
      <c r="D769" s="20" t="str">
        <f xml:space="preserve"> O_Input!D769</f>
        <v>Opex</v>
      </c>
      <c r="E769" s="68">
        <v>0</v>
      </c>
      <c r="F769" s="20" t="s">
        <v>146</v>
      </c>
      <c r="G769" s="20" t="s">
        <v>101</v>
      </c>
      <c r="H769" s="20" t="s">
        <v>133</v>
      </c>
      <c r="I769" s="20" t="s">
        <v>134</v>
      </c>
      <c r="J769" s="20" t="s">
        <v>135</v>
      </c>
      <c r="K769" s="20" t="s">
        <v>136</v>
      </c>
      <c r="L769" s="20" t="s">
        <v>137</v>
      </c>
      <c r="M769" s="20" t="s">
        <v>163</v>
      </c>
      <c r="N769" s="20" t="s">
        <v>139</v>
      </c>
      <c r="O769" s="20" t="s">
        <v>140</v>
      </c>
      <c r="P769" s="20" t="s">
        <v>132</v>
      </c>
      <c r="Q769" s="20" t="s">
        <v>93</v>
      </c>
      <c r="R769" s="20" t="s">
        <v>141</v>
      </c>
      <c r="S769" s="20" t="s">
        <v>164</v>
      </c>
      <c r="T769" s="68">
        <f xml:space="preserve"> IF('O_Input Override'!T769 = "", O_Input!T769, 'O_Input Override'!T769)</f>
        <v>0</v>
      </c>
    </row>
    <row r="770" spans="1:20" x14ac:dyDescent="0.25">
      <c r="A770" s="21">
        <f xml:space="preserve"> O_Input!A770</f>
        <v>46216.426438310184</v>
      </c>
      <c r="B770" s="20" t="str">
        <f xml:space="preserve"> O_Input!B770</f>
        <v>SRN</v>
      </c>
      <c r="C770" s="20" t="str">
        <f xml:space="preserve"> O_Input!C770</f>
        <v>COST0001</v>
      </c>
      <c r="D770" s="20" t="str">
        <f xml:space="preserve"> O_Input!D770</f>
        <v>Opex</v>
      </c>
      <c r="E770" s="68">
        <v>0</v>
      </c>
      <c r="F770" s="20" t="s">
        <v>146</v>
      </c>
      <c r="G770" s="20" t="s">
        <v>101</v>
      </c>
      <c r="H770" s="20" t="s">
        <v>133</v>
      </c>
      <c r="I770" s="20" t="s">
        <v>134</v>
      </c>
      <c r="J770" s="20" t="s">
        <v>135</v>
      </c>
      <c r="K770" s="20" t="s">
        <v>136</v>
      </c>
      <c r="L770" s="20" t="s">
        <v>137</v>
      </c>
      <c r="M770" s="20" t="s">
        <v>163</v>
      </c>
      <c r="N770" s="20" t="s">
        <v>139</v>
      </c>
      <c r="O770" s="20" t="s">
        <v>140</v>
      </c>
      <c r="P770" s="20" t="s">
        <v>132</v>
      </c>
      <c r="Q770" s="20" t="s">
        <v>101</v>
      </c>
      <c r="R770" s="20" t="s">
        <v>141</v>
      </c>
      <c r="S770" s="20" t="s">
        <v>164</v>
      </c>
      <c r="T770" s="68">
        <f xml:space="preserve"> IF('O_Input Override'!T770 = "", O_Input!T770, 'O_Input Override'!T770)</f>
        <v>0</v>
      </c>
    </row>
    <row r="771" spans="1:20" x14ac:dyDescent="0.25">
      <c r="A771" s="21">
        <f xml:space="preserve"> O_Input!A771</f>
        <v>46216.426438310184</v>
      </c>
      <c r="B771" s="20" t="str">
        <f xml:space="preserve"> O_Input!B771</f>
        <v>SRN</v>
      </c>
      <c r="C771" s="20" t="str">
        <f xml:space="preserve"> O_Input!C771</f>
        <v>COST0001</v>
      </c>
      <c r="D771" s="20" t="str">
        <f xml:space="preserve"> O_Input!D771</f>
        <v>Opex</v>
      </c>
      <c r="E771" s="68">
        <v>0</v>
      </c>
      <c r="F771" s="20" t="s">
        <v>146</v>
      </c>
      <c r="G771" s="20" t="s">
        <v>101</v>
      </c>
      <c r="H771" s="20" t="s">
        <v>133</v>
      </c>
      <c r="I771" s="20" t="s">
        <v>134</v>
      </c>
      <c r="J771" s="20" t="s">
        <v>135</v>
      </c>
      <c r="K771" s="20" t="s">
        <v>136</v>
      </c>
      <c r="L771" s="20" t="s">
        <v>137</v>
      </c>
      <c r="M771" s="20" t="s">
        <v>163</v>
      </c>
      <c r="N771" s="20" t="s">
        <v>139</v>
      </c>
      <c r="O771" s="20" t="s">
        <v>140</v>
      </c>
      <c r="P771" s="20" t="s">
        <v>132</v>
      </c>
      <c r="Q771" s="20" t="s">
        <v>95</v>
      </c>
      <c r="R771" s="20" t="s">
        <v>141</v>
      </c>
      <c r="S771" s="20" t="s">
        <v>164</v>
      </c>
      <c r="T771" s="68">
        <f xml:space="preserve"> IF('O_Input Override'!T771 = "", O_Input!T771, 'O_Input Override'!T771)</f>
        <v>0</v>
      </c>
    </row>
    <row r="772" spans="1:20" x14ac:dyDescent="0.25">
      <c r="A772" s="21">
        <f xml:space="preserve"> O_Input!A772</f>
        <v>46216.426438310184</v>
      </c>
      <c r="B772" s="20" t="str">
        <f xml:space="preserve"> O_Input!B772</f>
        <v>SRN</v>
      </c>
      <c r="C772" s="20" t="str">
        <f xml:space="preserve"> O_Input!C772</f>
        <v>COST0001</v>
      </c>
      <c r="D772" s="20" t="str">
        <f xml:space="preserve"> O_Input!D772</f>
        <v>Opex</v>
      </c>
      <c r="E772" s="68">
        <v>0</v>
      </c>
      <c r="F772" s="20" t="s">
        <v>146</v>
      </c>
      <c r="G772" s="20" t="s">
        <v>101</v>
      </c>
      <c r="H772" s="20" t="s">
        <v>133</v>
      </c>
      <c r="I772" s="20" t="s">
        <v>134</v>
      </c>
      <c r="J772" s="20" t="s">
        <v>135</v>
      </c>
      <c r="K772" s="20" t="s">
        <v>136</v>
      </c>
      <c r="L772" s="20" t="s">
        <v>137</v>
      </c>
      <c r="M772" s="20" t="s">
        <v>163</v>
      </c>
      <c r="N772" s="20" t="s">
        <v>139</v>
      </c>
      <c r="O772" s="20" t="s">
        <v>140</v>
      </c>
      <c r="P772" s="20" t="s">
        <v>132</v>
      </c>
      <c r="Q772" s="20" t="s">
        <v>97</v>
      </c>
      <c r="R772" s="20" t="s">
        <v>141</v>
      </c>
      <c r="S772" s="20" t="s">
        <v>164</v>
      </c>
      <c r="T772" s="68">
        <f xml:space="preserve"> IF('O_Input Override'!T772 = "", O_Input!T772, 'O_Input Override'!T772)</f>
        <v>0</v>
      </c>
    </row>
    <row r="773" spans="1:20" x14ac:dyDescent="0.25">
      <c r="A773" s="21">
        <f xml:space="preserve"> O_Input!A773</f>
        <v>46216.426438310184</v>
      </c>
      <c r="B773" s="20" t="str">
        <f xml:space="preserve"> O_Input!B773</f>
        <v>SRN</v>
      </c>
      <c r="C773" s="20" t="str">
        <f xml:space="preserve"> O_Input!C773</f>
        <v>COST0001</v>
      </c>
      <c r="D773" s="20" t="str">
        <f xml:space="preserve"> O_Input!D773</f>
        <v>Opex</v>
      </c>
      <c r="E773" s="68">
        <v>0</v>
      </c>
      <c r="F773" s="20" t="s">
        <v>146</v>
      </c>
      <c r="G773" s="20" t="s">
        <v>101</v>
      </c>
      <c r="H773" s="20" t="s">
        <v>133</v>
      </c>
      <c r="I773" s="20" t="s">
        <v>134</v>
      </c>
      <c r="J773" s="20" t="s">
        <v>135</v>
      </c>
      <c r="K773" s="20" t="s">
        <v>136</v>
      </c>
      <c r="L773" s="20" t="s">
        <v>137</v>
      </c>
      <c r="M773" s="20" t="s">
        <v>163</v>
      </c>
      <c r="N773" s="20" t="s">
        <v>139</v>
      </c>
      <c r="O773" s="20" t="s">
        <v>140</v>
      </c>
      <c r="P773" s="20" t="s">
        <v>132</v>
      </c>
      <c r="Q773" s="20" t="s">
        <v>99</v>
      </c>
      <c r="R773" s="20" t="s">
        <v>141</v>
      </c>
      <c r="S773" s="20" t="s">
        <v>164</v>
      </c>
      <c r="T773" s="68">
        <f xml:space="preserve"> IF('O_Input Override'!T773 = "", O_Input!T773, 'O_Input Override'!T773)</f>
        <v>0</v>
      </c>
    </row>
    <row r="774" spans="1:20" x14ac:dyDescent="0.25">
      <c r="A774" s="21">
        <f xml:space="preserve"> O_Input!A774</f>
        <v>46216.426438310184</v>
      </c>
      <c r="B774" s="20" t="str">
        <f xml:space="preserve"> O_Input!B774</f>
        <v>SRN</v>
      </c>
      <c r="C774" s="20" t="str">
        <f xml:space="preserve"> O_Input!C774</f>
        <v>COST0001</v>
      </c>
      <c r="D774" s="20" t="str">
        <f xml:space="preserve"> O_Input!D774</f>
        <v>Opex</v>
      </c>
      <c r="E774" s="68">
        <v>0</v>
      </c>
      <c r="F774" s="20" t="s">
        <v>147</v>
      </c>
      <c r="G774" s="20" t="s">
        <v>101</v>
      </c>
      <c r="H774" s="20" t="s">
        <v>133</v>
      </c>
      <c r="I774" s="20" t="s">
        <v>134</v>
      </c>
      <c r="J774" s="20" t="s">
        <v>135</v>
      </c>
      <c r="K774" s="20" t="s">
        <v>136</v>
      </c>
      <c r="L774" s="20" t="s">
        <v>137</v>
      </c>
      <c r="M774" s="20" t="s">
        <v>163</v>
      </c>
      <c r="N774" s="20" t="s">
        <v>139</v>
      </c>
      <c r="O774" s="20" t="s">
        <v>140</v>
      </c>
      <c r="P774" s="20" t="s">
        <v>132</v>
      </c>
      <c r="Q774" s="20" t="s">
        <v>89</v>
      </c>
      <c r="R774" s="20" t="s">
        <v>141</v>
      </c>
      <c r="S774" s="20" t="s">
        <v>164</v>
      </c>
      <c r="T774" s="68">
        <f xml:space="preserve"> IF('O_Input Override'!T774 = "", O_Input!T774, 'O_Input Override'!T774)</f>
        <v>0</v>
      </c>
    </row>
    <row r="775" spans="1:20" x14ac:dyDescent="0.25">
      <c r="A775" s="21">
        <f xml:space="preserve"> O_Input!A775</f>
        <v>46216.426438310184</v>
      </c>
      <c r="B775" s="20" t="str">
        <f xml:space="preserve"> O_Input!B775</f>
        <v>SRN</v>
      </c>
      <c r="C775" s="20" t="str">
        <f xml:space="preserve"> O_Input!C775</f>
        <v>COST0001</v>
      </c>
      <c r="D775" s="20" t="str">
        <f xml:space="preserve"> O_Input!D775</f>
        <v>Opex</v>
      </c>
      <c r="E775" s="68">
        <v>0</v>
      </c>
      <c r="F775" s="20" t="s">
        <v>147</v>
      </c>
      <c r="G775" s="20" t="s">
        <v>101</v>
      </c>
      <c r="H775" s="20" t="s">
        <v>133</v>
      </c>
      <c r="I775" s="20" t="s">
        <v>134</v>
      </c>
      <c r="J775" s="20" t="s">
        <v>135</v>
      </c>
      <c r="K775" s="20" t="s">
        <v>136</v>
      </c>
      <c r="L775" s="20" t="s">
        <v>137</v>
      </c>
      <c r="M775" s="20" t="s">
        <v>163</v>
      </c>
      <c r="N775" s="20" t="s">
        <v>139</v>
      </c>
      <c r="O775" s="20" t="s">
        <v>140</v>
      </c>
      <c r="P775" s="20" t="s">
        <v>132</v>
      </c>
      <c r="Q775" s="20" t="s">
        <v>91</v>
      </c>
      <c r="R775" s="20" t="s">
        <v>141</v>
      </c>
      <c r="S775" s="20" t="s">
        <v>164</v>
      </c>
      <c r="T775" s="68">
        <f xml:space="preserve"> IF('O_Input Override'!T775 = "", O_Input!T775, 'O_Input Override'!T775)</f>
        <v>0</v>
      </c>
    </row>
    <row r="776" spans="1:20" x14ac:dyDescent="0.25">
      <c r="A776" s="21">
        <f xml:space="preserve"> O_Input!A776</f>
        <v>46216.426438310184</v>
      </c>
      <c r="B776" s="20" t="str">
        <f xml:space="preserve"> O_Input!B776</f>
        <v>SRN</v>
      </c>
      <c r="C776" s="20" t="str">
        <f xml:space="preserve"> O_Input!C776</f>
        <v>COST0001</v>
      </c>
      <c r="D776" s="20" t="str">
        <f xml:space="preserve"> O_Input!D776</f>
        <v>Opex</v>
      </c>
      <c r="E776" s="68">
        <v>0</v>
      </c>
      <c r="F776" s="20" t="s">
        <v>147</v>
      </c>
      <c r="G776" s="20" t="s">
        <v>101</v>
      </c>
      <c r="H776" s="20" t="s">
        <v>133</v>
      </c>
      <c r="I776" s="20" t="s">
        <v>134</v>
      </c>
      <c r="J776" s="20" t="s">
        <v>135</v>
      </c>
      <c r="K776" s="20" t="s">
        <v>136</v>
      </c>
      <c r="L776" s="20" t="s">
        <v>137</v>
      </c>
      <c r="M776" s="20" t="s">
        <v>163</v>
      </c>
      <c r="N776" s="20" t="s">
        <v>139</v>
      </c>
      <c r="O776" s="20" t="s">
        <v>140</v>
      </c>
      <c r="P776" s="20" t="s">
        <v>132</v>
      </c>
      <c r="Q776" s="20" t="s">
        <v>93</v>
      </c>
      <c r="R776" s="20" t="s">
        <v>141</v>
      </c>
      <c r="S776" s="20" t="s">
        <v>164</v>
      </c>
      <c r="T776" s="68">
        <f xml:space="preserve"> IF('O_Input Override'!T776 = "", O_Input!T776, 'O_Input Override'!T776)</f>
        <v>0</v>
      </c>
    </row>
    <row r="777" spans="1:20" x14ac:dyDescent="0.25">
      <c r="A777" s="21">
        <f xml:space="preserve"> O_Input!A777</f>
        <v>46216.426438310184</v>
      </c>
      <c r="B777" s="20" t="str">
        <f xml:space="preserve"> O_Input!B777</f>
        <v>SRN</v>
      </c>
      <c r="C777" s="20" t="str">
        <f xml:space="preserve"> O_Input!C777</f>
        <v>COST0001</v>
      </c>
      <c r="D777" s="20" t="str">
        <f xml:space="preserve"> O_Input!D777</f>
        <v>Opex</v>
      </c>
      <c r="E777" s="68">
        <v>0</v>
      </c>
      <c r="F777" s="20" t="s">
        <v>147</v>
      </c>
      <c r="G777" s="20" t="s">
        <v>101</v>
      </c>
      <c r="H777" s="20" t="s">
        <v>133</v>
      </c>
      <c r="I777" s="20" t="s">
        <v>134</v>
      </c>
      <c r="J777" s="20" t="s">
        <v>135</v>
      </c>
      <c r="K777" s="20" t="s">
        <v>136</v>
      </c>
      <c r="L777" s="20" t="s">
        <v>137</v>
      </c>
      <c r="M777" s="20" t="s">
        <v>163</v>
      </c>
      <c r="N777" s="20" t="s">
        <v>139</v>
      </c>
      <c r="O777" s="20" t="s">
        <v>140</v>
      </c>
      <c r="P777" s="20" t="s">
        <v>132</v>
      </c>
      <c r="Q777" s="20" t="s">
        <v>101</v>
      </c>
      <c r="R777" s="20" t="s">
        <v>141</v>
      </c>
      <c r="S777" s="20" t="s">
        <v>164</v>
      </c>
      <c r="T777" s="68">
        <f xml:space="preserve"> IF('O_Input Override'!T777 = "", O_Input!T777, 'O_Input Override'!T777)</f>
        <v>0</v>
      </c>
    </row>
    <row r="778" spans="1:20" x14ac:dyDescent="0.25">
      <c r="A778" s="21">
        <f xml:space="preserve"> O_Input!A778</f>
        <v>46216.426438310184</v>
      </c>
      <c r="B778" s="20" t="str">
        <f xml:space="preserve"> O_Input!B778</f>
        <v>SRN</v>
      </c>
      <c r="C778" s="20" t="str">
        <f xml:space="preserve"> O_Input!C778</f>
        <v>COST0001</v>
      </c>
      <c r="D778" s="20" t="str">
        <f xml:space="preserve"> O_Input!D778</f>
        <v>Opex</v>
      </c>
      <c r="E778" s="68">
        <v>0</v>
      </c>
      <c r="F778" s="20" t="s">
        <v>147</v>
      </c>
      <c r="G778" s="20" t="s">
        <v>101</v>
      </c>
      <c r="H778" s="20" t="s">
        <v>133</v>
      </c>
      <c r="I778" s="20" t="s">
        <v>134</v>
      </c>
      <c r="J778" s="20" t="s">
        <v>135</v>
      </c>
      <c r="K778" s="20" t="s">
        <v>136</v>
      </c>
      <c r="L778" s="20" t="s">
        <v>137</v>
      </c>
      <c r="M778" s="20" t="s">
        <v>163</v>
      </c>
      <c r="N778" s="20" t="s">
        <v>139</v>
      </c>
      <c r="O778" s="20" t="s">
        <v>140</v>
      </c>
      <c r="P778" s="20" t="s">
        <v>132</v>
      </c>
      <c r="Q778" s="20" t="s">
        <v>95</v>
      </c>
      <c r="R778" s="20" t="s">
        <v>141</v>
      </c>
      <c r="S778" s="20" t="s">
        <v>164</v>
      </c>
      <c r="T778" s="68">
        <f xml:space="preserve"> IF('O_Input Override'!T778 = "", O_Input!T778, 'O_Input Override'!T778)</f>
        <v>0</v>
      </c>
    </row>
    <row r="779" spans="1:20" x14ac:dyDescent="0.25">
      <c r="A779" s="21">
        <f xml:space="preserve"> O_Input!A779</f>
        <v>46216.426438310184</v>
      </c>
      <c r="B779" s="20" t="str">
        <f xml:space="preserve"> O_Input!B779</f>
        <v>SRN</v>
      </c>
      <c r="C779" s="20" t="str">
        <f xml:space="preserve"> O_Input!C779</f>
        <v>COST0001</v>
      </c>
      <c r="D779" s="20" t="str">
        <f xml:space="preserve"> O_Input!D779</f>
        <v>Opex</v>
      </c>
      <c r="E779" s="68">
        <v>0</v>
      </c>
      <c r="F779" s="20" t="s">
        <v>147</v>
      </c>
      <c r="G779" s="20" t="s">
        <v>101</v>
      </c>
      <c r="H779" s="20" t="s">
        <v>133</v>
      </c>
      <c r="I779" s="20" t="s">
        <v>134</v>
      </c>
      <c r="J779" s="20" t="s">
        <v>135</v>
      </c>
      <c r="K779" s="20" t="s">
        <v>136</v>
      </c>
      <c r="L779" s="20" t="s">
        <v>137</v>
      </c>
      <c r="M779" s="20" t="s">
        <v>163</v>
      </c>
      <c r="N779" s="20" t="s">
        <v>139</v>
      </c>
      <c r="O779" s="20" t="s">
        <v>140</v>
      </c>
      <c r="P779" s="20" t="s">
        <v>132</v>
      </c>
      <c r="Q779" s="20" t="s">
        <v>97</v>
      </c>
      <c r="R779" s="20" t="s">
        <v>141</v>
      </c>
      <c r="S779" s="20" t="s">
        <v>164</v>
      </c>
      <c r="T779" s="68">
        <f xml:space="preserve"> IF('O_Input Override'!T779 = "", O_Input!T779, 'O_Input Override'!T779)</f>
        <v>0</v>
      </c>
    </row>
    <row r="780" spans="1:20" x14ac:dyDescent="0.25">
      <c r="A780" s="21">
        <f xml:space="preserve"> O_Input!A780</f>
        <v>46216.426438310184</v>
      </c>
      <c r="B780" s="20" t="str">
        <f xml:space="preserve"> O_Input!B780</f>
        <v>SRN</v>
      </c>
      <c r="C780" s="20" t="str">
        <f xml:space="preserve"> O_Input!C780</f>
        <v>COST0001</v>
      </c>
      <c r="D780" s="20" t="str">
        <f xml:space="preserve"> O_Input!D780</f>
        <v>Opex</v>
      </c>
      <c r="E780" s="68">
        <v>0</v>
      </c>
      <c r="F780" s="20" t="s">
        <v>147</v>
      </c>
      <c r="G780" s="20" t="s">
        <v>101</v>
      </c>
      <c r="H780" s="20" t="s">
        <v>133</v>
      </c>
      <c r="I780" s="20" t="s">
        <v>134</v>
      </c>
      <c r="J780" s="20" t="s">
        <v>135</v>
      </c>
      <c r="K780" s="20" t="s">
        <v>136</v>
      </c>
      <c r="L780" s="20" t="s">
        <v>137</v>
      </c>
      <c r="M780" s="20" t="s">
        <v>163</v>
      </c>
      <c r="N780" s="20" t="s">
        <v>139</v>
      </c>
      <c r="O780" s="20" t="s">
        <v>140</v>
      </c>
      <c r="P780" s="20" t="s">
        <v>132</v>
      </c>
      <c r="Q780" s="20" t="s">
        <v>99</v>
      </c>
      <c r="R780" s="20" t="s">
        <v>141</v>
      </c>
      <c r="S780" s="20" t="s">
        <v>164</v>
      </c>
      <c r="T780" s="68">
        <f xml:space="preserve"> IF('O_Input Override'!T780 = "", O_Input!T780, 'O_Input Override'!T780)</f>
        <v>0</v>
      </c>
    </row>
    <row r="781" spans="1:20" x14ac:dyDescent="0.25">
      <c r="A781" s="21">
        <f xml:space="preserve"> O_Input!A781</f>
        <v>46216.426438310184</v>
      </c>
      <c r="B781" s="20" t="str">
        <f xml:space="preserve"> O_Input!B781</f>
        <v>SRN</v>
      </c>
      <c r="C781" s="20" t="str">
        <f xml:space="preserve"> O_Input!C781</f>
        <v>COST0001</v>
      </c>
      <c r="D781" s="20" t="str">
        <f xml:space="preserve"> O_Input!D781</f>
        <v>Opex</v>
      </c>
      <c r="E781" s="68">
        <v>0</v>
      </c>
      <c r="F781" s="20" t="s">
        <v>148</v>
      </c>
      <c r="G781" s="20" t="s">
        <v>101</v>
      </c>
      <c r="H781" s="20" t="s">
        <v>133</v>
      </c>
      <c r="I781" s="20" t="s">
        <v>134</v>
      </c>
      <c r="J781" s="20" t="s">
        <v>135</v>
      </c>
      <c r="K781" s="20" t="s">
        <v>136</v>
      </c>
      <c r="L781" s="20" t="s">
        <v>137</v>
      </c>
      <c r="M781" s="20" t="s">
        <v>163</v>
      </c>
      <c r="N781" s="20" t="s">
        <v>139</v>
      </c>
      <c r="O781" s="20" t="s">
        <v>140</v>
      </c>
      <c r="P781" s="20" t="s">
        <v>132</v>
      </c>
      <c r="Q781" s="20" t="s">
        <v>89</v>
      </c>
      <c r="R781" s="20" t="s">
        <v>141</v>
      </c>
      <c r="S781" s="20" t="s">
        <v>164</v>
      </c>
      <c r="T781" s="68">
        <f xml:space="preserve"> IF('O_Input Override'!T781 = "", O_Input!T781, 'O_Input Override'!T781)</f>
        <v>0</v>
      </c>
    </row>
    <row r="782" spans="1:20" x14ac:dyDescent="0.25">
      <c r="A782" s="21">
        <f xml:space="preserve"> O_Input!A782</f>
        <v>46216.426438310184</v>
      </c>
      <c r="B782" s="20" t="str">
        <f xml:space="preserve"> O_Input!B782</f>
        <v>SRN</v>
      </c>
      <c r="C782" s="20" t="str">
        <f xml:space="preserve"> O_Input!C782</f>
        <v>COST0001</v>
      </c>
      <c r="D782" s="20" t="str">
        <f xml:space="preserve"> O_Input!D782</f>
        <v>Opex</v>
      </c>
      <c r="E782" s="68">
        <v>0</v>
      </c>
      <c r="F782" s="20" t="s">
        <v>148</v>
      </c>
      <c r="G782" s="20" t="s">
        <v>101</v>
      </c>
      <c r="H782" s="20" t="s">
        <v>133</v>
      </c>
      <c r="I782" s="20" t="s">
        <v>134</v>
      </c>
      <c r="J782" s="20" t="s">
        <v>135</v>
      </c>
      <c r="K782" s="20" t="s">
        <v>136</v>
      </c>
      <c r="L782" s="20" t="s">
        <v>137</v>
      </c>
      <c r="M782" s="20" t="s">
        <v>163</v>
      </c>
      <c r="N782" s="20" t="s">
        <v>139</v>
      </c>
      <c r="O782" s="20" t="s">
        <v>140</v>
      </c>
      <c r="P782" s="20" t="s">
        <v>132</v>
      </c>
      <c r="Q782" s="20" t="s">
        <v>91</v>
      </c>
      <c r="R782" s="20" t="s">
        <v>141</v>
      </c>
      <c r="S782" s="20" t="s">
        <v>164</v>
      </c>
      <c r="T782" s="68">
        <f xml:space="preserve"> IF('O_Input Override'!T782 = "", O_Input!T782, 'O_Input Override'!T782)</f>
        <v>0</v>
      </c>
    </row>
    <row r="783" spans="1:20" x14ac:dyDescent="0.25">
      <c r="A783" s="21">
        <f xml:space="preserve"> O_Input!A783</f>
        <v>46216.426438310184</v>
      </c>
      <c r="B783" s="20" t="str">
        <f xml:space="preserve"> O_Input!B783</f>
        <v>SRN</v>
      </c>
      <c r="C783" s="20" t="str">
        <f xml:space="preserve"> O_Input!C783</f>
        <v>COST0001</v>
      </c>
      <c r="D783" s="20" t="str">
        <f xml:space="preserve"> O_Input!D783</f>
        <v>Opex</v>
      </c>
      <c r="E783" s="68">
        <v>0</v>
      </c>
      <c r="F783" s="20" t="s">
        <v>148</v>
      </c>
      <c r="G783" s="20" t="s">
        <v>101</v>
      </c>
      <c r="H783" s="20" t="s">
        <v>133</v>
      </c>
      <c r="I783" s="20" t="s">
        <v>134</v>
      </c>
      <c r="J783" s="20" t="s">
        <v>135</v>
      </c>
      <c r="K783" s="20" t="s">
        <v>136</v>
      </c>
      <c r="L783" s="20" t="s">
        <v>137</v>
      </c>
      <c r="M783" s="20" t="s">
        <v>163</v>
      </c>
      <c r="N783" s="20" t="s">
        <v>139</v>
      </c>
      <c r="O783" s="20" t="s">
        <v>140</v>
      </c>
      <c r="P783" s="20" t="s">
        <v>132</v>
      </c>
      <c r="Q783" s="20" t="s">
        <v>93</v>
      </c>
      <c r="R783" s="20" t="s">
        <v>141</v>
      </c>
      <c r="S783" s="20" t="s">
        <v>164</v>
      </c>
      <c r="T783" s="68">
        <f xml:space="preserve"> IF('O_Input Override'!T783 = "", O_Input!T783, 'O_Input Override'!T783)</f>
        <v>0</v>
      </c>
    </row>
    <row r="784" spans="1:20" x14ac:dyDescent="0.25">
      <c r="A784" s="21">
        <f xml:space="preserve"> O_Input!A784</f>
        <v>46216.426438310184</v>
      </c>
      <c r="B784" s="20" t="str">
        <f xml:space="preserve"> O_Input!B784</f>
        <v>SRN</v>
      </c>
      <c r="C784" s="20" t="str">
        <f xml:space="preserve"> O_Input!C784</f>
        <v>COST0001</v>
      </c>
      <c r="D784" s="20" t="str">
        <f xml:space="preserve"> O_Input!D784</f>
        <v>Opex</v>
      </c>
      <c r="E784" s="68">
        <v>0</v>
      </c>
      <c r="F784" s="20" t="s">
        <v>148</v>
      </c>
      <c r="G784" s="20" t="s">
        <v>101</v>
      </c>
      <c r="H784" s="20" t="s">
        <v>133</v>
      </c>
      <c r="I784" s="20" t="s">
        <v>134</v>
      </c>
      <c r="J784" s="20" t="s">
        <v>135</v>
      </c>
      <c r="K784" s="20" t="s">
        <v>136</v>
      </c>
      <c r="L784" s="20" t="s">
        <v>137</v>
      </c>
      <c r="M784" s="20" t="s">
        <v>163</v>
      </c>
      <c r="N784" s="20" t="s">
        <v>139</v>
      </c>
      <c r="O784" s="20" t="s">
        <v>140</v>
      </c>
      <c r="P784" s="20" t="s">
        <v>132</v>
      </c>
      <c r="Q784" s="20" t="s">
        <v>101</v>
      </c>
      <c r="R784" s="20" t="s">
        <v>141</v>
      </c>
      <c r="S784" s="20" t="s">
        <v>164</v>
      </c>
      <c r="T784" s="68">
        <f xml:space="preserve"> IF('O_Input Override'!T784 = "", O_Input!T784, 'O_Input Override'!T784)</f>
        <v>0</v>
      </c>
    </row>
    <row r="785" spans="1:20" x14ac:dyDescent="0.25">
      <c r="A785" s="21">
        <f xml:space="preserve"> O_Input!A785</f>
        <v>46216.426438310184</v>
      </c>
      <c r="B785" s="20" t="str">
        <f xml:space="preserve"> O_Input!B785</f>
        <v>SRN</v>
      </c>
      <c r="C785" s="20" t="str">
        <f xml:space="preserve"> O_Input!C785</f>
        <v>COST0001</v>
      </c>
      <c r="D785" s="20" t="str">
        <f xml:space="preserve"> O_Input!D785</f>
        <v>Opex</v>
      </c>
      <c r="E785" s="68">
        <v>0</v>
      </c>
      <c r="F785" s="20" t="s">
        <v>148</v>
      </c>
      <c r="G785" s="20" t="s">
        <v>101</v>
      </c>
      <c r="H785" s="20" t="s">
        <v>133</v>
      </c>
      <c r="I785" s="20" t="s">
        <v>134</v>
      </c>
      <c r="J785" s="20" t="s">
        <v>135</v>
      </c>
      <c r="K785" s="20" t="s">
        <v>136</v>
      </c>
      <c r="L785" s="20" t="s">
        <v>137</v>
      </c>
      <c r="M785" s="20" t="s">
        <v>163</v>
      </c>
      <c r="N785" s="20" t="s">
        <v>139</v>
      </c>
      <c r="O785" s="20" t="s">
        <v>140</v>
      </c>
      <c r="P785" s="20" t="s">
        <v>132</v>
      </c>
      <c r="Q785" s="20" t="s">
        <v>95</v>
      </c>
      <c r="R785" s="20" t="s">
        <v>141</v>
      </c>
      <c r="S785" s="20" t="s">
        <v>164</v>
      </c>
      <c r="T785" s="68">
        <f xml:space="preserve"> IF('O_Input Override'!T785 = "", O_Input!T785, 'O_Input Override'!T785)</f>
        <v>0</v>
      </c>
    </row>
    <row r="786" spans="1:20" x14ac:dyDescent="0.25">
      <c r="A786" s="21">
        <f xml:space="preserve"> O_Input!A786</f>
        <v>46216.426438310184</v>
      </c>
      <c r="B786" s="20" t="str">
        <f xml:space="preserve"> O_Input!B786</f>
        <v>SRN</v>
      </c>
      <c r="C786" s="20" t="str">
        <f xml:space="preserve"> O_Input!C786</f>
        <v>COST0001</v>
      </c>
      <c r="D786" s="20" t="str">
        <f xml:space="preserve"> O_Input!D786</f>
        <v>Opex</v>
      </c>
      <c r="E786" s="68">
        <v>0</v>
      </c>
      <c r="F786" s="20" t="s">
        <v>148</v>
      </c>
      <c r="G786" s="20" t="s">
        <v>101</v>
      </c>
      <c r="H786" s="20" t="s">
        <v>133</v>
      </c>
      <c r="I786" s="20" t="s">
        <v>134</v>
      </c>
      <c r="J786" s="20" t="s">
        <v>135</v>
      </c>
      <c r="K786" s="20" t="s">
        <v>136</v>
      </c>
      <c r="L786" s="20" t="s">
        <v>137</v>
      </c>
      <c r="M786" s="20" t="s">
        <v>163</v>
      </c>
      <c r="N786" s="20" t="s">
        <v>139</v>
      </c>
      <c r="O786" s="20" t="s">
        <v>140</v>
      </c>
      <c r="P786" s="20" t="s">
        <v>132</v>
      </c>
      <c r="Q786" s="20" t="s">
        <v>97</v>
      </c>
      <c r="R786" s="20" t="s">
        <v>141</v>
      </c>
      <c r="S786" s="20" t="s">
        <v>164</v>
      </c>
      <c r="T786" s="68">
        <f xml:space="preserve"> IF('O_Input Override'!T786 = "", O_Input!T786, 'O_Input Override'!T786)</f>
        <v>0</v>
      </c>
    </row>
    <row r="787" spans="1:20" x14ac:dyDescent="0.25">
      <c r="A787" s="21">
        <f xml:space="preserve"> O_Input!A787</f>
        <v>46216.426438310184</v>
      </c>
      <c r="B787" s="20" t="str">
        <f xml:space="preserve"> O_Input!B787</f>
        <v>SRN</v>
      </c>
      <c r="C787" s="20" t="str">
        <f xml:space="preserve"> O_Input!C787</f>
        <v>COST0001</v>
      </c>
      <c r="D787" s="20" t="str">
        <f xml:space="preserve"> O_Input!D787</f>
        <v>Opex</v>
      </c>
      <c r="E787" s="68">
        <v>0</v>
      </c>
      <c r="F787" s="20" t="s">
        <v>148</v>
      </c>
      <c r="G787" s="20" t="s">
        <v>101</v>
      </c>
      <c r="H787" s="20" t="s">
        <v>133</v>
      </c>
      <c r="I787" s="20" t="s">
        <v>134</v>
      </c>
      <c r="J787" s="20" t="s">
        <v>135</v>
      </c>
      <c r="K787" s="20" t="s">
        <v>136</v>
      </c>
      <c r="L787" s="20" t="s">
        <v>137</v>
      </c>
      <c r="M787" s="20" t="s">
        <v>163</v>
      </c>
      <c r="N787" s="20" t="s">
        <v>139</v>
      </c>
      <c r="O787" s="20" t="s">
        <v>140</v>
      </c>
      <c r="P787" s="20" t="s">
        <v>132</v>
      </c>
      <c r="Q787" s="20" t="s">
        <v>99</v>
      </c>
      <c r="R787" s="20" t="s">
        <v>141</v>
      </c>
      <c r="S787" s="20" t="s">
        <v>164</v>
      </c>
      <c r="T787" s="68">
        <f xml:space="preserve"> IF('O_Input Override'!T787 = "", O_Input!T787, 'O_Input Override'!T787)</f>
        <v>0</v>
      </c>
    </row>
    <row r="788" spans="1:20" x14ac:dyDescent="0.25">
      <c r="A788" s="21">
        <f xml:space="preserve"> O_Input!A788</f>
        <v>46216.426438310184</v>
      </c>
      <c r="B788" s="20" t="str">
        <f xml:space="preserve"> O_Input!B788</f>
        <v>SRN</v>
      </c>
      <c r="C788" s="20" t="str">
        <f xml:space="preserve"> O_Input!C788</f>
        <v>COST0001</v>
      </c>
      <c r="D788" s="20" t="str">
        <f xml:space="preserve"> O_Input!D788</f>
        <v>Opex</v>
      </c>
      <c r="E788" s="68">
        <v>0</v>
      </c>
      <c r="F788" s="20" t="s">
        <v>149</v>
      </c>
      <c r="G788" s="20" t="s">
        <v>101</v>
      </c>
      <c r="H788" s="20" t="s">
        <v>133</v>
      </c>
      <c r="I788" s="20" t="s">
        <v>134</v>
      </c>
      <c r="J788" s="20" t="s">
        <v>135</v>
      </c>
      <c r="K788" s="20" t="s">
        <v>136</v>
      </c>
      <c r="L788" s="20" t="s">
        <v>137</v>
      </c>
      <c r="M788" s="20" t="s">
        <v>163</v>
      </c>
      <c r="N788" s="20" t="s">
        <v>139</v>
      </c>
      <c r="O788" s="20" t="s">
        <v>140</v>
      </c>
      <c r="P788" s="20" t="s">
        <v>132</v>
      </c>
      <c r="Q788" s="20" t="s">
        <v>89</v>
      </c>
      <c r="R788" s="20" t="s">
        <v>141</v>
      </c>
      <c r="S788" s="20" t="s">
        <v>164</v>
      </c>
      <c r="T788" s="68">
        <f xml:space="preserve"> IF('O_Input Override'!T788 = "", O_Input!T788, 'O_Input Override'!T788)</f>
        <v>0</v>
      </c>
    </row>
    <row r="789" spans="1:20" x14ac:dyDescent="0.25">
      <c r="A789" s="21">
        <f xml:space="preserve"> O_Input!A789</f>
        <v>46216.426438310184</v>
      </c>
      <c r="B789" s="20" t="str">
        <f xml:space="preserve"> O_Input!B789</f>
        <v>SRN</v>
      </c>
      <c r="C789" s="20" t="str">
        <f xml:space="preserve"> O_Input!C789</f>
        <v>COST0001</v>
      </c>
      <c r="D789" s="20" t="str">
        <f xml:space="preserve"> O_Input!D789</f>
        <v>Opex</v>
      </c>
      <c r="E789" s="68">
        <v>0</v>
      </c>
      <c r="F789" s="20" t="s">
        <v>149</v>
      </c>
      <c r="G789" s="20" t="s">
        <v>101</v>
      </c>
      <c r="H789" s="20" t="s">
        <v>133</v>
      </c>
      <c r="I789" s="20" t="s">
        <v>134</v>
      </c>
      <c r="J789" s="20" t="s">
        <v>135</v>
      </c>
      <c r="K789" s="20" t="s">
        <v>136</v>
      </c>
      <c r="L789" s="20" t="s">
        <v>137</v>
      </c>
      <c r="M789" s="20" t="s">
        <v>163</v>
      </c>
      <c r="N789" s="20" t="s">
        <v>139</v>
      </c>
      <c r="O789" s="20" t="s">
        <v>140</v>
      </c>
      <c r="P789" s="20" t="s">
        <v>132</v>
      </c>
      <c r="Q789" s="20" t="s">
        <v>91</v>
      </c>
      <c r="R789" s="20" t="s">
        <v>141</v>
      </c>
      <c r="S789" s="20" t="s">
        <v>164</v>
      </c>
      <c r="T789" s="68">
        <f xml:space="preserve"> IF('O_Input Override'!T789 = "", O_Input!T789, 'O_Input Override'!T789)</f>
        <v>0</v>
      </c>
    </row>
    <row r="790" spans="1:20" x14ac:dyDescent="0.25">
      <c r="A790" s="21">
        <f xml:space="preserve"> O_Input!A790</f>
        <v>46216.426438310184</v>
      </c>
      <c r="B790" s="20" t="str">
        <f xml:space="preserve"> O_Input!B790</f>
        <v>SRN</v>
      </c>
      <c r="C790" s="20" t="str">
        <f xml:space="preserve"> O_Input!C790</f>
        <v>COST0001</v>
      </c>
      <c r="D790" s="20" t="str">
        <f xml:space="preserve"> O_Input!D790</f>
        <v>Opex</v>
      </c>
      <c r="E790" s="68">
        <v>0</v>
      </c>
      <c r="F790" s="20" t="s">
        <v>149</v>
      </c>
      <c r="G790" s="20" t="s">
        <v>101</v>
      </c>
      <c r="H790" s="20" t="s">
        <v>133</v>
      </c>
      <c r="I790" s="20" t="s">
        <v>134</v>
      </c>
      <c r="J790" s="20" t="s">
        <v>135</v>
      </c>
      <c r="K790" s="20" t="s">
        <v>136</v>
      </c>
      <c r="L790" s="20" t="s">
        <v>137</v>
      </c>
      <c r="M790" s="20" t="s">
        <v>163</v>
      </c>
      <c r="N790" s="20" t="s">
        <v>139</v>
      </c>
      <c r="O790" s="20" t="s">
        <v>140</v>
      </c>
      <c r="P790" s="20" t="s">
        <v>132</v>
      </c>
      <c r="Q790" s="20" t="s">
        <v>93</v>
      </c>
      <c r="R790" s="20" t="s">
        <v>141</v>
      </c>
      <c r="S790" s="20" t="s">
        <v>164</v>
      </c>
      <c r="T790" s="68">
        <f xml:space="preserve"> IF('O_Input Override'!T790 = "", O_Input!T790, 'O_Input Override'!T790)</f>
        <v>0</v>
      </c>
    </row>
    <row r="791" spans="1:20" x14ac:dyDescent="0.25">
      <c r="A791" s="21">
        <f xml:space="preserve"> O_Input!A791</f>
        <v>46216.426438310184</v>
      </c>
      <c r="B791" s="20" t="str">
        <f xml:space="preserve"> O_Input!B791</f>
        <v>SRN</v>
      </c>
      <c r="C791" s="20" t="str">
        <f xml:space="preserve"> O_Input!C791</f>
        <v>COST0001</v>
      </c>
      <c r="D791" s="20" t="str">
        <f xml:space="preserve"> O_Input!D791</f>
        <v>Opex</v>
      </c>
      <c r="E791" s="68">
        <v>0</v>
      </c>
      <c r="F791" s="20" t="s">
        <v>149</v>
      </c>
      <c r="G791" s="20" t="s">
        <v>101</v>
      </c>
      <c r="H791" s="20" t="s">
        <v>133</v>
      </c>
      <c r="I791" s="20" t="s">
        <v>134</v>
      </c>
      <c r="J791" s="20" t="s">
        <v>135</v>
      </c>
      <c r="K791" s="20" t="s">
        <v>136</v>
      </c>
      <c r="L791" s="20" t="s">
        <v>137</v>
      </c>
      <c r="M791" s="20" t="s">
        <v>163</v>
      </c>
      <c r="N791" s="20" t="s">
        <v>139</v>
      </c>
      <c r="O791" s="20" t="s">
        <v>140</v>
      </c>
      <c r="P791" s="20" t="s">
        <v>132</v>
      </c>
      <c r="Q791" s="20" t="s">
        <v>101</v>
      </c>
      <c r="R791" s="20" t="s">
        <v>141</v>
      </c>
      <c r="S791" s="20" t="s">
        <v>164</v>
      </c>
      <c r="T791" s="68">
        <f xml:space="preserve"> IF('O_Input Override'!T791 = "", O_Input!T791, 'O_Input Override'!T791)</f>
        <v>0</v>
      </c>
    </row>
    <row r="792" spans="1:20" x14ac:dyDescent="0.25">
      <c r="A792" s="21">
        <f xml:space="preserve"> O_Input!A792</f>
        <v>46216.426438310184</v>
      </c>
      <c r="B792" s="20" t="str">
        <f xml:space="preserve"> O_Input!B792</f>
        <v>SRN</v>
      </c>
      <c r="C792" s="20" t="str">
        <f xml:space="preserve"> O_Input!C792</f>
        <v>COST0001</v>
      </c>
      <c r="D792" s="20" t="str">
        <f xml:space="preserve"> O_Input!D792</f>
        <v>Opex</v>
      </c>
      <c r="E792" s="68">
        <v>0</v>
      </c>
      <c r="F792" s="20" t="s">
        <v>149</v>
      </c>
      <c r="G792" s="20" t="s">
        <v>101</v>
      </c>
      <c r="H792" s="20" t="s">
        <v>133</v>
      </c>
      <c r="I792" s="20" t="s">
        <v>134</v>
      </c>
      <c r="J792" s="20" t="s">
        <v>135</v>
      </c>
      <c r="K792" s="20" t="s">
        <v>136</v>
      </c>
      <c r="L792" s="20" t="s">
        <v>137</v>
      </c>
      <c r="M792" s="20" t="s">
        <v>163</v>
      </c>
      <c r="N792" s="20" t="s">
        <v>139</v>
      </c>
      <c r="O792" s="20" t="s">
        <v>140</v>
      </c>
      <c r="P792" s="20" t="s">
        <v>132</v>
      </c>
      <c r="Q792" s="20" t="s">
        <v>95</v>
      </c>
      <c r="R792" s="20" t="s">
        <v>141</v>
      </c>
      <c r="S792" s="20" t="s">
        <v>164</v>
      </c>
      <c r="T792" s="68">
        <f xml:space="preserve"> IF('O_Input Override'!T792 = "", O_Input!T792, 'O_Input Override'!T792)</f>
        <v>0</v>
      </c>
    </row>
    <row r="793" spans="1:20" x14ac:dyDescent="0.25">
      <c r="A793" s="21">
        <f xml:space="preserve"> O_Input!A793</f>
        <v>46216.426438310184</v>
      </c>
      <c r="B793" s="20" t="str">
        <f xml:space="preserve"> O_Input!B793</f>
        <v>SRN</v>
      </c>
      <c r="C793" s="20" t="str">
        <f xml:space="preserve"> O_Input!C793</f>
        <v>COST0001</v>
      </c>
      <c r="D793" s="20" t="str">
        <f xml:space="preserve"> O_Input!D793</f>
        <v>Opex</v>
      </c>
      <c r="E793" s="68">
        <v>0</v>
      </c>
      <c r="F793" s="20" t="s">
        <v>149</v>
      </c>
      <c r="G793" s="20" t="s">
        <v>101</v>
      </c>
      <c r="H793" s="20" t="s">
        <v>133</v>
      </c>
      <c r="I793" s="20" t="s">
        <v>134</v>
      </c>
      <c r="J793" s="20" t="s">
        <v>135</v>
      </c>
      <c r="K793" s="20" t="s">
        <v>136</v>
      </c>
      <c r="L793" s="20" t="s">
        <v>137</v>
      </c>
      <c r="M793" s="20" t="s">
        <v>163</v>
      </c>
      <c r="N793" s="20" t="s">
        <v>139</v>
      </c>
      <c r="O793" s="20" t="s">
        <v>140</v>
      </c>
      <c r="P793" s="20" t="s">
        <v>132</v>
      </c>
      <c r="Q793" s="20" t="s">
        <v>97</v>
      </c>
      <c r="R793" s="20" t="s">
        <v>141</v>
      </c>
      <c r="S793" s="20" t="s">
        <v>164</v>
      </c>
      <c r="T793" s="68">
        <f xml:space="preserve"> IF('O_Input Override'!T793 = "", O_Input!T793, 'O_Input Override'!T793)</f>
        <v>0</v>
      </c>
    </row>
    <row r="794" spans="1:20" x14ac:dyDescent="0.25">
      <c r="A794" s="21">
        <f xml:space="preserve"> O_Input!A794</f>
        <v>46216.426438310184</v>
      </c>
      <c r="B794" s="20" t="str">
        <f xml:space="preserve"> O_Input!B794</f>
        <v>SRN</v>
      </c>
      <c r="C794" s="20" t="str">
        <f xml:space="preserve"> O_Input!C794</f>
        <v>COST0001</v>
      </c>
      <c r="D794" s="20" t="str">
        <f xml:space="preserve"> O_Input!D794</f>
        <v>Opex</v>
      </c>
      <c r="E794" s="68">
        <v>0</v>
      </c>
      <c r="F794" s="20" t="s">
        <v>149</v>
      </c>
      <c r="G794" s="20" t="s">
        <v>101</v>
      </c>
      <c r="H794" s="20" t="s">
        <v>133</v>
      </c>
      <c r="I794" s="20" t="s">
        <v>134</v>
      </c>
      <c r="J794" s="20" t="s">
        <v>135</v>
      </c>
      <c r="K794" s="20" t="s">
        <v>136</v>
      </c>
      <c r="L794" s="20" t="s">
        <v>137</v>
      </c>
      <c r="M794" s="20" t="s">
        <v>163</v>
      </c>
      <c r="N794" s="20" t="s">
        <v>139</v>
      </c>
      <c r="O794" s="20" t="s">
        <v>140</v>
      </c>
      <c r="P794" s="20" t="s">
        <v>132</v>
      </c>
      <c r="Q794" s="20" t="s">
        <v>99</v>
      </c>
      <c r="R794" s="20" t="s">
        <v>141</v>
      </c>
      <c r="S794" s="20" t="s">
        <v>164</v>
      </c>
      <c r="T794" s="68">
        <f xml:space="preserve"> IF('O_Input Override'!T794 = "", O_Input!T794, 'O_Input Override'!T794)</f>
        <v>0</v>
      </c>
    </row>
    <row r="795" spans="1:20" x14ac:dyDescent="0.25">
      <c r="A795" s="21">
        <f xml:space="preserve"> O_Input!A795</f>
        <v>46216.426438310184</v>
      </c>
      <c r="B795" s="20" t="str">
        <f xml:space="preserve"> O_Input!B795</f>
        <v>SRN</v>
      </c>
      <c r="C795" s="20" t="str">
        <f xml:space="preserve"> O_Input!C795</f>
        <v>COST0001</v>
      </c>
      <c r="D795" s="20" t="str">
        <f xml:space="preserve"> O_Input!D795</f>
        <v>Opex</v>
      </c>
      <c r="E795" s="68">
        <v>0</v>
      </c>
      <c r="F795" s="20" t="s">
        <v>150</v>
      </c>
      <c r="G795" s="20" t="s">
        <v>101</v>
      </c>
      <c r="H795" s="20" t="s">
        <v>133</v>
      </c>
      <c r="I795" s="20" t="s">
        <v>134</v>
      </c>
      <c r="J795" s="20" t="s">
        <v>135</v>
      </c>
      <c r="K795" s="20" t="s">
        <v>136</v>
      </c>
      <c r="L795" s="20" t="s">
        <v>137</v>
      </c>
      <c r="M795" s="20" t="s">
        <v>163</v>
      </c>
      <c r="N795" s="20" t="s">
        <v>139</v>
      </c>
      <c r="O795" s="20" t="s">
        <v>140</v>
      </c>
      <c r="P795" s="20" t="s">
        <v>132</v>
      </c>
      <c r="Q795" s="20" t="s">
        <v>89</v>
      </c>
      <c r="R795" s="20" t="s">
        <v>141</v>
      </c>
      <c r="S795" s="20" t="s">
        <v>164</v>
      </c>
      <c r="T795" s="68">
        <f xml:space="preserve"> IF('O_Input Override'!T795 = "", O_Input!T795, 'O_Input Override'!T795)</f>
        <v>0</v>
      </c>
    </row>
    <row r="796" spans="1:20" x14ac:dyDescent="0.25">
      <c r="A796" s="21">
        <f xml:space="preserve"> O_Input!A796</f>
        <v>46216.426438310184</v>
      </c>
      <c r="B796" s="20" t="str">
        <f xml:space="preserve"> O_Input!B796</f>
        <v>SRN</v>
      </c>
      <c r="C796" s="20" t="str">
        <f xml:space="preserve"> O_Input!C796</f>
        <v>COST0001</v>
      </c>
      <c r="D796" s="20" t="str">
        <f xml:space="preserve"> O_Input!D796</f>
        <v>Opex</v>
      </c>
      <c r="E796" s="68">
        <v>0</v>
      </c>
      <c r="F796" s="20" t="s">
        <v>150</v>
      </c>
      <c r="G796" s="20" t="s">
        <v>101</v>
      </c>
      <c r="H796" s="20" t="s">
        <v>133</v>
      </c>
      <c r="I796" s="20" t="s">
        <v>134</v>
      </c>
      <c r="J796" s="20" t="s">
        <v>135</v>
      </c>
      <c r="K796" s="20" t="s">
        <v>136</v>
      </c>
      <c r="L796" s="20" t="s">
        <v>137</v>
      </c>
      <c r="M796" s="20" t="s">
        <v>163</v>
      </c>
      <c r="N796" s="20" t="s">
        <v>139</v>
      </c>
      <c r="O796" s="20" t="s">
        <v>140</v>
      </c>
      <c r="P796" s="20" t="s">
        <v>132</v>
      </c>
      <c r="Q796" s="20" t="s">
        <v>91</v>
      </c>
      <c r="R796" s="20" t="s">
        <v>141</v>
      </c>
      <c r="S796" s="20" t="s">
        <v>164</v>
      </c>
      <c r="T796" s="68">
        <f xml:space="preserve"> IF('O_Input Override'!T796 = "", O_Input!T796, 'O_Input Override'!T796)</f>
        <v>0</v>
      </c>
    </row>
    <row r="797" spans="1:20" x14ac:dyDescent="0.25">
      <c r="A797" s="21">
        <f xml:space="preserve"> O_Input!A797</f>
        <v>46216.426438310184</v>
      </c>
      <c r="B797" s="20" t="str">
        <f xml:space="preserve"> O_Input!B797</f>
        <v>SRN</v>
      </c>
      <c r="C797" s="20" t="str">
        <f xml:space="preserve"> O_Input!C797</f>
        <v>COST0001</v>
      </c>
      <c r="D797" s="20" t="str">
        <f xml:space="preserve"> O_Input!D797</f>
        <v>Opex</v>
      </c>
      <c r="E797" s="68">
        <v>0</v>
      </c>
      <c r="F797" s="20" t="s">
        <v>150</v>
      </c>
      <c r="G797" s="20" t="s">
        <v>101</v>
      </c>
      <c r="H797" s="20" t="s">
        <v>133</v>
      </c>
      <c r="I797" s="20" t="s">
        <v>134</v>
      </c>
      <c r="J797" s="20" t="s">
        <v>135</v>
      </c>
      <c r="K797" s="20" t="s">
        <v>136</v>
      </c>
      <c r="L797" s="20" t="s">
        <v>137</v>
      </c>
      <c r="M797" s="20" t="s">
        <v>163</v>
      </c>
      <c r="N797" s="20" t="s">
        <v>139</v>
      </c>
      <c r="O797" s="20" t="s">
        <v>140</v>
      </c>
      <c r="P797" s="20" t="s">
        <v>132</v>
      </c>
      <c r="Q797" s="20" t="s">
        <v>93</v>
      </c>
      <c r="R797" s="20" t="s">
        <v>141</v>
      </c>
      <c r="S797" s="20" t="s">
        <v>164</v>
      </c>
      <c r="T797" s="68">
        <f xml:space="preserve"> IF('O_Input Override'!T797 = "", O_Input!T797, 'O_Input Override'!T797)</f>
        <v>0</v>
      </c>
    </row>
    <row r="798" spans="1:20" x14ac:dyDescent="0.25">
      <c r="A798" s="21">
        <f xml:space="preserve"> O_Input!A798</f>
        <v>46216.426438310184</v>
      </c>
      <c r="B798" s="20" t="str">
        <f xml:space="preserve"> O_Input!B798</f>
        <v>SRN</v>
      </c>
      <c r="C798" s="20" t="str">
        <f xml:space="preserve"> O_Input!C798</f>
        <v>COST0001</v>
      </c>
      <c r="D798" s="20" t="str">
        <f xml:space="preserve"> O_Input!D798</f>
        <v>Opex</v>
      </c>
      <c r="E798" s="68">
        <v>0</v>
      </c>
      <c r="F798" s="20" t="s">
        <v>150</v>
      </c>
      <c r="G798" s="20" t="s">
        <v>101</v>
      </c>
      <c r="H798" s="20" t="s">
        <v>133</v>
      </c>
      <c r="I798" s="20" t="s">
        <v>134</v>
      </c>
      <c r="J798" s="20" t="s">
        <v>135</v>
      </c>
      <c r="K798" s="20" t="s">
        <v>136</v>
      </c>
      <c r="L798" s="20" t="s">
        <v>137</v>
      </c>
      <c r="M798" s="20" t="s">
        <v>163</v>
      </c>
      <c r="N798" s="20" t="s">
        <v>139</v>
      </c>
      <c r="O798" s="20" t="s">
        <v>140</v>
      </c>
      <c r="P798" s="20" t="s">
        <v>132</v>
      </c>
      <c r="Q798" s="20" t="s">
        <v>101</v>
      </c>
      <c r="R798" s="20" t="s">
        <v>141</v>
      </c>
      <c r="S798" s="20" t="s">
        <v>164</v>
      </c>
      <c r="T798" s="68">
        <f xml:space="preserve"> IF('O_Input Override'!T798 = "", O_Input!T798, 'O_Input Override'!T798)</f>
        <v>0</v>
      </c>
    </row>
    <row r="799" spans="1:20" x14ac:dyDescent="0.25">
      <c r="A799" s="21">
        <f xml:space="preserve"> O_Input!A799</f>
        <v>46216.426438310184</v>
      </c>
      <c r="B799" s="20" t="str">
        <f xml:space="preserve"> O_Input!B799</f>
        <v>SRN</v>
      </c>
      <c r="C799" s="20" t="str">
        <f xml:space="preserve"> O_Input!C799</f>
        <v>COST0001</v>
      </c>
      <c r="D799" s="20" t="str">
        <f xml:space="preserve"> O_Input!D799</f>
        <v>Opex</v>
      </c>
      <c r="E799" s="68">
        <v>0</v>
      </c>
      <c r="F799" s="20" t="s">
        <v>150</v>
      </c>
      <c r="G799" s="20" t="s">
        <v>101</v>
      </c>
      <c r="H799" s="20" t="s">
        <v>133</v>
      </c>
      <c r="I799" s="20" t="s">
        <v>134</v>
      </c>
      <c r="J799" s="20" t="s">
        <v>135</v>
      </c>
      <c r="K799" s="20" t="s">
        <v>136</v>
      </c>
      <c r="L799" s="20" t="s">
        <v>137</v>
      </c>
      <c r="M799" s="20" t="s">
        <v>163</v>
      </c>
      <c r="N799" s="20" t="s">
        <v>139</v>
      </c>
      <c r="O799" s="20" t="s">
        <v>140</v>
      </c>
      <c r="P799" s="20" t="s">
        <v>132</v>
      </c>
      <c r="Q799" s="20" t="s">
        <v>95</v>
      </c>
      <c r="R799" s="20" t="s">
        <v>141</v>
      </c>
      <c r="S799" s="20" t="s">
        <v>164</v>
      </c>
      <c r="T799" s="68">
        <f xml:space="preserve"> IF('O_Input Override'!T799 = "", O_Input!T799, 'O_Input Override'!T799)</f>
        <v>0</v>
      </c>
    </row>
    <row r="800" spans="1:20" x14ac:dyDescent="0.25">
      <c r="A800" s="21">
        <f xml:space="preserve"> O_Input!A800</f>
        <v>46216.426438310184</v>
      </c>
      <c r="B800" s="20" t="str">
        <f xml:space="preserve"> O_Input!B800</f>
        <v>SRN</v>
      </c>
      <c r="C800" s="20" t="str">
        <f xml:space="preserve"> O_Input!C800</f>
        <v>COST0001</v>
      </c>
      <c r="D800" s="20" t="str">
        <f xml:space="preserve"> O_Input!D800</f>
        <v>Opex</v>
      </c>
      <c r="E800" s="68">
        <v>0</v>
      </c>
      <c r="F800" s="20" t="s">
        <v>150</v>
      </c>
      <c r="G800" s="20" t="s">
        <v>101</v>
      </c>
      <c r="H800" s="20" t="s">
        <v>133</v>
      </c>
      <c r="I800" s="20" t="s">
        <v>134</v>
      </c>
      <c r="J800" s="20" t="s">
        <v>135</v>
      </c>
      <c r="K800" s="20" t="s">
        <v>136</v>
      </c>
      <c r="L800" s="20" t="s">
        <v>137</v>
      </c>
      <c r="M800" s="20" t="s">
        <v>163</v>
      </c>
      <c r="N800" s="20" t="s">
        <v>139</v>
      </c>
      <c r="O800" s="20" t="s">
        <v>140</v>
      </c>
      <c r="P800" s="20" t="s">
        <v>132</v>
      </c>
      <c r="Q800" s="20" t="s">
        <v>97</v>
      </c>
      <c r="R800" s="20" t="s">
        <v>141</v>
      </c>
      <c r="S800" s="20" t="s">
        <v>164</v>
      </c>
      <c r="T800" s="68">
        <f xml:space="preserve"> IF('O_Input Override'!T800 = "", O_Input!T800, 'O_Input Override'!T800)</f>
        <v>0</v>
      </c>
    </row>
    <row r="801" spans="1:20" x14ac:dyDescent="0.25">
      <c r="A801" s="21">
        <f xml:space="preserve"> O_Input!A801</f>
        <v>46216.426438310184</v>
      </c>
      <c r="B801" s="20" t="str">
        <f xml:space="preserve"> O_Input!B801</f>
        <v>SRN</v>
      </c>
      <c r="C801" s="20" t="str">
        <f xml:space="preserve"> O_Input!C801</f>
        <v>COST0001</v>
      </c>
      <c r="D801" s="20" t="str">
        <f xml:space="preserve"> O_Input!D801</f>
        <v>Opex</v>
      </c>
      <c r="E801" s="68">
        <v>0</v>
      </c>
      <c r="F801" s="20" t="s">
        <v>150</v>
      </c>
      <c r="G801" s="20" t="s">
        <v>101</v>
      </c>
      <c r="H801" s="20" t="s">
        <v>133</v>
      </c>
      <c r="I801" s="20" t="s">
        <v>134</v>
      </c>
      <c r="J801" s="20" t="s">
        <v>135</v>
      </c>
      <c r="K801" s="20" t="s">
        <v>136</v>
      </c>
      <c r="L801" s="20" t="s">
        <v>137</v>
      </c>
      <c r="M801" s="20" t="s">
        <v>163</v>
      </c>
      <c r="N801" s="20" t="s">
        <v>139</v>
      </c>
      <c r="O801" s="20" t="s">
        <v>140</v>
      </c>
      <c r="P801" s="20" t="s">
        <v>132</v>
      </c>
      <c r="Q801" s="20" t="s">
        <v>99</v>
      </c>
      <c r="R801" s="20" t="s">
        <v>141</v>
      </c>
      <c r="S801" s="20" t="s">
        <v>164</v>
      </c>
      <c r="T801" s="68">
        <f xml:space="preserve"> IF('O_Input Override'!T801 = "", O_Input!T801, 'O_Input Override'!T801)</f>
        <v>0</v>
      </c>
    </row>
    <row r="802" spans="1:20" x14ac:dyDescent="0.25">
      <c r="A802" s="21">
        <f xml:space="preserve"> O_Input!A802</f>
        <v>46216.426438310184</v>
      </c>
      <c r="B802" s="20" t="str">
        <f xml:space="preserve"> O_Input!B802</f>
        <v>SRN</v>
      </c>
      <c r="C802" s="20" t="str">
        <f xml:space="preserve"> O_Input!C802</f>
        <v>COST0001</v>
      </c>
      <c r="D802" s="20" t="str">
        <f xml:space="preserve"> O_Input!D802</f>
        <v>Opex</v>
      </c>
      <c r="E802" s="68">
        <v>0</v>
      </c>
      <c r="F802" s="20" t="s">
        <v>151</v>
      </c>
      <c r="G802" s="20" t="s">
        <v>101</v>
      </c>
      <c r="H802" s="20" t="s">
        <v>133</v>
      </c>
      <c r="I802" s="20" t="s">
        <v>134</v>
      </c>
      <c r="J802" s="20" t="s">
        <v>135</v>
      </c>
      <c r="K802" s="20" t="s">
        <v>136</v>
      </c>
      <c r="L802" s="20" t="s">
        <v>137</v>
      </c>
      <c r="M802" s="20" t="s">
        <v>163</v>
      </c>
      <c r="N802" s="20" t="s">
        <v>139</v>
      </c>
      <c r="O802" s="20" t="s">
        <v>140</v>
      </c>
      <c r="P802" s="20" t="s">
        <v>132</v>
      </c>
      <c r="Q802" s="20" t="s">
        <v>89</v>
      </c>
      <c r="R802" s="20" t="s">
        <v>141</v>
      </c>
      <c r="S802" s="20" t="s">
        <v>164</v>
      </c>
      <c r="T802" s="68">
        <f xml:space="preserve"> IF('O_Input Override'!T802 = "", O_Input!T802, 'O_Input Override'!T802)</f>
        <v>0</v>
      </c>
    </row>
    <row r="803" spans="1:20" x14ac:dyDescent="0.25">
      <c r="A803" s="21">
        <f xml:space="preserve"> O_Input!A803</f>
        <v>46216.426438310184</v>
      </c>
      <c r="B803" s="20" t="str">
        <f xml:space="preserve"> O_Input!B803</f>
        <v>SRN</v>
      </c>
      <c r="C803" s="20" t="str">
        <f xml:space="preserve"> O_Input!C803</f>
        <v>COST0001</v>
      </c>
      <c r="D803" s="20" t="str">
        <f xml:space="preserve"> O_Input!D803</f>
        <v>Opex</v>
      </c>
      <c r="E803" s="68">
        <v>0</v>
      </c>
      <c r="F803" s="20" t="s">
        <v>151</v>
      </c>
      <c r="G803" s="20" t="s">
        <v>101</v>
      </c>
      <c r="H803" s="20" t="s">
        <v>133</v>
      </c>
      <c r="I803" s="20" t="s">
        <v>134</v>
      </c>
      <c r="J803" s="20" t="s">
        <v>135</v>
      </c>
      <c r="K803" s="20" t="s">
        <v>136</v>
      </c>
      <c r="L803" s="20" t="s">
        <v>137</v>
      </c>
      <c r="M803" s="20" t="s">
        <v>163</v>
      </c>
      <c r="N803" s="20" t="s">
        <v>139</v>
      </c>
      <c r="O803" s="20" t="s">
        <v>140</v>
      </c>
      <c r="P803" s="20" t="s">
        <v>132</v>
      </c>
      <c r="Q803" s="20" t="s">
        <v>91</v>
      </c>
      <c r="R803" s="20" t="s">
        <v>141</v>
      </c>
      <c r="S803" s="20" t="s">
        <v>164</v>
      </c>
      <c r="T803" s="68">
        <f xml:space="preserve"> IF('O_Input Override'!T803 = "", O_Input!T803, 'O_Input Override'!T803)</f>
        <v>0</v>
      </c>
    </row>
    <row r="804" spans="1:20" x14ac:dyDescent="0.25">
      <c r="A804" s="21">
        <f xml:space="preserve"> O_Input!A804</f>
        <v>46216.426438310184</v>
      </c>
      <c r="B804" s="20" t="str">
        <f xml:space="preserve"> O_Input!B804</f>
        <v>SRN</v>
      </c>
      <c r="C804" s="20" t="str">
        <f xml:space="preserve"> O_Input!C804</f>
        <v>COST0001</v>
      </c>
      <c r="D804" s="20" t="str">
        <f xml:space="preserve"> O_Input!D804</f>
        <v>Opex</v>
      </c>
      <c r="E804" s="68">
        <v>0</v>
      </c>
      <c r="F804" s="20" t="s">
        <v>151</v>
      </c>
      <c r="G804" s="20" t="s">
        <v>101</v>
      </c>
      <c r="H804" s="20" t="s">
        <v>133</v>
      </c>
      <c r="I804" s="20" t="s">
        <v>134</v>
      </c>
      <c r="J804" s="20" t="s">
        <v>135</v>
      </c>
      <c r="K804" s="20" t="s">
        <v>136</v>
      </c>
      <c r="L804" s="20" t="s">
        <v>137</v>
      </c>
      <c r="M804" s="20" t="s">
        <v>163</v>
      </c>
      <c r="N804" s="20" t="s">
        <v>139</v>
      </c>
      <c r="O804" s="20" t="s">
        <v>140</v>
      </c>
      <c r="P804" s="20" t="s">
        <v>132</v>
      </c>
      <c r="Q804" s="20" t="s">
        <v>93</v>
      </c>
      <c r="R804" s="20" t="s">
        <v>141</v>
      </c>
      <c r="S804" s="20" t="s">
        <v>164</v>
      </c>
      <c r="T804" s="68">
        <f xml:space="preserve"> IF('O_Input Override'!T804 = "", O_Input!T804, 'O_Input Override'!T804)</f>
        <v>0</v>
      </c>
    </row>
    <row r="805" spans="1:20" x14ac:dyDescent="0.25">
      <c r="A805" s="21">
        <f xml:space="preserve"> O_Input!A805</f>
        <v>46216.426438310184</v>
      </c>
      <c r="B805" s="20" t="str">
        <f xml:space="preserve"> O_Input!B805</f>
        <v>SRN</v>
      </c>
      <c r="C805" s="20" t="str">
        <f xml:space="preserve"> O_Input!C805</f>
        <v>COST0001</v>
      </c>
      <c r="D805" s="20" t="str">
        <f xml:space="preserve"> O_Input!D805</f>
        <v>Opex</v>
      </c>
      <c r="E805" s="68">
        <v>0</v>
      </c>
      <c r="F805" s="20" t="s">
        <v>151</v>
      </c>
      <c r="G805" s="20" t="s">
        <v>101</v>
      </c>
      <c r="H805" s="20" t="s">
        <v>133</v>
      </c>
      <c r="I805" s="20" t="s">
        <v>134</v>
      </c>
      <c r="J805" s="20" t="s">
        <v>135</v>
      </c>
      <c r="K805" s="20" t="s">
        <v>136</v>
      </c>
      <c r="L805" s="20" t="s">
        <v>137</v>
      </c>
      <c r="M805" s="20" t="s">
        <v>163</v>
      </c>
      <c r="N805" s="20" t="s">
        <v>139</v>
      </c>
      <c r="O805" s="20" t="s">
        <v>140</v>
      </c>
      <c r="P805" s="20" t="s">
        <v>132</v>
      </c>
      <c r="Q805" s="20" t="s">
        <v>101</v>
      </c>
      <c r="R805" s="20" t="s">
        <v>141</v>
      </c>
      <c r="S805" s="20" t="s">
        <v>164</v>
      </c>
      <c r="T805" s="68">
        <f xml:space="preserve"> IF('O_Input Override'!T805 = "", O_Input!T805, 'O_Input Override'!T805)</f>
        <v>0</v>
      </c>
    </row>
    <row r="806" spans="1:20" x14ac:dyDescent="0.25">
      <c r="A806" s="21">
        <f xml:space="preserve"> O_Input!A806</f>
        <v>46216.426438310184</v>
      </c>
      <c r="B806" s="20" t="str">
        <f xml:space="preserve"> O_Input!B806</f>
        <v>SRN</v>
      </c>
      <c r="C806" s="20" t="str">
        <f xml:space="preserve"> O_Input!C806</f>
        <v>COST0001</v>
      </c>
      <c r="D806" s="20" t="str">
        <f xml:space="preserve"> O_Input!D806</f>
        <v>Opex</v>
      </c>
      <c r="E806" s="68">
        <v>0</v>
      </c>
      <c r="F806" s="20" t="s">
        <v>151</v>
      </c>
      <c r="G806" s="20" t="s">
        <v>101</v>
      </c>
      <c r="H806" s="20" t="s">
        <v>133</v>
      </c>
      <c r="I806" s="20" t="s">
        <v>134</v>
      </c>
      <c r="J806" s="20" t="s">
        <v>135</v>
      </c>
      <c r="K806" s="20" t="s">
        <v>136</v>
      </c>
      <c r="L806" s="20" t="s">
        <v>137</v>
      </c>
      <c r="M806" s="20" t="s">
        <v>163</v>
      </c>
      <c r="N806" s="20" t="s">
        <v>139</v>
      </c>
      <c r="O806" s="20" t="s">
        <v>140</v>
      </c>
      <c r="P806" s="20" t="s">
        <v>132</v>
      </c>
      <c r="Q806" s="20" t="s">
        <v>95</v>
      </c>
      <c r="R806" s="20" t="s">
        <v>141</v>
      </c>
      <c r="S806" s="20" t="s">
        <v>164</v>
      </c>
      <c r="T806" s="68">
        <f xml:space="preserve"> IF('O_Input Override'!T806 = "", O_Input!T806, 'O_Input Override'!T806)</f>
        <v>0</v>
      </c>
    </row>
    <row r="807" spans="1:20" x14ac:dyDescent="0.25">
      <c r="A807" s="21">
        <f xml:space="preserve"> O_Input!A807</f>
        <v>46216.426438310184</v>
      </c>
      <c r="B807" s="20" t="str">
        <f xml:space="preserve"> O_Input!B807</f>
        <v>SRN</v>
      </c>
      <c r="C807" s="20" t="str">
        <f xml:space="preserve"> O_Input!C807</f>
        <v>COST0001</v>
      </c>
      <c r="D807" s="20" t="str">
        <f xml:space="preserve"> O_Input!D807</f>
        <v>Opex</v>
      </c>
      <c r="E807" s="68">
        <v>0</v>
      </c>
      <c r="F807" s="20" t="s">
        <v>151</v>
      </c>
      <c r="G807" s="20" t="s">
        <v>101</v>
      </c>
      <c r="H807" s="20" t="s">
        <v>133</v>
      </c>
      <c r="I807" s="20" t="s">
        <v>134</v>
      </c>
      <c r="J807" s="20" t="s">
        <v>135</v>
      </c>
      <c r="K807" s="20" t="s">
        <v>136</v>
      </c>
      <c r="L807" s="20" t="s">
        <v>137</v>
      </c>
      <c r="M807" s="20" t="s">
        <v>163</v>
      </c>
      <c r="N807" s="20" t="s">
        <v>139</v>
      </c>
      <c r="O807" s="20" t="s">
        <v>140</v>
      </c>
      <c r="P807" s="20" t="s">
        <v>132</v>
      </c>
      <c r="Q807" s="20" t="s">
        <v>97</v>
      </c>
      <c r="R807" s="20" t="s">
        <v>141</v>
      </c>
      <c r="S807" s="20" t="s">
        <v>164</v>
      </c>
      <c r="T807" s="68">
        <f xml:space="preserve"> IF('O_Input Override'!T807 = "", O_Input!T807, 'O_Input Override'!T807)</f>
        <v>0</v>
      </c>
    </row>
    <row r="808" spans="1:20" x14ac:dyDescent="0.25">
      <c r="A808" s="21">
        <f xml:space="preserve"> O_Input!A808</f>
        <v>46216.426438310184</v>
      </c>
      <c r="B808" s="20" t="str">
        <f xml:space="preserve"> O_Input!B808</f>
        <v>SRN</v>
      </c>
      <c r="C808" s="20" t="str">
        <f xml:space="preserve"> O_Input!C808</f>
        <v>COST0001</v>
      </c>
      <c r="D808" s="20" t="str">
        <f xml:space="preserve"> O_Input!D808</f>
        <v>Opex</v>
      </c>
      <c r="E808" s="68">
        <v>0</v>
      </c>
      <c r="F808" s="20" t="s">
        <v>151</v>
      </c>
      <c r="G808" s="20" t="s">
        <v>101</v>
      </c>
      <c r="H808" s="20" t="s">
        <v>133</v>
      </c>
      <c r="I808" s="20" t="s">
        <v>134</v>
      </c>
      <c r="J808" s="20" t="s">
        <v>135</v>
      </c>
      <c r="K808" s="20" t="s">
        <v>136</v>
      </c>
      <c r="L808" s="20" t="s">
        <v>137</v>
      </c>
      <c r="M808" s="20" t="s">
        <v>163</v>
      </c>
      <c r="N808" s="20" t="s">
        <v>139</v>
      </c>
      <c r="O808" s="20" t="s">
        <v>140</v>
      </c>
      <c r="P808" s="20" t="s">
        <v>132</v>
      </c>
      <c r="Q808" s="20" t="s">
        <v>99</v>
      </c>
      <c r="R808" s="20" t="s">
        <v>141</v>
      </c>
      <c r="S808" s="20" t="s">
        <v>164</v>
      </c>
      <c r="T808" s="68">
        <f xml:space="preserve"> IF('O_Input Override'!T808 = "", O_Input!T808, 'O_Input Override'!T808)</f>
        <v>0</v>
      </c>
    </row>
    <row r="809" spans="1:20" x14ac:dyDescent="0.25">
      <c r="A809" s="21">
        <f xml:space="preserve"> O_Input!A809</f>
        <v>46216.426438310184</v>
      </c>
      <c r="B809" s="20" t="str">
        <f xml:space="preserve"> O_Input!B809</f>
        <v>SRN</v>
      </c>
      <c r="C809" s="20" t="str">
        <f xml:space="preserve"> O_Input!C809</f>
        <v>COST0001</v>
      </c>
      <c r="D809" s="20" t="str">
        <f xml:space="preserve"> O_Input!D809</f>
        <v>Opex</v>
      </c>
      <c r="E809" s="68">
        <v>0</v>
      </c>
      <c r="F809" s="20" t="s">
        <v>152</v>
      </c>
      <c r="G809" s="20" t="s">
        <v>101</v>
      </c>
      <c r="H809" s="20" t="s">
        <v>133</v>
      </c>
      <c r="I809" s="20" t="s">
        <v>134</v>
      </c>
      <c r="J809" s="20" t="s">
        <v>135</v>
      </c>
      <c r="K809" s="20" t="s">
        <v>136</v>
      </c>
      <c r="L809" s="20" t="s">
        <v>137</v>
      </c>
      <c r="M809" s="20" t="s">
        <v>163</v>
      </c>
      <c r="N809" s="20" t="s">
        <v>139</v>
      </c>
      <c r="O809" s="20" t="s">
        <v>140</v>
      </c>
      <c r="P809" s="20" t="s">
        <v>132</v>
      </c>
      <c r="Q809" s="20" t="s">
        <v>89</v>
      </c>
      <c r="R809" s="20" t="s">
        <v>141</v>
      </c>
      <c r="S809" s="20" t="s">
        <v>164</v>
      </c>
      <c r="T809" s="68">
        <f xml:space="preserve"> IF('O_Input Override'!T809 = "", O_Input!T809, 'O_Input Override'!T809)</f>
        <v>0</v>
      </c>
    </row>
    <row r="810" spans="1:20" x14ac:dyDescent="0.25">
      <c r="A810" s="21">
        <f xml:space="preserve"> O_Input!A810</f>
        <v>46216.426438310184</v>
      </c>
      <c r="B810" s="20" t="str">
        <f xml:space="preserve"> O_Input!B810</f>
        <v>SRN</v>
      </c>
      <c r="C810" s="20" t="str">
        <f xml:space="preserve"> O_Input!C810</f>
        <v>COST0001</v>
      </c>
      <c r="D810" s="20" t="str">
        <f xml:space="preserve"> O_Input!D810</f>
        <v>Opex</v>
      </c>
      <c r="E810" s="68">
        <v>0</v>
      </c>
      <c r="F810" s="20" t="s">
        <v>152</v>
      </c>
      <c r="G810" s="20" t="s">
        <v>101</v>
      </c>
      <c r="H810" s="20" t="s">
        <v>133</v>
      </c>
      <c r="I810" s="20" t="s">
        <v>134</v>
      </c>
      <c r="J810" s="20" t="s">
        <v>135</v>
      </c>
      <c r="K810" s="20" t="s">
        <v>136</v>
      </c>
      <c r="L810" s="20" t="s">
        <v>137</v>
      </c>
      <c r="M810" s="20" t="s">
        <v>163</v>
      </c>
      <c r="N810" s="20" t="s">
        <v>139</v>
      </c>
      <c r="O810" s="20" t="s">
        <v>140</v>
      </c>
      <c r="P810" s="20" t="s">
        <v>132</v>
      </c>
      <c r="Q810" s="20" t="s">
        <v>91</v>
      </c>
      <c r="R810" s="20" t="s">
        <v>141</v>
      </c>
      <c r="S810" s="20" t="s">
        <v>164</v>
      </c>
      <c r="T810" s="68">
        <f xml:space="preserve"> IF('O_Input Override'!T810 = "", O_Input!T810, 'O_Input Override'!T810)</f>
        <v>0</v>
      </c>
    </row>
    <row r="811" spans="1:20" x14ac:dyDescent="0.25">
      <c r="A811" s="21">
        <f xml:space="preserve"> O_Input!A811</f>
        <v>46216.426438310184</v>
      </c>
      <c r="B811" s="20" t="str">
        <f xml:space="preserve"> O_Input!B811</f>
        <v>SRN</v>
      </c>
      <c r="C811" s="20" t="str">
        <f xml:space="preserve"> O_Input!C811</f>
        <v>COST0001</v>
      </c>
      <c r="D811" s="20" t="str">
        <f xml:space="preserve"> O_Input!D811</f>
        <v>Opex</v>
      </c>
      <c r="E811" s="68">
        <v>0</v>
      </c>
      <c r="F811" s="20" t="s">
        <v>152</v>
      </c>
      <c r="G811" s="20" t="s">
        <v>101</v>
      </c>
      <c r="H811" s="20" t="s">
        <v>133</v>
      </c>
      <c r="I811" s="20" t="s">
        <v>134</v>
      </c>
      <c r="J811" s="20" t="s">
        <v>135</v>
      </c>
      <c r="K811" s="20" t="s">
        <v>136</v>
      </c>
      <c r="L811" s="20" t="s">
        <v>137</v>
      </c>
      <c r="M811" s="20" t="s">
        <v>163</v>
      </c>
      <c r="N811" s="20" t="s">
        <v>139</v>
      </c>
      <c r="O811" s="20" t="s">
        <v>140</v>
      </c>
      <c r="P811" s="20" t="s">
        <v>132</v>
      </c>
      <c r="Q811" s="20" t="s">
        <v>93</v>
      </c>
      <c r="R811" s="20" t="s">
        <v>141</v>
      </c>
      <c r="S811" s="20" t="s">
        <v>164</v>
      </c>
      <c r="T811" s="68">
        <f xml:space="preserve"> IF('O_Input Override'!T811 = "", O_Input!T811, 'O_Input Override'!T811)</f>
        <v>0</v>
      </c>
    </row>
    <row r="812" spans="1:20" x14ac:dyDescent="0.25">
      <c r="A812" s="21">
        <f xml:space="preserve"> O_Input!A812</f>
        <v>46216.426438310184</v>
      </c>
      <c r="B812" s="20" t="str">
        <f xml:space="preserve"> O_Input!B812</f>
        <v>SRN</v>
      </c>
      <c r="C812" s="20" t="str">
        <f xml:space="preserve"> O_Input!C812</f>
        <v>COST0001</v>
      </c>
      <c r="D812" s="20" t="str">
        <f xml:space="preserve"> O_Input!D812</f>
        <v>Opex</v>
      </c>
      <c r="E812" s="68">
        <v>0</v>
      </c>
      <c r="F812" s="20" t="s">
        <v>152</v>
      </c>
      <c r="G812" s="20" t="s">
        <v>101</v>
      </c>
      <c r="H812" s="20" t="s">
        <v>133</v>
      </c>
      <c r="I812" s="20" t="s">
        <v>134</v>
      </c>
      <c r="J812" s="20" t="s">
        <v>135</v>
      </c>
      <c r="K812" s="20" t="s">
        <v>136</v>
      </c>
      <c r="L812" s="20" t="s">
        <v>137</v>
      </c>
      <c r="M812" s="20" t="s">
        <v>163</v>
      </c>
      <c r="N812" s="20" t="s">
        <v>139</v>
      </c>
      <c r="O812" s="20" t="s">
        <v>140</v>
      </c>
      <c r="P812" s="20" t="s">
        <v>132</v>
      </c>
      <c r="Q812" s="20" t="s">
        <v>101</v>
      </c>
      <c r="R812" s="20" t="s">
        <v>141</v>
      </c>
      <c r="S812" s="20" t="s">
        <v>164</v>
      </c>
      <c r="T812" s="68">
        <f xml:space="preserve"> IF('O_Input Override'!T812 = "", O_Input!T812, 'O_Input Override'!T812)</f>
        <v>0</v>
      </c>
    </row>
    <row r="813" spans="1:20" x14ac:dyDescent="0.25">
      <c r="A813" s="21">
        <f xml:space="preserve"> O_Input!A813</f>
        <v>46216.426438310184</v>
      </c>
      <c r="B813" s="20" t="str">
        <f xml:space="preserve"> O_Input!B813</f>
        <v>SRN</v>
      </c>
      <c r="C813" s="20" t="str">
        <f xml:space="preserve"> O_Input!C813</f>
        <v>COST0001</v>
      </c>
      <c r="D813" s="20" t="str">
        <f xml:space="preserve"> O_Input!D813</f>
        <v>Opex</v>
      </c>
      <c r="E813" s="68">
        <v>0</v>
      </c>
      <c r="F813" s="20" t="s">
        <v>152</v>
      </c>
      <c r="G813" s="20" t="s">
        <v>101</v>
      </c>
      <c r="H813" s="20" t="s">
        <v>133</v>
      </c>
      <c r="I813" s="20" t="s">
        <v>134</v>
      </c>
      <c r="J813" s="20" t="s">
        <v>135</v>
      </c>
      <c r="K813" s="20" t="s">
        <v>136</v>
      </c>
      <c r="L813" s="20" t="s">
        <v>137</v>
      </c>
      <c r="M813" s="20" t="s">
        <v>163</v>
      </c>
      <c r="N813" s="20" t="s">
        <v>139</v>
      </c>
      <c r="O813" s="20" t="s">
        <v>140</v>
      </c>
      <c r="P813" s="20" t="s">
        <v>132</v>
      </c>
      <c r="Q813" s="20" t="s">
        <v>95</v>
      </c>
      <c r="R813" s="20" t="s">
        <v>141</v>
      </c>
      <c r="S813" s="20" t="s">
        <v>164</v>
      </c>
      <c r="T813" s="68">
        <f xml:space="preserve"> IF('O_Input Override'!T813 = "", O_Input!T813, 'O_Input Override'!T813)</f>
        <v>0</v>
      </c>
    </row>
    <row r="814" spans="1:20" x14ac:dyDescent="0.25">
      <c r="A814" s="21">
        <f xml:space="preserve"> O_Input!A814</f>
        <v>46216.426438310184</v>
      </c>
      <c r="B814" s="20" t="str">
        <f xml:space="preserve"> O_Input!B814</f>
        <v>SRN</v>
      </c>
      <c r="C814" s="20" t="str">
        <f xml:space="preserve"> O_Input!C814</f>
        <v>COST0001</v>
      </c>
      <c r="D814" s="20" t="str">
        <f xml:space="preserve"> O_Input!D814</f>
        <v>Opex</v>
      </c>
      <c r="E814" s="68">
        <v>0</v>
      </c>
      <c r="F814" s="20" t="s">
        <v>152</v>
      </c>
      <c r="G814" s="20" t="s">
        <v>101</v>
      </c>
      <c r="H814" s="20" t="s">
        <v>133</v>
      </c>
      <c r="I814" s="20" t="s">
        <v>134</v>
      </c>
      <c r="J814" s="20" t="s">
        <v>135</v>
      </c>
      <c r="K814" s="20" t="s">
        <v>136</v>
      </c>
      <c r="L814" s="20" t="s">
        <v>137</v>
      </c>
      <c r="M814" s="20" t="s">
        <v>163</v>
      </c>
      <c r="N814" s="20" t="s">
        <v>139</v>
      </c>
      <c r="O814" s="20" t="s">
        <v>140</v>
      </c>
      <c r="P814" s="20" t="s">
        <v>132</v>
      </c>
      <c r="Q814" s="20" t="s">
        <v>97</v>
      </c>
      <c r="R814" s="20" t="s">
        <v>141</v>
      </c>
      <c r="S814" s="20" t="s">
        <v>164</v>
      </c>
      <c r="T814" s="68">
        <f xml:space="preserve"> IF('O_Input Override'!T814 = "", O_Input!T814, 'O_Input Override'!T814)</f>
        <v>0</v>
      </c>
    </row>
    <row r="815" spans="1:20" x14ac:dyDescent="0.25">
      <c r="A815" s="21">
        <f xml:space="preserve"> O_Input!A815</f>
        <v>46216.426438310184</v>
      </c>
      <c r="B815" s="20" t="str">
        <f xml:space="preserve"> O_Input!B815</f>
        <v>SRN</v>
      </c>
      <c r="C815" s="20" t="str">
        <f xml:space="preserve"> O_Input!C815</f>
        <v>COST0001</v>
      </c>
      <c r="D815" s="20" t="str">
        <f xml:space="preserve"> O_Input!D815</f>
        <v>Opex</v>
      </c>
      <c r="E815" s="68">
        <v>0</v>
      </c>
      <c r="F815" s="20" t="s">
        <v>152</v>
      </c>
      <c r="G815" s="20" t="s">
        <v>101</v>
      </c>
      <c r="H815" s="20" t="s">
        <v>133</v>
      </c>
      <c r="I815" s="20" t="s">
        <v>134</v>
      </c>
      <c r="J815" s="20" t="s">
        <v>135</v>
      </c>
      <c r="K815" s="20" t="s">
        <v>136</v>
      </c>
      <c r="L815" s="20" t="s">
        <v>137</v>
      </c>
      <c r="M815" s="20" t="s">
        <v>163</v>
      </c>
      <c r="N815" s="20" t="s">
        <v>139</v>
      </c>
      <c r="O815" s="20" t="s">
        <v>140</v>
      </c>
      <c r="P815" s="20" t="s">
        <v>132</v>
      </c>
      <c r="Q815" s="20" t="s">
        <v>99</v>
      </c>
      <c r="R815" s="20" t="s">
        <v>141</v>
      </c>
      <c r="S815" s="20" t="s">
        <v>164</v>
      </c>
      <c r="T815" s="68">
        <f xml:space="preserve"> IF('O_Input Override'!T815 = "", O_Input!T815, 'O_Input Override'!T815)</f>
        <v>0</v>
      </c>
    </row>
    <row r="816" spans="1:20" x14ac:dyDescent="0.25">
      <c r="A816" s="21">
        <f xml:space="preserve"> O_Input!A816</f>
        <v>46216.426438310184</v>
      </c>
      <c r="B816" s="20" t="str">
        <f xml:space="preserve"> O_Input!B816</f>
        <v>SRN</v>
      </c>
      <c r="C816" s="20" t="str">
        <f xml:space="preserve"> O_Input!C816</f>
        <v>COST0001</v>
      </c>
      <c r="D816" s="20" t="str">
        <f xml:space="preserve"> O_Input!D816</f>
        <v>Opex</v>
      </c>
      <c r="E816" s="68">
        <v>0</v>
      </c>
      <c r="F816" s="20" t="s">
        <v>153</v>
      </c>
      <c r="G816" s="20" t="s">
        <v>101</v>
      </c>
      <c r="H816" s="20" t="s">
        <v>133</v>
      </c>
      <c r="I816" s="20" t="s">
        <v>134</v>
      </c>
      <c r="J816" s="20" t="s">
        <v>135</v>
      </c>
      <c r="K816" s="20" t="s">
        <v>136</v>
      </c>
      <c r="L816" s="20" t="s">
        <v>137</v>
      </c>
      <c r="M816" s="20" t="s">
        <v>163</v>
      </c>
      <c r="N816" s="20" t="s">
        <v>139</v>
      </c>
      <c r="O816" s="20" t="s">
        <v>140</v>
      </c>
      <c r="P816" s="20" t="s">
        <v>132</v>
      </c>
      <c r="Q816" s="20" t="s">
        <v>89</v>
      </c>
      <c r="R816" s="20" t="s">
        <v>141</v>
      </c>
      <c r="S816" s="20" t="s">
        <v>164</v>
      </c>
      <c r="T816" s="68">
        <f xml:space="preserve"> IF('O_Input Override'!T816 = "", O_Input!T816, 'O_Input Override'!T816)</f>
        <v>0</v>
      </c>
    </row>
    <row r="817" spans="1:20" x14ac:dyDescent="0.25">
      <c r="A817" s="21">
        <f xml:space="preserve"> O_Input!A817</f>
        <v>46216.426438310184</v>
      </c>
      <c r="B817" s="20" t="str">
        <f xml:space="preserve"> O_Input!B817</f>
        <v>SRN</v>
      </c>
      <c r="C817" s="20" t="str">
        <f xml:space="preserve"> O_Input!C817</f>
        <v>COST0001</v>
      </c>
      <c r="D817" s="20" t="str">
        <f xml:space="preserve"> O_Input!D817</f>
        <v>Opex</v>
      </c>
      <c r="E817" s="68">
        <v>0</v>
      </c>
      <c r="F817" s="20" t="s">
        <v>153</v>
      </c>
      <c r="G817" s="20" t="s">
        <v>101</v>
      </c>
      <c r="H817" s="20" t="s">
        <v>133</v>
      </c>
      <c r="I817" s="20" t="s">
        <v>134</v>
      </c>
      <c r="J817" s="20" t="s">
        <v>135</v>
      </c>
      <c r="K817" s="20" t="s">
        <v>136</v>
      </c>
      <c r="L817" s="20" t="s">
        <v>137</v>
      </c>
      <c r="M817" s="20" t="s">
        <v>163</v>
      </c>
      <c r="N817" s="20" t="s">
        <v>139</v>
      </c>
      <c r="O817" s="20" t="s">
        <v>140</v>
      </c>
      <c r="P817" s="20" t="s">
        <v>132</v>
      </c>
      <c r="Q817" s="20" t="s">
        <v>91</v>
      </c>
      <c r="R817" s="20" t="s">
        <v>141</v>
      </c>
      <c r="S817" s="20" t="s">
        <v>164</v>
      </c>
      <c r="T817" s="68">
        <f xml:space="preserve"> IF('O_Input Override'!T817 = "", O_Input!T817, 'O_Input Override'!T817)</f>
        <v>0</v>
      </c>
    </row>
    <row r="818" spans="1:20" x14ac:dyDescent="0.25">
      <c r="A818" s="21">
        <f xml:space="preserve"> O_Input!A818</f>
        <v>46216.426438310184</v>
      </c>
      <c r="B818" s="20" t="str">
        <f xml:space="preserve"> O_Input!B818</f>
        <v>SRN</v>
      </c>
      <c r="C818" s="20" t="str">
        <f xml:space="preserve"> O_Input!C818</f>
        <v>COST0001</v>
      </c>
      <c r="D818" s="20" t="str">
        <f xml:space="preserve"> O_Input!D818</f>
        <v>Opex</v>
      </c>
      <c r="E818" s="68">
        <v>0</v>
      </c>
      <c r="F818" s="20" t="s">
        <v>153</v>
      </c>
      <c r="G818" s="20" t="s">
        <v>101</v>
      </c>
      <c r="H818" s="20" t="s">
        <v>133</v>
      </c>
      <c r="I818" s="20" t="s">
        <v>134</v>
      </c>
      <c r="J818" s="20" t="s">
        <v>135</v>
      </c>
      <c r="K818" s="20" t="s">
        <v>136</v>
      </c>
      <c r="L818" s="20" t="s">
        <v>137</v>
      </c>
      <c r="M818" s="20" t="s">
        <v>163</v>
      </c>
      <c r="N818" s="20" t="s">
        <v>139</v>
      </c>
      <c r="O818" s="20" t="s">
        <v>140</v>
      </c>
      <c r="P818" s="20" t="s">
        <v>132</v>
      </c>
      <c r="Q818" s="20" t="s">
        <v>93</v>
      </c>
      <c r="R818" s="20" t="s">
        <v>141</v>
      </c>
      <c r="S818" s="20" t="s">
        <v>164</v>
      </c>
      <c r="T818" s="68">
        <f xml:space="preserve"> IF('O_Input Override'!T818 = "", O_Input!T818, 'O_Input Override'!T818)</f>
        <v>0</v>
      </c>
    </row>
    <row r="819" spans="1:20" x14ac:dyDescent="0.25">
      <c r="A819" s="21">
        <f xml:space="preserve"> O_Input!A819</f>
        <v>46216.426438310184</v>
      </c>
      <c r="B819" s="20" t="str">
        <f xml:space="preserve"> O_Input!B819</f>
        <v>SRN</v>
      </c>
      <c r="C819" s="20" t="str">
        <f xml:space="preserve"> O_Input!C819</f>
        <v>COST0001</v>
      </c>
      <c r="D819" s="20" t="str">
        <f xml:space="preserve"> O_Input!D819</f>
        <v>Opex</v>
      </c>
      <c r="E819" s="68">
        <v>0</v>
      </c>
      <c r="F819" s="20" t="s">
        <v>153</v>
      </c>
      <c r="G819" s="20" t="s">
        <v>101</v>
      </c>
      <c r="H819" s="20" t="s">
        <v>133</v>
      </c>
      <c r="I819" s="20" t="s">
        <v>134</v>
      </c>
      <c r="J819" s="20" t="s">
        <v>135</v>
      </c>
      <c r="K819" s="20" t="s">
        <v>136</v>
      </c>
      <c r="L819" s="20" t="s">
        <v>137</v>
      </c>
      <c r="M819" s="20" t="s">
        <v>163</v>
      </c>
      <c r="N819" s="20" t="s">
        <v>139</v>
      </c>
      <c r="O819" s="20" t="s">
        <v>140</v>
      </c>
      <c r="P819" s="20" t="s">
        <v>132</v>
      </c>
      <c r="Q819" s="20" t="s">
        <v>101</v>
      </c>
      <c r="R819" s="20" t="s">
        <v>141</v>
      </c>
      <c r="S819" s="20" t="s">
        <v>164</v>
      </c>
      <c r="T819" s="68">
        <f xml:space="preserve"> IF('O_Input Override'!T819 = "", O_Input!T819, 'O_Input Override'!T819)</f>
        <v>0</v>
      </c>
    </row>
    <row r="820" spans="1:20" x14ac:dyDescent="0.25">
      <c r="A820" s="21">
        <f xml:space="preserve"> O_Input!A820</f>
        <v>46216.426438310184</v>
      </c>
      <c r="B820" s="20" t="str">
        <f xml:space="preserve"> O_Input!B820</f>
        <v>SRN</v>
      </c>
      <c r="C820" s="20" t="str">
        <f xml:space="preserve"> O_Input!C820</f>
        <v>COST0001</v>
      </c>
      <c r="D820" s="20" t="str">
        <f xml:space="preserve"> O_Input!D820</f>
        <v>Opex</v>
      </c>
      <c r="E820" s="68">
        <v>0</v>
      </c>
      <c r="F820" s="20" t="s">
        <v>153</v>
      </c>
      <c r="G820" s="20" t="s">
        <v>101</v>
      </c>
      <c r="H820" s="20" t="s">
        <v>133</v>
      </c>
      <c r="I820" s="20" t="s">
        <v>134</v>
      </c>
      <c r="J820" s="20" t="s">
        <v>135</v>
      </c>
      <c r="K820" s="20" t="s">
        <v>136</v>
      </c>
      <c r="L820" s="20" t="s">
        <v>137</v>
      </c>
      <c r="M820" s="20" t="s">
        <v>163</v>
      </c>
      <c r="N820" s="20" t="s">
        <v>139</v>
      </c>
      <c r="O820" s="20" t="s">
        <v>140</v>
      </c>
      <c r="P820" s="20" t="s">
        <v>132</v>
      </c>
      <c r="Q820" s="20" t="s">
        <v>95</v>
      </c>
      <c r="R820" s="20" t="s">
        <v>141</v>
      </c>
      <c r="S820" s="20" t="s">
        <v>164</v>
      </c>
      <c r="T820" s="68">
        <f xml:space="preserve"> IF('O_Input Override'!T820 = "", O_Input!T820, 'O_Input Override'!T820)</f>
        <v>0</v>
      </c>
    </row>
    <row r="821" spans="1:20" x14ac:dyDescent="0.25">
      <c r="A821" s="21">
        <f xml:space="preserve"> O_Input!A821</f>
        <v>46216.426438310184</v>
      </c>
      <c r="B821" s="20" t="str">
        <f xml:space="preserve"> O_Input!B821</f>
        <v>SRN</v>
      </c>
      <c r="C821" s="20" t="str">
        <f xml:space="preserve"> O_Input!C821</f>
        <v>COST0001</v>
      </c>
      <c r="D821" s="20" t="str">
        <f xml:space="preserve"> O_Input!D821</f>
        <v>Opex</v>
      </c>
      <c r="E821" s="68">
        <v>0</v>
      </c>
      <c r="F821" s="20" t="s">
        <v>153</v>
      </c>
      <c r="G821" s="20" t="s">
        <v>101</v>
      </c>
      <c r="H821" s="20" t="s">
        <v>133</v>
      </c>
      <c r="I821" s="20" t="s">
        <v>134</v>
      </c>
      <c r="J821" s="20" t="s">
        <v>135</v>
      </c>
      <c r="K821" s="20" t="s">
        <v>136</v>
      </c>
      <c r="L821" s="20" t="s">
        <v>137</v>
      </c>
      <c r="M821" s="20" t="s">
        <v>163</v>
      </c>
      <c r="N821" s="20" t="s">
        <v>139</v>
      </c>
      <c r="O821" s="20" t="s">
        <v>140</v>
      </c>
      <c r="P821" s="20" t="s">
        <v>132</v>
      </c>
      <c r="Q821" s="20" t="s">
        <v>97</v>
      </c>
      <c r="R821" s="20" t="s">
        <v>141</v>
      </c>
      <c r="S821" s="20" t="s">
        <v>164</v>
      </c>
      <c r="T821" s="68">
        <f xml:space="preserve"> IF('O_Input Override'!T821 = "", O_Input!T821, 'O_Input Override'!T821)</f>
        <v>0</v>
      </c>
    </row>
    <row r="822" spans="1:20" x14ac:dyDescent="0.25">
      <c r="A822" s="21">
        <f xml:space="preserve"> O_Input!A822</f>
        <v>46216.426438310184</v>
      </c>
      <c r="B822" s="20" t="str">
        <f xml:space="preserve"> O_Input!B822</f>
        <v>SRN</v>
      </c>
      <c r="C822" s="20" t="str">
        <f xml:space="preserve"> O_Input!C822</f>
        <v>COST0001</v>
      </c>
      <c r="D822" s="20" t="str">
        <f xml:space="preserve"> O_Input!D822</f>
        <v>Opex</v>
      </c>
      <c r="E822" s="68">
        <v>0</v>
      </c>
      <c r="F822" s="20" t="s">
        <v>153</v>
      </c>
      <c r="G822" s="20" t="s">
        <v>101</v>
      </c>
      <c r="H822" s="20" t="s">
        <v>133</v>
      </c>
      <c r="I822" s="20" t="s">
        <v>134</v>
      </c>
      <c r="J822" s="20" t="s">
        <v>135</v>
      </c>
      <c r="K822" s="20" t="s">
        <v>136</v>
      </c>
      <c r="L822" s="20" t="s">
        <v>137</v>
      </c>
      <c r="M822" s="20" t="s">
        <v>163</v>
      </c>
      <c r="N822" s="20" t="s">
        <v>139</v>
      </c>
      <c r="O822" s="20" t="s">
        <v>140</v>
      </c>
      <c r="P822" s="20" t="s">
        <v>132</v>
      </c>
      <c r="Q822" s="20" t="s">
        <v>99</v>
      </c>
      <c r="R822" s="20" t="s">
        <v>141</v>
      </c>
      <c r="S822" s="20" t="s">
        <v>164</v>
      </c>
      <c r="T822" s="68">
        <f xml:space="preserve"> IF('O_Input Override'!T822 = "", O_Input!T822, 'O_Input Override'!T822)</f>
        <v>0</v>
      </c>
    </row>
    <row r="823" spans="1:20" x14ac:dyDescent="0.25">
      <c r="A823" s="21">
        <f xml:space="preserve"> O_Input!A823</f>
        <v>46216.426438310184</v>
      </c>
      <c r="B823" s="20" t="str">
        <f xml:space="preserve"> O_Input!B823</f>
        <v>SRN</v>
      </c>
      <c r="C823" s="20" t="str">
        <f xml:space="preserve"> O_Input!C823</f>
        <v>COST0001</v>
      </c>
      <c r="D823" s="20" t="str">
        <f xml:space="preserve"> O_Input!D823</f>
        <v>Opex</v>
      </c>
      <c r="E823" s="68">
        <v>0</v>
      </c>
      <c r="F823" s="20" t="s">
        <v>154</v>
      </c>
      <c r="G823" s="20" t="s">
        <v>101</v>
      </c>
      <c r="H823" s="20" t="s">
        <v>133</v>
      </c>
      <c r="I823" s="20" t="s">
        <v>134</v>
      </c>
      <c r="J823" s="20" t="s">
        <v>135</v>
      </c>
      <c r="K823" s="20" t="s">
        <v>136</v>
      </c>
      <c r="L823" s="20" t="s">
        <v>137</v>
      </c>
      <c r="M823" s="20" t="s">
        <v>163</v>
      </c>
      <c r="N823" s="20" t="s">
        <v>139</v>
      </c>
      <c r="O823" s="20" t="s">
        <v>140</v>
      </c>
      <c r="P823" s="20" t="s">
        <v>132</v>
      </c>
      <c r="Q823" s="20" t="s">
        <v>89</v>
      </c>
      <c r="R823" s="20" t="s">
        <v>141</v>
      </c>
      <c r="S823" s="20" t="s">
        <v>164</v>
      </c>
      <c r="T823" s="68">
        <f xml:space="preserve"> IF('O_Input Override'!T823 = "", O_Input!T823, 'O_Input Override'!T823)</f>
        <v>0</v>
      </c>
    </row>
    <row r="824" spans="1:20" x14ac:dyDescent="0.25">
      <c r="A824" s="21">
        <f xml:space="preserve"> O_Input!A824</f>
        <v>46216.426438310184</v>
      </c>
      <c r="B824" s="20" t="str">
        <f xml:space="preserve"> O_Input!B824</f>
        <v>SRN</v>
      </c>
      <c r="C824" s="20" t="str">
        <f xml:space="preserve"> O_Input!C824</f>
        <v>COST0001</v>
      </c>
      <c r="D824" s="20" t="str">
        <f xml:space="preserve"> O_Input!D824</f>
        <v>Opex</v>
      </c>
      <c r="E824" s="68">
        <v>0</v>
      </c>
      <c r="F824" s="20" t="s">
        <v>154</v>
      </c>
      <c r="G824" s="20" t="s">
        <v>101</v>
      </c>
      <c r="H824" s="20" t="s">
        <v>133</v>
      </c>
      <c r="I824" s="20" t="s">
        <v>134</v>
      </c>
      <c r="J824" s="20" t="s">
        <v>135</v>
      </c>
      <c r="K824" s="20" t="s">
        <v>136</v>
      </c>
      <c r="L824" s="20" t="s">
        <v>137</v>
      </c>
      <c r="M824" s="20" t="s">
        <v>163</v>
      </c>
      <c r="N824" s="20" t="s">
        <v>139</v>
      </c>
      <c r="O824" s="20" t="s">
        <v>140</v>
      </c>
      <c r="P824" s="20" t="s">
        <v>132</v>
      </c>
      <c r="Q824" s="20" t="s">
        <v>91</v>
      </c>
      <c r="R824" s="20" t="s">
        <v>141</v>
      </c>
      <c r="S824" s="20" t="s">
        <v>164</v>
      </c>
      <c r="T824" s="68">
        <f xml:space="preserve"> IF('O_Input Override'!T824 = "", O_Input!T824, 'O_Input Override'!T824)</f>
        <v>0</v>
      </c>
    </row>
    <row r="825" spans="1:20" x14ac:dyDescent="0.25">
      <c r="A825" s="21">
        <f xml:space="preserve"> O_Input!A825</f>
        <v>46216.426438310184</v>
      </c>
      <c r="B825" s="20" t="str">
        <f xml:space="preserve"> O_Input!B825</f>
        <v>SRN</v>
      </c>
      <c r="C825" s="20" t="str">
        <f xml:space="preserve"> O_Input!C825</f>
        <v>COST0001</v>
      </c>
      <c r="D825" s="20" t="str">
        <f xml:space="preserve"> O_Input!D825</f>
        <v>Opex</v>
      </c>
      <c r="E825" s="68">
        <v>0</v>
      </c>
      <c r="F825" s="20" t="s">
        <v>154</v>
      </c>
      <c r="G825" s="20" t="s">
        <v>101</v>
      </c>
      <c r="H825" s="20" t="s">
        <v>133</v>
      </c>
      <c r="I825" s="20" t="s">
        <v>134</v>
      </c>
      <c r="J825" s="20" t="s">
        <v>135</v>
      </c>
      <c r="K825" s="20" t="s">
        <v>136</v>
      </c>
      <c r="L825" s="20" t="s">
        <v>137</v>
      </c>
      <c r="M825" s="20" t="s">
        <v>163</v>
      </c>
      <c r="N825" s="20" t="s">
        <v>139</v>
      </c>
      <c r="O825" s="20" t="s">
        <v>140</v>
      </c>
      <c r="P825" s="20" t="s">
        <v>132</v>
      </c>
      <c r="Q825" s="20" t="s">
        <v>93</v>
      </c>
      <c r="R825" s="20" t="s">
        <v>141</v>
      </c>
      <c r="S825" s="20" t="s">
        <v>164</v>
      </c>
      <c r="T825" s="68">
        <f xml:space="preserve"> IF('O_Input Override'!T825 = "", O_Input!T825, 'O_Input Override'!T825)</f>
        <v>0</v>
      </c>
    </row>
    <row r="826" spans="1:20" x14ac:dyDescent="0.25">
      <c r="A826" s="21">
        <f xml:space="preserve"> O_Input!A826</f>
        <v>46216.426438310184</v>
      </c>
      <c r="B826" s="20" t="str">
        <f xml:space="preserve"> O_Input!B826</f>
        <v>SRN</v>
      </c>
      <c r="C826" s="20" t="str">
        <f xml:space="preserve"> O_Input!C826</f>
        <v>COST0001</v>
      </c>
      <c r="D826" s="20" t="str">
        <f xml:space="preserve"> O_Input!D826</f>
        <v>Opex</v>
      </c>
      <c r="E826" s="68">
        <v>0</v>
      </c>
      <c r="F826" s="20" t="s">
        <v>154</v>
      </c>
      <c r="G826" s="20" t="s">
        <v>101</v>
      </c>
      <c r="H826" s="20" t="s">
        <v>133</v>
      </c>
      <c r="I826" s="20" t="s">
        <v>134</v>
      </c>
      <c r="J826" s="20" t="s">
        <v>135</v>
      </c>
      <c r="K826" s="20" t="s">
        <v>136</v>
      </c>
      <c r="L826" s="20" t="s">
        <v>137</v>
      </c>
      <c r="M826" s="20" t="s">
        <v>163</v>
      </c>
      <c r="N826" s="20" t="s">
        <v>139</v>
      </c>
      <c r="O826" s="20" t="s">
        <v>140</v>
      </c>
      <c r="P826" s="20" t="s">
        <v>132</v>
      </c>
      <c r="Q826" s="20" t="s">
        <v>101</v>
      </c>
      <c r="R826" s="20" t="s">
        <v>141</v>
      </c>
      <c r="S826" s="20" t="s">
        <v>164</v>
      </c>
      <c r="T826" s="68">
        <f xml:space="preserve"> IF('O_Input Override'!T826 = "", O_Input!T826, 'O_Input Override'!T826)</f>
        <v>0</v>
      </c>
    </row>
    <row r="827" spans="1:20" x14ac:dyDescent="0.25">
      <c r="A827" s="21">
        <f xml:space="preserve"> O_Input!A827</f>
        <v>46216.426438310184</v>
      </c>
      <c r="B827" s="20" t="str">
        <f xml:space="preserve"> O_Input!B827</f>
        <v>SRN</v>
      </c>
      <c r="C827" s="20" t="str">
        <f xml:space="preserve"> O_Input!C827</f>
        <v>COST0001</v>
      </c>
      <c r="D827" s="20" t="str">
        <f xml:space="preserve"> O_Input!D827</f>
        <v>Opex</v>
      </c>
      <c r="E827" s="68">
        <v>0</v>
      </c>
      <c r="F827" s="20" t="s">
        <v>154</v>
      </c>
      <c r="G827" s="20" t="s">
        <v>101</v>
      </c>
      <c r="H827" s="20" t="s">
        <v>133</v>
      </c>
      <c r="I827" s="20" t="s">
        <v>134</v>
      </c>
      <c r="J827" s="20" t="s">
        <v>135</v>
      </c>
      <c r="K827" s="20" t="s">
        <v>136</v>
      </c>
      <c r="L827" s="20" t="s">
        <v>137</v>
      </c>
      <c r="M827" s="20" t="s">
        <v>163</v>
      </c>
      <c r="N827" s="20" t="s">
        <v>139</v>
      </c>
      <c r="O827" s="20" t="s">
        <v>140</v>
      </c>
      <c r="P827" s="20" t="s">
        <v>132</v>
      </c>
      <c r="Q827" s="20" t="s">
        <v>95</v>
      </c>
      <c r="R827" s="20" t="s">
        <v>141</v>
      </c>
      <c r="S827" s="20" t="s">
        <v>164</v>
      </c>
      <c r="T827" s="68">
        <f xml:space="preserve"> IF('O_Input Override'!T827 = "", O_Input!T827, 'O_Input Override'!T827)</f>
        <v>0</v>
      </c>
    </row>
    <row r="828" spans="1:20" x14ac:dyDescent="0.25">
      <c r="A828" s="21">
        <f xml:space="preserve"> O_Input!A828</f>
        <v>46216.426438310184</v>
      </c>
      <c r="B828" s="20" t="str">
        <f xml:space="preserve"> O_Input!B828</f>
        <v>SRN</v>
      </c>
      <c r="C828" s="20" t="str">
        <f xml:space="preserve"> O_Input!C828</f>
        <v>COST0001</v>
      </c>
      <c r="D828" s="20" t="str">
        <f xml:space="preserve"> O_Input!D828</f>
        <v>Opex</v>
      </c>
      <c r="E828" s="68">
        <v>0</v>
      </c>
      <c r="F828" s="20" t="s">
        <v>154</v>
      </c>
      <c r="G828" s="20" t="s">
        <v>101</v>
      </c>
      <c r="H828" s="20" t="s">
        <v>133</v>
      </c>
      <c r="I828" s="20" t="s">
        <v>134</v>
      </c>
      <c r="J828" s="20" t="s">
        <v>135</v>
      </c>
      <c r="K828" s="20" t="s">
        <v>136</v>
      </c>
      <c r="L828" s="20" t="s">
        <v>137</v>
      </c>
      <c r="M828" s="20" t="s">
        <v>163</v>
      </c>
      <c r="N828" s="20" t="s">
        <v>139</v>
      </c>
      <c r="O828" s="20" t="s">
        <v>140</v>
      </c>
      <c r="P828" s="20" t="s">
        <v>132</v>
      </c>
      <c r="Q828" s="20" t="s">
        <v>97</v>
      </c>
      <c r="R828" s="20" t="s">
        <v>141</v>
      </c>
      <c r="S828" s="20" t="s">
        <v>164</v>
      </c>
      <c r="T828" s="68">
        <f xml:space="preserve"> IF('O_Input Override'!T828 = "", O_Input!T828, 'O_Input Override'!T828)</f>
        <v>0</v>
      </c>
    </row>
    <row r="829" spans="1:20" x14ac:dyDescent="0.25">
      <c r="A829" s="21">
        <f xml:space="preserve"> O_Input!A829</f>
        <v>46216.426438310184</v>
      </c>
      <c r="B829" s="20" t="str">
        <f xml:space="preserve"> O_Input!B829</f>
        <v>SRN</v>
      </c>
      <c r="C829" s="20" t="str">
        <f xml:space="preserve"> O_Input!C829</f>
        <v>COST0001</v>
      </c>
      <c r="D829" s="20" t="str">
        <f xml:space="preserve"> O_Input!D829</f>
        <v>Opex</v>
      </c>
      <c r="E829" s="68">
        <v>0</v>
      </c>
      <c r="F829" s="20" t="s">
        <v>154</v>
      </c>
      <c r="G829" s="20" t="s">
        <v>101</v>
      </c>
      <c r="H829" s="20" t="s">
        <v>133</v>
      </c>
      <c r="I829" s="20" t="s">
        <v>134</v>
      </c>
      <c r="J829" s="20" t="s">
        <v>135</v>
      </c>
      <c r="K829" s="20" t="s">
        <v>136</v>
      </c>
      <c r="L829" s="20" t="s">
        <v>137</v>
      </c>
      <c r="M829" s="20" t="s">
        <v>163</v>
      </c>
      <c r="N829" s="20" t="s">
        <v>139</v>
      </c>
      <c r="O829" s="20" t="s">
        <v>140</v>
      </c>
      <c r="P829" s="20" t="s">
        <v>132</v>
      </c>
      <c r="Q829" s="20" t="s">
        <v>99</v>
      </c>
      <c r="R829" s="20" t="s">
        <v>141</v>
      </c>
      <c r="S829" s="20" t="s">
        <v>164</v>
      </c>
      <c r="T829" s="68">
        <f xml:space="preserve"> IF('O_Input Override'!T829 = "", O_Input!T829, 'O_Input Override'!T829)</f>
        <v>0</v>
      </c>
    </row>
    <row r="830" spans="1:20" x14ac:dyDescent="0.25">
      <c r="A830" s="21">
        <f xml:space="preserve"> O_Input!A830</f>
        <v>46216.426438310184</v>
      </c>
      <c r="B830" s="20" t="str">
        <f xml:space="preserve"> O_Input!B830</f>
        <v>SRN</v>
      </c>
      <c r="C830" s="20" t="str">
        <f xml:space="preserve"> O_Input!C830</f>
        <v>COST0001</v>
      </c>
      <c r="D830" s="20" t="str">
        <f xml:space="preserve"> O_Input!D830</f>
        <v>Opex</v>
      </c>
      <c r="E830" s="68">
        <v>0</v>
      </c>
      <c r="F830" s="20" t="s">
        <v>155</v>
      </c>
      <c r="G830" s="20" t="s">
        <v>101</v>
      </c>
      <c r="H830" s="20" t="s">
        <v>133</v>
      </c>
      <c r="I830" s="20" t="s">
        <v>134</v>
      </c>
      <c r="J830" s="20" t="s">
        <v>135</v>
      </c>
      <c r="K830" s="20" t="s">
        <v>136</v>
      </c>
      <c r="L830" s="20" t="s">
        <v>137</v>
      </c>
      <c r="M830" s="20" t="s">
        <v>163</v>
      </c>
      <c r="N830" s="20" t="s">
        <v>139</v>
      </c>
      <c r="O830" s="20" t="s">
        <v>140</v>
      </c>
      <c r="P830" s="20" t="s">
        <v>132</v>
      </c>
      <c r="Q830" s="20" t="s">
        <v>89</v>
      </c>
      <c r="R830" s="20" t="s">
        <v>141</v>
      </c>
      <c r="S830" s="20" t="s">
        <v>164</v>
      </c>
      <c r="T830" s="68">
        <f xml:space="preserve"> IF('O_Input Override'!T830 = "", O_Input!T830, 'O_Input Override'!T830)</f>
        <v>0</v>
      </c>
    </row>
    <row r="831" spans="1:20" x14ac:dyDescent="0.25">
      <c r="A831" s="21">
        <f xml:space="preserve"> O_Input!A831</f>
        <v>46216.426438310184</v>
      </c>
      <c r="B831" s="20" t="str">
        <f xml:space="preserve"> O_Input!B831</f>
        <v>SRN</v>
      </c>
      <c r="C831" s="20" t="str">
        <f xml:space="preserve"> O_Input!C831</f>
        <v>COST0001</v>
      </c>
      <c r="D831" s="20" t="str">
        <f xml:space="preserve"> O_Input!D831</f>
        <v>Opex</v>
      </c>
      <c r="E831" s="68">
        <v>0</v>
      </c>
      <c r="F831" s="20" t="s">
        <v>155</v>
      </c>
      <c r="G831" s="20" t="s">
        <v>101</v>
      </c>
      <c r="H831" s="20" t="s">
        <v>133</v>
      </c>
      <c r="I831" s="20" t="s">
        <v>134</v>
      </c>
      <c r="J831" s="20" t="s">
        <v>135</v>
      </c>
      <c r="K831" s="20" t="s">
        <v>136</v>
      </c>
      <c r="L831" s="20" t="s">
        <v>137</v>
      </c>
      <c r="M831" s="20" t="s">
        <v>163</v>
      </c>
      <c r="N831" s="20" t="s">
        <v>139</v>
      </c>
      <c r="O831" s="20" t="s">
        <v>140</v>
      </c>
      <c r="P831" s="20" t="s">
        <v>132</v>
      </c>
      <c r="Q831" s="20" t="s">
        <v>91</v>
      </c>
      <c r="R831" s="20" t="s">
        <v>141</v>
      </c>
      <c r="S831" s="20" t="s">
        <v>164</v>
      </c>
      <c r="T831" s="68">
        <f xml:space="preserve"> IF('O_Input Override'!T831 = "", O_Input!T831, 'O_Input Override'!T831)</f>
        <v>0</v>
      </c>
    </row>
    <row r="832" spans="1:20" x14ac:dyDescent="0.25">
      <c r="A832" s="21">
        <f xml:space="preserve"> O_Input!A832</f>
        <v>46216.426438310184</v>
      </c>
      <c r="B832" s="20" t="str">
        <f xml:space="preserve"> O_Input!B832</f>
        <v>SRN</v>
      </c>
      <c r="C832" s="20" t="str">
        <f xml:space="preserve"> O_Input!C832</f>
        <v>COST0001</v>
      </c>
      <c r="D832" s="20" t="str">
        <f xml:space="preserve"> O_Input!D832</f>
        <v>Opex</v>
      </c>
      <c r="E832" s="68">
        <v>0</v>
      </c>
      <c r="F832" s="20" t="s">
        <v>155</v>
      </c>
      <c r="G832" s="20" t="s">
        <v>101</v>
      </c>
      <c r="H832" s="20" t="s">
        <v>133</v>
      </c>
      <c r="I832" s="20" t="s">
        <v>134</v>
      </c>
      <c r="J832" s="20" t="s">
        <v>135</v>
      </c>
      <c r="K832" s="20" t="s">
        <v>136</v>
      </c>
      <c r="L832" s="20" t="s">
        <v>137</v>
      </c>
      <c r="M832" s="20" t="s">
        <v>163</v>
      </c>
      <c r="N832" s="20" t="s">
        <v>139</v>
      </c>
      <c r="O832" s="20" t="s">
        <v>140</v>
      </c>
      <c r="P832" s="20" t="s">
        <v>132</v>
      </c>
      <c r="Q832" s="20" t="s">
        <v>93</v>
      </c>
      <c r="R832" s="20" t="s">
        <v>141</v>
      </c>
      <c r="S832" s="20" t="s">
        <v>164</v>
      </c>
      <c r="T832" s="68">
        <f xml:space="preserve"> IF('O_Input Override'!T832 = "", O_Input!T832, 'O_Input Override'!T832)</f>
        <v>0</v>
      </c>
    </row>
    <row r="833" spans="1:20" x14ac:dyDescent="0.25">
      <c r="A833" s="21">
        <f xml:space="preserve"> O_Input!A833</f>
        <v>46216.426438310184</v>
      </c>
      <c r="B833" s="20" t="str">
        <f xml:space="preserve"> O_Input!B833</f>
        <v>SRN</v>
      </c>
      <c r="C833" s="20" t="str">
        <f xml:space="preserve"> O_Input!C833</f>
        <v>COST0001</v>
      </c>
      <c r="D833" s="20" t="str">
        <f xml:space="preserve"> O_Input!D833</f>
        <v>Opex</v>
      </c>
      <c r="E833" s="68">
        <v>0</v>
      </c>
      <c r="F833" s="20" t="s">
        <v>155</v>
      </c>
      <c r="G833" s="20" t="s">
        <v>101</v>
      </c>
      <c r="H833" s="20" t="s">
        <v>133</v>
      </c>
      <c r="I833" s="20" t="s">
        <v>134</v>
      </c>
      <c r="J833" s="20" t="s">
        <v>135</v>
      </c>
      <c r="K833" s="20" t="s">
        <v>136</v>
      </c>
      <c r="L833" s="20" t="s">
        <v>137</v>
      </c>
      <c r="M833" s="20" t="s">
        <v>163</v>
      </c>
      <c r="N833" s="20" t="s">
        <v>139</v>
      </c>
      <c r="O833" s="20" t="s">
        <v>140</v>
      </c>
      <c r="P833" s="20" t="s">
        <v>132</v>
      </c>
      <c r="Q833" s="20" t="s">
        <v>101</v>
      </c>
      <c r="R833" s="20" t="s">
        <v>141</v>
      </c>
      <c r="S833" s="20" t="s">
        <v>164</v>
      </c>
      <c r="T833" s="68">
        <f xml:space="preserve"> IF('O_Input Override'!T833 = "", O_Input!T833, 'O_Input Override'!T833)</f>
        <v>0</v>
      </c>
    </row>
    <row r="834" spans="1:20" x14ac:dyDescent="0.25">
      <c r="A834" s="21">
        <f xml:space="preserve"> O_Input!A834</f>
        <v>46216.426438310184</v>
      </c>
      <c r="B834" s="20" t="str">
        <f xml:space="preserve"> O_Input!B834</f>
        <v>SRN</v>
      </c>
      <c r="C834" s="20" t="str">
        <f xml:space="preserve"> O_Input!C834</f>
        <v>COST0001</v>
      </c>
      <c r="D834" s="20" t="str">
        <f xml:space="preserve"> O_Input!D834</f>
        <v>Opex</v>
      </c>
      <c r="E834" s="68">
        <v>0</v>
      </c>
      <c r="F834" s="20" t="s">
        <v>155</v>
      </c>
      <c r="G834" s="20" t="s">
        <v>101</v>
      </c>
      <c r="H834" s="20" t="s">
        <v>133</v>
      </c>
      <c r="I834" s="20" t="s">
        <v>134</v>
      </c>
      <c r="J834" s="20" t="s">
        <v>135</v>
      </c>
      <c r="K834" s="20" t="s">
        <v>136</v>
      </c>
      <c r="L834" s="20" t="s">
        <v>137</v>
      </c>
      <c r="M834" s="20" t="s">
        <v>163</v>
      </c>
      <c r="N834" s="20" t="s">
        <v>139</v>
      </c>
      <c r="O834" s="20" t="s">
        <v>140</v>
      </c>
      <c r="P834" s="20" t="s">
        <v>132</v>
      </c>
      <c r="Q834" s="20" t="s">
        <v>95</v>
      </c>
      <c r="R834" s="20" t="s">
        <v>141</v>
      </c>
      <c r="S834" s="20" t="s">
        <v>164</v>
      </c>
      <c r="T834" s="68">
        <f xml:space="preserve"> IF('O_Input Override'!T834 = "", O_Input!T834, 'O_Input Override'!T834)</f>
        <v>0</v>
      </c>
    </row>
    <row r="835" spans="1:20" x14ac:dyDescent="0.25">
      <c r="A835" s="21">
        <f xml:space="preserve"> O_Input!A835</f>
        <v>46216.426438310184</v>
      </c>
      <c r="B835" s="20" t="str">
        <f xml:space="preserve"> O_Input!B835</f>
        <v>SRN</v>
      </c>
      <c r="C835" s="20" t="str">
        <f xml:space="preserve"> O_Input!C835</f>
        <v>COST0001</v>
      </c>
      <c r="D835" s="20" t="str">
        <f xml:space="preserve"> O_Input!D835</f>
        <v>Opex</v>
      </c>
      <c r="E835" s="68">
        <v>0</v>
      </c>
      <c r="F835" s="20" t="s">
        <v>155</v>
      </c>
      <c r="G835" s="20" t="s">
        <v>101</v>
      </c>
      <c r="H835" s="20" t="s">
        <v>133</v>
      </c>
      <c r="I835" s="20" t="s">
        <v>134</v>
      </c>
      <c r="J835" s="20" t="s">
        <v>135</v>
      </c>
      <c r="K835" s="20" t="s">
        <v>136</v>
      </c>
      <c r="L835" s="20" t="s">
        <v>137</v>
      </c>
      <c r="M835" s="20" t="s">
        <v>163</v>
      </c>
      <c r="N835" s="20" t="s">
        <v>139</v>
      </c>
      <c r="O835" s="20" t="s">
        <v>140</v>
      </c>
      <c r="P835" s="20" t="s">
        <v>132</v>
      </c>
      <c r="Q835" s="20" t="s">
        <v>97</v>
      </c>
      <c r="R835" s="20" t="s">
        <v>141</v>
      </c>
      <c r="S835" s="20" t="s">
        <v>164</v>
      </c>
      <c r="T835" s="68">
        <f xml:space="preserve"> IF('O_Input Override'!T835 = "", O_Input!T835, 'O_Input Override'!T835)</f>
        <v>0</v>
      </c>
    </row>
    <row r="836" spans="1:20" x14ac:dyDescent="0.25">
      <c r="A836" s="21">
        <f xml:space="preserve"> O_Input!A836</f>
        <v>46216.426438310184</v>
      </c>
      <c r="B836" s="20" t="str">
        <f xml:space="preserve"> O_Input!B836</f>
        <v>SRN</v>
      </c>
      <c r="C836" s="20" t="str">
        <f xml:space="preserve"> O_Input!C836</f>
        <v>COST0001</v>
      </c>
      <c r="D836" s="20" t="str">
        <f xml:space="preserve"> O_Input!D836</f>
        <v>Opex</v>
      </c>
      <c r="E836" s="68">
        <v>0</v>
      </c>
      <c r="F836" s="20" t="s">
        <v>155</v>
      </c>
      <c r="G836" s="20" t="s">
        <v>101</v>
      </c>
      <c r="H836" s="20" t="s">
        <v>133</v>
      </c>
      <c r="I836" s="20" t="s">
        <v>134</v>
      </c>
      <c r="J836" s="20" t="s">
        <v>135</v>
      </c>
      <c r="K836" s="20" t="s">
        <v>136</v>
      </c>
      <c r="L836" s="20" t="s">
        <v>137</v>
      </c>
      <c r="M836" s="20" t="s">
        <v>163</v>
      </c>
      <c r="N836" s="20" t="s">
        <v>139</v>
      </c>
      <c r="O836" s="20" t="s">
        <v>140</v>
      </c>
      <c r="P836" s="20" t="s">
        <v>132</v>
      </c>
      <c r="Q836" s="20" t="s">
        <v>99</v>
      </c>
      <c r="R836" s="20" t="s">
        <v>141</v>
      </c>
      <c r="S836" s="20" t="s">
        <v>164</v>
      </c>
      <c r="T836" s="68">
        <f xml:space="preserve"> IF('O_Input Override'!T836 = "", O_Input!T836, 'O_Input Override'!T836)</f>
        <v>0</v>
      </c>
    </row>
    <row r="837" spans="1:20" x14ac:dyDescent="0.25">
      <c r="A837" s="21">
        <f xml:space="preserve"> O_Input!A837</f>
        <v>46216.426438310184</v>
      </c>
      <c r="B837" s="20" t="str">
        <f xml:space="preserve"> O_Input!B837</f>
        <v>SRN</v>
      </c>
      <c r="C837" s="20" t="str">
        <f xml:space="preserve"> O_Input!C837</f>
        <v>COST0001</v>
      </c>
      <c r="D837" s="20" t="str">
        <f xml:space="preserve"> O_Input!D837</f>
        <v>Opex</v>
      </c>
      <c r="E837" s="68">
        <v>0</v>
      </c>
      <c r="F837" s="20" t="s">
        <v>156</v>
      </c>
      <c r="G837" s="20" t="s">
        <v>101</v>
      </c>
      <c r="H837" s="20" t="s">
        <v>133</v>
      </c>
      <c r="I837" s="20" t="s">
        <v>134</v>
      </c>
      <c r="J837" s="20" t="s">
        <v>135</v>
      </c>
      <c r="K837" s="20" t="s">
        <v>136</v>
      </c>
      <c r="L837" s="20" t="s">
        <v>137</v>
      </c>
      <c r="M837" s="20" t="s">
        <v>163</v>
      </c>
      <c r="N837" s="20" t="s">
        <v>139</v>
      </c>
      <c r="O837" s="20" t="s">
        <v>140</v>
      </c>
      <c r="P837" s="20" t="s">
        <v>132</v>
      </c>
      <c r="Q837" s="20" t="s">
        <v>89</v>
      </c>
      <c r="R837" s="20" t="s">
        <v>141</v>
      </c>
      <c r="S837" s="20" t="s">
        <v>164</v>
      </c>
      <c r="T837" s="68">
        <f xml:space="preserve"> IF('O_Input Override'!T837 = "", O_Input!T837, 'O_Input Override'!T837)</f>
        <v>0</v>
      </c>
    </row>
    <row r="838" spans="1:20" x14ac:dyDescent="0.25">
      <c r="A838" s="21">
        <f xml:space="preserve"> O_Input!A838</f>
        <v>46216.426438310184</v>
      </c>
      <c r="B838" s="20" t="str">
        <f xml:space="preserve"> O_Input!B838</f>
        <v>SRN</v>
      </c>
      <c r="C838" s="20" t="str">
        <f xml:space="preserve"> O_Input!C838</f>
        <v>COST0001</v>
      </c>
      <c r="D838" s="20" t="str">
        <f xml:space="preserve"> O_Input!D838</f>
        <v>Opex</v>
      </c>
      <c r="E838" s="68">
        <v>0</v>
      </c>
      <c r="F838" s="20" t="s">
        <v>156</v>
      </c>
      <c r="G838" s="20" t="s">
        <v>101</v>
      </c>
      <c r="H838" s="20" t="s">
        <v>133</v>
      </c>
      <c r="I838" s="20" t="s">
        <v>134</v>
      </c>
      <c r="J838" s="20" t="s">
        <v>135</v>
      </c>
      <c r="K838" s="20" t="s">
        <v>136</v>
      </c>
      <c r="L838" s="20" t="s">
        <v>137</v>
      </c>
      <c r="M838" s="20" t="s">
        <v>163</v>
      </c>
      <c r="N838" s="20" t="s">
        <v>139</v>
      </c>
      <c r="O838" s="20" t="s">
        <v>140</v>
      </c>
      <c r="P838" s="20" t="s">
        <v>132</v>
      </c>
      <c r="Q838" s="20" t="s">
        <v>91</v>
      </c>
      <c r="R838" s="20" t="s">
        <v>141</v>
      </c>
      <c r="S838" s="20" t="s">
        <v>164</v>
      </c>
      <c r="T838" s="68">
        <f xml:space="preserve"> IF('O_Input Override'!T838 = "", O_Input!T838, 'O_Input Override'!T838)</f>
        <v>0</v>
      </c>
    </row>
    <row r="839" spans="1:20" x14ac:dyDescent="0.25">
      <c r="A839" s="21">
        <f xml:space="preserve"> O_Input!A839</f>
        <v>46216.426438310184</v>
      </c>
      <c r="B839" s="20" t="str">
        <f xml:space="preserve"> O_Input!B839</f>
        <v>SRN</v>
      </c>
      <c r="C839" s="20" t="str">
        <f xml:space="preserve"> O_Input!C839</f>
        <v>COST0001</v>
      </c>
      <c r="D839" s="20" t="str">
        <f xml:space="preserve"> O_Input!D839</f>
        <v>Opex</v>
      </c>
      <c r="E839" s="68">
        <v>0</v>
      </c>
      <c r="F839" s="20" t="s">
        <v>156</v>
      </c>
      <c r="G839" s="20" t="s">
        <v>101</v>
      </c>
      <c r="H839" s="20" t="s">
        <v>133</v>
      </c>
      <c r="I839" s="20" t="s">
        <v>134</v>
      </c>
      <c r="J839" s="20" t="s">
        <v>135</v>
      </c>
      <c r="K839" s="20" t="s">
        <v>136</v>
      </c>
      <c r="L839" s="20" t="s">
        <v>137</v>
      </c>
      <c r="M839" s="20" t="s">
        <v>163</v>
      </c>
      <c r="N839" s="20" t="s">
        <v>139</v>
      </c>
      <c r="O839" s="20" t="s">
        <v>140</v>
      </c>
      <c r="P839" s="20" t="s">
        <v>132</v>
      </c>
      <c r="Q839" s="20" t="s">
        <v>93</v>
      </c>
      <c r="R839" s="20" t="s">
        <v>141</v>
      </c>
      <c r="S839" s="20" t="s">
        <v>164</v>
      </c>
      <c r="T839" s="68">
        <f xml:space="preserve"> IF('O_Input Override'!T839 = "", O_Input!T839, 'O_Input Override'!T839)</f>
        <v>0</v>
      </c>
    </row>
    <row r="840" spans="1:20" x14ac:dyDescent="0.25">
      <c r="A840" s="21">
        <f xml:space="preserve"> O_Input!A840</f>
        <v>46216.426438310184</v>
      </c>
      <c r="B840" s="20" t="str">
        <f xml:space="preserve"> O_Input!B840</f>
        <v>SRN</v>
      </c>
      <c r="C840" s="20" t="str">
        <f xml:space="preserve"> O_Input!C840</f>
        <v>COST0001</v>
      </c>
      <c r="D840" s="20" t="str">
        <f xml:space="preserve"> O_Input!D840</f>
        <v>Opex</v>
      </c>
      <c r="E840" s="68">
        <v>0</v>
      </c>
      <c r="F840" s="20" t="s">
        <v>156</v>
      </c>
      <c r="G840" s="20" t="s">
        <v>101</v>
      </c>
      <c r="H840" s="20" t="s">
        <v>133</v>
      </c>
      <c r="I840" s="20" t="s">
        <v>134</v>
      </c>
      <c r="J840" s="20" t="s">
        <v>135</v>
      </c>
      <c r="K840" s="20" t="s">
        <v>136</v>
      </c>
      <c r="L840" s="20" t="s">
        <v>137</v>
      </c>
      <c r="M840" s="20" t="s">
        <v>163</v>
      </c>
      <c r="N840" s="20" t="s">
        <v>139</v>
      </c>
      <c r="O840" s="20" t="s">
        <v>140</v>
      </c>
      <c r="P840" s="20" t="s">
        <v>132</v>
      </c>
      <c r="Q840" s="20" t="s">
        <v>101</v>
      </c>
      <c r="R840" s="20" t="s">
        <v>141</v>
      </c>
      <c r="S840" s="20" t="s">
        <v>164</v>
      </c>
      <c r="T840" s="68">
        <f xml:space="preserve"> IF('O_Input Override'!T840 = "", O_Input!T840, 'O_Input Override'!T840)</f>
        <v>0</v>
      </c>
    </row>
    <row r="841" spans="1:20" x14ac:dyDescent="0.25">
      <c r="A841" s="21">
        <f xml:space="preserve"> O_Input!A841</f>
        <v>46216.426438310184</v>
      </c>
      <c r="B841" s="20" t="str">
        <f xml:space="preserve"> O_Input!B841</f>
        <v>SRN</v>
      </c>
      <c r="C841" s="20" t="str">
        <f xml:space="preserve"> O_Input!C841</f>
        <v>COST0001</v>
      </c>
      <c r="D841" s="20" t="str">
        <f xml:space="preserve"> O_Input!D841</f>
        <v>Opex</v>
      </c>
      <c r="E841" s="68">
        <v>0</v>
      </c>
      <c r="F841" s="20" t="s">
        <v>156</v>
      </c>
      <c r="G841" s="20" t="s">
        <v>101</v>
      </c>
      <c r="H841" s="20" t="s">
        <v>133</v>
      </c>
      <c r="I841" s="20" t="s">
        <v>134</v>
      </c>
      <c r="J841" s="20" t="s">
        <v>135</v>
      </c>
      <c r="K841" s="20" t="s">
        <v>136</v>
      </c>
      <c r="L841" s="20" t="s">
        <v>137</v>
      </c>
      <c r="M841" s="20" t="s">
        <v>163</v>
      </c>
      <c r="N841" s="20" t="s">
        <v>139</v>
      </c>
      <c r="O841" s="20" t="s">
        <v>140</v>
      </c>
      <c r="P841" s="20" t="s">
        <v>132</v>
      </c>
      <c r="Q841" s="20" t="s">
        <v>95</v>
      </c>
      <c r="R841" s="20" t="s">
        <v>141</v>
      </c>
      <c r="S841" s="20" t="s">
        <v>164</v>
      </c>
      <c r="T841" s="68">
        <f xml:space="preserve"> IF('O_Input Override'!T841 = "", O_Input!T841, 'O_Input Override'!T841)</f>
        <v>0</v>
      </c>
    </row>
    <row r="842" spans="1:20" x14ac:dyDescent="0.25">
      <c r="A842" s="21">
        <f xml:space="preserve"> O_Input!A842</f>
        <v>46216.426438310184</v>
      </c>
      <c r="B842" s="20" t="str">
        <f xml:space="preserve"> O_Input!B842</f>
        <v>SRN</v>
      </c>
      <c r="C842" s="20" t="str">
        <f xml:space="preserve"> O_Input!C842</f>
        <v>COST0001</v>
      </c>
      <c r="D842" s="20" t="str">
        <f xml:space="preserve"> O_Input!D842</f>
        <v>Opex</v>
      </c>
      <c r="E842" s="68">
        <v>0</v>
      </c>
      <c r="F842" s="20" t="s">
        <v>156</v>
      </c>
      <c r="G842" s="20" t="s">
        <v>101</v>
      </c>
      <c r="H842" s="20" t="s">
        <v>133</v>
      </c>
      <c r="I842" s="20" t="s">
        <v>134</v>
      </c>
      <c r="J842" s="20" t="s">
        <v>135</v>
      </c>
      <c r="K842" s="20" t="s">
        <v>136</v>
      </c>
      <c r="L842" s="20" t="s">
        <v>137</v>
      </c>
      <c r="M842" s="20" t="s">
        <v>163</v>
      </c>
      <c r="N842" s="20" t="s">
        <v>139</v>
      </c>
      <c r="O842" s="20" t="s">
        <v>140</v>
      </c>
      <c r="P842" s="20" t="s">
        <v>132</v>
      </c>
      <c r="Q842" s="20" t="s">
        <v>97</v>
      </c>
      <c r="R842" s="20" t="s">
        <v>141</v>
      </c>
      <c r="S842" s="20" t="s">
        <v>164</v>
      </c>
      <c r="T842" s="68">
        <f xml:space="preserve"> IF('O_Input Override'!T842 = "", O_Input!T842, 'O_Input Override'!T842)</f>
        <v>0</v>
      </c>
    </row>
    <row r="843" spans="1:20" x14ac:dyDescent="0.25">
      <c r="A843" s="21">
        <f xml:space="preserve"> O_Input!A843</f>
        <v>46216.426438310184</v>
      </c>
      <c r="B843" s="20" t="str">
        <f xml:space="preserve"> O_Input!B843</f>
        <v>SRN</v>
      </c>
      <c r="C843" s="20" t="str">
        <f xml:space="preserve"> O_Input!C843</f>
        <v>COST0001</v>
      </c>
      <c r="D843" s="20" t="str">
        <f xml:space="preserve"> O_Input!D843</f>
        <v>Opex</v>
      </c>
      <c r="E843" s="68">
        <v>0</v>
      </c>
      <c r="F843" s="20" t="s">
        <v>156</v>
      </c>
      <c r="G843" s="20" t="s">
        <v>101</v>
      </c>
      <c r="H843" s="20" t="s">
        <v>133</v>
      </c>
      <c r="I843" s="20" t="s">
        <v>134</v>
      </c>
      <c r="J843" s="20" t="s">
        <v>135</v>
      </c>
      <c r="K843" s="20" t="s">
        <v>136</v>
      </c>
      <c r="L843" s="20" t="s">
        <v>137</v>
      </c>
      <c r="M843" s="20" t="s">
        <v>163</v>
      </c>
      <c r="N843" s="20" t="s">
        <v>139</v>
      </c>
      <c r="O843" s="20" t="s">
        <v>140</v>
      </c>
      <c r="P843" s="20" t="s">
        <v>132</v>
      </c>
      <c r="Q843" s="20" t="s">
        <v>99</v>
      </c>
      <c r="R843" s="20" t="s">
        <v>141</v>
      </c>
      <c r="S843" s="20" t="s">
        <v>164</v>
      </c>
      <c r="T843" s="68">
        <f xml:space="preserve"> IF('O_Input Override'!T843 = "", O_Input!T843, 'O_Input Override'!T843)</f>
        <v>0</v>
      </c>
    </row>
    <row r="844" spans="1:20" x14ac:dyDescent="0.25">
      <c r="A844" s="21">
        <f xml:space="preserve"> O_Input!A844</f>
        <v>46216.426438310184</v>
      </c>
      <c r="B844" s="20" t="str">
        <f xml:space="preserve"> O_Input!B844</f>
        <v>SRN</v>
      </c>
      <c r="C844" s="20" t="str">
        <f xml:space="preserve"> O_Input!C844</f>
        <v>COST0002</v>
      </c>
      <c r="D844" s="20" t="str">
        <f xml:space="preserve"> O_Input!D844</f>
        <v>Capex</v>
      </c>
      <c r="E844" s="68">
        <v>0</v>
      </c>
      <c r="F844" s="20" t="s">
        <v>132</v>
      </c>
      <c r="G844" s="20" t="s">
        <v>101</v>
      </c>
      <c r="H844" s="20" t="s">
        <v>133</v>
      </c>
      <c r="I844" s="20" t="s">
        <v>134</v>
      </c>
      <c r="J844" s="20" t="s">
        <v>135</v>
      </c>
      <c r="K844" s="20" t="s">
        <v>136</v>
      </c>
      <c r="L844" s="20" t="s">
        <v>137</v>
      </c>
      <c r="M844" s="20" t="s">
        <v>163</v>
      </c>
      <c r="N844" s="20" t="s">
        <v>139</v>
      </c>
      <c r="O844" s="20" t="s">
        <v>140</v>
      </c>
      <c r="P844" s="20" t="s">
        <v>132</v>
      </c>
      <c r="Q844" s="20" t="s">
        <v>89</v>
      </c>
      <c r="R844" s="20" t="s">
        <v>141</v>
      </c>
      <c r="S844" s="20" t="s">
        <v>164</v>
      </c>
      <c r="T844" s="68">
        <f xml:space="preserve"> IF('O_Input Override'!T844 = "", O_Input!T844, 'O_Input Override'!T844)</f>
        <v>0</v>
      </c>
    </row>
    <row r="845" spans="1:20" x14ac:dyDescent="0.25">
      <c r="A845" s="21">
        <f xml:space="preserve"> O_Input!A845</f>
        <v>46216.426438310184</v>
      </c>
      <c r="B845" s="20" t="str">
        <f xml:space="preserve"> O_Input!B845</f>
        <v>SRN</v>
      </c>
      <c r="C845" s="20" t="str">
        <f xml:space="preserve"> O_Input!C845</f>
        <v>COST0002</v>
      </c>
      <c r="D845" s="20" t="str">
        <f xml:space="preserve"> O_Input!D845</f>
        <v>Capex</v>
      </c>
      <c r="E845" s="68">
        <v>0</v>
      </c>
      <c r="F845" s="20" t="s">
        <v>132</v>
      </c>
      <c r="G845" s="20" t="s">
        <v>101</v>
      </c>
      <c r="H845" s="20" t="s">
        <v>133</v>
      </c>
      <c r="I845" s="20" t="s">
        <v>134</v>
      </c>
      <c r="J845" s="20" t="s">
        <v>135</v>
      </c>
      <c r="K845" s="20" t="s">
        <v>136</v>
      </c>
      <c r="L845" s="20" t="s">
        <v>137</v>
      </c>
      <c r="M845" s="20" t="s">
        <v>163</v>
      </c>
      <c r="N845" s="20" t="s">
        <v>139</v>
      </c>
      <c r="O845" s="20" t="s">
        <v>140</v>
      </c>
      <c r="P845" s="20" t="s">
        <v>132</v>
      </c>
      <c r="Q845" s="20" t="s">
        <v>91</v>
      </c>
      <c r="R845" s="20" t="s">
        <v>141</v>
      </c>
      <c r="S845" s="20" t="s">
        <v>164</v>
      </c>
      <c r="T845" s="68">
        <f xml:space="preserve"> IF('O_Input Override'!T845 = "", O_Input!T845, 'O_Input Override'!T845)</f>
        <v>0</v>
      </c>
    </row>
    <row r="846" spans="1:20" x14ac:dyDescent="0.25">
      <c r="A846" s="21">
        <f xml:space="preserve"> O_Input!A846</f>
        <v>46216.426438310184</v>
      </c>
      <c r="B846" s="20" t="str">
        <f xml:space="preserve"> O_Input!B846</f>
        <v>SRN</v>
      </c>
      <c r="C846" s="20" t="str">
        <f xml:space="preserve"> O_Input!C846</f>
        <v>COST0002</v>
      </c>
      <c r="D846" s="20" t="str">
        <f xml:space="preserve"> O_Input!D846</f>
        <v>Capex</v>
      </c>
      <c r="E846" s="68">
        <v>0</v>
      </c>
      <c r="F846" s="20" t="s">
        <v>132</v>
      </c>
      <c r="G846" s="20" t="s">
        <v>101</v>
      </c>
      <c r="H846" s="20" t="s">
        <v>133</v>
      </c>
      <c r="I846" s="20" t="s">
        <v>134</v>
      </c>
      <c r="J846" s="20" t="s">
        <v>135</v>
      </c>
      <c r="K846" s="20" t="s">
        <v>136</v>
      </c>
      <c r="L846" s="20" t="s">
        <v>137</v>
      </c>
      <c r="M846" s="20" t="s">
        <v>163</v>
      </c>
      <c r="N846" s="20" t="s">
        <v>139</v>
      </c>
      <c r="O846" s="20" t="s">
        <v>140</v>
      </c>
      <c r="P846" s="20" t="s">
        <v>132</v>
      </c>
      <c r="Q846" s="20" t="s">
        <v>93</v>
      </c>
      <c r="R846" s="20" t="s">
        <v>141</v>
      </c>
      <c r="S846" s="20" t="s">
        <v>164</v>
      </c>
      <c r="T846" s="68">
        <f xml:space="preserve"> IF('O_Input Override'!T846 = "", O_Input!T846, 'O_Input Override'!T846)</f>
        <v>0</v>
      </c>
    </row>
    <row r="847" spans="1:20" x14ac:dyDescent="0.25">
      <c r="A847" s="21">
        <f xml:space="preserve"> O_Input!A847</f>
        <v>46216.426438310184</v>
      </c>
      <c r="B847" s="20" t="str">
        <f xml:space="preserve"> O_Input!B847</f>
        <v>SRN</v>
      </c>
      <c r="C847" s="20" t="str">
        <f xml:space="preserve"> O_Input!C847</f>
        <v>COST0002</v>
      </c>
      <c r="D847" s="20" t="str">
        <f xml:space="preserve"> O_Input!D847</f>
        <v>Capex</v>
      </c>
      <c r="E847" s="68">
        <v>0</v>
      </c>
      <c r="F847" s="20" t="s">
        <v>132</v>
      </c>
      <c r="G847" s="20" t="s">
        <v>101</v>
      </c>
      <c r="H847" s="20" t="s">
        <v>133</v>
      </c>
      <c r="I847" s="20" t="s">
        <v>134</v>
      </c>
      <c r="J847" s="20" t="s">
        <v>135</v>
      </c>
      <c r="K847" s="20" t="s">
        <v>136</v>
      </c>
      <c r="L847" s="20" t="s">
        <v>137</v>
      </c>
      <c r="M847" s="20" t="s">
        <v>163</v>
      </c>
      <c r="N847" s="20" t="s">
        <v>139</v>
      </c>
      <c r="O847" s="20" t="s">
        <v>140</v>
      </c>
      <c r="P847" s="20" t="s">
        <v>132</v>
      </c>
      <c r="Q847" s="20" t="s">
        <v>97</v>
      </c>
      <c r="R847" s="20" t="s">
        <v>141</v>
      </c>
      <c r="S847" s="20" t="s">
        <v>164</v>
      </c>
      <c r="T847" s="68">
        <f xml:space="preserve"> IF('O_Input Override'!T847 = "", O_Input!T847, 'O_Input Override'!T847)</f>
        <v>0</v>
      </c>
    </row>
    <row r="848" spans="1:20" x14ac:dyDescent="0.25">
      <c r="A848" s="21">
        <f xml:space="preserve"> O_Input!A848</f>
        <v>46216.426438310184</v>
      </c>
      <c r="B848" s="20" t="str">
        <f xml:space="preserve"> O_Input!B848</f>
        <v>SRN</v>
      </c>
      <c r="C848" s="20" t="str">
        <f xml:space="preserve"> O_Input!C848</f>
        <v>COST0002</v>
      </c>
      <c r="D848" s="20" t="str">
        <f xml:space="preserve"> O_Input!D848</f>
        <v>Capex</v>
      </c>
      <c r="E848" s="68">
        <v>0</v>
      </c>
      <c r="F848" s="20" t="s">
        <v>132</v>
      </c>
      <c r="G848" s="20" t="s">
        <v>101</v>
      </c>
      <c r="H848" s="20" t="s">
        <v>133</v>
      </c>
      <c r="I848" s="20" t="s">
        <v>134</v>
      </c>
      <c r="J848" s="20" t="s">
        <v>135</v>
      </c>
      <c r="K848" s="20" t="s">
        <v>136</v>
      </c>
      <c r="L848" s="20" t="s">
        <v>137</v>
      </c>
      <c r="M848" s="20" t="s">
        <v>163</v>
      </c>
      <c r="N848" s="20" t="s">
        <v>139</v>
      </c>
      <c r="O848" s="20" t="s">
        <v>140</v>
      </c>
      <c r="P848" s="20" t="s">
        <v>132</v>
      </c>
      <c r="Q848" s="20" t="s">
        <v>99</v>
      </c>
      <c r="R848" s="20" t="s">
        <v>141</v>
      </c>
      <c r="S848" s="20" t="s">
        <v>164</v>
      </c>
      <c r="T848" s="68">
        <f xml:space="preserve"> IF('O_Input Override'!T848 = "", O_Input!T848, 'O_Input Override'!T848)</f>
        <v>0</v>
      </c>
    </row>
    <row r="849" spans="1:20" x14ac:dyDescent="0.25">
      <c r="A849" s="21">
        <f xml:space="preserve"> O_Input!A849</f>
        <v>46216.426438310184</v>
      </c>
      <c r="B849" s="20" t="str">
        <f xml:space="preserve"> O_Input!B849</f>
        <v>SRN</v>
      </c>
      <c r="C849" s="20" t="str">
        <f xml:space="preserve"> O_Input!C849</f>
        <v>COST0002</v>
      </c>
      <c r="D849" s="20" t="str">
        <f xml:space="preserve"> O_Input!D849</f>
        <v>Capex</v>
      </c>
      <c r="E849" s="68">
        <v>0</v>
      </c>
      <c r="F849" s="20" t="s">
        <v>143</v>
      </c>
      <c r="G849" s="20" t="s">
        <v>101</v>
      </c>
      <c r="H849" s="20" t="s">
        <v>133</v>
      </c>
      <c r="I849" s="20" t="s">
        <v>134</v>
      </c>
      <c r="J849" s="20" t="s">
        <v>135</v>
      </c>
      <c r="K849" s="20" t="s">
        <v>136</v>
      </c>
      <c r="L849" s="20" t="s">
        <v>137</v>
      </c>
      <c r="M849" s="20" t="s">
        <v>163</v>
      </c>
      <c r="N849" s="20" t="s">
        <v>139</v>
      </c>
      <c r="O849" s="20" t="s">
        <v>140</v>
      </c>
      <c r="P849" s="20" t="s">
        <v>132</v>
      </c>
      <c r="Q849" s="20" t="s">
        <v>89</v>
      </c>
      <c r="R849" s="20" t="s">
        <v>141</v>
      </c>
      <c r="S849" s="20" t="s">
        <v>164</v>
      </c>
      <c r="T849" s="68">
        <f xml:space="preserve"> IF('O_Input Override'!T849 = "", O_Input!T849, 'O_Input Override'!T849)</f>
        <v>0</v>
      </c>
    </row>
    <row r="850" spans="1:20" x14ac:dyDescent="0.25">
      <c r="A850" s="21">
        <f xml:space="preserve"> O_Input!A850</f>
        <v>46216.426438310184</v>
      </c>
      <c r="B850" s="20" t="str">
        <f xml:space="preserve"> O_Input!B850</f>
        <v>SRN</v>
      </c>
      <c r="C850" s="20" t="str">
        <f xml:space="preserve"> O_Input!C850</f>
        <v>COST0002</v>
      </c>
      <c r="D850" s="20" t="str">
        <f xml:space="preserve"> O_Input!D850</f>
        <v>Capex</v>
      </c>
      <c r="E850" s="68">
        <v>0</v>
      </c>
      <c r="F850" s="20" t="s">
        <v>143</v>
      </c>
      <c r="G850" s="20" t="s">
        <v>101</v>
      </c>
      <c r="H850" s="20" t="s">
        <v>133</v>
      </c>
      <c r="I850" s="20" t="s">
        <v>134</v>
      </c>
      <c r="J850" s="20" t="s">
        <v>135</v>
      </c>
      <c r="K850" s="20" t="s">
        <v>136</v>
      </c>
      <c r="L850" s="20" t="s">
        <v>137</v>
      </c>
      <c r="M850" s="20" t="s">
        <v>163</v>
      </c>
      <c r="N850" s="20" t="s">
        <v>139</v>
      </c>
      <c r="O850" s="20" t="s">
        <v>140</v>
      </c>
      <c r="P850" s="20" t="s">
        <v>132</v>
      </c>
      <c r="Q850" s="20" t="s">
        <v>91</v>
      </c>
      <c r="R850" s="20" t="s">
        <v>141</v>
      </c>
      <c r="S850" s="20" t="s">
        <v>164</v>
      </c>
      <c r="T850" s="68">
        <f xml:space="preserve"> IF('O_Input Override'!T850 = "", O_Input!T850, 'O_Input Override'!T850)</f>
        <v>0</v>
      </c>
    </row>
    <row r="851" spans="1:20" x14ac:dyDescent="0.25">
      <c r="A851" s="21">
        <f xml:space="preserve"> O_Input!A851</f>
        <v>46216.426438310184</v>
      </c>
      <c r="B851" s="20" t="str">
        <f xml:space="preserve"> O_Input!B851</f>
        <v>SRN</v>
      </c>
      <c r="C851" s="20" t="str">
        <f xml:space="preserve"> O_Input!C851</f>
        <v>COST0002</v>
      </c>
      <c r="D851" s="20" t="str">
        <f xml:space="preserve"> O_Input!D851</f>
        <v>Capex</v>
      </c>
      <c r="E851" s="68">
        <v>0</v>
      </c>
      <c r="F851" s="20" t="s">
        <v>143</v>
      </c>
      <c r="G851" s="20" t="s">
        <v>101</v>
      </c>
      <c r="H851" s="20" t="s">
        <v>133</v>
      </c>
      <c r="I851" s="20" t="s">
        <v>134</v>
      </c>
      <c r="J851" s="20" t="s">
        <v>135</v>
      </c>
      <c r="K851" s="20" t="s">
        <v>136</v>
      </c>
      <c r="L851" s="20" t="s">
        <v>137</v>
      </c>
      <c r="M851" s="20" t="s">
        <v>163</v>
      </c>
      <c r="N851" s="20" t="s">
        <v>139</v>
      </c>
      <c r="O851" s="20" t="s">
        <v>140</v>
      </c>
      <c r="P851" s="20" t="s">
        <v>132</v>
      </c>
      <c r="Q851" s="20" t="s">
        <v>93</v>
      </c>
      <c r="R851" s="20" t="s">
        <v>141</v>
      </c>
      <c r="S851" s="20" t="s">
        <v>164</v>
      </c>
      <c r="T851" s="68">
        <f xml:space="preserve"> IF('O_Input Override'!T851 = "", O_Input!T851, 'O_Input Override'!T851)</f>
        <v>0</v>
      </c>
    </row>
    <row r="852" spans="1:20" x14ac:dyDescent="0.25">
      <c r="A852" s="21">
        <f xml:space="preserve"> O_Input!A852</f>
        <v>46216.426438310184</v>
      </c>
      <c r="B852" s="20" t="str">
        <f xml:space="preserve"> O_Input!B852</f>
        <v>SRN</v>
      </c>
      <c r="C852" s="20" t="str">
        <f xml:space="preserve"> O_Input!C852</f>
        <v>COST0002</v>
      </c>
      <c r="D852" s="20" t="str">
        <f xml:space="preserve"> O_Input!D852</f>
        <v>Capex</v>
      </c>
      <c r="E852" s="68">
        <v>0</v>
      </c>
      <c r="F852" s="20" t="s">
        <v>143</v>
      </c>
      <c r="G852" s="20" t="s">
        <v>101</v>
      </c>
      <c r="H852" s="20" t="s">
        <v>133</v>
      </c>
      <c r="I852" s="20" t="s">
        <v>134</v>
      </c>
      <c r="J852" s="20" t="s">
        <v>135</v>
      </c>
      <c r="K852" s="20" t="s">
        <v>136</v>
      </c>
      <c r="L852" s="20" t="s">
        <v>137</v>
      </c>
      <c r="M852" s="20" t="s">
        <v>163</v>
      </c>
      <c r="N852" s="20" t="s">
        <v>139</v>
      </c>
      <c r="O852" s="20" t="s">
        <v>140</v>
      </c>
      <c r="P852" s="20" t="s">
        <v>132</v>
      </c>
      <c r="Q852" s="20" t="s">
        <v>97</v>
      </c>
      <c r="R852" s="20" t="s">
        <v>141</v>
      </c>
      <c r="S852" s="20" t="s">
        <v>164</v>
      </c>
      <c r="T852" s="68">
        <f xml:space="preserve"> IF('O_Input Override'!T852 = "", O_Input!T852, 'O_Input Override'!T852)</f>
        <v>0</v>
      </c>
    </row>
    <row r="853" spans="1:20" x14ac:dyDescent="0.25">
      <c r="A853" s="21">
        <f xml:space="preserve"> O_Input!A853</f>
        <v>46216.426438310184</v>
      </c>
      <c r="B853" s="20" t="str">
        <f xml:space="preserve"> O_Input!B853</f>
        <v>SRN</v>
      </c>
      <c r="C853" s="20" t="str">
        <f xml:space="preserve"> O_Input!C853</f>
        <v>COST0002</v>
      </c>
      <c r="D853" s="20" t="str">
        <f xml:space="preserve"> O_Input!D853</f>
        <v>Capex</v>
      </c>
      <c r="E853" s="68">
        <v>0</v>
      </c>
      <c r="F853" s="20" t="s">
        <v>143</v>
      </c>
      <c r="G853" s="20" t="s">
        <v>101</v>
      </c>
      <c r="H853" s="20" t="s">
        <v>133</v>
      </c>
      <c r="I853" s="20" t="s">
        <v>134</v>
      </c>
      <c r="J853" s="20" t="s">
        <v>135</v>
      </c>
      <c r="K853" s="20" t="s">
        <v>136</v>
      </c>
      <c r="L853" s="20" t="s">
        <v>137</v>
      </c>
      <c r="M853" s="20" t="s">
        <v>163</v>
      </c>
      <c r="N853" s="20" t="s">
        <v>139</v>
      </c>
      <c r="O853" s="20" t="s">
        <v>140</v>
      </c>
      <c r="P853" s="20" t="s">
        <v>132</v>
      </c>
      <c r="Q853" s="20" t="s">
        <v>99</v>
      </c>
      <c r="R853" s="20" t="s">
        <v>141</v>
      </c>
      <c r="S853" s="20" t="s">
        <v>164</v>
      </c>
      <c r="T853" s="68">
        <f xml:space="preserve"> IF('O_Input Override'!T853 = "", O_Input!T853, 'O_Input Override'!T853)</f>
        <v>0</v>
      </c>
    </row>
    <row r="854" spans="1:20" x14ac:dyDescent="0.25">
      <c r="A854" s="21">
        <f xml:space="preserve"> O_Input!A854</f>
        <v>46216.426438310184</v>
      </c>
      <c r="B854" s="20" t="str">
        <f xml:space="preserve"> O_Input!B854</f>
        <v>SRN</v>
      </c>
      <c r="C854" s="20" t="str">
        <f xml:space="preserve"> O_Input!C854</f>
        <v>COST0002</v>
      </c>
      <c r="D854" s="20" t="str">
        <f xml:space="preserve"> O_Input!D854</f>
        <v>Capex</v>
      </c>
      <c r="E854" s="68">
        <v>0</v>
      </c>
      <c r="F854" s="20" t="s">
        <v>144</v>
      </c>
      <c r="G854" s="20" t="s">
        <v>101</v>
      </c>
      <c r="H854" s="20" t="s">
        <v>133</v>
      </c>
      <c r="I854" s="20" t="s">
        <v>134</v>
      </c>
      <c r="J854" s="20" t="s">
        <v>135</v>
      </c>
      <c r="K854" s="20" t="s">
        <v>136</v>
      </c>
      <c r="L854" s="20" t="s">
        <v>137</v>
      </c>
      <c r="M854" s="20" t="s">
        <v>163</v>
      </c>
      <c r="N854" s="20" t="s">
        <v>139</v>
      </c>
      <c r="O854" s="20" t="s">
        <v>140</v>
      </c>
      <c r="P854" s="20" t="s">
        <v>132</v>
      </c>
      <c r="Q854" s="20" t="s">
        <v>89</v>
      </c>
      <c r="R854" s="20" t="s">
        <v>141</v>
      </c>
      <c r="S854" s="20" t="s">
        <v>164</v>
      </c>
      <c r="T854" s="68">
        <f xml:space="preserve"> IF('O_Input Override'!T854 = "", O_Input!T854, 'O_Input Override'!T854)</f>
        <v>0</v>
      </c>
    </row>
    <row r="855" spans="1:20" x14ac:dyDescent="0.25">
      <c r="A855" s="21">
        <f xml:space="preserve"> O_Input!A855</f>
        <v>46216.426438310184</v>
      </c>
      <c r="B855" s="20" t="str">
        <f xml:space="preserve"> O_Input!B855</f>
        <v>SRN</v>
      </c>
      <c r="C855" s="20" t="str">
        <f xml:space="preserve"> O_Input!C855</f>
        <v>COST0002</v>
      </c>
      <c r="D855" s="20" t="str">
        <f xml:space="preserve"> O_Input!D855</f>
        <v>Capex</v>
      </c>
      <c r="E855" s="68">
        <v>0</v>
      </c>
      <c r="F855" s="20" t="s">
        <v>144</v>
      </c>
      <c r="G855" s="20" t="s">
        <v>101</v>
      </c>
      <c r="H855" s="20" t="s">
        <v>133</v>
      </c>
      <c r="I855" s="20" t="s">
        <v>134</v>
      </c>
      <c r="J855" s="20" t="s">
        <v>135</v>
      </c>
      <c r="K855" s="20" t="s">
        <v>136</v>
      </c>
      <c r="L855" s="20" t="s">
        <v>137</v>
      </c>
      <c r="M855" s="20" t="s">
        <v>163</v>
      </c>
      <c r="N855" s="20" t="s">
        <v>139</v>
      </c>
      <c r="O855" s="20" t="s">
        <v>140</v>
      </c>
      <c r="P855" s="20" t="s">
        <v>132</v>
      </c>
      <c r="Q855" s="20" t="s">
        <v>91</v>
      </c>
      <c r="R855" s="20" t="s">
        <v>141</v>
      </c>
      <c r="S855" s="20" t="s">
        <v>164</v>
      </c>
      <c r="T855" s="68">
        <f xml:space="preserve"> IF('O_Input Override'!T855 = "", O_Input!T855, 'O_Input Override'!T855)</f>
        <v>0</v>
      </c>
    </row>
    <row r="856" spans="1:20" x14ac:dyDescent="0.25">
      <c r="A856" s="21">
        <f xml:space="preserve"> O_Input!A856</f>
        <v>46216.426438310184</v>
      </c>
      <c r="B856" s="20" t="str">
        <f xml:space="preserve"> O_Input!B856</f>
        <v>SRN</v>
      </c>
      <c r="C856" s="20" t="str">
        <f xml:space="preserve"> O_Input!C856</f>
        <v>COST0002</v>
      </c>
      <c r="D856" s="20" t="str">
        <f xml:space="preserve"> O_Input!D856</f>
        <v>Capex</v>
      </c>
      <c r="E856" s="68">
        <v>0</v>
      </c>
      <c r="F856" s="20" t="s">
        <v>144</v>
      </c>
      <c r="G856" s="20" t="s">
        <v>101</v>
      </c>
      <c r="H856" s="20" t="s">
        <v>133</v>
      </c>
      <c r="I856" s="20" t="s">
        <v>134</v>
      </c>
      <c r="J856" s="20" t="s">
        <v>135</v>
      </c>
      <c r="K856" s="20" t="s">
        <v>136</v>
      </c>
      <c r="L856" s="20" t="s">
        <v>137</v>
      </c>
      <c r="M856" s="20" t="s">
        <v>163</v>
      </c>
      <c r="N856" s="20" t="s">
        <v>139</v>
      </c>
      <c r="O856" s="20" t="s">
        <v>140</v>
      </c>
      <c r="P856" s="20" t="s">
        <v>132</v>
      </c>
      <c r="Q856" s="20" t="s">
        <v>93</v>
      </c>
      <c r="R856" s="20" t="s">
        <v>141</v>
      </c>
      <c r="S856" s="20" t="s">
        <v>164</v>
      </c>
      <c r="T856" s="68">
        <f xml:space="preserve"> IF('O_Input Override'!T856 = "", O_Input!T856, 'O_Input Override'!T856)</f>
        <v>0</v>
      </c>
    </row>
    <row r="857" spans="1:20" x14ac:dyDescent="0.25">
      <c r="A857" s="21">
        <f xml:space="preserve"> O_Input!A857</f>
        <v>46216.426438310184</v>
      </c>
      <c r="B857" s="20" t="str">
        <f xml:space="preserve"> O_Input!B857</f>
        <v>SRN</v>
      </c>
      <c r="C857" s="20" t="str">
        <f xml:space="preserve"> O_Input!C857</f>
        <v>COST0002</v>
      </c>
      <c r="D857" s="20" t="str">
        <f xml:space="preserve"> O_Input!D857</f>
        <v>Capex</v>
      </c>
      <c r="E857" s="68">
        <v>0</v>
      </c>
      <c r="F857" s="20" t="s">
        <v>144</v>
      </c>
      <c r="G857" s="20" t="s">
        <v>101</v>
      </c>
      <c r="H857" s="20" t="s">
        <v>133</v>
      </c>
      <c r="I857" s="20" t="s">
        <v>134</v>
      </c>
      <c r="J857" s="20" t="s">
        <v>135</v>
      </c>
      <c r="K857" s="20" t="s">
        <v>136</v>
      </c>
      <c r="L857" s="20" t="s">
        <v>137</v>
      </c>
      <c r="M857" s="20" t="s">
        <v>163</v>
      </c>
      <c r="N857" s="20" t="s">
        <v>139</v>
      </c>
      <c r="O857" s="20" t="s">
        <v>140</v>
      </c>
      <c r="P857" s="20" t="s">
        <v>132</v>
      </c>
      <c r="Q857" s="20" t="s">
        <v>97</v>
      </c>
      <c r="R857" s="20" t="s">
        <v>141</v>
      </c>
      <c r="S857" s="20" t="s">
        <v>164</v>
      </c>
      <c r="T857" s="68">
        <f xml:space="preserve"> IF('O_Input Override'!T857 = "", O_Input!T857, 'O_Input Override'!T857)</f>
        <v>0</v>
      </c>
    </row>
    <row r="858" spans="1:20" x14ac:dyDescent="0.25">
      <c r="A858" s="21">
        <f xml:space="preserve"> O_Input!A858</f>
        <v>46216.426438310184</v>
      </c>
      <c r="B858" s="20" t="str">
        <f xml:space="preserve"> O_Input!B858</f>
        <v>SRN</v>
      </c>
      <c r="C858" s="20" t="str">
        <f xml:space="preserve"> O_Input!C858</f>
        <v>COST0002</v>
      </c>
      <c r="D858" s="20" t="str">
        <f xml:space="preserve"> O_Input!D858</f>
        <v>Capex</v>
      </c>
      <c r="E858" s="68">
        <v>0</v>
      </c>
      <c r="F858" s="20" t="s">
        <v>144</v>
      </c>
      <c r="G858" s="20" t="s">
        <v>101</v>
      </c>
      <c r="H858" s="20" t="s">
        <v>133</v>
      </c>
      <c r="I858" s="20" t="s">
        <v>134</v>
      </c>
      <c r="J858" s="20" t="s">
        <v>135</v>
      </c>
      <c r="K858" s="20" t="s">
        <v>136</v>
      </c>
      <c r="L858" s="20" t="s">
        <v>137</v>
      </c>
      <c r="M858" s="20" t="s">
        <v>163</v>
      </c>
      <c r="N858" s="20" t="s">
        <v>139</v>
      </c>
      <c r="O858" s="20" t="s">
        <v>140</v>
      </c>
      <c r="P858" s="20" t="s">
        <v>132</v>
      </c>
      <c r="Q858" s="20" t="s">
        <v>99</v>
      </c>
      <c r="R858" s="20" t="s">
        <v>141</v>
      </c>
      <c r="S858" s="20" t="s">
        <v>164</v>
      </c>
      <c r="T858" s="68">
        <f xml:space="preserve"> IF('O_Input Override'!T858 = "", O_Input!T858, 'O_Input Override'!T858)</f>
        <v>0</v>
      </c>
    </row>
    <row r="859" spans="1:20" x14ac:dyDescent="0.25">
      <c r="A859" s="21">
        <f xml:space="preserve"> O_Input!A859</f>
        <v>46216.426438310184</v>
      </c>
      <c r="B859" s="20" t="str">
        <f xml:space="preserve"> O_Input!B859</f>
        <v>SRN</v>
      </c>
      <c r="C859" s="20" t="str">
        <f xml:space="preserve"> O_Input!C859</f>
        <v>COST0002</v>
      </c>
      <c r="D859" s="20" t="str">
        <f xml:space="preserve"> O_Input!D859</f>
        <v>Capex</v>
      </c>
      <c r="E859" s="68">
        <v>0</v>
      </c>
      <c r="F859" s="20" t="s">
        <v>145</v>
      </c>
      <c r="G859" s="20" t="s">
        <v>101</v>
      </c>
      <c r="H859" s="20" t="s">
        <v>133</v>
      </c>
      <c r="I859" s="20" t="s">
        <v>134</v>
      </c>
      <c r="J859" s="20" t="s">
        <v>135</v>
      </c>
      <c r="K859" s="20" t="s">
        <v>136</v>
      </c>
      <c r="L859" s="20" t="s">
        <v>137</v>
      </c>
      <c r="M859" s="20" t="s">
        <v>163</v>
      </c>
      <c r="N859" s="20" t="s">
        <v>139</v>
      </c>
      <c r="O859" s="20" t="s">
        <v>140</v>
      </c>
      <c r="P859" s="20" t="s">
        <v>132</v>
      </c>
      <c r="Q859" s="20" t="s">
        <v>89</v>
      </c>
      <c r="R859" s="20" t="s">
        <v>141</v>
      </c>
      <c r="S859" s="20" t="s">
        <v>164</v>
      </c>
      <c r="T859" s="68">
        <f xml:space="preserve"> IF('O_Input Override'!T859 = "", O_Input!T859, 'O_Input Override'!T859)</f>
        <v>0</v>
      </c>
    </row>
    <row r="860" spans="1:20" x14ac:dyDescent="0.25">
      <c r="A860" s="21">
        <f xml:space="preserve"> O_Input!A860</f>
        <v>46216.426438310184</v>
      </c>
      <c r="B860" s="20" t="str">
        <f xml:space="preserve"> O_Input!B860</f>
        <v>SRN</v>
      </c>
      <c r="C860" s="20" t="str">
        <f xml:space="preserve"> O_Input!C860</f>
        <v>COST0002</v>
      </c>
      <c r="D860" s="20" t="str">
        <f xml:space="preserve"> O_Input!D860</f>
        <v>Capex</v>
      </c>
      <c r="E860" s="68">
        <v>0</v>
      </c>
      <c r="F860" s="20" t="s">
        <v>145</v>
      </c>
      <c r="G860" s="20" t="s">
        <v>101</v>
      </c>
      <c r="H860" s="20" t="s">
        <v>133</v>
      </c>
      <c r="I860" s="20" t="s">
        <v>134</v>
      </c>
      <c r="J860" s="20" t="s">
        <v>135</v>
      </c>
      <c r="K860" s="20" t="s">
        <v>136</v>
      </c>
      <c r="L860" s="20" t="s">
        <v>137</v>
      </c>
      <c r="M860" s="20" t="s">
        <v>163</v>
      </c>
      <c r="N860" s="20" t="s">
        <v>139</v>
      </c>
      <c r="O860" s="20" t="s">
        <v>140</v>
      </c>
      <c r="P860" s="20" t="s">
        <v>132</v>
      </c>
      <c r="Q860" s="20" t="s">
        <v>91</v>
      </c>
      <c r="R860" s="20" t="s">
        <v>141</v>
      </c>
      <c r="S860" s="20" t="s">
        <v>164</v>
      </c>
      <c r="T860" s="68">
        <f xml:space="preserve"> IF('O_Input Override'!T860 = "", O_Input!T860, 'O_Input Override'!T860)</f>
        <v>0</v>
      </c>
    </row>
    <row r="861" spans="1:20" x14ac:dyDescent="0.25">
      <c r="A861" s="21">
        <f xml:space="preserve"> O_Input!A861</f>
        <v>46216.426438310184</v>
      </c>
      <c r="B861" s="20" t="str">
        <f xml:space="preserve"> O_Input!B861</f>
        <v>SRN</v>
      </c>
      <c r="C861" s="20" t="str">
        <f xml:space="preserve"> O_Input!C861</f>
        <v>COST0002</v>
      </c>
      <c r="D861" s="20" t="str">
        <f xml:space="preserve"> O_Input!D861</f>
        <v>Capex</v>
      </c>
      <c r="E861" s="68">
        <v>0</v>
      </c>
      <c r="F861" s="20" t="s">
        <v>145</v>
      </c>
      <c r="G861" s="20" t="s">
        <v>101</v>
      </c>
      <c r="H861" s="20" t="s">
        <v>133</v>
      </c>
      <c r="I861" s="20" t="s">
        <v>134</v>
      </c>
      <c r="J861" s="20" t="s">
        <v>135</v>
      </c>
      <c r="K861" s="20" t="s">
        <v>136</v>
      </c>
      <c r="L861" s="20" t="s">
        <v>137</v>
      </c>
      <c r="M861" s="20" t="s">
        <v>163</v>
      </c>
      <c r="N861" s="20" t="s">
        <v>139</v>
      </c>
      <c r="O861" s="20" t="s">
        <v>140</v>
      </c>
      <c r="P861" s="20" t="s">
        <v>132</v>
      </c>
      <c r="Q861" s="20" t="s">
        <v>93</v>
      </c>
      <c r="R861" s="20" t="s">
        <v>141</v>
      </c>
      <c r="S861" s="20" t="s">
        <v>164</v>
      </c>
      <c r="T861" s="68">
        <f xml:space="preserve"> IF('O_Input Override'!T861 = "", O_Input!T861, 'O_Input Override'!T861)</f>
        <v>0</v>
      </c>
    </row>
    <row r="862" spans="1:20" x14ac:dyDescent="0.25">
      <c r="A862" s="21">
        <f xml:space="preserve"> O_Input!A862</f>
        <v>46216.426438310184</v>
      </c>
      <c r="B862" s="20" t="str">
        <f xml:space="preserve"> O_Input!B862</f>
        <v>SRN</v>
      </c>
      <c r="C862" s="20" t="str">
        <f xml:space="preserve"> O_Input!C862</f>
        <v>COST0002</v>
      </c>
      <c r="D862" s="20" t="str">
        <f xml:space="preserve"> O_Input!D862</f>
        <v>Capex</v>
      </c>
      <c r="E862" s="68">
        <v>0</v>
      </c>
      <c r="F862" s="20" t="s">
        <v>145</v>
      </c>
      <c r="G862" s="20" t="s">
        <v>101</v>
      </c>
      <c r="H862" s="20" t="s">
        <v>133</v>
      </c>
      <c r="I862" s="20" t="s">
        <v>134</v>
      </c>
      <c r="J862" s="20" t="s">
        <v>135</v>
      </c>
      <c r="K862" s="20" t="s">
        <v>136</v>
      </c>
      <c r="L862" s="20" t="s">
        <v>137</v>
      </c>
      <c r="M862" s="20" t="s">
        <v>163</v>
      </c>
      <c r="N862" s="20" t="s">
        <v>139</v>
      </c>
      <c r="O862" s="20" t="s">
        <v>140</v>
      </c>
      <c r="P862" s="20" t="s">
        <v>132</v>
      </c>
      <c r="Q862" s="20" t="s">
        <v>97</v>
      </c>
      <c r="R862" s="20" t="s">
        <v>141</v>
      </c>
      <c r="S862" s="20" t="s">
        <v>164</v>
      </c>
      <c r="T862" s="68">
        <f xml:space="preserve"> IF('O_Input Override'!T862 = "", O_Input!T862, 'O_Input Override'!T862)</f>
        <v>0</v>
      </c>
    </row>
    <row r="863" spans="1:20" x14ac:dyDescent="0.25">
      <c r="A863" s="21">
        <f xml:space="preserve"> O_Input!A863</f>
        <v>46216.426438310184</v>
      </c>
      <c r="B863" s="20" t="str">
        <f xml:space="preserve"> O_Input!B863</f>
        <v>SRN</v>
      </c>
      <c r="C863" s="20" t="str">
        <f xml:space="preserve"> O_Input!C863</f>
        <v>COST0002</v>
      </c>
      <c r="D863" s="20" t="str">
        <f xml:space="preserve"> O_Input!D863</f>
        <v>Capex</v>
      </c>
      <c r="E863" s="68">
        <v>0</v>
      </c>
      <c r="F863" s="20" t="s">
        <v>145</v>
      </c>
      <c r="G863" s="20" t="s">
        <v>101</v>
      </c>
      <c r="H863" s="20" t="s">
        <v>133</v>
      </c>
      <c r="I863" s="20" t="s">
        <v>134</v>
      </c>
      <c r="J863" s="20" t="s">
        <v>135</v>
      </c>
      <c r="K863" s="20" t="s">
        <v>136</v>
      </c>
      <c r="L863" s="20" t="s">
        <v>137</v>
      </c>
      <c r="M863" s="20" t="s">
        <v>163</v>
      </c>
      <c r="N863" s="20" t="s">
        <v>139</v>
      </c>
      <c r="O863" s="20" t="s">
        <v>140</v>
      </c>
      <c r="P863" s="20" t="s">
        <v>132</v>
      </c>
      <c r="Q863" s="20" t="s">
        <v>99</v>
      </c>
      <c r="R863" s="20" t="s">
        <v>141</v>
      </c>
      <c r="S863" s="20" t="s">
        <v>164</v>
      </c>
      <c r="T863" s="68">
        <f xml:space="preserve"> IF('O_Input Override'!T863 = "", O_Input!T863, 'O_Input Override'!T863)</f>
        <v>0</v>
      </c>
    </row>
    <row r="864" spans="1:20" x14ac:dyDescent="0.25">
      <c r="A864" s="21">
        <f xml:space="preserve"> O_Input!A864</f>
        <v>46216.426438310184</v>
      </c>
      <c r="B864" s="20" t="str">
        <f xml:space="preserve"> O_Input!B864</f>
        <v>SRN</v>
      </c>
      <c r="C864" s="20" t="str">
        <f xml:space="preserve"> O_Input!C864</f>
        <v>COST0002</v>
      </c>
      <c r="D864" s="20" t="str">
        <f xml:space="preserve"> O_Input!D864</f>
        <v>Capex</v>
      </c>
      <c r="E864" s="68">
        <v>0</v>
      </c>
      <c r="F864" s="20" t="s">
        <v>146</v>
      </c>
      <c r="G864" s="20" t="s">
        <v>101</v>
      </c>
      <c r="H864" s="20" t="s">
        <v>133</v>
      </c>
      <c r="I864" s="20" t="s">
        <v>134</v>
      </c>
      <c r="J864" s="20" t="s">
        <v>135</v>
      </c>
      <c r="K864" s="20" t="s">
        <v>136</v>
      </c>
      <c r="L864" s="20" t="s">
        <v>137</v>
      </c>
      <c r="M864" s="20" t="s">
        <v>163</v>
      </c>
      <c r="N864" s="20" t="s">
        <v>139</v>
      </c>
      <c r="O864" s="20" t="s">
        <v>140</v>
      </c>
      <c r="P864" s="20" t="s">
        <v>132</v>
      </c>
      <c r="Q864" s="20" t="s">
        <v>89</v>
      </c>
      <c r="R864" s="20" t="s">
        <v>141</v>
      </c>
      <c r="S864" s="20" t="s">
        <v>164</v>
      </c>
      <c r="T864" s="68">
        <f xml:space="preserve"> IF('O_Input Override'!T864 = "", O_Input!T864, 'O_Input Override'!T864)</f>
        <v>0</v>
      </c>
    </row>
    <row r="865" spans="1:20" x14ac:dyDescent="0.25">
      <c r="A865" s="21">
        <f xml:space="preserve"> O_Input!A865</f>
        <v>46216.426438310184</v>
      </c>
      <c r="B865" s="20" t="str">
        <f xml:space="preserve"> O_Input!B865</f>
        <v>SRN</v>
      </c>
      <c r="C865" s="20" t="str">
        <f xml:space="preserve"> O_Input!C865</f>
        <v>COST0002</v>
      </c>
      <c r="D865" s="20" t="str">
        <f xml:space="preserve"> O_Input!D865</f>
        <v>Capex</v>
      </c>
      <c r="E865" s="68">
        <v>0</v>
      </c>
      <c r="F865" s="20" t="s">
        <v>146</v>
      </c>
      <c r="G865" s="20" t="s">
        <v>101</v>
      </c>
      <c r="H865" s="20" t="s">
        <v>133</v>
      </c>
      <c r="I865" s="20" t="s">
        <v>134</v>
      </c>
      <c r="J865" s="20" t="s">
        <v>135</v>
      </c>
      <c r="K865" s="20" t="s">
        <v>136</v>
      </c>
      <c r="L865" s="20" t="s">
        <v>137</v>
      </c>
      <c r="M865" s="20" t="s">
        <v>163</v>
      </c>
      <c r="N865" s="20" t="s">
        <v>139</v>
      </c>
      <c r="O865" s="20" t="s">
        <v>140</v>
      </c>
      <c r="P865" s="20" t="s">
        <v>132</v>
      </c>
      <c r="Q865" s="20" t="s">
        <v>91</v>
      </c>
      <c r="R865" s="20" t="s">
        <v>141</v>
      </c>
      <c r="S865" s="20" t="s">
        <v>164</v>
      </c>
      <c r="T865" s="68">
        <f xml:space="preserve"> IF('O_Input Override'!T865 = "", O_Input!T865, 'O_Input Override'!T865)</f>
        <v>0</v>
      </c>
    </row>
    <row r="866" spans="1:20" x14ac:dyDescent="0.25">
      <c r="A866" s="21">
        <f xml:space="preserve"> O_Input!A866</f>
        <v>46216.426438310184</v>
      </c>
      <c r="B866" s="20" t="str">
        <f xml:space="preserve"> O_Input!B866</f>
        <v>SRN</v>
      </c>
      <c r="C866" s="20" t="str">
        <f xml:space="preserve"> O_Input!C866</f>
        <v>COST0002</v>
      </c>
      <c r="D866" s="20" t="str">
        <f xml:space="preserve"> O_Input!D866</f>
        <v>Capex</v>
      </c>
      <c r="E866" s="68">
        <v>0</v>
      </c>
      <c r="F866" s="20" t="s">
        <v>146</v>
      </c>
      <c r="G866" s="20" t="s">
        <v>101</v>
      </c>
      <c r="H866" s="20" t="s">
        <v>133</v>
      </c>
      <c r="I866" s="20" t="s">
        <v>134</v>
      </c>
      <c r="J866" s="20" t="s">
        <v>135</v>
      </c>
      <c r="K866" s="20" t="s">
        <v>136</v>
      </c>
      <c r="L866" s="20" t="s">
        <v>137</v>
      </c>
      <c r="M866" s="20" t="s">
        <v>163</v>
      </c>
      <c r="N866" s="20" t="s">
        <v>139</v>
      </c>
      <c r="O866" s="20" t="s">
        <v>140</v>
      </c>
      <c r="P866" s="20" t="s">
        <v>132</v>
      </c>
      <c r="Q866" s="20" t="s">
        <v>93</v>
      </c>
      <c r="R866" s="20" t="s">
        <v>141</v>
      </c>
      <c r="S866" s="20" t="s">
        <v>164</v>
      </c>
      <c r="T866" s="68">
        <f xml:space="preserve"> IF('O_Input Override'!T866 = "", O_Input!T866, 'O_Input Override'!T866)</f>
        <v>0</v>
      </c>
    </row>
    <row r="867" spans="1:20" x14ac:dyDescent="0.25">
      <c r="A867" s="21">
        <f xml:space="preserve"> O_Input!A867</f>
        <v>46216.426438310184</v>
      </c>
      <c r="B867" s="20" t="str">
        <f xml:space="preserve"> O_Input!B867</f>
        <v>SRN</v>
      </c>
      <c r="C867" s="20" t="str">
        <f xml:space="preserve"> O_Input!C867</f>
        <v>COST0002</v>
      </c>
      <c r="D867" s="20" t="str">
        <f xml:space="preserve"> O_Input!D867</f>
        <v>Capex</v>
      </c>
      <c r="E867" s="68">
        <v>0</v>
      </c>
      <c r="F867" s="20" t="s">
        <v>146</v>
      </c>
      <c r="G867" s="20" t="s">
        <v>101</v>
      </c>
      <c r="H867" s="20" t="s">
        <v>133</v>
      </c>
      <c r="I867" s="20" t="s">
        <v>134</v>
      </c>
      <c r="J867" s="20" t="s">
        <v>135</v>
      </c>
      <c r="K867" s="20" t="s">
        <v>136</v>
      </c>
      <c r="L867" s="20" t="s">
        <v>137</v>
      </c>
      <c r="M867" s="20" t="s">
        <v>163</v>
      </c>
      <c r="N867" s="20" t="s">
        <v>139</v>
      </c>
      <c r="O867" s="20" t="s">
        <v>140</v>
      </c>
      <c r="P867" s="20" t="s">
        <v>132</v>
      </c>
      <c r="Q867" s="20" t="s">
        <v>97</v>
      </c>
      <c r="R867" s="20" t="s">
        <v>141</v>
      </c>
      <c r="S867" s="20" t="s">
        <v>164</v>
      </c>
      <c r="T867" s="68">
        <f xml:space="preserve"> IF('O_Input Override'!T867 = "", O_Input!T867, 'O_Input Override'!T867)</f>
        <v>0</v>
      </c>
    </row>
    <row r="868" spans="1:20" x14ac:dyDescent="0.25">
      <c r="A868" s="21">
        <f xml:space="preserve"> O_Input!A868</f>
        <v>46216.426438310184</v>
      </c>
      <c r="B868" s="20" t="str">
        <f xml:space="preserve"> O_Input!B868</f>
        <v>SRN</v>
      </c>
      <c r="C868" s="20" t="str">
        <f xml:space="preserve"> O_Input!C868</f>
        <v>COST0002</v>
      </c>
      <c r="D868" s="20" t="str">
        <f xml:space="preserve"> O_Input!D868</f>
        <v>Capex</v>
      </c>
      <c r="E868" s="68">
        <v>0</v>
      </c>
      <c r="F868" s="20" t="s">
        <v>146</v>
      </c>
      <c r="G868" s="20" t="s">
        <v>101</v>
      </c>
      <c r="H868" s="20" t="s">
        <v>133</v>
      </c>
      <c r="I868" s="20" t="s">
        <v>134</v>
      </c>
      <c r="J868" s="20" t="s">
        <v>135</v>
      </c>
      <c r="K868" s="20" t="s">
        <v>136</v>
      </c>
      <c r="L868" s="20" t="s">
        <v>137</v>
      </c>
      <c r="M868" s="20" t="s">
        <v>163</v>
      </c>
      <c r="N868" s="20" t="s">
        <v>139</v>
      </c>
      <c r="O868" s="20" t="s">
        <v>140</v>
      </c>
      <c r="P868" s="20" t="s">
        <v>132</v>
      </c>
      <c r="Q868" s="20" t="s">
        <v>99</v>
      </c>
      <c r="R868" s="20" t="s">
        <v>141</v>
      </c>
      <c r="S868" s="20" t="s">
        <v>164</v>
      </c>
      <c r="T868" s="68">
        <f xml:space="preserve"> IF('O_Input Override'!T868 = "", O_Input!T868, 'O_Input Override'!T868)</f>
        <v>0</v>
      </c>
    </row>
    <row r="869" spans="1:20" x14ac:dyDescent="0.25">
      <c r="A869" s="21">
        <f xml:space="preserve"> O_Input!A869</f>
        <v>46216.426438310184</v>
      </c>
      <c r="B869" s="20" t="str">
        <f xml:space="preserve"> O_Input!B869</f>
        <v>SRN</v>
      </c>
      <c r="C869" s="20" t="str">
        <f xml:space="preserve"> O_Input!C869</f>
        <v>COST0002</v>
      </c>
      <c r="D869" s="20" t="str">
        <f xml:space="preserve"> O_Input!D869</f>
        <v>Capex</v>
      </c>
      <c r="E869" s="68">
        <v>4.2807406599999904</v>
      </c>
      <c r="F869" s="20" t="s">
        <v>132</v>
      </c>
      <c r="G869" s="20" t="s">
        <v>101</v>
      </c>
      <c r="H869" s="20" t="s">
        <v>133</v>
      </c>
      <c r="I869" s="20" t="s">
        <v>134</v>
      </c>
      <c r="J869" s="20" t="s">
        <v>135</v>
      </c>
      <c r="K869" s="20" t="s">
        <v>136</v>
      </c>
      <c r="L869" s="20" t="s">
        <v>137</v>
      </c>
      <c r="M869" s="20" t="s">
        <v>163</v>
      </c>
      <c r="N869" s="20" t="s">
        <v>139</v>
      </c>
      <c r="O869" s="20" t="s">
        <v>140</v>
      </c>
      <c r="P869" s="20" t="s">
        <v>132</v>
      </c>
      <c r="Q869" s="20" t="s">
        <v>101</v>
      </c>
      <c r="R869" s="20" t="s">
        <v>141</v>
      </c>
      <c r="S869" s="20" t="s">
        <v>164</v>
      </c>
      <c r="T869" s="68">
        <f xml:space="preserve"> IF('O_Input Override'!T869 = "", O_Input!T869, 'O_Input Override'!T869)</f>
        <v>4.2807406599999904</v>
      </c>
    </row>
    <row r="870" spans="1:20" x14ac:dyDescent="0.25">
      <c r="A870" s="21">
        <f xml:space="preserve"> O_Input!A870</f>
        <v>46216.426438310184</v>
      </c>
      <c r="B870" s="20" t="str">
        <f xml:space="preserve"> O_Input!B870</f>
        <v>SRN</v>
      </c>
      <c r="C870" s="20" t="str">
        <f xml:space="preserve"> O_Input!C870</f>
        <v>COST0002</v>
      </c>
      <c r="D870" s="20" t="str">
        <f xml:space="preserve"> O_Input!D870</f>
        <v>Capex</v>
      </c>
      <c r="E870" s="68">
        <v>4.2807406599999904</v>
      </c>
      <c r="F870" s="20" t="s">
        <v>132</v>
      </c>
      <c r="G870" s="20" t="s">
        <v>101</v>
      </c>
      <c r="H870" s="20" t="s">
        <v>133</v>
      </c>
      <c r="I870" s="20" t="s">
        <v>134</v>
      </c>
      <c r="J870" s="20" t="s">
        <v>135</v>
      </c>
      <c r="K870" s="20" t="s">
        <v>136</v>
      </c>
      <c r="L870" s="20" t="s">
        <v>137</v>
      </c>
      <c r="M870" s="20" t="s">
        <v>163</v>
      </c>
      <c r="N870" s="20" t="s">
        <v>139</v>
      </c>
      <c r="O870" s="20" t="s">
        <v>140</v>
      </c>
      <c r="P870" s="20" t="s">
        <v>132</v>
      </c>
      <c r="Q870" s="20" t="s">
        <v>95</v>
      </c>
      <c r="R870" s="20" t="s">
        <v>141</v>
      </c>
      <c r="S870" s="20" t="s">
        <v>164</v>
      </c>
      <c r="T870" s="68">
        <f xml:space="preserve"> IF('O_Input Override'!T870 = "", O_Input!T870, 'O_Input Override'!T870)</f>
        <v>4.2807406599999904</v>
      </c>
    </row>
    <row r="871" spans="1:20" x14ac:dyDescent="0.25">
      <c r="A871" s="21">
        <f xml:space="preserve"> O_Input!A871</f>
        <v>46216.426438310184</v>
      </c>
      <c r="B871" s="20" t="str">
        <f xml:space="preserve"> O_Input!B871</f>
        <v>SRN</v>
      </c>
      <c r="C871" s="20" t="str">
        <f xml:space="preserve"> O_Input!C871</f>
        <v>COST0002</v>
      </c>
      <c r="D871" s="20" t="str">
        <f xml:space="preserve"> O_Input!D871</f>
        <v>Capex</v>
      </c>
      <c r="E871" s="68">
        <v>68.502138922696304</v>
      </c>
      <c r="F871" s="20" t="s">
        <v>143</v>
      </c>
      <c r="G871" s="20" t="s">
        <v>101</v>
      </c>
      <c r="H871" s="20" t="s">
        <v>133</v>
      </c>
      <c r="I871" s="20" t="s">
        <v>134</v>
      </c>
      <c r="J871" s="20" t="s">
        <v>135</v>
      </c>
      <c r="K871" s="20" t="s">
        <v>136</v>
      </c>
      <c r="L871" s="20" t="s">
        <v>137</v>
      </c>
      <c r="M871" s="20" t="s">
        <v>163</v>
      </c>
      <c r="N871" s="20" t="s">
        <v>139</v>
      </c>
      <c r="O871" s="20" t="s">
        <v>140</v>
      </c>
      <c r="P871" s="20" t="s">
        <v>132</v>
      </c>
      <c r="Q871" s="20" t="s">
        <v>101</v>
      </c>
      <c r="R871" s="20" t="s">
        <v>141</v>
      </c>
      <c r="S871" s="20" t="s">
        <v>164</v>
      </c>
      <c r="T871" s="68">
        <f xml:space="preserve"> IF('O_Input Override'!T871 = "", O_Input!T871, 'O_Input Override'!T871)</f>
        <v>68.502138922696304</v>
      </c>
    </row>
    <row r="872" spans="1:20" x14ac:dyDescent="0.25">
      <c r="A872" s="21">
        <f xml:space="preserve"> O_Input!A872</f>
        <v>46216.426438310184</v>
      </c>
      <c r="B872" s="20" t="str">
        <f xml:space="preserve"> O_Input!B872</f>
        <v>SRN</v>
      </c>
      <c r="C872" s="20" t="str">
        <f xml:space="preserve"> O_Input!C872</f>
        <v>COST0002</v>
      </c>
      <c r="D872" s="20" t="str">
        <f xml:space="preserve"> O_Input!D872</f>
        <v>Capex</v>
      </c>
      <c r="E872" s="68">
        <v>68.502138922696304</v>
      </c>
      <c r="F872" s="20" t="s">
        <v>143</v>
      </c>
      <c r="G872" s="20" t="s">
        <v>101</v>
      </c>
      <c r="H872" s="20" t="s">
        <v>133</v>
      </c>
      <c r="I872" s="20" t="s">
        <v>134</v>
      </c>
      <c r="J872" s="20" t="s">
        <v>135</v>
      </c>
      <c r="K872" s="20" t="s">
        <v>136</v>
      </c>
      <c r="L872" s="20" t="s">
        <v>137</v>
      </c>
      <c r="M872" s="20" t="s">
        <v>163</v>
      </c>
      <c r="N872" s="20" t="s">
        <v>139</v>
      </c>
      <c r="O872" s="20" t="s">
        <v>140</v>
      </c>
      <c r="P872" s="20" t="s">
        <v>132</v>
      </c>
      <c r="Q872" s="20" t="s">
        <v>95</v>
      </c>
      <c r="R872" s="20" t="s">
        <v>141</v>
      </c>
      <c r="S872" s="20" t="s">
        <v>164</v>
      </c>
      <c r="T872" s="68">
        <f xml:space="preserve"> IF('O_Input Override'!T872 = "", O_Input!T872, 'O_Input Override'!T872)</f>
        <v>68.502138922696304</v>
      </c>
    </row>
    <row r="873" spans="1:20" x14ac:dyDescent="0.25">
      <c r="A873" s="21">
        <f xml:space="preserve"> O_Input!A873</f>
        <v>46216.426438310184</v>
      </c>
      <c r="B873" s="20" t="str">
        <f xml:space="preserve"> O_Input!B873</f>
        <v>SRN</v>
      </c>
      <c r="C873" s="20" t="str">
        <f xml:space="preserve"> O_Input!C873</f>
        <v>COST0002</v>
      </c>
      <c r="D873" s="20" t="str">
        <f xml:space="preserve"> O_Input!D873</f>
        <v>Capex</v>
      </c>
      <c r="E873" s="68">
        <v>80.415554387513097</v>
      </c>
      <c r="F873" s="20" t="s">
        <v>145</v>
      </c>
      <c r="G873" s="20" t="s">
        <v>101</v>
      </c>
      <c r="H873" s="20" t="s">
        <v>133</v>
      </c>
      <c r="I873" s="20" t="s">
        <v>134</v>
      </c>
      <c r="J873" s="20" t="s">
        <v>135</v>
      </c>
      <c r="K873" s="20" t="s">
        <v>136</v>
      </c>
      <c r="L873" s="20" t="s">
        <v>137</v>
      </c>
      <c r="M873" s="20" t="s">
        <v>163</v>
      </c>
      <c r="N873" s="20" t="s">
        <v>139</v>
      </c>
      <c r="O873" s="20" t="s">
        <v>140</v>
      </c>
      <c r="P873" s="20" t="s">
        <v>132</v>
      </c>
      <c r="Q873" s="20" t="s">
        <v>101</v>
      </c>
      <c r="R873" s="20" t="s">
        <v>141</v>
      </c>
      <c r="S873" s="20" t="s">
        <v>164</v>
      </c>
      <c r="T873" s="68">
        <f xml:space="preserve"> IF('O_Input Override'!T873 = "", O_Input!T873, 'O_Input Override'!T873)</f>
        <v>80.415554387513097</v>
      </c>
    </row>
    <row r="874" spans="1:20" x14ac:dyDescent="0.25">
      <c r="A874" s="21">
        <f xml:space="preserve"> O_Input!A874</f>
        <v>46216.426438310184</v>
      </c>
      <c r="B874" s="20" t="str">
        <f xml:space="preserve"> O_Input!B874</f>
        <v>SRN</v>
      </c>
      <c r="C874" s="20" t="str">
        <f xml:space="preserve"> O_Input!C874</f>
        <v>COST0002</v>
      </c>
      <c r="D874" s="20" t="str">
        <f xml:space="preserve"> O_Input!D874</f>
        <v>Capex</v>
      </c>
      <c r="E874" s="68">
        <v>80.415554387513097</v>
      </c>
      <c r="F874" s="20" t="s">
        <v>145</v>
      </c>
      <c r="G874" s="20" t="s">
        <v>101</v>
      </c>
      <c r="H874" s="20" t="s">
        <v>133</v>
      </c>
      <c r="I874" s="20" t="s">
        <v>134</v>
      </c>
      <c r="J874" s="20" t="s">
        <v>135</v>
      </c>
      <c r="K874" s="20" t="s">
        <v>136</v>
      </c>
      <c r="L874" s="20" t="s">
        <v>137</v>
      </c>
      <c r="M874" s="20" t="s">
        <v>163</v>
      </c>
      <c r="N874" s="20" t="s">
        <v>139</v>
      </c>
      <c r="O874" s="20" t="s">
        <v>140</v>
      </c>
      <c r="P874" s="20" t="s">
        <v>132</v>
      </c>
      <c r="Q874" s="20" t="s">
        <v>95</v>
      </c>
      <c r="R874" s="20" t="s">
        <v>141</v>
      </c>
      <c r="S874" s="20" t="s">
        <v>164</v>
      </c>
      <c r="T874" s="68">
        <f xml:space="preserve"> IF('O_Input Override'!T874 = "", O_Input!T874, 'O_Input Override'!T874)</f>
        <v>80.415554387513097</v>
      </c>
    </row>
    <row r="875" spans="1:20" x14ac:dyDescent="0.25">
      <c r="A875" s="21">
        <f xml:space="preserve"> O_Input!A875</f>
        <v>46216.426438310184</v>
      </c>
      <c r="B875" s="20" t="str">
        <f xml:space="preserve"> O_Input!B875</f>
        <v>SRN</v>
      </c>
      <c r="C875" s="20" t="str">
        <f xml:space="preserve"> O_Input!C875</f>
        <v>COST0002</v>
      </c>
      <c r="D875" s="20" t="str">
        <f xml:space="preserve"> O_Input!D875</f>
        <v>Capex</v>
      </c>
      <c r="E875" s="68">
        <v>83.393908253717299</v>
      </c>
      <c r="F875" s="20" t="s">
        <v>144</v>
      </c>
      <c r="G875" s="20" t="s">
        <v>101</v>
      </c>
      <c r="H875" s="20" t="s">
        <v>133</v>
      </c>
      <c r="I875" s="20" t="s">
        <v>134</v>
      </c>
      <c r="J875" s="20" t="s">
        <v>135</v>
      </c>
      <c r="K875" s="20" t="s">
        <v>136</v>
      </c>
      <c r="L875" s="20" t="s">
        <v>137</v>
      </c>
      <c r="M875" s="20" t="s">
        <v>163</v>
      </c>
      <c r="N875" s="20" t="s">
        <v>139</v>
      </c>
      <c r="O875" s="20" t="s">
        <v>140</v>
      </c>
      <c r="P875" s="20" t="s">
        <v>132</v>
      </c>
      <c r="Q875" s="20" t="s">
        <v>101</v>
      </c>
      <c r="R875" s="20" t="s">
        <v>141</v>
      </c>
      <c r="S875" s="20" t="s">
        <v>164</v>
      </c>
      <c r="T875" s="68">
        <f xml:space="preserve"> IF('O_Input Override'!T875 = "", O_Input!T875, 'O_Input Override'!T875)</f>
        <v>83.393908253717299</v>
      </c>
    </row>
    <row r="876" spans="1:20" x14ac:dyDescent="0.25">
      <c r="A876" s="21">
        <f xml:space="preserve"> O_Input!A876</f>
        <v>46216.426438310184</v>
      </c>
      <c r="B876" s="20" t="str">
        <f xml:space="preserve"> O_Input!B876</f>
        <v>SRN</v>
      </c>
      <c r="C876" s="20" t="str">
        <f xml:space="preserve"> O_Input!C876</f>
        <v>COST0002</v>
      </c>
      <c r="D876" s="20" t="str">
        <f xml:space="preserve"> O_Input!D876</f>
        <v>Capex</v>
      </c>
      <c r="E876" s="68">
        <v>83.393908253717299</v>
      </c>
      <c r="F876" s="20" t="s">
        <v>144</v>
      </c>
      <c r="G876" s="20" t="s">
        <v>101</v>
      </c>
      <c r="H876" s="20" t="s">
        <v>133</v>
      </c>
      <c r="I876" s="20" t="s">
        <v>134</v>
      </c>
      <c r="J876" s="20" t="s">
        <v>135</v>
      </c>
      <c r="K876" s="20" t="s">
        <v>136</v>
      </c>
      <c r="L876" s="20" t="s">
        <v>137</v>
      </c>
      <c r="M876" s="20" t="s">
        <v>163</v>
      </c>
      <c r="N876" s="20" t="s">
        <v>139</v>
      </c>
      <c r="O876" s="20" t="s">
        <v>140</v>
      </c>
      <c r="P876" s="20" t="s">
        <v>132</v>
      </c>
      <c r="Q876" s="20" t="s">
        <v>95</v>
      </c>
      <c r="R876" s="20" t="s">
        <v>141</v>
      </c>
      <c r="S876" s="20" t="s">
        <v>164</v>
      </c>
      <c r="T876" s="68">
        <f xml:space="preserve"> IF('O_Input Override'!T876 = "", O_Input!T876, 'O_Input Override'!T876)</f>
        <v>83.393908253717299</v>
      </c>
    </row>
    <row r="877" spans="1:20" x14ac:dyDescent="0.25">
      <c r="A877" s="21">
        <f xml:space="preserve"> O_Input!A877</f>
        <v>46216.426438310184</v>
      </c>
      <c r="B877" s="20" t="str">
        <f xml:space="preserve"> O_Input!B877</f>
        <v>SRN</v>
      </c>
      <c r="C877" s="20" t="str">
        <f xml:space="preserve"> O_Input!C877</f>
        <v>COST0002</v>
      </c>
      <c r="D877" s="20" t="str">
        <f xml:space="preserve"> O_Input!D877</f>
        <v>Capex</v>
      </c>
      <c r="E877" s="68">
        <v>86.372262119921501</v>
      </c>
      <c r="F877" s="20" t="s">
        <v>146</v>
      </c>
      <c r="G877" s="20" t="s">
        <v>101</v>
      </c>
      <c r="H877" s="20" t="s">
        <v>133</v>
      </c>
      <c r="I877" s="20" t="s">
        <v>134</v>
      </c>
      <c r="J877" s="20" t="s">
        <v>135</v>
      </c>
      <c r="K877" s="20" t="s">
        <v>136</v>
      </c>
      <c r="L877" s="20" t="s">
        <v>137</v>
      </c>
      <c r="M877" s="20" t="s">
        <v>163</v>
      </c>
      <c r="N877" s="20" t="s">
        <v>139</v>
      </c>
      <c r="O877" s="20" t="s">
        <v>140</v>
      </c>
      <c r="P877" s="20" t="s">
        <v>132</v>
      </c>
      <c r="Q877" s="20" t="s">
        <v>101</v>
      </c>
      <c r="R877" s="20" t="s">
        <v>141</v>
      </c>
      <c r="S877" s="20" t="s">
        <v>164</v>
      </c>
      <c r="T877" s="68">
        <f xml:space="preserve"> IF('O_Input Override'!T877 = "", O_Input!T877, 'O_Input Override'!T877)</f>
        <v>86.372262119921501</v>
      </c>
    </row>
    <row r="878" spans="1:20" x14ac:dyDescent="0.25">
      <c r="A878" s="21">
        <f xml:space="preserve"> O_Input!A878</f>
        <v>46216.426438310184</v>
      </c>
      <c r="B878" s="20" t="str">
        <f xml:space="preserve"> O_Input!B878</f>
        <v>SRN</v>
      </c>
      <c r="C878" s="20" t="str">
        <f xml:space="preserve"> O_Input!C878</f>
        <v>COST0002</v>
      </c>
      <c r="D878" s="20" t="str">
        <f xml:space="preserve"> O_Input!D878</f>
        <v>Capex</v>
      </c>
      <c r="E878" s="68">
        <v>86.372262119921501</v>
      </c>
      <c r="F878" s="20" t="s">
        <v>146</v>
      </c>
      <c r="G878" s="20" t="s">
        <v>101</v>
      </c>
      <c r="H878" s="20" t="s">
        <v>133</v>
      </c>
      <c r="I878" s="20" t="s">
        <v>134</v>
      </c>
      <c r="J878" s="20" t="s">
        <v>135</v>
      </c>
      <c r="K878" s="20" t="s">
        <v>136</v>
      </c>
      <c r="L878" s="20" t="s">
        <v>137</v>
      </c>
      <c r="M878" s="20" t="s">
        <v>163</v>
      </c>
      <c r="N878" s="20" t="s">
        <v>139</v>
      </c>
      <c r="O878" s="20" t="s">
        <v>140</v>
      </c>
      <c r="P878" s="20" t="s">
        <v>132</v>
      </c>
      <c r="Q878" s="20" t="s">
        <v>95</v>
      </c>
      <c r="R878" s="20" t="s">
        <v>141</v>
      </c>
      <c r="S878" s="20" t="s">
        <v>164</v>
      </c>
      <c r="T878" s="68">
        <f xml:space="preserve"> IF('O_Input Override'!T878 = "", O_Input!T878, 'O_Input Override'!T878)</f>
        <v>86.372262119921501</v>
      </c>
    </row>
    <row r="879" spans="1:20" x14ac:dyDescent="0.25">
      <c r="A879" s="21">
        <f xml:space="preserve"> O_Input!A879</f>
        <v>46216.426438310184</v>
      </c>
      <c r="B879" s="20" t="str">
        <f xml:space="preserve"> O_Input!B879</f>
        <v>SRN</v>
      </c>
      <c r="C879" s="20" t="str">
        <f xml:space="preserve"> O_Input!C879</f>
        <v>COST0003</v>
      </c>
      <c r="D879" s="20" t="str">
        <f xml:space="preserve"> O_Input!D879</f>
        <v>Totex</v>
      </c>
      <c r="E879" s="68">
        <v>0</v>
      </c>
      <c r="F879" s="20" t="s">
        <v>132</v>
      </c>
      <c r="G879" s="20" t="s">
        <v>101</v>
      </c>
      <c r="H879" s="20" t="s">
        <v>133</v>
      </c>
      <c r="I879" s="20" t="s">
        <v>134</v>
      </c>
      <c r="J879" s="20" t="s">
        <v>135</v>
      </c>
      <c r="K879" s="20" t="s">
        <v>136</v>
      </c>
      <c r="L879" s="20" t="s">
        <v>137</v>
      </c>
      <c r="M879" s="20" t="s">
        <v>163</v>
      </c>
      <c r="N879" s="20" t="s">
        <v>139</v>
      </c>
      <c r="O879" s="20" t="s">
        <v>140</v>
      </c>
      <c r="P879" s="20" t="s">
        <v>132</v>
      </c>
      <c r="Q879" s="20" t="s">
        <v>89</v>
      </c>
      <c r="R879" s="20" t="s">
        <v>141</v>
      </c>
      <c r="S879" s="20" t="s">
        <v>164</v>
      </c>
      <c r="T879" s="68">
        <f xml:space="preserve"> IF('O_Input Override'!T879 = "", O_Input!T879, 'O_Input Override'!T879)</f>
        <v>0</v>
      </c>
    </row>
    <row r="880" spans="1:20" x14ac:dyDescent="0.25">
      <c r="A880" s="21">
        <f xml:space="preserve"> O_Input!A880</f>
        <v>46216.426438310184</v>
      </c>
      <c r="B880" s="20" t="str">
        <f xml:space="preserve"> O_Input!B880</f>
        <v>SRN</v>
      </c>
      <c r="C880" s="20" t="str">
        <f xml:space="preserve"> O_Input!C880</f>
        <v>COST0003</v>
      </c>
      <c r="D880" s="20" t="str">
        <f xml:space="preserve"> O_Input!D880</f>
        <v>Totex</v>
      </c>
      <c r="E880" s="68">
        <v>0</v>
      </c>
      <c r="F880" s="20" t="s">
        <v>132</v>
      </c>
      <c r="G880" s="20" t="s">
        <v>101</v>
      </c>
      <c r="H880" s="20" t="s">
        <v>133</v>
      </c>
      <c r="I880" s="20" t="s">
        <v>134</v>
      </c>
      <c r="J880" s="20" t="s">
        <v>135</v>
      </c>
      <c r="K880" s="20" t="s">
        <v>136</v>
      </c>
      <c r="L880" s="20" t="s">
        <v>137</v>
      </c>
      <c r="M880" s="20" t="s">
        <v>163</v>
      </c>
      <c r="N880" s="20" t="s">
        <v>139</v>
      </c>
      <c r="O880" s="20" t="s">
        <v>140</v>
      </c>
      <c r="P880" s="20" t="s">
        <v>132</v>
      </c>
      <c r="Q880" s="20" t="s">
        <v>91</v>
      </c>
      <c r="R880" s="20" t="s">
        <v>141</v>
      </c>
      <c r="S880" s="20" t="s">
        <v>164</v>
      </c>
      <c r="T880" s="68">
        <f xml:space="preserve"> IF('O_Input Override'!T880 = "", O_Input!T880, 'O_Input Override'!T880)</f>
        <v>0</v>
      </c>
    </row>
    <row r="881" spans="1:20" x14ac:dyDescent="0.25">
      <c r="A881" s="21">
        <f xml:space="preserve"> O_Input!A881</f>
        <v>46216.426438310184</v>
      </c>
      <c r="B881" s="20" t="str">
        <f xml:space="preserve"> O_Input!B881</f>
        <v>SRN</v>
      </c>
      <c r="C881" s="20" t="str">
        <f xml:space="preserve"> O_Input!C881</f>
        <v>COST0003</v>
      </c>
      <c r="D881" s="20" t="str">
        <f xml:space="preserve"> O_Input!D881</f>
        <v>Totex</v>
      </c>
      <c r="E881" s="68">
        <v>0</v>
      </c>
      <c r="F881" s="20" t="s">
        <v>132</v>
      </c>
      <c r="G881" s="20" t="s">
        <v>101</v>
      </c>
      <c r="H881" s="20" t="s">
        <v>133</v>
      </c>
      <c r="I881" s="20" t="s">
        <v>134</v>
      </c>
      <c r="J881" s="20" t="s">
        <v>135</v>
      </c>
      <c r="K881" s="20" t="s">
        <v>136</v>
      </c>
      <c r="L881" s="20" t="s">
        <v>137</v>
      </c>
      <c r="M881" s="20" t="s">
        <v>163</v>
      </c>
      <c r="N881" s="20" t="s">
        <v>139</v>
      </c>
      <c r="O881" s="20" t="s">
        <v>140</v>
      </c>
      <c r="P881" s="20" t="s">
        <v>132</v>
      </c>
      <c r="Q881" s="20" t="s">
        <v>93</v>
      </c>
      <c r="R881" s="20" t="s">
        <v>141</v>
      </c>
      <c r="S881" s="20" t="s">
        <v>164</v>
      </c>
      <c r="T881" s="68">
        <f xml:space="preserve"> IF('O_Input Override'!T881 = "", O_Input!T881, 'O_Input Override'!T881)</f>
        <v>0</v>
      </c>
    </row>
    <row r="882" spans="1:20" x14ac:dyDescent="0.25">
      <c r="A882" s="21">
        <f xml:space="preserve"> O_Input!A882</f>
        <v>46216.426438310184</v>
      </c>
      <c r="B882" s="20" t="str">
        <f xml:space="preserve"> O_Input!B882</f>
        <v>SRN</v>
      </c>
      <c r="C882" s="20" t="str">
        <f xml:space="preserve"> O_Input!C882</f>
        <v>COST0003</v>
      </c>
      <c r="D882" s="20" t="str">
        <f xml:space="preserve"> O_Input!D882</f>
        <v>Totex</v>
      </c>
      <c r="E882" s="68">
        <v>0</v>
      </c>
      <c r="F882" s="20" t="s">
        <v>132</v>
      </c>
      <c r="G882" s="20" t="s">
        <v>101</v>
      </c>
      <c r="H882" s="20" t="s">
        <v>133</v>
      </c>
      <c r="I882" s="20" t="s">
        <v>134</v>
      </c>
      <c r="J882" s="20" t="s">
        <v>135</v>
      </c>
      <c r="K882" s="20" t="s">
        <v>136</v>
      </c>
      <c r="L882" s="20" t="s">
        <v>137</v>
      </c>
      <c r="M882" s="20" t="s">
        <v>163</v>
      </c>
      <c r="N882" s="20" t="s">
        <v>139</v>
      </c>
      <c r="O882" s="20" t="s">
        <v>140</v>
      </c>
      <c r="P882" s="20" t="s">
        <v>132</v>
      </c>
      <c r="Q882" s="20" t="s">
        <v>97</v>
      </c>
      <c r="R882" s="20" t="s">
        <v>141</v>
      </c>
      <c r="S882" s="20" t="s">
        <v>164</v>
      </c>
      <c r="T882" s="68">
        <f xml:space="preserve"> IF('O_Input Override'!T882 = "", O_Input!T882, 'O_Input Override'!T882)</f>
        <v>0</v>
      </c>
    </row>
    <row r="883" spans="1:20" x14ac:dyDescent="0.25">
      <c r="A883" s="21">
        <f xml:space="preserve"> O_Input!A883</f>
        <v>46216.426438310184</v>
      </c>
      <c r="B883" s="20" t="str">
        <f xml:space="preserve"> O_Input!B883</f>
        <v>SRN</v>
      </c>
      <c r="C883" s="20" t="str">
        <f xml:space="preserve"> O_Input!C883</f>
        <v>COST0003</v>
      </c>
      <c r="D883" s="20" t="str">
        <f xml:space="preserve"> O_Input!D883</f>
        <v>Totex</v>
      </c>
      <c r="E883" s="68">
        <v>0</v>
      </c>
      <c r="F883" s="20" t="s">
        <v>132</v>
      </c>
      <c r="G883" s="20" t="s">
        <v>101</v>
      </c>
      <c r="H883" s="20" t="s">
        <v>133</v>
      </c>
      <c r="I883" s="20" t="s">
        <v>134</v>
      </c>
      <c r="J883" s="20" t="s">
        <v>135</v>
      </c>
      <c r="K883" s="20" t="s">
        <v>136</v>
      </c>
      <c r="L883" s="20" t="s">
        <v>137</v>
      </c>
      <c r="M883" s="20" t="s">
        <v>163</v>
      </c>
      <c r="N883" s="20" t="s">
        <v>139</v>
      </c>
      <c r="O883" s="20" t="s">
        <v>140</v>
      </c>
      <c r="P883" s="20" t="s">
        <v>132</v>
      </c>
      <c r="Q883" s="20" t="s">
        <v>99</v>
      </c>
      <c r="R883" s="20" t="s">
        <v>141</v>
      </c>
      <c r="S883" s="20" t="s">
        <v>164</v>
      </c>
      <c r="T883" s="68">
        <f xml:space="preserve"> IF('O_Input Override'!T883 = "", O_Input!T883, 'O_Input Override'!T883)</f>
        <v>0</v>
      </c>
    </row>
    <row r="884" spans="1:20" x14ac:dyDescent="0.25">
      <c r="A884" s="21">
        <f xml:space="preserve"> O_Input!A884</f>
        <v>46216.426438310184</v>
      </c>
      <c r="B884" s="20" t="str">
        <f xml:space="preserve"> O_Input!B884</f>
        <v>SRN</v>
      </c>
      <c r="C884" s="20" t="str">
        <f xml:space="preserve"> O_Input!C884</f>
        <v>COST0003</v>
      </c>
      <c r="D884" s="20" t="str">
        <f xml:space="preserve"> O_Input!D884</f>
        <v>Totex</v>
      </c>
      <c r="E884" s="68">
        <v>0</v>
      </c>
      <c r="F884" s="20" t="s">
        <v>143</v>
      </c>
      <c r="G884" s="20" t="s">
        <v>101</v>
      </c>
      <c r="H884" s="20" t="s">
        <v>133</v>
      </c>
      <c r="I884" s="20" t="s">
        <v>134</v>
      </c>
      <c r="J884" s="20" t="s">
        <v>135</v>
      </c>
      <c r="K884" s="20" t="s">
        <v>136</v>
      </c>
      <c r="L884" s="20" t="s">
        <v>137</v>
      </c>
      <c r="M884" s="20" t="s">
        <v>163</v>
      </c>
      <c r="N884" s="20" t="s">
        <v>139</v>
      </c>
      <c r="O884" s="20" t="s">
        <v>140</v>
      </c>
      <c r="P884" s="20" t="s">
        <v>132</v>
      </c>
      <c r="Q884" s="20" t="s">
        <v>89</v>
      </c>
      <c r="R884" s="20" t="s">
        <v>141</v>
      </c>
      <c r="S884" s="20" t="s">
        <v>164</v>
      </c>
      <c r="T884" s="68">
        <f xml:space="preserve"> IF('O_Input Override'!T884 = "", O_Input!T884, 'O_Input Override'!T884)</f>
        <v>0</v>
      </c>
    </row>
    <row r="885" spans="1:20" x14ac:dyDescent="0.25">
      <c r="A885" s="21">
        <f xml:space="preserve"> O_Input!A885</f>
        <v>46216.426438310184</v>
      </c>
      <c r="B885" s="20" t="str">
        <f xml:space="preserve"> O_Input!B885</f>
        <v>SRN</v>
      </c>
      <c r="C885" s="20" t="str">
        <f xml:space="preserve"> O_Input!C885</f>
        <v>COST0003</v>
      </c>
      <c r="D885" s="20" t="str">
        <f xml:space="preserve"> O_Input!D885</f>
        <v>Totex</v>
      </c>
      <c r="E885" s="68">
        <v>0</v>
      </c>
      <c r="F885" s="20" t="s">
        <v>143</v>
      </c>
      <c r="G885" s="20" t="s">
        <v>101</v>
      </c>
      <c r="H885" s="20" t="s">
        <v>133</v>
      </c>
      <c r="I885" s="20" t="s">
        <v>134</v>
      </c>
      <c r="J885" s="20" t="s">
        <v>135</v>
      </c>
      <c r="K885" s="20" t="s">
        <v>136</v>
      </c>
      <c r="L885" s="20" t="s">
        <v>137</v>
      </c>
      <c r="M885" s="20" t="s">
        <v>163</v>
      </c>
      <c r="N885" s="20" t="s">
        <v>139</v>
      </c>
      <c r="O885" s="20" t="s">
        <v>140</v>
      </c>
      <c r="P885" s="20" t="s">
        <v>132</v>
      </c>
      <c r="Q885" s="20" t="s">
        <v>91</v>
      </c>
      <c r="R885" s="20" t="s">
        <v>141</v>
      </c>
      <c r="S885" s="20" t="s">
        <v>164</v>
      </c>
      <c r="T885" s="68">
        <f xml:space="preserve"> IF('O_Input Override'!T885 = "", O_Input!T885, 'O_Input Override'!T885)</f>
        <v>0</v>
      </c>
    </row>
    <row r="886" spans="1:20" x14ac:dyDescent="0.25">
      <c r="A886" s="21">
        <f xml:space="preserve"> O_Input!A886</f>
        <v>46216.426438310184</v>
      </c>
      <c r="B886" s="20" t="str">
        <f xml:space="preserve"> O_Input!B886</f>
        <v>SRN</v>
      </c>
      <c r="C886" s="20" t="str">
        <f xml:space="preserve"> O_Input!C886</f>
        <v>COST0003</v>
      </c>
      <c r="D886" s="20" t="str">
        <f xml:space="preserve"> O_Input!D886</f>
        <v>Totex</v>
      </c>
      <c r="E886" s="68">
        <v>0</v>
      </c>
      <c r="F886" s="20" t="s">
        <v>143</v>
      </c>
      <c r="G886" s="20" t="s">
        <v>101</v>
      </c>
      <c r="H886" s="20" t="s">
        <v>133</v>
      </c>
      <c r="I886" s="20" t="s">
        <v>134</v>
      </c>
      <c r="J886" s="20" t="s">
        <v>135</v>
      </c>
      <c r="K886" s="20" t="s">
        <v>136</v>
      </c>
      <c r="L886" s="20" t="s">
        <v>137</v>
      </c>
      <c r="M886" s="20" t="s">
        <v>163</v>
      </c>
      <c r="N886" s="20" t="s">
        <v>139</v>
      </c>
      <c r="O886" s="20" t="s">
        <v>140</v>
      </c>
      <c r="P886" s="20" t="s">
        <v>132</v>
      </c>
      <c r="Q886" s="20" t="s">
        <v>93</v>
      </c>
      <c r="R886" s="20" t="s">
        <v>141</v>
      </c>
      <c r="S886" s="20" t="s">
        <v>164</v>
      </c>
      <c r="T886" s="68">
        <f xml:space="preserve"> IF('O_Input Override'!T886 = "", O_Input!T886, 'O_Input Override'!T886)</f>
        <v>0</v>
      </c>
    </row>
    <row r="887" spans="1:20" x14ac:dyDescent="0.25">
      <c r="A887" s="21">
        <f xml:space="preserve"> O_Input!A887</f>
        <v>46216.426438310184</v>
      </c>
      <c r="B887" s="20" t="str">
        <f xml:space="preserve"> O_Input!B887</f>
        <v>SRN</v>
      </c>
      <c r="C887" s="20" t="str">
        <f xml:space="preserve"> O_Input!C887</f>
        <v>COST0003</v>
      </c>
      <c r="D887" s="20" t="str">
        <f xml:space="preserve"> O_Input!D887</f>
        <v>Totex</v>
      </c>
      <c r="E887" s="68">
        <v>0</v>
      </c>
      <c r="F887" s="20" t="s">
        <v>143</v>
      </c>
      <c r="G887" s="20" t="s">
        <v>101</v>
      </c>
      <c r="H887" s="20" t="s">
        <v>133</v>
      </c>
      <c r="I887" s="20" t="s">
        <v>134</v>
      </c>
      <c r="J887" s="20" t="s">
        <v>135</v>
      </c>
      <c r="K887" s="20" t="s">
        <v>136</v>
      </c>
      <c r="L887" s="20" t="s">
        <v>137</v>
      </c>
      <c r="M887" s="20" t="s">
        <v>163</v>
      </c>
      <c r="N887" s="20" t="s">
        <v>139</v>
      </c>
      <c r="O887" s="20" t="s">
        <v>140</v>
      </c>
      <c r="P887" s="20" t="s">
        <v>132</v>
      </c>
      <c r="Q887" s="20" t="s">
        <v>97</v>
      </c>
      <c r="R887" s="20" t="s">
        <v>141</v>
      </c>
      <c r="S887" s="20" t="s">
        <v>164</v>
      </c>
      <c r="T887" s="68">
        <f xml:space="preserve"> IF('O_Input Override'!T887 = "", O_Input!T887, 'O_Input Override'!T887)</f>
        <v>0</v>
      </c>
    </row>
    <row r="888" spans="1:20" x14ac:dyDescent="0.25">
      <c r="A888" s="21">
        <f xml:space="preserve"> O_Input!A888</f>
        <v>46216.426438310184</v>
      </c>
      <c r="B888" s="20" t="str">
        <f xml:space="preserve"> O_Input!B888</f>
        <v>SRN</v>
      </c>
      <c r="C888" s="20" t="str">
        <f xml:space="preserve"> O_Input!C888</f>
        <v>COST0003</v>
      </c>
      <c r="D888" s="20" t="str">
        <f xml:space="preserve"> O_Input!D888</f>
        <v>Totex</v>
      </c>
      <c r="E888" s="68">
        <v>0</v>
      </c>
      <c r="F888" s="20" t="s">
        <v>143</v>
      </c>
      <c r="G888" s="20" t="s">
        <v>101</v>
      </c>
      <c r="H888" s="20" t="s">
        <v>133</v>
      </c>
      <c r="I888" s="20" t="s">
        <v>134</v>
      </c>
      <c r="J888" s="20" t="s">
        <v>135</v>
      </c>
      <c r="K888" s="20" t="s">
        <v>136</v>
      </c>
      <c r="L888" s="20" t="s">
        <v>137</v>
      </c>
      <c r="M888" s="20" t="s">
        <v>163</v>
      </c>
      <c r="N888" s="20" t="s">
        <v>139</v>
      </c>
      <c r="O888" s="20" t="s">
        <v>140</v>
      </c>
      <c r="P888" s="20" t="s">
        <v>132</v>
      </c>
      <c r="Q888" s="20" t="s">
        <v>99</v>
      </c>
      <c r="R888" s="20" t="s">
        <v>141</v>
      </c>
      <c r="S888" s="20" t="s">
        <v>164</v>
      </c>
      <c r="T888" s="68">
        <f xml:space="preserve"> IF('O_Input Override'!T888 = "", O_Input!T888, 'O_Input Override'!T888)</f>
        <v>0</v>
      </c>
    </row>
    <row r="889" spans="1:20" x14ac:dyDescent="0.25">
      <c r="A889" s="21">
        <f xml:space="preserve"> O_Input!A889</f>
        <v>46216.426438310184</v>
      </c>
      <c r="B889" s="20" t="str">
        <f xml:space="preserve"> O_Input!B889</f>
        <v>SRN</v>
      </c>
      <c r="C889" s="20" t="str">
        <f xml:space="preserve"> O_Input!C889</f>
        <v>COST0003</v>
      </c>
      <c r="D889" s="20" t="str">
        <f xml:space="preserve"> O_Input!D889</f>
        <v>Totex</v>
      </c>
      <c r="E889" s="68">
        <v>0</v>
      </c>
      <c r="F889" s="20" t="s">
        <v>144</v>
      </c>
      <c r="G889" s="20" t="s">
        <v>101</v>
      </c>
      <c r="H889" s="20" t="s">
        <v>133</v>
      </c>
      <c r="I889" s="20" t="s">
        <v>134</v>
      </c>
      <c r="J889" s="20" t="s">
        <v>135</v>
      </c>
      <c r="K889" s="20" t="s">
        <v>136</v>
      </c>
      <c r="L889" s="20" t="s">
        <v>137</v>
      </c>
      <c r="M889" s="20" t="s">
        <v>163</v>
      </c>
      <c r="N889" s="20" t="s">
        <v>139</v>
      </c>
      <c r="O889" s="20" t="s">
        <v>140</v>
      </c>
      <c r="P889" s="20" t="s">
        <v>132</v>
      </c>
      <c r="Q889" s="20" t="s">
        <v>89</v>
      </c>
      <c r="R889" s="20" t="s">
        <v>141</v>
      </c>
      <c r="S889" s="20" t="s">
        <v>164</v>
      </c>
      <c r="T889" s="68">
        <f xml:space="preserve"> IF('O_Input Override'!T889 = "", O_Input!T889, 'O_Input Override'!T889)</f>
        <v>0</v>
      </c>
    </row>
    <row r="890" spans="1:20" x14ac:dyDescent="0.25">
      <c r="A890" s="21">
        <f xml:space="preserve"> O_Input!A890</f>
        <v>46216.426438310184</v>
      </c>
      <c r="B890" s="20" t="str">
        <f xml:space="preserve"> O_Input!B890</f>
        <v>SRN</v>
      </c>
      <c r="C890" s="20" t="str">
        <f xml:space="preserve"> O_Input!C890</f>
        <v>COST0003</v>
      </c>
      <c r="D890" s="20" t="str">
        <f xml:space="preserve"> O_Input!D890</f>
        <v>Totex</v>
      </c>
      <c r="E890" s="68">
        <v>0</v>
      </c>
      <c r="F890" s="20" t="s">
        <v>144</v>
      </c>
      <c r="G890" s="20" t="s">
        <v>101</v>
      </c>
      <c r="H890" s="20" t="s">
        <v>133</v>
      </c>
      <c r="I890" s="20" t="s">
        <v>134</v>
      </c>
      <c r="J890" s="20" t="s">
        <v>135</v>
      </c>
      <c r="K890" s="20" t="s">
        <v>136</v>
      </c>
      <c r="L890" s="20" t="s">
        <v>137</v>
      </c>
      <c r="M890" s="20" t="s">
        <v>163</v>
      </c>
      <c r="N890" s="20" t="s">
        <v>139</v>
      </c>
      <c r="O890" s="20" t="s">
        <v>140</v>
      </c>
      <c r="P890" s="20" t="s">
        <v>132</v>
      </c>
      <c r="Q890" s="20" t="s">
        <v>91</v>
      </c>
      <c r="R890" s="20" t="s">
        <v>141</v>
      </c>
      <c r="S890" s="20" t="s">
        <v>164</v>
      </c>
      <c r="T890" s="68">
        <f xml:space="preserve"> IF('O_Input Override'!T890 = "", O_Input!T890, 'O_Input Override'!T890)</f>
        <v>0</v>
      </c>
    </row>
    <row r="891" spans="1:20" x14ac:dyDescent="0.25">
      <c r="A891" s="21">
        <f xml:space="preserve"> O_Input!A891</f>
        <v>46216.426438310184</v>
      </c>
      <c r="B891" s="20" t="str">
        <f xml:space="preserve"> O_Input!B891</f>
        <v>SRN</v>
      </c>
      <c r="C891" s="20" t="str">
        <f xml:space="preserve"> O_Input!C891</f>
        <v>COST0003</v>
      </c>
      <c r="D891" s="20" t="str">
        <f xml:space="preserve"> O_Input!D891</f>
        <v>Totex</v>
      </c>
      <c r="E891" s="68">
        <v>0</v>
      </c>
      <c r="F891" s="20" t="s">
        <v>144</v>
      </c>
      <c r="G891" s="20" t="s">
        <v>101</v>
      </c>
      <c r="H891" s="20" t="s">
        <v>133</v>
      </c>
      <c r="I891" s="20" t="s">
        <v>134</v>
      </c>
      <c r="J891" s="20" t="s">
        <v>135</v>
      </c>
      <c r="K891" s="20" t="s">
        <v>136</v>
      </c>
      <c r="L891" s="20" t="s">
        <v>137</v>
      </c>
      <c r="M891" s="20" t="s">
        <v>163</v>
      </c>
      <c r="N891" s="20" t="s">
        <v>139</v>
      </c>
      <c r="O891" s="20" t="s">
        <v>140</v>
      </c>
      <c r="P891" s="20" t="s">
        <v>132</v>
      </c>
      <c r="Q891" s="20" t="s">
        <v>93</v>
      </c>
      <c r="R891" s="20" t="s">
        <v>141</v>
      </c>
      <c r="S891" s="20" t="s">
        <v>164</v>
      </c>
      <c r="T891" s="68">
        <f xml:space="preserve"> IF('O_Input Override'!T891 = "", O_Input!T891, 'O_Input Override'!T891)</f>
        <v>0</v>
      </c>
    </row>
    <row r="892" spans="1:20" x14ac:dyDescent="0.25">
      <c r="A892" s="21">
        <f xml:space="preserve"> O_Input!A892</f>
        <v>46216.426438310184</v>
      </c>
      <c r="B892" s="20" t="str">
        <f xml:space="preserve"> O_Input!B892</f>
        <v>SRN</v>
      </c>
      <c r="C892" s="20" t="str">
        <f xml:space="preserve"> O_Input!C892</f>
        <v>COST0003</v>
      </c>
      <c r="D892" s="20" t="str">
        <f xml:space="preserve"> O_Input!D892</f>
        <v>Totex</v>
      </c>
      <c r="E892" s="68">
        <v>0</v>
      </c>
      <c r="F892" s="20" t="s">
        <v>144</v>
      </c>
      <c r="G892" s="20" t="s">
        <v>101</v>
      </c>
      <c r="H892" s="20" t="s">
        <v>133</v>
      </c>
      <c r="I892" s="20" t="s">
        <v>134</v>
      </c>
      <c r="J892" s="20" t="s">
        <v>135</v>
      </c>
      <c r="K892" s="20" t="s">
        <v>136</v>
      </c>
      <c r="L892" s="20" t="s">
        <v>137</v>
      </c>
      <c r="M892" s="20" t="s">
        <v>163</v>
      </c>
      <c r="N892" s="20" t="s">
        <v>139</v>
      </c>
      <c r="O892" s="20" t="s">
        <v>140</v>
      </c>
      <c r="P892" s="20" t="s">
        <v>132</v>
      </c>
      <c r="Q892" s="20" t="s">
        <v>97</v>
      </c>
      <c r="R892" s="20" t="s">
        <v>141</v>
      </c>
      <c r="S892" s="20" t="s">
        <v>164</v>
      </c>
      <c r="T892" s="68">
        <f xml:space="preserve"> IF('O_Input Override'!T892 = "", O_Input!T892, 'O_Input Override'!T892)</f>
        <v>0</v>
      </c>
    </row>
    <row r="893" spans="1:20" x14ac:dyDescent="0.25">
      <c r="A893" s="21">
        <f xml:space="preserve"> O_Input!A893</f>
        <v>46216.426438310184</v>
      </c>
      <c r="B893" s="20" t="str">
        <f xml:space="preserve"> O_Input!B893</f>
        <v>SRN</v>
      </c>
      <c r="C893" s="20" t="str">
        <f xml:space="preserve"> O_Input!C893</f>
        <v>COST0003</v>
      </c>
      <c r="D893" s="20" t="str">
        <f xml:space="preserve"> O_Input!D893</f>
        <v>Totex</v>
      </c>
      <c r="E893" s="68">
        <v>0</v>
      </c>
      <c r="F893" s="20" t="s">
        <v>144</v>
      </c>
      <c r="G893" s="20" t="s">
        <v>101</v>
      </c>
      <c r="H893" s="20" t="s">
        <v>133</v>
      </c>
      <c r="I893" s="20" t="s">
        <v>134</v>
      </c>
      <c r="J893" s="20" t="s">
        <v>135</v>
      </c>
      <c r="K893" s="20" t="s">
        <v>136</v>
      </c>
      <c r="L893" s="20" t="s">
        <v>137</v>
      </c>
      <c r="M893" s="20" t="s">
        <v>163</v>
      </c>
      <c r="N893" s="20" t="s">
        <v>139</v>
      </c>
      <c r="O893" s="20" t="s">
        <v>140</v>
      </c>
      <c r="P893" s="20" t="s">
        <v>132</v>
      </c>
      <c r="Q893" s="20" t="s">
        <v>99</v>
      </c>
      <c r="R893" s="20" t="s">
        <v>141</v>
      </c>
      <c r="S893" s="20" t="s">
        <v>164</v>
      </c>
      <c r="T893" s="68">
        <f xml:space="preserve"> IF('O_Input Override'!T893 = "", O_Input!T893, 'O_Input Override'!T893)</f>
        <v>0</v>
      </c>
    </row>
    <row r="894" spans="1:20" x14ac:dyDescent="0.25">
      <c r="A894" s="21">
        <f xml:space="preserve"> O_Input!A894</f>
        <v>46216.426438310184</v>
      </c>
      <c r="B894" s="20" t="str">
        <f xml:space="preserve"> O_Input!B894</f>
        <v>SRN</v>
      </c>
      <c r="C894" s="20" t="str">
        <f xml:space="preserve"> O_Input!C894</f>
        <v>COST0003</v>
      </c>
      <c r="D894" s="20" t="str">
        <f xml:space="preserve"> O_Input!D894</f>
        <v>Totex</v>
      </c>
      <c r="E894" s="68">
        <v>0</v>
      </c>
      <c r="F894" s="20" t="s">
        <v>145</v>
      </c>
      <c r="G894" s="20" t="s">
        <v>101</v>
      </c>
      <c r="H894" s="20" t="s">
        <v>133</v>
      </c>
      <c r="I894" s="20" t="s">
        <v>134</v>
      </c>
      <c r="J894" s="20" t="s">
        <v>135</v>
      </c>
      <c r="K894" s="20" t="s">
        <v>136</v>
      </c>
      <c r="L894" s="20" t="s">
        <v>137</v>
      </c>
      <c r="M894" s="20" t="s">
        <v>163</v>
      </c>
      <c r="N894" s="20" t="s">
        <v>139</v>
      </c>
      <c r="O894" s="20" t="s">
        <v>140</v>
      </c>
      <c r="P894" s="20" t="s">
        <v>132</v>
      </c>
      <c r="Q894" s="20" t="s">
        <v>89</v>
      </c>
      <c r="R894" s="20" t="s">
        <v>141</v>
      </c>
      <c r="S894" s="20" t="s">
        <v>164</v>
      </c>
      <c r="T894" s="68">
        <f xml:space="preserve"> IF('O_Input Override'!T894 = "", O_Input!T894, 'O_Input Override'!T894)</f>
        <v>0</v>
      </c>
    </row>
    <row r="895" spans="1:20" x14ac:dyDescent="0.25">
      <c r="A895" s="21">
        <f xml:space="preserve"> O_Input!A895</f>
        <v>46216.426438310184</v>
      </c>
      <c r="B895" s="20" t="str">
        <f xml:space="preserve"> O_Input!B895</f>
        <v>SRN</v>
      </c>
      <c r="C895" s="20" t="str">
        <f xml:space="preserve"> O_Input!C895</f>
        <v>COST0003</v>
      </c>
      <c r="D895" s="20" t="str">
        <f xml:space="preserve"> O_Input!D895</f>
        <v>Totex</v>
      </c>
      <c r="E895" s="68">
        <v>0</v>
      </c>
      <c r="F895" s="20" t="s">
        <v>145</v>
      </c>
      <c r="G895" s="20" t="s">
        <v>101</v>
      </c>
      <c r="H895" s="20" t="s">
        <v>133</v>
      </c>
      <c r="I895" s="20" t="s">
        <v>134</v>
      </c>
      <c r="J895" s="20" t="s">
        <v>135</v>
      </c>
      <c r="K895" s="20" t="s">
        <v>136</v>
      </c>
      <c r="L895" s="20" t="s">
        <v>137</v>
      </c>
      <c r="M895" s="20" t="s">
        <v>163</v>
      </c>
      <c r="N895" s="20" t="s">
        <v>139</v>
      </c>
      <c r="O895" s="20" t="s">
        <v>140</v>
      </c>
      <c r="P895" s="20" t="s">
        <v>132</v>
      </c>
      <c r="Q895" s="20" t="s">
        <v>91</v>
      </c>
      <c r="R895" s="20" t="s">
        <v>141</v>
      </c>
      <c r="S895" s="20" t="s">
        <v>164</v>
      </c>
      <c r="T895" s="68">
        <f xml:space="preserve"> IF('O_Input Override'!T895 = "", O_Input!T895, 'O_Input Override'!T895)</f>
        <v>0</v>
      </c>
    </row>
    <row r="896" spans="1:20" x14ac:dyDescent="0.25">
      <c r="A896" s="21">
        <f xml:space="preserve"> O_Input!A896</f>
        <v>46216.426438310184</v>
      </c>
      <c r="B896" s="20" t="str">
        <f xml:space="preserve"> O_Input!B896</f>
        <v>SRN</v>
      </c>
      <c r="C896" s="20" t="str">
        <f xml:space="preserve"> O_Input!C896</f>
        <v>COST0003</v>
      </c>
      <c r="D896" s="20" t="str">
        <f xml:space="preserve"> O_Input!D896</f>
        <v>Totex</v>
      </c>
      <c r="E896" s="68">
        <v>0</v>
      </c>
      <c r="F896" s="20" t="s">
        <v>145</v>
      </c>
      <c r="G896" s="20" t="s">
        <v>101</v>
      </c>
      <c r="H896" s="20" t="s">
        <v>133</v>
      </c>
      <c r="I896" s="20" t="s">
        <v>134</v>
      </c>
      <c r="J896" s="20" t="s">
        <v>135</v>
      </c>
      <c r="K896" s="20" t="s">
        <v>136</v>
      </c>
      <c r="L896" s="20" t="s">
        <v>137</v>
      </c>
      <c r="M896" s="20" t="s">
        <v>163</v>
      </c>
      <c r="N896" s="20" t="s">
        <v>139</v>
      </c>
      <c r="O896" s="20" t="s">
        <v>140</v>
      </c>
      <c r="P896" s="20" t="s">
        <v>132</v>
      </c>
      <c r="Q896" s="20" t="s">
        <v>93</v>
      </c>
      <c r="R896" s="20" t="s">
        <v>141</v>
      </c>
      <c r="S896" s="20" t="s">
        <v>164</v>
      </c>
      <c r="T896" s="68">
        <f xml:space="preserve"> IF('O_Input Override'!T896 = "", O_Input!T896, 'O_Input Override'!T896)</f>
        <v>0</v>
      </c>
    </row>
    <row r="897" spans="1:20" x14ac:dyDescent="0.25">
      <c r="A897" s="21">
        <f xml:space="preserve"> O_Input!A897</f>
        <v>46216.426438310184</v>
      </c>
      <c r="B897" s="20" t="str">
        <f xml:space="preserve"> O_Input!B897</f>
        <v>SRN</v>
      </c>
      <c r="C897" s="20" t="str">
        <f xml:space="preserve"> O_Input!C897</f>
        <v>COST0003</v>
      </c>
      <c r="D897" s="20" t="str">
        <f xml:space="preserve"> O_Input!D897</f>
        <v>Totex</v>
      </c>
      <c r="E897" s="68">
        <v>0</v>
      </c>
      <c r="F897" s="20" t="s">
        <v>145</v>
      </c>
      <c r="G897" s="20" t="s">
        <v>101</v>
      </c>
      <c r="H897" s="20" t="s">
        <v>133</v>
      </c>
      <c r="I897" s="20" t="s">
        <v>134</v>
      </c>
      <c r="J897" s="20" t="s">
        <v>135</v>
      </c>
      <c r="K897" s="20" t="s">
        <v>136</v>
      </c>
      <c r="L897" s="20" t="s">
        <v>137</v>
      </c>
      <c r="M897" s="20" t="s">
        <v>163</v>
      </c>
      <c r="N897" s="20" t="s">
        <v>139</v>
      </c>
      <c r="O897" s="20" t="s">
        <v>140</v>
      </c>
      <c r="P897" s="20" t="s">
        <v>132</v>
      </c>
      <c r="Q897" s="20" t="s">
        <v>97</v>
      </c>
      <c r="R897" s="20" t="s">
        <v>141</v>
      </c>
      <c r="S897" s="20" t="s">
        <v>164</v>
      </c>
      <c r="T897" s="68">
        <f xml:space="preserve"> IF('O_Input Override'!T897 = "", O_Input!T897, 'O_Input Override'!T897)</f>
        <v>0</v>
      </c>
    </row>
    <row r="898" spans="1:20" x14ac:dyDescent="0.25">
      <c r="A898" s="21">
        <f xml:space="preserve"> O_Input!A898</f>
        <v>46216.426438310184</v>
      </c>
      <c r="B898" s="20" t="str">
        <f xml:space="preserve"> O_Input!B898</f>
        <v>SRN</v>
      </c>
      <c r="C898" s="20" t="str">
        <f xml:space="preserve"> O_Input!C898</f>
        <v>COST0003</v>
      </c>
      <c r="D898" s="20" t="str">
        <f xml:space="preserve"> O_Input!D898</f>
        <v>Totex</v>
      </c>
      <c r="E898" s="68">
        <v>0</v>
      </c>
      <c r="F898" s="20" t="s">
        <v>145</v>
      </c>
      <c r="G898" s="20" t="s">
        <v>101</v>
      </c>
      <c r="H898" s="20" t="s">
        <v>133</v>
      </c>
      <c r="I898" s="20" t="s">
        <v>134</v>
      </c>
      <c r="J898" s="20" t="s">
        <v>135</v>
      </c>
      <c r="K898" s="20" t="s">
        <v>136</v>
      </c>
      <c r="L898" s="20" t="s">
        <v>137</v>
      </c>
      <c r="M898" s="20" t="s">
        <v>163</v>
      </c>
      <c r="N898" s="20" t="s">
        <v>139</v>
      </c>
      <c r="O898" s="20" t="s">
        <v>140</v>
      </c>
      <c r="P898" s="20" t="s">
        <v>132</v>
      </c>
      <c r="Q898" s="20" t="s">
        <v>99</v>
      </c>
      <c r="R898" s="20" t="s">
        <v>141</v>
      </c>
      <c r="S898" s="20" t="s">
        <v>164</v>
      </c>
      <c r="T898" s="68">
        <f xml:space="preserve"> IF('O_Input Override'!T898 = "", O_Input!T898, 'O_Input Override'!T898)</f>
        <v>0</v>
      </c>
    </row>
    <row r="899" spans="1:20" x14ac:dyDescent="0.25">
      <c r="A899" s="21">
        <f xml:space="preserve"> O_Input!A899</f>
        <v>46216.426438310184</v>
      </c>
      <c r="B899" s="20" t="str">
        <f xml:space="preserve"> O_Input!B899</f>
        <v>SRN</v>
      </c>
      <c r="C899" s="20" t="str">
        <f xml:space="preserve"> O_Input!C899</f>
        <v>COST0003</v>
      </c>
      <c r="D899" s="20" t="str">
        <f xml:space="preserve"> O_Input!D899</f>
        <v>Totex</v>
      </c>
      <c r="E899" s="68">
        <v>0</v>
      </c>
      <c r="F899" s="20" t="s">
        <v>146</v>
      </c>
      <c r="G899" s="20" t="s">
        <v>101</v>
      </c>
      <c r="H899" s="20" t="s">
        <v>133</v>
      </c>
      <c r="I899" s="20" t="s">
        <v>134</v>
      </c>
      <c r="J899" s="20" t="s">
        <v>135</v>
      </c>
      <c r="K899" s="20" t="s">
        <v>136</v>
      </c>
      <c r="L899" s="20" t="s">
        <v>137</v>
      </c>
      <c r="M899" s="20" t="s">
        <v>163</v>
      </c>
      <c r="N899" s="20" t="s">
        <v>139</v>
      </c>
      <c r="O899" s="20" t="s">
        <v>140</v>
      </c>
      <c r="P899" s="20" t="s">
        <v>132</v>
      </c>
      <c r="Q899" s="20" t="s">
        <v>89</v>
      </c>
      <c r="R899" s="20" t="s">
        <v>141</v>
      </c>
      <c r="S899" s="20" t="s">
        <v>164</v>
      </c>
      <c r="T899" s="68">
        <f xml:space="preserve"> IF('O_Input Override'!T899 = "", O_Input!T899, 'O_Input Override'!T899)</f>
        <v>0</v>
      </c>
    </row>
    <row r="900" spans="1:20" x14ac:dyDescent="0.25">
      <c r="A900" s="21">
        <f xml:space="preserve"> O_Input!A900</f>
        <v>46216.426438310184</v>
      </c>
      <c r="B900" s="20" t="str">
        <f xml:space="preserve"> O_Input!B900</f>
        <v>SRN</v>
      </c>
      <c r="C900" s="20" t="str">
        <f xml:space="preserve"> O_Input!C900</f>
        <v>COST0003</v>
      </c>
      <c r="D900" s="20" t="str">
        <f xml:space="preserve"> O_Input!D900</f>
        <v>Totex</v>
      </c>
      <c r="E900" s="68">
        <v>0</v>
      </c>
      <c r="F900" s="20" t="s">
        <v>146</v>
      </c>
      <c r="G900" s="20" t="s">
        <v>101</v>
      </c>
      <c r="H900" s="20" t="s">
        <v>133</v>
      </c>
      <c r="I900" s="20" t="s">
        <v>134</v>
      </c>
      <c r="J900" s="20" t="s">
        <v>135</v>
      </c>
      <c r="K900" s="20" t="s">
        <v>136</v>
      </c>
      <c r="L900" s="20" t="s">
        <v>137</v>
      </c>
      <c r="M900" s="20" t="s">
        <v>163</v>
      </c>
      <c r="N900" s="20" t="s">
        <v>139</v>
      </c>
      <c r="O900" s="20" t="s">
        <v>140</v>
      </c>
      <c r="P900" s="20" t="s">
        <v>132</v>
      </c>
      <c r="Q900" s="20" t="s">
        <v>91</v>
      </c>
      <c r="R900" s="20" t="s">
        <v>141</v>
      </c>
      <c r="S900" s="20" t="s">
        <v>164</v>
      </c>
      <c r="T900" s="68">
        <f xml:space="preserve"> IF('O_Input Override'!T900 = "", O_Input!T900, 'O_Input Override'!T900)</f>
        <v>0</v>
      </c>
    </row>
    <row r="901" spans="1:20" x14ac:dyDescent="0.25">
      <c r="A901" s="21">
        <f xml:space="preserve"> O_Input!A901</f>
        <v>46216.426438310184</v>
      </c>
      <c r="B901" s="20" t="str">
        <f xml:space="preserve"> O_Input!B901</f>
        <v>SRN</v>
      </c>
      <c r="C901" s="20" t="str">
        <f xml:space="preserve"> O_Input!C901</f>
        <v>COST0003</v>
      </c>
      <c r="D901" s="20" t="str">
        <f xml:space="preserve"> O_Input!D901</f>
        <v>Totex</v>
      </c>
      <c r="E901" s="68">
        <v>0</v>
      </c>
      <c r="F901" s="20" t="s">
        <v>146</v>
      </c>
      <c r="G901" s="20" t="s">
        <v>101</v>
      </c>
      <c r="H901" s="20" t="s">
        <v>133</v>
      </c>
      <c r="I901" s="20" t="s">
        <v>134</v>
      </c>
      <c r="J901" s="20" t="s">
        <v>135</v>
      </c>
      <c r="K901" s="20" t="s">
        <v>136</v>
      </c>
      <c r="L901" s="20" t="s">
        <v>137</v>
      </c>
      <c r="M901" s="20" t="s">
        <v>163</v>
      </c>
      <c r="N901" s="20" t="s">
        <v>139</v>
      </c>
      <c r="O901" s="20" t="s">
        <v>140</v>
      </c>
      <c r="P901" s="20" t="s">
        <v>132</v>
      </c>
      <c r="Q901" s="20" t="s">
        <v>93</v>
      </c>
      <c r="R901" s="20" t="s">
        <v>141</v>
      </c>
      <c r="S901" s="20" t="s">
        <v>164</v>
      </c>
      <c r="T901" s="68">
        <f xml:space="preserve"> IF('O_Input Override'!T901 = "", O_Input!T901, 'O_Input Override'!T901)</f>
        <v>0</v>
      </c>
    </row>
    <row r="902" spans="1:20" x14ac:dyDescent="0.25">
      <c r="A902" s="21">
        <f xml:space="preserve"> O_Input!A902</f>
        <v>46216.426438310184</v>
      </c>
      <c r="B902" s="20" t="str">
        <f xml:space="preserve"> O_Input!B902</f>
        <v>SRN</v>
      </c>
      <c r="C902" s="20" t="str">
        <f xml:space="preserve"> O_Input!C902</f>
        <v>COST0003</v>
      </c>
      <c r="D902" s="20" t="str">
        <f xml:space="preserve"> O_Input!D902</f>
        <v>Totex</v>
      </c>
      <c r="E902" s="68">
        <v>0</v>
      </c>
      <c r="F902" s="20" t="s">
        <v>146</v>
      </c>
      <c r="G902" s="20" t="s">
        <v>101</v>
      </c>
      <c r="H902" s="20" t="s">
        <v>133</v>
      </c>
      <c r="I902" s="20" t="s">
        <v>134</v>
      </c>
      <c r="J902" s="20" t="s">
        <v>135</v>
      </c>
      <c r="K902" s="20" t="s">
        <v>136</v>
      </c>
      <c r="L902" s="20" t="s">
        <v>137</v>
      </c>
      <c r="M902" s="20" t="s">
        <v>163</v>
      </c>
      <c r="N902" s="20" t="s">
        <v>139</v>
      </c>
      <c r="O902" s="20" t="s">
        <v>140</v>
      </c>
      <c r="P902" s="20" t="s">
        <v>132</v>
      </c>
      <c r="Q902" s="20" t="s">
        <v>97</v>
      </c>
      <c r="R902" s="20" t="s">
        <v>141</v>
      </c>
      <c r="S902" s="20" t="s">
        <v>164</v>
      </c>
      <c r="T902" s="68">
        <f xml:space="preserve"> IF('O_Input Override'!T902 = "", O_Input!T902, 'O_Input Override'!T902)</f>
        <v>0</v>
      </c>
    </row>
    <row r="903" spans="1:20" x14ac:dyDescent="0.25">
      <c r="A903" s="21">
        <f xml:space="preserve"> O_Input!A903</f>
        <v>46216.426438310184</v>
      </c>
      <c r="B903" s="20" t="str">
        <f xml:space="preserve"> O_Input!B903</f>
        <v>SRN</v>
      </c>
      <c r="C903" s="20" t="str">
        <f xml:space="preserve"> O_Input!C903</f>
        <v>COST0003</v>
      </c>
      <c r="D903" s="20" t="str">
        <f xml:space="preserve"> O_Input!D903</f>
        <v>Totex</v>
      </c>
      <c r="E903" s="68">
        <v>0</v>
      </c>
      <c r="F903" s="20" t="s">
        <v>146</v>
      </c>
      <c r="G903" s="20" t="s">
        <v>101</v>
      </c>
      <c r="H903" s="20" t="s">
        <v>133</v>
      </c>
      <c r="I903" s="20" t="s">
        <v>134</v>
      </c>
      <c r="J903" s="20" t="s">
        <v>135</v>
      </c>
      <c r="K903" s="20" t="s">
        <v>136</v>
      </c>
      <c r="L903" s="20" t="s">
        <v>137</v>
      </c>
      <c r="M903" s="20" t="s">
        <v>163</v>
      </c>
      <c r="N903" s="20" t="s">
        <v>139</v>
      </c>
      <c r="O903" s="20" t="s">
        <v>140</v>
      </c>
      <c r="P903" s="20" t="s">
        <v>132</v>
      </c>
      <c r="Q903" s="20" t="s">
        <v>99</v>
      </c>
      <c r="R903" s="20" t="s">
        <v>141</v>
      </c>
      <c r="S903" s="20" t="s">
        <v>164</v>
      </c>
      <c r="T903" s="68">
        <f xml:space="preserve"> IF('O_Input Override'!T903 = "", O_Input!T903, 'O_Input Override'!T903)</f>
        <v>0</v>
      </c>
    </row>
    <row r="904" spans="1:20" x14ac:dyDescent="0.25">
      <c r="A904" s="21">
        <f xml:space="preserve"> O_Input!A904</f>
        <v>46216.426438310184</v>
      </c>
      <c r="B904" s="20" t="str">
        <f xml:space="preserve"> O_Input!B904</f>
        <v>SRN</v>
      </c>
      <c r="C904" s="20" t="str">
        <f xml:space="preserve"> O_Input!C904</f>
        <v>COST0003</v>
      </c>
      <c r="D904" s="20" t="str">
        <f xml:space="preserve"> O_Input!D904</f>
        <v>Totex</v>
      </c>
      <c r="E904" s="68">
        <v>0</v>
      </c>
      <c r="F904" s="20" t="s">
        <v>147</v>
      </c>
      <c r="G904" s="20" t="s">
        <v>101</v>
      </c>
      <c r="H904" s="20" t="s">
        <v>133</v>
      </c>
      <c r="I904" s="20" t="s">
        <v>134</v>
      </c>
      <c r="J904" s="20" t="s">
        <v>135</v>
      </c>
      <c r="K904" s="20" t="s">
        <v>136</v>
      </c>
      <c r="L904" s="20" t="s">
        <v>137</v>
      </c>
      <c r="M904" s="20" t="s">
        <v>163</v>
      </c>
      <c r="N904" s="20" t="s">
        <v>139</v>
      </c>
      <c r="O904" s="20" t="s">
        <v>140</v>
      </c>
      <c r="P904" s="20" t="s">
        <v>132</v>
      </c>
      <c r="Q904" s="20" t="s">
        <v>89</v>
      </c>
      <c r="R904" s="20" t="s">
        <v>141</v>
      </c>
      <c r="S904" s="20" t="s">
        <v>164</v>
      </c>
      <c r="T904" s="68">
        <f xml:space="preserve"> IF('O_Input Override'!T904 = "", O_Input!T904, 'O_Input Override'!T904)</f>
        <v>0</v>
      </c>
    </row>
    <row r="905" spans="1:20" x14ac:dyDescent="0.25">
      <c r="A905" s="21">
        <f xml:space="preserve"> O_Input!A905</f>
        <v>46216.426438310184</v>
      </c>
      <c r="B905" s="20" t="str">
        <f xml:space="preserve"> O_Input!B905</f>
        <v>SRN</v>
      </c>
      <c r="C905" s="20" t="str">
        <f xml:space="preserve"> O_Input!C905</f>
        <v>COST0003</v>
      </c>
      <c r="D905" s="20" t="str">
        <f xml:space="preserve"> O_Input!D905</f>
        <v>Totex</v>
      </c>
      <c r="E905" s="68">
        <v>0</v>
      </c>
      <c r="F905" s="20" t="s">
        <v>147</v>
      </c>
      <c r="G905" s="20" t="s">
        <v>101</v>
      </c>
      <c r="H905" s="20" t="s">
        <v>133</v>
      </c>
      <c r="I905" s="20" t="s">
        <v>134</v>
      </c>
      <c r="J905" s="20" t="s">
        <v>135</v>
      </c>
      <c r="K905" s="20" t="s">
        <v>136</v>
      </c>
      <c r="L905" s="20" t="s">
        <v>137</v>
      </c>
      <c r="M905" s="20" t="s">
        <v>163</v>
      </c>
      <c r="N905" s="20" t="s">
        <v>139</v>
      </c>
      <c r="O905" s="20" t="s">
        <v>140</v>
      </c>
      <c r="P905" s="20" t="s">
        <v>132</v>
      </c>
      <c r="Q905" s="20" t="s">
        <v>91</v>
      </c>
      <c r="R905" s="20" t="s">
        <v>141</v>
      </c>
      <c r="S905" s="20" t="s">
        <v>164</v>
      </c>
      <c r="T905" s="68">
        <f xml:space="preserve"> IF('O_Input Override'!T905 = "", O_Input!T905, 'O_Input Override'!T905)</f>
        <v>0</v>
      </c>
    </row>
    <row r="906" spans="1:20" x14ac:dyDescent="0.25">
      <c r="A906" s="21">
        <f xml:space="preserve"> O_Input!A906</f>
        <v>46216.426438310184</v>
      </c>
      <c r="B906" s="20" t="str">
        <f xml:space="preserve"> O_Input!B906</f>
        <v>SRN</v>
      </c>
      <c r="C906" s="20" t="str">
        <f xml:space="preserve"> O_Input!C906</f>
        <v>COST0003</v>
      </c>
      <c r="D906" s="20" t="str">
        <f xml:space="preserve"> O_Input!D906</f>
        <v>Totex</v>
      </c>
      <c r="E906" s="68">
        <v>0</v>
      </c>
      <c r="F906" s="20" t="s">
        <v>147</v>
      </c>
      <c r="G906" s="20" t="s">
        <v>101</v>
      </c>
      <c r="H906" s="20" t="s">
        <v>133</v>
      </c>
      <c r="I906" s="20" t="s">
        <v>134</v>
      </c>
      <c r="J906" s="20" t="s">
        <v>135</v>
      </c>
      <c r="K906" s="20" t="s">
        <v>136</v>
      </c>
      <c r="L906" s="20" t="s">
        <v>137</v>
      </c>
      <c r="M906" s="20" t="s">
        <v>163</v>
      </c>
      <c r="N906" s="20" t="s">
        <v>139</v>
      </c>
      <c r="O906" s="20" t="s">
        <v>140</v>
      </c>
      <c r="P906" s="20" t="s">
        <v>132</v>
      </c>
      <c r="Q906" s="20" t="s">
        <v>93</v>
      </c>
      <c r="R906" s="20" t="s">
        <v>141</v>
      </c>
      <c r="S906" s="20" t="s">
        <v>164</v>
      </c>
      <c r="T906" s="68">
        <f xml:space="preserve"> IF('O_Input Override'!T906 = "", O_Input!T906, 'O_Input Override'!T906)</f>
        <v>0</v>
      </c>
    </row>
    <row r="907" spans="1:20" x14ac:dyDescent="0.25">
      <c r="A907" s="21">
        <f xml:space="preserve"> O_Input!A907</f>
        <v>46216.426438310184</v>
      </c>
      <c r="B907" s="20" t="str">
        <f xml:space="preserve"> O_Input!B907</f>
        <v>SRN</v>
      </c>
      <c r="C907" s="20" t="str">
        <f xml:space="preserve"> O_Input!C907</f>
        <v>COST0003</v>
      </c>
      <c r="D907" s="20" t="str">
        <f xml:space="preserve"> O_Input!D907</f>
        <v>Totex</v>
      </c>
      <c r="E907" s="68">
        <v>0</v>
      </c>
      <c r="F907" s="20" t="s">
        <v>147</v>
      </c>
      <c r="G907" s="20" t="s">
        <v>101</v>
      </c>
      <c r="H907" s="20" t="s">
        <v>133</v>
      </c>
      <c r="I907" s="20" t="s">
        <v>134</v>
      </c>
      <c r="J907" s="20" t="s">
        <v>135</v>
      </c>
      <c r="K907" s="20" t="s">
        <v>136</v>
      </c>
      <c r="L907" s="20" t="s">
        <v>137</v>
      </c>
      <c r="M907" s="20" t="s">
        <v>163</v>
      </c>
      <c r="N907" s="20" t="s">
        <v>139</v>
      </c>
      <c r="O907" s="20" t="s">
        <v>140</v>
      </c>
      <c r="P907" s="20" t="s">
        <v>132</v>
      </c>
      <c r="Q907" s="20" t="s">
        <v>97</v>
      </c>
      <c r="R907" s="20" t="s">
        <v>141</v>
      </c>
      <c r="S907" s="20" t="s">
        <v>164</v>
      </c>
      <c r="T907" s="68">
        <f xml:space="preserve"> IF('O_Input Override'!T907 = "", O_Input!T907, 'O_Input Override'!T907)</f>
        <v>0</v>
      </c>
    </row>
    <row r="908" spans="1:20" x14ac:dyDescent="0.25">
      <c r="A908" s="21">
        <f xml:space="preserve"> O_Input!A908</f>
        <v>46216.426438310184</v>
      </c>
      <c r="B908" s="20" t="str">
        <f xml:space="preserve"> O_Input!B908</f>
        <v>SRN</v>
      </c>
      <c r="C908" s="20" t="str">
        <f xml:space="preserve"> O_Input!C908</f>
        <v>COST0003</v>
      </c>
      <c r="D908" s="20" t="str">
        <f xml:space="preserve"> O_Input!D908</f>
        <v>Totex</v>
      </c>
      <c r="E908" s="68">
        <v>0</v>
      </c>
      <c r="F908" s="20" t="s">
        <v>147</v>
      </c>
      <c r="G908" s="20" t="s">
        <v>101</v>
      </c>
      <c r="H908" s="20" t="s">
        <v>133</v>
      </c>
      <c r="I908" s="20" t="s">
        <v>134</v>
      </c>
      <c r="J908" s="20" t="s">
        <v>135</v>
      </c>
      <c r="K908" s="20" t="s">
        <v>136</v>
      </c>
      <c r="L908" s="20" t="s">
        <v>137</v>
      </c>
      <c r="M908" s="20" t="s">
        <v>163</v>
      </c>
      <c r="N908" s="20" t="s">
        <v>139</v>
      </c>
      <c r="O908" s="20" t="s">
        <v>140</v>
      </c>
      <c r="P908" s="20" t="s">
        <v>132</v>
      </c>
      <c r="Q908" s="20" t="s">
        <v>99</v>
      </c>
      <c r="R908" s="20" t="s">
        <v>141</v>
      </c>
      <c r="S908" s="20" t="s">
        <v>164</v>
      </c>
      <c r="T908" s="68">
        <f xml:space="preserve"> IF('O_Input Override'!T908 = "", O_Input!T908, 'O_Input Override'!T908)</f>
        <v>0</v>
      </c>
    </row>
    <row r="909" spans="1:20" x14ac:dyDescent="0.25">
      <c r="A909" s="21">
        <f xml:space="preserve"> O_Input!A909</f>
        <v>46216.426438310184</v>
      </c>
      <c r="B909" s="20" t="str">
        <f xml:space="preserve"> O_Input!B909</f>
        <v>SRN</v>
      </c>
      <c r="C909" s="20" t="str">
        <f xml:space="preserve"> O_Input!C909</f>
        <v>COST0003</v>
      </c>
      <c r="D909" s="20" t="str">
        <f xml:space="preserve"> O_Input!D909</f>
        <v>Totex</v>
      </c>
      <c r="E909" s="68">
        <v>0</v>
      </c>
      <c r="F909" s="20" t="s">
        <v>148</v>
      </c>
      <c r="G909" s="20" t="s">
        <v>101</v>
      </c>
      <c r="H909" s="20" t="s">
        <v>133</v>
      </c>
      <c r="I909" s="20" t="s">
        <v>134</v>
      </c>
      <c r="J909" s="20" t="s">
        <v>135</v>
      </c>
      <c r="K909" s="20" t="s">
        <v>136</v>
      </c>
      <c r="L909" s="20" t="s">
        <v>137</v>
      </c>
      <c r="M909" s="20" t="s">
        <v>163</v>
      </c>
      <c r="N909" s="20" t="s">
        <v>139</v>
      </c>
      <c r="O909" s="20" t="s">
        <v>140</v>
      </c>
      <c r="P909" s="20" t="s">
        <v>132</v>
      </c>
      <c r="Q909" s="20" t="s">
        <v>89</v>
      </c>
      <c r="R909" s="20" t="s">
        <v>141</v>
      </c>
      <c r="S909" s="20" t="s">
        <v>164</v>
      </c>
      <c r="T909" s="68">
        <f xml:space="preserve"> IF('O_Input Override'!T909 = "", O_Input!T909, 'O_Input Override'!T909)</f>
        <v>0</v>
      </c>
    </row>
    <row r="910" spans="1:20" x14ac:dyDescent="0.25">
      <c r="A910" s="21">
        <f xml:space="preserve"> O_Input!A910</f>
        <v>46216.426438310184</v>
      </c>
      <c r="B910" s="20" t="str">
        <f xml:space="preserve"> O_Input!B910</f>
        <v>SRN</v>
      </c>
      <c r="C910" s="20" t="str">
        <f xml:space="preserve"> O_Input!C910</f>
        <v>COST0003</v>
      </c>
      <c r="D910" s="20" t="str">
        <f xml:space="preserve"> O_Input!D910</f>
        <v>Totex</v>
      </c>
      <c r="E910" s="68">
        <v>0</v>
      </c>
      <c r="F910" s="20" t="s">
        <v>148</v>
      </c>
      <c r="G910" s="20" t="s">
        <v>101</v>
      </c>
      <c r="H910" s="20" t="s">
        <v>133</v>
      </c>
      <c r="I910" s="20" t="s">
        <v>134</v>
      </c>
      <c r="J910" s="20" t="s">
        <v>135</v>
      </c>
      <c r="K910" s="20" t="s">
        <v>136</v>
      </c>
      <c r="L910" s="20" t="s">
        <v>137</v>
      </c>
      <c r="M910" s="20" t="s">
        <v>163</v>
      </c>
      <c r="N910" s="20" t="s">
        <v>139</v>
      </c>
      <c r="O910" s="20" t="s">
        <v>140</v>
      </c>
      <c r="P910" s="20" t="s">
        <v>132</v>
      </c>
      <c r="Q910" s="20" t="s">
        <v>91</v>
      </c>
      <c r="R910" s="20" t="s">
        <v>141</v>
      </c>
      <c r="S910" s="20" t="s">
        <v>164</v>
      </c>
      <c r="T910" s="68">
        <f xml:space="preserve"> IF('O_Input Override'!T910 = "", O_Input!T910, 'O_Input Override'!T910)</f>
        <v>0</v>
      </c>
    </row>
    <row r="911" spans="1:20" x14ac:dyDescent="0.25">
      <c r="A911" s="21">
        <f xml:space="preserve"> O_Input!A911</f>
        <v>46216.426438310184</v>
      </c>
      <c r="B911" s="20" t="str">
        <f xml:space="preserve"> O_Input!B911</f>
        <v>SRN</v>
      </c>
      <c r="C911" s="20" t="str">
        <f xml:space="preserve"> O_Input!C911</f>
        <v>COST0003</v>
      </c>
      <c r="D911" s="20" t="str">
        <f xml:space="preserve"> O_Input!D911</f>
        <v>Totex</v>
      </c>
      <c r="E911" s="68">
        <v>0</v>
      </c>
      <c r="F911" s="20" t="s">
        <v>148</v>
      </c>
      <c r="G911" s="20" t="s">
        <v>101</v>
      </c>
      <c r="H911" s="20" t="s">
        <v>133</v>
      </c>
      <c r="I911" s="20" t="s">
        <v>134</v>
      </c>
      <c r="J911" s="20" t="s">
        <v>135</v>
      </c>
      <c r="K911" s="20" t="s">
        <v>136</v>
      </c>
      <c r="L911" s="20" t="s">
        <v>137</v>
      </c>
      <c r="M911" s="20" t="s">
        <v>163</v>
      </c>
      <c r="N911" s="20" t="s">
        <v>139</v>
      </c>
      <c r="O911" s="20" t="s">
        <v>140</v>
      </c>
      <c r="P911" s="20" t="s">
        <v>132</v>
      </c>
      <c r="Q911" s="20" t="s">
        <v>93</v>
      </c>
      <c r="R911" s="20" t="s">
        <v>141</v>
      </c>
      <c r="S911" s="20" t="s">
        <v>164</v>
      </c>
      <c r="T911" s="68">
        <f xml:space="preserve"> IF('O_Input Override'!T911 = "", O_Input!T911, 'O_Input Override'!T911)</f>
        <v>0</v>
      </c>
    </row>
    <row r="912" spans="1:20" x14ac:dyDescent="0.25">
      <c r="A912" s="21">
        <f xml:space="preserve"> O_Input!A912</f>
        <v>46216.426438310184</v>
      </c>
      <c r="B912" s="20" t="str">
        <f xml:space="preserve"> O_Input!B912</f>
        <v>SRN</v>
      </c>
      <c r="C912" s="20" t="str">
        <f xml:space="preserve"> O_Input!C912</f>
        <v>COST0003</v>
      </c>
      <c r="D912" s="20" t="str">
        <f xml:space="preserve"> O_Input!D912</f>
        <v>Totex</v>
      </c>
      <c r="E912" s="68">
        <v>0</v>
      </c>
      <c r="F912" s="20" t="s">
        <v>148</v>
      </c>
      <c r="G912" s="20" t="s">
        <v>101</v>
      </c>
      <c r="H912" s="20" t="s">
        <v>133</v>
      </c>
      <c r="I912" s="20" t="s">
        <v>134</v>
      </c>
      <c r="J912" s="20" t="s">
        <v>135</v>
      </c>
      <c r="K912" s="20" t="s">
        <v>136</v>
      </c>
      <c r="L912" s="20" t="s">
        <v>137</v>
      </c>
      <c r="M912" s="20" t="s">
        <v>163</v>
      </c>
      <c r="N912" s="20" t="s">
        <v>139</v>
      </c>
      <c r="O912" s="20" t="s">
        <v>140</v>
      </c>
      <c r="P912" s="20" t="s">
        <v>132</v>
      </c>
      <c r="Q912" s="20" t="s">
        <v>97</v>
      </c>
      <c r="R912" s="20" t="s">
        <v>141</v>
      </c>
      <c r="S912" s="20" t="s">
        <v>164</v>
      </c>
      <c r="T912" s="68">
        <f xml:space="preserve"> IF('O_Input Override'!T912 = "", O_Input!T912, 'O_Input Override'!T912)</f>
        <v>0</v>
      </c>
    </row>
    <row r="913" spans="1:20" x14ac:dyDescent="0.25">
      <c r="A913" s="21">
        <f xml:space="preserve"> O_Input!A913</f>
        <v>46216.426438310184</v>
      </c>
      <c r="B913" s="20" t="str">
        <f xml:space="preserve"> O_Input!B913</f>
        <v>SRN</v>
      </c>
      <c r="C913" s="20" t="str">
        <f xml:space="preserve"> O_Input!C913</f>
        <v>COST0003</v>
      </c>
      <c r="D913" s="20" t="str">
        <f xml:space="preserve"> O_Input!D913</f>
        <v>Totex</v>
      </c>
      <c r="E913" s="68">
        <v>0</v>
      </c>
      <c r="F913" s="20" t="s">
        <v>148</v>
      </c>
      <c r="G913" s="20" t="s">
        <v>101</v>
      </c>
      <c r="H913" s="20" t="s">
        <v>133</v>
      </c>
      <c r="I913" s="20" t="s">
        <v>134</v>
      </c>
      <c r="J913" s="20" t="s">
        <v>135</v>
      </c>
      <c r="K913" s="20" t="s">
        <v>136</v>
      </c>
      <c r="L913" s="20" t="s">
        <v>137</v>
      </c>
      <c r="M913" s="20" t="s">
        <v>163</v>
      </c>
      <c r="N913" s="20" t="s">
        <v>139</v>
      </c>
      <c r="O913" s="20" t="s">
        <v>140</v>
      </c>
      <c r="P913" s="20" t="s">
        <v>132</v>
      </c>
      <c r="Q913" s="20" t="s">
        <v>99</v>
      </c>
      <c r="R913" s="20" t="s">
        <v>141</v>
      </c>
      <c r="S913" s="20" t="s">
        <v>164</v>
      </c>
      <c r="T913" s="68">
        <f xml:space="preserve"> IF('O_Input Override'!T913 = "", O_Input!T913, 'O_Input Override'!T913)</f>
        <v>0</v>
      </c>
    </row>
    <row r="914" spans="1:20" x14ac:dyDescent="0.25">
      <c r="A914" s="21">
        <f xml:space="preserve"> O_Input!A914</f>
        <v>46216.426438310184</v>
      </c>
      <c r="B914" s="20" t="str">
        <f xml:space="preserve"> O_Input!B914</f>
        <v>SRN</v>
      </c>
      <c r="C914" s="20" t="str">
        <f xml:space="preserve"> O_Input!C914</f>
        <v>COST0003</v>
      </c>
      <c r="D914" s="20" t="str">
        <f xml:space="preserve"> O_Input!D914</f>
        <v>Totex</v>
      </c>
      <c r="E914" s="68">
        <v>0</v>
      </c>
      <c r="F914" s="20" t="s">
        <v>149</v>
      </c>
      <c r="G914" s="20" t="s">
        <v>101</v>
      </c>
      <c r="H914" s="20" t="s">
        <v>133</v>
      </c>
      <c r="I914" s="20" t="s">
        <v>134</v>
      </c>
      <c r="J914" s="20" t="s">
        <v>135</v>
      </c>
      <c r="K914" s="20" t="s">
        <v>136</v>
      </c>
      <c r="L914" s="20" t="s">
        <v>137</v>
      </c>
      <c r="M914" s="20" t="s">
        <v>163</v>
      </c>
      <c r="N914" s="20" t="s">
        <v>139</v>
      </c>
      <c r="O914" s="20" t="s">
        <v>140</v>
      </c>
      <c r="P914" s="20" t="s">
        <v>132</v>
      </c>
      <c r="Q914" s="20" t="s">
        <v>89</v>
      </c>
      <c r="R914" s="20" t="s">
        <v>141</v>
      </c>
      <c r="S914" s="20" t="s">
        <v>164</v>
      </c>
      <c r="T914" s="68">
        <f xml:space="preserve"> IF('O_Input Override'!T914 = "", O_Input!T914, 'O_Input Override'!T914)</f>
        <v>0</v>
      </c>
    </row>
    <row r="915" spans="1:20" x14ac:dyDescent="0.25">
      <c r="A915" s="21">
        <f xml:space="preserve"> O_Input!A915</f>
        <v>46216.426438310184</v>
      </c>
      <c r="B915" s="20" t="str">
        <f xml:space="preserve"> O_Input!B915</f>
        <v>SRN</v>
      </c>
      <c r="C915" s="20" t="str">
        <f xml:space="preserve"> O_Input!C915</f>
        <v>COST0003</v>
      </c>
      <c r="D915" s="20" t="str">
        <f xml:space="preserve"> O_Input!D915</f>
        <v>Totex</v>
      </c>
      <c r="E915" s="68">
        <v>0</v>
      </c>
      <c r="F915" s="20" t="s">
        <v>149</v>
      </c>
      <c r="G915" s="20" t="s">
        <v>101</v>
      </c>
      <c r="H915" s="20" t="s">
        <v>133</v>
      </c>
      <c r="I915" s="20" t="s">
        <v>134</v>
      </c>
      <c r="J915" s="20" t="s">
        <v>135</v>
      </c>
      <c r="K915" s="20" t="s">
        <v>136</v>
      </c>
      <c r="L915" s="20" t="s">
        <v>137</v>
      </c>
      <c r="M915" s="20" t="s">
        <v>163</v>
      </c>
      <c r="N915" s="20" t="s">
        <v>139</v>
      </c>
      <c r="O915" s="20" t="s">
        <v>140</v>
      </c>
      <c r="P915" s="20" t="s">
        <v>132</v>
      </c>
      <c r="Q915" s="20" t="s">
        <v>91</v>
      </c>
      <c r="R915" s="20" t="s">
        <v>141</v>
      </c>
      <c r="S915" s="20" t="s">
        <v>164</v>
      </c>
      <c r="T915" s="68">
        <f xml:space="preserve"> IF('O_Input Override'!T915 = "", O_Input!T915, 'O_Input Override'!T915)</f>
        <v>0</v>
      </c>
    </row>
    <row r="916" spans="1:20" x14ac:dyDescent="0.25">
      <c r="A916" s="21">
        <f xml:space="preserve"> O_Input!A916</f>
        <v>46216.426438310184</v>
      </c>
      <c r="B916" s="20" t="str">
        <f xml:space="preserve"> O_Input!B916</f>
        <v>SRN</v>
      </c>
      <c r="C916" s="20" t="str">
        <f xml:space="preserve"> O_Input!C916</f>
        <v>COST0003</v>
      </c>
      <c r="D916" s="20" t="str">
        <f xml:space="preserve"> O_Input!D916</f>
        <v>Totex</v>
      </c>
      <c r="E916" s="68">
        <v>0</v>
      </c>
      <c r="F916" s="20" t="s">
        <v>149</v>
      </c>
      <c r="G916" s="20" t="s">
        <v>101</v>
      </c>
      <c r="H916" s="20" t="s">
        <v>133</v>
      </c>
      <c r="I916" s="20" t="s">
        <v>134</v>
      </c>
      <c r="J916" s="20" t="s">
        <v>135</v>
      </c>
      <c r="K916" s="20" t="s">
        <v>136</v>
      </c>
      <c r="L916" s="20" t="s">
        <v>137</v>
      </c>
      <c r="M916" s="20" t="s">
        <v>163</v>
      </c>
      <c r="N916" s="20" t="s">
        <v>139</v>
      </c>
      <c r="O916" s="20" t="s">
        <v>140</v>
      </c>
      <c r="P916" s="20" t="s">
        <v>132</v>
      </c>
      <c r="Q916" s="20" t="s">
        <v>93</v>
      </c>
      <c r="R916" s="20" t="s">
        <v>141</v>
      </c>
      <c r="S916" s="20" t="s">
        <v>164</v>
      </c>
      <c r="T916" s="68">
        <f xml:space="preserve"> IF('O_Input Override'!T916 = "", O_Input!T916, 'O_Input Override'!T916)</f>
        <v>0</v>
      </c>
    </row>
    <row r="917" spans="1:20" x14ac:dyDescent="0.25">
      <c r="A917" s="21">
        <f xml:space="preserve"> O_Input!A917</f>
        <v>46216.426438310184</v>
      </c>
      <c r="B917" s="20" t="str">
        <f xml:space="preserve"> O_Input!B917</f>
        <v>SRN</v>
      </c>
      <c r="C917" s="20" t="str">
        <f xml:space="preserve"> O_Input!C917</f>
        <v>COST0003</v>
      </c>
      <c r="D917" s="20" t="str">
        <f xml:space="preserve"> O_Input!D917</f>
        <v>Totex</v>
      </c>
      <c r="E917" s="68">
        <v>0</v>
      </c>
      <c r="F917" s="20" t="s">
        <v>149</v>
      </c>
      <c r="G917" s="20" t="s">
        <v>101</v>
      </c>
      <c r="H917" s="20" t="s">
        <v>133</v>
      </c>
      <c r="I917" s="20" t="s">
        <v>134</v>
      </c>
      <c r="J917" s="20" t="s">
        <v>135</v>
      </c>
      <c r="K917" s="20" t="s">
        <v>136</v>
      </c>
      <c r="L917" s="20" t="s">
        <v>137</v>
      </c>
      <c r="M917" s="20" t="s">
        <v>163</v>
      </c>
      <c r="N917" s="20" t="s">
        <v>139</v>
      </c>
      <c r="O917" s="20" t="s">
        <v>140</v>
      </c>
      <c r="P917" s="20" t="s">
        <v>132</v>
      </c>
      <c r="Q917" s="20" t="s">
        <v>97</v>
      </c>
      <c r="R917" s="20" t="s">
        <v>141</v>
      </c>
      <c r="S917" s="20" t="s">
        <v>164</v>
      </c>
      <c r="T917" s="68">
        <f xml:space="preserve"> IF('O_Input Override'!T917 = "", O_Input!T917, 'O_Input Override'!T917)</f>
        <v>0</v>
      </c>
    </row>
    <row r="918" spans="1:20" x14ac:dyDescent="0.25">
      <c r="A918" s="21">
        <f xml:space="preserve"> O_Input!A918</f>
        <v>46216.426438310184</v>
      </c>
      <c r="B918" s="20" t="str">
        <f xml:space="preserve"> O_Input!B918</f>
        <v>SRN</v>
      </c>
      <c r="C918" s="20" t="str">
        <f xml:space="preserve"> O_Input!C918</f>
        <v>COST0003</v>
      </c>
      <c r="D918" s="20" t="str">
        <f xml:space="preserve"> O_Input!D918</f>
        <v>Totex</v>
      </c>
      <c r="E918" s="68">
        <v>0</v>
      </c>
      <c r="F918" s="20" t="s">
        <v>149</v>
      </c>
      <c r="G918" s="20" t="s">
        <v>101</v>
      </c>
      <c r="H918" s="20" t="s">
        <v>133</v>
      </c>
      <c r="I918" s="20" t="s">
        <v>134</v>
      </c>
      <c r="J918" s="20" t="s">
        <v>135</v>
      </c>
      <c r="K918" s="20" t="s">
        <v>136</v>
      </c>
      <c r="L918" s="20" t="s">
        <v>137</v>
      </c>
      <c r="M918" s="20" t="s">
        <v>163</v>
      </c>
      <c r="N918" s="20" t="s">
        <v>139</v>
      </c>
      <c r="O918" s="20" t="s">
        <v>140</v>
      </c>
      <c r="P918" s="20" t="s">
        <v>132</v>
      </c>
      <c r="Q918" s="20" t="s">
        <v>99</v>
      </c>
      <c r="R918" s="20" t="s">
        <v>141</v>
      </c>
      <c r="S918" s="20" t="s">
        <v>164</v>
      </c>
      <c r="T918" s="68">
        <f xml:space="preserve"> IF('O_Input Override'!T918 = "", O_Input!T918, 'O_Input Override'!T918)</f>
        <v>0</v>
      </c>
    </row>
    <row r="919" spans="1:20" x14ac:dyDescent="0.25">
      <c r="A919" s="21">
        <f xml:space="preserve"> O_Input!A919</f>
        <v>46216.426438310184</v>
      </c>
      <c r="B919" s="20" t="str">
        <f xml:space="preserve"> O_Input!B919</f>
        <v>SRN</v>
      </c>
      <c r="C919" s="20" t="str">
        <f xml:space="preserve"> O_Input!C919</f>
        <v>COST0003</v>
      </c>
      <c r="D919" s="20" t="str">
        <f xml:space="preserve"> O_Input!D919</f>
        <v>Totex</v>
      </c>
      <c r="E919" s="68">
        <v>0</v>
      </c>
      <c r="F919" s="20" t="s">
        <v>150</v>
      </c>
      <c r="G919" s="20" t="s">
        <v>101</v>
      </c>
      <c r="H919" s="20" t="s">
        <v>133</v>
      </c>
      <c r="I919" s="20" t="s">
        <v>134</v>
      </c>
      <c r="J919" s="20" t="s">
        <v>135</v>
      </c>
      <c r="K919" s="20" t="s">
        <v>136</v>
      </c>
      <c r="L919" s="20" t="s">
        <v>137</v>
      </c>
      <c r="M919" s="20" t="s">
        <v>163</v>
      </c>
      <c r="N919" s="20" t="s">
        <v>139</v>
      </c>
      <c r="O919" s="20" t="s">
        <v>140</v>
      </c>
      <c r="P919" s="20" t="s">
        <v>132</v>
      </c>
      <c r="Q919" s="20" t="s">
        <v>89</v>
      </c>
      <c r="R919" s="20" t="s">
        <v>141</v>
      </c>
      <c r="S919" s="20" t="s">
        <v>164</v>
      </c>
      <c r="T919" s="68">
        <f xml:space="preserve"> IF('O_Input Override'!T919 = "", O_Input!T919, 'O_Input Override'!T919)</f>
        <v>0</v>
      </c>
    </row>
    <row r="920" spans="1:20" x14ac:dyDescent="0.25">
      <c r="A920" s="21">
        <f xml:space="preserve"> O_Input!A920</f>
        <v>46216.426438310184</v>
      </c>
      <c r="B920" s="20" t="str">
        <f xml:space="preserve"> O_Input!B920</f>
        <v>SRN</v>
      </c>
      <c r="C920" s="20" t="str">
        <f xml:space="preserve"> O_Input!C920</f>
        <v>COST0003</v>
      </c>
      <c r="D920" s="20" t="str">
        <f xml:space="preserve"> O_Input!D920</f>
        <v>Totex</v>
      </c>
      <c r="E920" s="68">
        <v>0</v>
      </c>
      <c r="F920" s="20" t="s">
        <v>150</v>
      </c>
      <c r="G920" s="20" t="s">
        <v>101</v>
      </c>
      <c r="H920" s="20" t="s">
        <v>133</v>
      </c>
      <c r="I920" s="20" t="s">
        <v>134</v>
      </c>
      <c r="J920" s="20" t="s">
        <v>135</v>
      </c>
      <c r="K920" s="20" t="s">
        <v>136</v>
      </c>
      <c r="L920" s="20" t="s">
        <v>137</v>
      </c>
      <c r="M920" s="20" t="s">
        <v>163</v>
      </c>
      <c r="N920" s="20" t="s">
        <v>139</v>
      </c>
      <c r="O920" s="20" t="s">
        <v>140</v>
      </c>
      <c r="P920" s="20" t="s">
        <v>132</v>
      </c>
      <c r="Q920" s="20" t="s">
        <v>91</v>
      </c>
      <c r="R920" s="20" t="s">
        <v>141</v>
      </c>
      <c r="S920" s="20" t="s">
        <v>164</v>
      </c>
      <c r="T920" s="68">
        <f xml:space="preserve"> IF('O_Input Override'!T920 = "", O_Input!T920, 'O_Input Override'!T920)</f>
        <v>0</v>
      </c>
    </row>
    <row r="921" spans="1:20" x14ac:dyDescent="0.25">
      <c r="A921" s="21">
        <f xml:space="preserve"> O_Input!A921</f>
        <v>46216.426438310184</v>
      </c>
      <c r="B921" s="20" t="str">
        <f xml:space="preserve"> O_Input!B921</f>
        <v>SRN</v>
      </c>
      <c r="C921" s="20" t="str">
        <f xml:space="preserve"> O_Input!C921</f>
        <v>COST0003</v>
      </c>
      <c r="D921" s="20" t="str">
        <f xml:space="preserve"> O_Input!D921</f>
        <v>Totex</v>
      </c>
      <c r="E921" s="68">
        <v>0</v>
      </c>
      <c r="F921" s="20" t="s">
        <v>150</v>
      </c>
      <c r="G921" s="20" t="s">
        <v>101</v>
      </c>
      <c r="H921" s="20" t="s">
        <v>133</v>
      </c>
      <c r="I921" s="20" t="s">
        <v>134</v>
      </c>
      <c r="J921" s="20" t="s">
        <v>135</v>
      </c>
      <c r="K921" s="20" t="s">
        <v>136</v>
      </c>
      <c r="L921" s="20" t="s">
        <v>137</v>
      </c>
      <c r="M921" s="20" t="s">
        <v>163</v>
      </c>
      <c r="N921" s="20" t="s">
        <v>139</v>
      </c>
      <c r="O921" s="20" t="s">
        <v>140</v>
      </c>
      <c r="P921" s="20" t="s">
        <v>132</v>
      </c>
      <c r="Q921" s="20" t="s">
        <v>93</v>
      </c>
      <c r="R921" s="20" t="s">
        <v>141</v>
      </c>
      <c r="S921" s="20" t="s">
        <v>164</v>
      </c>
      <c r="T921" s="68">
        <f xml:space="preserve"> IF('O_Input Override'!T921 = "", O_Input!T921, 'O_Input Override'!T921)</f>
        <v>0</v>
      </c>
    </row>
    <row r="922" spans="1:20" x14ac:dyDescent="0.25">
      <c r="A922" s="21">
        <f xml:space="preserve"> O_Input!A922</f>
        <v>46216.426438310184</v>
      </c>
      <c r="B922" s="20" t="str">
        <f xml:space="preserve"> O_Input!B922</f>
        <v>SRN</v>
      </c>
      <c r="C922" s="20" t="str">
        <f xml:space="preserve"> O_Input!C922</f>
        <v>COST0003</v>
      </c>
      <c r="D922" s="20" t="str">
        <f xml:space="preserve"> O_Input!D922</f>
        <v>Totex</v>
      </c>
      <c r="E922" s="68">
        <v>0</v>
      </c>
      <c r="F922" s="20" t="s">
        <v>150</v>
      </c>
      <c r="G922" s="20" t="s">
        <v>101</v>
      </c>
      <c r="H922" s="20" t="s">
        <v>133</v>
      </c>
      <c r="I922" s="20" t="s">
        <v>134</v>
      </c>
      <c r="J922" s="20" t="s">
        <v>135</v>
      </c>
      <c r="K922" s="20" t="s">
        <v>136</v>
      </c>
      <c r="L922" s="20" t="s">
        <v>137</v>
      </c>
      <c r="M922" s="20" t="s">
        <v>163</v>
      </c>
      <c r="N922" s="20" t="s">
        <v>139</v>
      </c>
      <c r="O922" s="20" t="s">
        <v>140</v>
      </c>
      <c r="P922" s="20" t="s">
        <v>132</v>
      </c>
      <c r="Q922" s="20" t="s">
        <v>97</v>
      </c>
      <c r="R922" s="20" t="s">
        <v>141</v>
      </c>
      <c r="S922" s="20" t="s">
        <v>164</v>
      </c>
      <c r="T922" s="68">
        <f xml:space="preserve"> IF('O_Input Override'!T922 = "", O_Input!T922, 'O_Input Override'!T922)</f>
        <v>0</v>
      </c>
    </row>
    <row r="923" spans="1:20" x14ac:dyDescent="0.25">
      <c r="A923" s="21">
        <f xml:space="preserve"> O_Input!A923</f>
        <v>46216.426438310184</v>
      </c>
      <c r="B923" s="20" t="str">
        <f xml:space="preserve"> O_Input!B923</f>
        <v>SRN</v>
      </c>
      <c r="C923" s="20" t="str">
        <f xml:space="preserve"> O_Input!C923</f>
        <v>COST0003</v>
      </c>
      <c r="D923" s="20" t="str">
        <f xml:space="preserve"> O_Input!D923</f>
        <v>Totex</v>
      </c>
      <c r="E923" s="68">
        <v>0</v>
      </c>
      <c r="F923" s="20" t="s">
        <v>150</v>
      </c>
      <c r="G923" s="20" t="s">
        <v>101</v>
      </c>
      <c r="H923" s="20" t="s">
        <v>133</v>
      </c>
      <c r="I923" s="20" t="s">
        <v>134</v>
      </c>
      <c r="J923" s="20" t="s">
        <v>135</v>
      </c>
      <c r="K923" s="20" t="s">
        <v>136</v>
      </c>
      <c r="L923" s="20" t="s">
        <v>137</v>
      </c>
      <c r="M923" s="20" t="s">
        <v>163</v>
      </c>
      <c r="N923" s="20" t="s">
        <v>139</v>
      </c>
      <c r="O923" s="20" t="s">
        <v>140</v>
      </c>
      <c r="P923" s="20" t="s">
        <v>132</v>
      </c>
      <c r="Q923" s="20" t="s">
        <v>99</v>
      </c>
      <c r="R923" s="20" t="s">
        <v>141</v>
      </c>
      <c r="S923" s="20" t="s">
        <v>164</v>
      </c>
      <c r="T923" s="68">
        <f xml:space="preserve"> IF('O_Input Override'!T923 = "", O_Input!T923, 'O_Input Override'!T923)</f>
        <v>0</v>
      </c>
    </row>
    <row r="924" spans="1:20" x14ac:dyDescent="0.25">
      <c r="A924" s="21">
        <f xml:space="preserve"> O_Input!A924</f>
        <v>46216.426438310184</v>
      </c>
      <c r="B924" s="20" t="str">
        <f xml:space="preserve"> O_Input!B924</f>
        <v>SRN</v>
      </c>
      <c r="C924" s="20" t="str">
        <f xml:space="preserve"> O_Input!C924</f>
        <v>COST0003</v>
      </c>
      <c r="D924" s="20" t="str">
        <f xml:space="preserve"> O_Input!D924</f>
        <v>Totex</v>
      </c>
      <c r="E924" s="68">
        <v>0</v>
      </c>
      <c r="F924" s="20" t="s">
        <v>151</v>
      </c>
      <c r="G924" s="20" t="s">
        <v>101</v>
      </c>
      <c r="H924" s="20" t="s">
        <v>133</v>
      </c>
      <c r="I924" s="20" t="s">
        <v>134</v>
      </c>
      <c r="J924" s="20" t="s">
        <v>135</v>
      </c>
      <c r="K924" s="20" t="s">
        <v>136</v>
      </c>
      <c r="L924" s="20" t="s">
        <v>137</v>
      </c>
      <c r="M924" s="20" t="s">
        <v>163</v>
      </c>
      <c r="N924" s="20" t="s">
        <v>139</v>
      </c>
      <c r="O924" s="20" t="s">
        <v>140</v>
      </c>
      <c r="P924" s="20" t="s">
        <v>132</v>
      </c>
      <c r="Q924" s="20" t="s">
        <v>89</v>
      </c>
      <c r="R924" s="20" t="s">
        <v>141</v>
      </c>
      <c r="S924" s="20" t="s">
        <v>164</v>
      </c>
      <c r="T924" s="68">
        <f xml:space="preserve"> IF('O_Input Override'!T924 = "", O_Input!T924, 'O_Input Override'!T924)</f>
        <v>0</v>
      </c>
    </row>
    <row r="925" spans="1:20" x14ac:dyDescent="0.25">
      <c r="A925" s="21">
        <f xml:space="preserve"> O_Input!A925</f>
        <v>46216.426438310184</v>
      </c>
      <c r="B925" s="20" t="str">
        <f xml:space="preserve"> O_Input!B925</f>
        <v>SRN</v>
      </c>
      <c r="C925" s="20" t="str">
        <f xml:space="preserve"> O_Input!C925</f>
        <v>COST0003</v>
      </c>
      <c r="D925" s="20" t="str">
        <f xml:space="preserve"> O_Input!D925</f>
        <v>Totex</v>
      </c>
      <c r="E925" s="68">
        <v>0</v>
      </c>
      <c r="F925" s="20" t="s">
        <v>151</v>
      </c>
      <c r="G925" s="20" t="s">
        <v>101</v>
      </c>
      <c r="H925" s="20" t="s">
        <v>133</v>
      </c>
      <c r="I925" s="20" t="s">
        <v>134</v>
      </c>
      <c r="J925" s="20" t="s">
        <v>135</v>
      </c>
      <c r="K925" s="20" t="s">
        <v>136</v>
      </c>
      <c r="L925" s="20" t="s">
        <v>137</v>
      </c>
      <c r="M925" s="20" t="s">
        <v>163</v>
      </c>
      <c r="N925" s="20" t="s">
        <v>139</v>
      </c>
      <c r="O925" s="20" t="s">
        <v>140</v>
      </c>
      <c r="P925" s="20" t="s">
        <v>132</v>
      </c>
      <c r="Q925" s="20" t="s">
        <v>91</v>
      </c>
      <c r="R925" s="20" t="s">
        <v>141</v>
      </c>
      <c r="S925" s="20" t="s">
        <v>164</v>
      </c>
      <c r="T925" s="68">
        <f xml:space="preserve"> IF('O_Input Override'!T925 = "", O_Input!T925, 'O_Input Override'!T925)</f>
        <v>0</v>
      </c>
    </row>
    <row r="926" spans="1:20" x14ac:dyDescent="0.25">
      <c r="A926" s="21">
        <f xml:space="preserve"> O_Input!A926</f>
        <v>46216.426438310184</v>
      </c>
      <c r="B926" s="20" t="str">
        <f xml:space="preserve"> O_Input!B926</f>
        <v>SRN</v>
      </c>
      <c r="C926" s="20" t="str">
        <f xml:space="preserve"> O_Input!C926</f>
        <v>COST0003</v>
      </c>
      <c r="D926" s="20" t="str">
        <f xml:space="preserve"> O_Input!D926</f>
        <v>Totex</v>
      </c>
      <c r="E926" s="68">
        <v>0</v>
      </c>
      <c r="F926" s="20" t="s">
        <v>151</v>
      </c>
      <c r="G926" s="20" t="s">
        <v>101</v>
      </c>
      <c r="H926" s="20" t="s">
        <v>133</v>
      </c>
      <c r="I926" s="20" t="s">
        <v>134</v>
      </c>
      <c r="J926" s="20" t="s">
        <v>135</v>
      </c>
      <c r="K926" s="20" t="s">
        <v>136</v>
      </c>
      <c r="L926" s="20" t="s">
        <v>137</v>
      </c>
      <c r="M926" s="20" t="s">
        <v>163</v>
      </c>
      <c r="N926" s="20" t="s">
        <v>139</v>
      </c>
      <c r="O926" s="20" t="s">
        <v>140</v>
      </c>
      <c r="P926" s="20" t="s">
        <v>132</v>
      </c>
      <c r="Q926" s="20" t="s">
        <v>93</v>
      </c>
      <c r="R926" s="20" t="s">
        <v>141</v>
      </c>
      <c r="S926" s="20" t="s">
        <v>164</v>
      </c>
      <c r="T926" s="68">
        <f xml:space="preserve"> IF('O_Input Override'!T926 = "", O_Input!T926, 'O_Input Override'!T926)</f>
        <v>0</v>
      </c>
    </row>
    <row r="927" spans="1:20" x14ac:dyDescent="0.25">
      <c r="A927" s="21">
        <f xml:space="preserve"> O_Input!A927</f>
        <v>46216.426438310184</v>
      </c>
      <c r="B927" s="20" t="str">
        <f xml:space="preserve"> O_Input!B927</f>
        <v>SRN</v>
      </c>
      <c r="C927" s="20" t="str">
        <f xml:space="preserve"> O_Input!C927</f>
        <v>COST0003</v>
      </c>
      <c r="D927" s="20" t="str">
        <f xml:space="preserve"> O_Input!D927</f>
        <v>Totex</v>
      </c>
      <c r="E927" s="68">
        <v>0</v>
      </c>
      <c r="F927" s="20" t="s">
        <v>151</v>
      </c>
      <c r="G927" s="20" t="s">
        <v>101</v>
      </c>
      <c r="H927" s="20" t="s">
        <v>133</v>
      </c>
      <c r="I927" s="20" t="s">
        <v>134</v>
      </c>
      <c r="J927" s="20" t="s">
        <v>135</v>
      </c>
      <c r="K927" s="20" t="s">
        <v>136</v>
      </c>
      <c r="L927" s="20" t="s">
        <v>137</v>
      </c>
      <c r="M927" s="20" t="s">
        <v>163</v>
      </c>
      <c r="N927" s="20" t="s">
        <v>139</v>
      </c>
      <c r="O927" s="20" t="s">
        <v>140</v>
      </c>
      <c r="P927" s="20" t="s">
        <v>132</v>
      </c>
      <c r="Q927" s="20" t="s">
        <v>101</v>
      </c>
      <c r="R927" s="20" t="s">
        <v>141</v>
      </c>
      <c r="S927" s="20" t="s">
        <v>164</v>
      </c>
      <c r="T927" s="68">
        <f xml:space="preserve"> IF('O_Input Override'!T927 = "", O_Input!T927, 'O_Input Override'!T927)</f>
        <v>0</v>
      </c>
    </row>
    <row r="928" spans="1:20" x14ac:dyDescent="0.25">
      <c r="A928" s="21">
        <f xml:space="preserve"> O_Input!A928</f>
        <v>46216.426438310184</v>
      </c>
      <c r="B928" s="20" t="str">
        <f xml:space="preserve"> O_Input!B928</f>
        <v>SRN</v>
      </c>
      <c r="C928" s="20" t="str">
        <f xml:space="preserve"> O_Input!C928</f>
        <v>COST0003</v>
      </c>
      <c r="D928" s="20" t="str">
        <f xml:space="preserve"> O_Input!D928</f>
        <v>Totex</v>
      </c>
      <c r="E928" s="68">
        <v>0</v>
      </c>
      <c r="F928" s="20" t="s">
        <v>151</v>
      </c>
      <c r="G928" s="20" t="s">
        <v>101</v>
      </c>
      <c r="H928" s="20" t="s">
        <v>133</v>
      </c>
      <c r="I928" s="20" t="s">
        <v>134</v>
      </c>
      <c r="J928" s="20" t="s">
        <v>135</v>
      </c>
      <c r="K928" s="20" t="s">
        <v>136</v>
      </c>
      <c r="L928" s="20" t="s">
        <v>137</v>
      </c>
      <c r="M928" s="20" t="s">
        <v>163</v>
      </c>
      <c r="N928" s="20" t="s">
        <v>139</v>
      </c>
      <c r="O928" s="20" t="s">
        <v>140</v>
      </c>
      <c r="P928" s="20" t="s">
        <v>132</v>
      </c>
      <c r="Q928" s="20" t="s">
        <v>95</v>
      </c>
      <c r="R928" s="20" t="s">
        <v>141</v>
      </c>
      <c r="S928" s="20" t="s">
        <v>164</v>
      </c>
      <c r="T928" s="68">
        <f xml:space="preserve"> IF('O_Input Override'!T928 = "", O_Input!T928, 'O_Input Override'!T928)</f>
        <v>0</v>
      </c>
    </row>
    <row r="929" spans="1:20" x14ac:dyDescent="0.25">
      <c r="A929" s="21">
        <f xml:space="preserve"> O_Input!A929</f>
        <v>46216.426438310184</v>
      </c>
      <c r="B929" s="20" t="str">
        <f xml:space="preserve"> O_Input!B929</f>
        <v>SRN</v>
      </c>
      <c r="C929" s="20" t="str">
        <f xml:space="preserve"> O_Input!C929</f>
        <v>COST0003</v>
      </c>
      <c r="D929" s="20" t="str">
        <f xml:space="preserve"> O_Input!D929</f>
        <v>Totex</v>
      </c>
      <c r="E929" s="68">
        <v>0</v>
      </c>
      <c r="F929" s="20" t="s">
        <v>151</v>
      </c>
      <c r="G929" s="20" t="s">
        <v>101</v>
      </c>
      <c r="H929" s="20" t="s">
        <v>133</v>
      </c>
      <c r="I929" s="20" t="s">
        <v>134</v>
      </c>
      <c r="J929" s="20" t="s">
        <v>135</v>
      </c>
      <c r="K929" s="20" t="s">
        <v>136</v>
      </c>
      <c r="L929" s="20" t="s">
        <v>137</v>
      </c>
      <c r="M929" s="20" t="s">
        <v>163</v>
      </c>
      <c r="N929" s="20" t="s">
        <v>139</v>
      </c>
      <c r="O929" s="20" t="s">
        <v>140</v>
      </c>
      <c r="P929" s="20" t="s">
        <v>132</v>
      </c>
      <c r="Q929" s="20" t="s">
        <v>97</v>
      </c>
      <c r="R929" s="20" t="s">
        <v>141</v>
      </c>
      <c r="S929" s="20" t="s">
        <v>164</v>
      </c>
      <c r="T929" s="68">
        <f xml:space="preserve"> IF('O_Input Override'!T929 = "", O_Input!T929, 'O_Input Override'!T929)</f>
        <v>0</v>
      </c>
    </row>
    <row r="930" spans="1:20" x14ac:dyDescent="0.25">
      <c r="A930" s="21">
        <f xml:space="preserve"> O_Input!A930</f>
        <v>46216.426438310184</v>
      </c>
      <c r="B930" s="20" t="str">
        <f xml:space="preserve"> O_Input!B930</f>
        <v>SRN</v>
      </c>
      <c r="C930" s="20" t="str">
        <f xml:space="preserve"> O_Input!C930</f>
        <v>COST0003</v>
      </c>
      <c r="D930" s="20" t="str">
        <f xml:space="preserve"> O_Input!D930</f>
        <v>Totex</v>
      </c>
      <c r="E930" s="68">
        <v>0</v>
      </c>
      <c r="F930" s="20" t="s">
        <v>151</v>
      </c>
      <c r="G930" s="20" t="s">
        <v>101</v>
      </c>
      <c r="H930" s="20" t="s">
        <v>133</v>
      </c>
      <c r="I930" s="20" t="s">
        <v>134</v>
      </c>
      <c r="J930" s="20" t="s">
        <v>135</v>
      </c>
      <c r="K930" s="20" t="s">
        <v>136</v>
      </c>
      <c r="L930" s="20" t="s">
        <v>137</v>
      </c>
      <c r="M930" s="20" t="s">
        <v>163</v>
      </c>
      <c r="N930" s="20" t="s">
        <v>139</v>
      </c>
      <c r="O930" s="20" t="s">
        <v>140</v>
      </c>
      <c r="P930" s="20" t="s">
        <v>132</v>
      </c>
      <c r="Q930" s="20" t="s">
        <v>99</v>
      </c>
      <c r="R930" s="20" t="s">
        <v>141</v>
      </c>
      <c r="S930" s="20" t="s">
        <v>164</v>
      </c>
      <c r="T930" s="68">
        <f xml:space="preserve"> IF('O_Input Override'!T930 = "", O_Input!T930, 'O_Input Override'!T930)</f>
        <v>0</v>
      </c>
    </row>
    <row r="931" spans="1:20" x14ac:dyDescent="0.25">
      <c r="A931" s="21">
        <f xml:space="preserve"> O_Input!A931</f>
        <v>46216.426438310184</v>
      </c>
      <c r="B931" s="20" t="str">
        <f xml:space="preserve"> O_Input!B931</f>
        <v>SRN</v>
      </c>
      <c r="C931" s="20" t="str">
        <f xml:space="preserve"> O_Input!C931</f>
        <v>COST0003</v>
      </c>
      <c r="D931" s="20" t="str">
        <f xml:space="preserve"> O_Input!D931</f>
        <v>Totex</v>
      </c>
      <c r="E931" s="68">
        <v>0</v>
      </c>
      <c r="F931" s="20" t="s">
        <v>152</v>
      </c>
      <c r="G931" s="20" t="s">
        <v>101</v>
      </c>
      <c r="H931" s="20" t="s">
        <v>133</v>
      </c>
      <c r="I931" s="20" t="s">
        <v>134</v>
      </c>
      <c r="J931" s="20" t="s">
        <v>135</v>
      </c>
      <c r="K931" s="20" t="s">
        <v>136</v>
      </c>
      <c r="L931" s="20" t="s">
        <v>137</v>
      </c>
      <c r="M931" s="20" t="s">
        <v>163</v>
      </c>
      <c r="N931" s="20" t="s">
        <v>139</v>
      </c>
      <c r="O931" s="20" t="s">
        <v>140</v>
      </c>
      <c r="P931" s="20" t="s">
        <v>132</v>
      </c>
      <c r="Q931" s="20" t="s">
        <v>89</v>
      </c>
      <c r="R931" s="20" t="s">
        <v>141</v>
      </c>
      <c r="S931" s="20" t="s">
        <v>164</v>
      </c>
      <c r="T931" s="68">
        <f xml:space="preserve"> IF('O_Input Override'!T931 = "", O_Input!T931, 'O_Input Override'!T931)</f>
        <v>0</v>
      </c>
    </row>
    <row r="932" spans="1:20" x14ac:dyDescent="0.25">
      <c r="A932" s="21">
        <f xml:space="preserve"> O_Input!A932</f>
        <v>46216.426438310184</v>
      </c>
      <c r="B932" s="20" t="str">
        <f xml:space="preserve"> O_Input!B932</f>
        <v>SRN</v>
      </c>
      <c r="C932" s="20" t="str">
        <f xml:space="preserve"> O_Input!C932</f>
        <v>COST0003</v>
      </c>
      <c r="D932" s="20" t="str">
        <f xml:space="preserve"> O_Input!D932</f>
        <v>Totex</v>
      </c>
      <c r="E932" s="68">
        <v>0</v>
      </c>
      <c r="F932" s="20" t="s">
        <v>152</v>
      </c>
      <c r="G932" s="20" t="s">
        <v>101</v>
      </c>
      <c r="H932" s="20" t="s">
        <v>133</v>
      </c>
      <c r="I932" s="20" t="s">
        <v>134</v>
      </c>
      <c r="J932" s="20" t="s">
        <v>135</v>
      </c>
      <c r="K932" s="20" t="s">
        <v>136</v>
      </c>
      <c r="L932" s="20" t="s">
        <v>137</v>
      </c>
      <c r="M932" s="20" t="s">
        <v>163</v>
      </c>
      <c r="N932" s="20" t="s">
        <v>139</v>
      </c>
      <c r="O932" s="20" t="s">
        <v>140</v>
      </c>
      <c r="P932" s="20" t="s">
        <v>132</v>
      </c>
      <c r="Q932" s="20" t="s">
        <v>91</v>
      </c>
      <c r="R932" s="20" t="s">
        <v>141</v>
      </c>
      <c r="S932" s="20" t="s">
        <v>164</v>
      </c>
      <c r="T932" s="68">
        <f xml:space="preserve"> IF('O_Input Override'!T932 = "", O_Input!T932, 'O_Input Override'!T932)</f>
        <v>0</v>
      </c>
    </row>
    <row r="933" spans="1:20" x14ac:dyDescent="0.25">
      <c r="A933" s="21">
        <f xml:space="preserve"> O_Input!A933</f>
        <v>46216.426438310184</v>
      </c>
      <c r="B933" s="20" t="str">
        <f xml:space="preserve"> O_Input!B933</f>
        <v>SRN</v>
      </c>
      <c r="C933" s="20" t="str">
        <f xml:space="preserve"> O_Input!C933</f>
        <v>COST0003</v>
      </c>
      <c r="D933" s="20" t="str">
        <f xml:space="preserve"> O_Input!D933</f>
        <v>Totex</v>
      </c>
      <c r="E933" s="68">
        <v>0</v>
      </c>
      <c r="F933" s="20" t="s">
        <v>152</v>
      </c>
      <c r="G933" s="20" t="s">
        <v>101</v>
      </c>
      <c r="H933" s="20" t="s">
        <v>133</v>
      </c>
      <c r="I933" s="20" t="s">
        <v>134</v>
      </c>
      <c r="J933" s="20" t="s">
        <v>135</v>
      </c>
      <c r="K933" s="20" t="s">
        <v>136</v>
      </c>
      <c r="L933" s="20" t="s">
        <v>137</v>
      </c>
      <c r="M933" s="20" t="s">
        <v>163</v>
      </c>
      <c r="N933" s="20" t="s">
        <v>139</v>
      </c>
      <c r="O933" s="20" t="s">
        <v>140</v>
      </c>
      <c r="P933" s="20" t="s">
        <v>132</v>
      </c>
      <c r="Q933" s="20" t="s">
        <v>93</v>
      </c>
      <c r="R933" s="20" t="s">
        <v>141</v>
      </c>
      <c r="S933" s="20" t="s">
        <v>164</v>
      </c>
      <c r="T933" s="68">
        <f xml:space="preserve"> IF('O_Input Override'!T933 = "", O_Input!T933, 'O_Input Override'!T933)</f>
        <v>0</v>
      </c>
    </row>
    <row r="934" spans="1:20" x14ac:dyDescent="0.25">
      <c r="A934" s="21">
        <f xml:space="preserve"> O_Input!A934</f>
        <v>46216.426438310184</v>
      </c>
      <c r="B934" s="20" t="str">
        <f xml:space="preserve"> O_Input!B934</f>
        <v>SRN</v>
      </c>
      <c r="C934" s="20" t="str">
        <f xml:space="preserve"> O_Input!C934</f>
        <v>COST0003</v>
      </c>
      <c r="D934" s="20" t="str">
        <f xml:space="preserve"> O_Input!D934</f>
        <v>Totex</v>
      </c>
      <c r="E934" s="68">
        <v>0</v>
      </c>
      <c r="F934" s="20" t="s">
        <v>152</v>
      </c>
      <c r="G934" s="20" t="s">
        <v>101</v>
      </c>
      <c r="H934" s="20" t="s">
        <v>133</v>
      </c>
      <c r="I934" s="20" t="s">
        <v>134</v>
      </c>
      <c r="J934" s="20" t="s">
        <v>135</v>
      </c>
      <c r="K934" s="20" t="s">
        <v>136</v>
      </c>
      <c r="L934" s="20" t="s">
        <v>137</v>
      </c>
      <c r="M934" s="20" t="s">
        <v>163</v>
      </c>
      <c r="N934" s="20" t="s">
        <v>139</v>
      </c>
      <c r="O934" s="20" t="s">
        <v>140</v>
      </c>
      <c r="P934" s="20" t="s">
        <v>132</v>
      </c>
      <c r="Q934" s="20" t="s">
        <v>101</v>
      </c>
      <c r="R934" s="20" t="s">
        <v>141</v>
      </c>
      <c r="S934" s="20" t="s">
        <v>164</v>
      </c>
      <c r="T934" s="68">
        <f xml:space="preserve"> IF('O_Input Override'!T934 = "", O_Input!T934, 'O_Input Override'!T934)</f>
        <v>0</v>
      </c>
    </row>
    <row r="935" spans="1:20" x14ac:dyDescent="0.25">
      <c r="A935" s="21">
        <f xml:space="preserve"> O_Input!A935</f>
        <v>46216.426438310184</v>
      </c>
      <c r="B935" s="20" t="str">
        <f xml:space="preserve"> O_Input!B935</f>
        <v>SRN</v>
      </c>
      <c r="C935" s="20" t="str">
        <f xml:space="preserve"> O_Input!C935</f>
        <v>COST0003</v>
      </c>
      <c r="D935" s="20" t="str">
        <f xml:space="preserve"> O_Input!D935</f>
        <v>Totex</v>
      </c>
      <c r="E935" s="68">
        <v>0</v>
      </c>
      <c r="F935" s="20" t="s">
        <v>152</v>
      </c>
      <c r="G935" s="20" t="s">
        <v>101</v>
      </c>
      <c r="H935" s="20" t="s">
        <v>133</v>
      </c>
      <c r="I935" s="20" t="s">
        <v>134</v>
      </c>
      <c r="J935" s="20" t="s">
        <v>135</v>
      </c>
      <c r="K935" s="20" t="s">
        <v>136</v>
      </c>
      <c r="L935" s="20" t="s">
        <v>137</v>
      </c>
      <c r="M935" s="20" t="s">
        <v>163</v>
      </c>
      <c r="N935" s="20" t="s">
        <v>139</v>
      </c>
      <c r="O935" s="20" t="s">
        <v>140</v>
      </c>
      <c r="P935" s="20" t="s">
        <v>132</v>
      </c>
      <c r="Q935" s="20" t="s">
        <v>95</v>
      </c>
      <c r="R935" s="20" t="s">
        <v>141</v>
      </c>
      <c r="S935" s="20" t="s">
        <v>164</v>
      </c>
      <c r="T935" s="68">
        <f xml:space="preserve"> IF('O_Input Override'!T935 = "", O_Input!T935, 'O_Input Override'!T935)</f>
        <v>0</v>
      </c>
    </row>
    <row r="936" spans="1:20" x14ac:dyDescent="0.25">
      <c r="A936" s="21">
        <f xml:space="preserve"> O_Input!A936</f>
        <v>46216.426438310184</v>
      </c>
      <c r="B936" s="20" t="str">
        <f xml:space="preserve"> O_Input!B936</f>
        <v>SRN</v>
      </c>
      <c r="C936" s="20" t="str">
        <f xml:space="preserve"> O_Input!C936</f>
        <v>COST0003</v>
      </c>
      <c r="D936" s="20" t="str">
        <f xml:space="preserve"> O_Input!D936</f>
        <v>Totex</v>
      </c>
      <c r="E936" s="68">
        <v>0</v>
      </c>
      <c r="F936" s="20" t="s">
        <v>152</v>
      </c>
      <c r="G936" s="20" t="s">
        <v>101</v>
      </c>
      <c r="H936" s="20" t="s">
        <v>133</v>
      </c>
      <c r="I936" s="20" t="s">
        <v>134</v>
      </c>
      <c r="J936" s="20" t="s">
        <v>135</v>
      </c>
      <c r="K936" s="20" t="s">
        <v>136</v>
      </c>
      <c r="L936" s="20" t="s">
        <v>137</v>
      </c>
      <c r="M936" s="20" t="s">
        <v>163</v>
      </c>
      <c r="N936" s="20" t="s">
        <v>139</v>
      </c>
      <c r="O936" s="20" t="s">
        <v>140</v>
      </c>
      <c r="P936" s="20" t="s">
        <v>132</v>
      </c>
      <c r="Q936" s="20" t="s">
        <v>97</v>
      </c>
      <c r="R936" s="20" t="s">
        <v>141</v>
      </c>
      <c r="S936" s="20" t="s">
        <v>164</v>
      </c>
      <c r="T936" s="68">
        <f xml:space="preserve"> IF('O_Input Override'!T936 = "", O_Input!T936, 'O_Input Override'!T936)</f>
        <v>0</v>
      </c>
    </row>
    <row r="937" spans="1:20" x14ac:dyDescent="0.25">
      <c r="A937" s="21">
        <f xml:space="preserve"> O_Input!A937</f>
        <v>46216.426438310184</v>
      </c>
      <c r="B937" s="20" t="str">
        <f xml:space="preserve"> O_Input!B937</f>
        <v>SRN</v>
      </c>
      <c r="C937" s="20" t="str">
        <f xml:space="preserve"> O_Input!C937</f>
        <v>COST0003</v>
      </c>
      <c r="D937" s="20" t="str">
        <f xml:space="preserve"> O_Input!D937</f>
        <v>Totex</v>
      </c>
      <c r="E937" s="68">
        <v>0</v>
      </c>
      <c r="F937" s="20" t="s">
        <v>152</v>
      </c>
      <c r="G937" s="20" t="s">
        <v>101</v>
      </c>
      <c r="H937" s="20" t="s">
        <v>133</v>
      </c>
      <c r="I937" s="20" t="s">
        <v>134</v>
      </c>
      <c r="J937" s="20" t="s">
        <v>135</v>
      </c>
      <c r="K937" s="20" t="s">
        <v>136</v>
      </c>
      <c r="L937" s="20" t="s">
        <v>137</v>
      </c>
      <c r="M937" s="20" t="s">
        <v>163</v>
      </c>
      <c r="N937" s="20" t="s">
        <v>139</v>
      </c>
      <c r="O937" s="20" t="s">
        <v>140</v>
      </c>
      <c r="P937" s="20" t="s">
        <v>132</v>
      </c>
      <c r="Q937" s="20" t="s">
        <v>99</v>
      </c>
      <c r="R937" s="20" t="s">
        <v>141</v>
      </c>
      <c r="S937" s="20" t="s">
        <v>164</v>
      </c>
      <c r="T937" s="68">
        <f xml:space="preserve"> IF('O_Input Override'!T937 = "", O_Input!T937, 'O_Input Override'!T937)</f>
        <v>0</v>
      </c>
    </row>
    <row r="938" spans="1:20" x14ac:dyDescent="0.25">
      <c r="A938" s="21">
        <f xml:space="preserve"> O_Input!A938</f>
        <v>46216.426438310184</v>
      </c>
      <c r="B938" s="20" t="str">
        <f xml:space="preserve"> O_Input!B938</f>
        <v>SRN</v>
      </c>
      <c r="C938" s="20" t="str">
        <f xml:space="preserve"> O_Input!C938</f>
        <v>COST0003</v>
      </c>
      <c r="D938" s="20" t="str">
        <f xml:space="preserve"> O_Input!D938</f>
        <v>Totex</v>
      </c>
      <c r="E938" s="68">
        <v>0</v>
      </c>
      <c r="F938" s="20" t="s">
        <v>153</v>
      </c>
      <c r="G938" s="20" t="s">
        <v>101</v>
      </c>
      <c r="H938" s="20" t="s">
        <v>133</v>
      </c>
      <c r="I938" s="20" t="s">
        <v>134</v>
      </c>
      <c r="J938" s="20" t="s">
        <v>135</v>
      </c>
      <c r="K938" s="20" t="s">
        <v>136</v>
      </c>
      <c r="L938" s="20" t="s">
        <v>137</v>
      </c>
      <c r="M938" s="20" t="s">
        <v>163</v>
      </c>
      <c r="N938" s="20" t="s">
        <v>139</v>
      </c>
      <c r="O938" s="20" t="s">
        <v>140</v>
      </c>
      <c r="P938" s="20" t="s">
        <v>132</v>
      </c>
      <c r="Q938" s="20" t="s">
        <v>89</v>
      </c>
      <c r="R938" s="20" t="s">
        <v>141</v>
      </c>
      <c r="S938" s="20" t="s">
        <v>164</v>
      </c>
      <c r="T938" s="68">
        <f xml:space="preserve"> IF('O_Input Override'!T938 = "", O_Input!T938, 'O_Input Override'!T938)</f>
        <v>0</v>
      </c>
    </row>
    <row r="939" spans="1:20" x14ac:dyDescent="0.25">
      <c r="A939" s="21">
        <f xml:space="preserve"> O_Input!A939</f>
        <v>46216.426438310184</v>
      </c>
      <c r="B939" s="20" t="str">
        <f xml:space="preserve"> O_Input!B939</f>
        <v>SRN</v>
      </c>
      <c r="C939" s="20" t="str">
        <f xml:space="preserve"> O_Input!C939</f>
        <v>COST0003</v>
      </c>
      <c r="D939" s="20" t="str">
        <f xml:space="preserve"> O_Input!D939</f>
        <v>Totex</v>
      </c>
      <c r="E939" s="68">
        <v>0</v>
      </c>
      <c r="F939" s="20" t="s">
        <v>153</v>
      </c>
      <c r="G939" s="20" t="s">
        <v>101</v>
      </c>
      <c r="H939" s="20" t="s">
        <v>133</v>
      </c>
      <c r="I939" s="20" t="s">
        <v>134</v>
      </c>
      <c r="J939" s="20" t="s">
        <v>135</v>
      </c>
      <c r="K939" s="20" t="s">
        <v>136</v>
      </c>
      <c r="L939" s="20" t="s">
        <v>137</v>
      </c>
      <c r="M939" s="20" t="s">
        <v>163</v>
      </c>
      <c r="N939" s="20" t="s">
        <v>139</v>
      </c>
      <c r="O939" s="20" t="s">
        <v>140</v>
      </c>
      <c r="P939" s="20" t="s">
        <v>132</v>
      </c>
      <c r="Q939" s="20" t="s">
        <v>91</v>
      </c>
      <c r="R939" s="20" t="s">
        <v>141</v>
      </c>
      <c r="S939" s="20" t="s">
        <v>164</v>
      </c>
      <c r="T939" s="68">
        <f xml:space="preserve"> IF('O_Input Override'!T939 = "", O_Input!T939, 'O_Input Override'!T939)</f>
        <v>0</v>
      </c>
    </row>
    <row r="940" spans="1:20" x14ac:dyDescent="0.25">
      <c r="A940" s="21">
        <f xml:space="preserve"> O_Input!A940</f>
        <v>46216.426438310184</v>
      </c>
      <c r="B940" s="20" t="str">
        <f xml:space="preserve"> O_Input!B940</f>
        <v>SRN</v>
      </c>
      <c r="C940" s="20" t="str">
        <f xml:space="preserve"> O_Input!C940</f>
        <v>COST0003</v>
      </c>
      <c r="D940" s="20" t="str">
        <f xml:space="preserve"> O_Input!D940</f>
        <v>Totex</v>
      </c>
      <c r="E940" s="68">
        <v>0</v>
      </c>
      <c r="F940" s="20" t="s">
        <v>153</v>
      </c>
      <c r="G940" s="20" t="s">
        <v>101</v>
      </c>
      <c r="H940" s="20" t="s">
        <v>133</v>
      </c>
      <c r="I940" s="20" t="s">
        <v>134</v>
      </c>
      <c r="J940" s="20" t="s">
        <v>135</v>
      </c>
      <c r="K940" s="20" t="s">
        <v>136</v>
      </c>
      <c r="L940" s="20" t="s">
        <v>137</v>
      </c>
      <c r="M940" s="20" t="s">
        <v>163</v>
      </c>
      <c r="N940" s="20" t="s">
        <v>139</v>
      </c>
      <c r="O940" s="20" t="s">
        <v>140</v>
      </c>
      <c r="P940" s="20" t="s">
        <v>132</v>
      </c>
      <c r="Q940" s="20" t="s">
        <v>93</v>
      </c>
      <c r="R940" s="20" t="s">
        <v>141</v>
      </c>
      <c r="S940" s="20" t="s">
        <v>164</v>
      </c>
      <c r="T940" s="68">
        <f xml:space="preserve"> IF('O_Input Override'!T940 = "", O_Input!T940, 'O_Input Override'!T940)</f>
        <v>0</v>
      </c>
    </row>
    <row r="941" spans="1:20" x14ac:dyDescent="0.25">
      <c r="A941" s="21">
        <f xml:space="preserve"> O_Input!A941</f>
        <v>46216.426438310184</v>
      </c>
      <c r="B941" s="20" t="str">
        <f xml:space="preserve"> O_Input!B941</f>
        <v>SRN</v>
      </c>
      <c r="C941" s="20" t="str">
        <f xml:space="preserve"> O_Input!C941</f>
        <v>COST0003</v>
      </c>
      <c r="D941" s="20" t="str">
        <f xml:space="preserve"> O_Input!D941</f>
        <v>Totex</v>
      </c>
      <c r="E941" s="68">
        <v>0</v>
      </c>
      <c r="F941" s="20" t="s">
        <v>153</v>
      </c>
      <c r="G941" s="20" t="s">
        <v>101</v>
      </c>
      <c r="H941" s="20" t="s">
        <v>133</v>
      </c>
      <c r="I941" s="20" t="s">
        <v>134</v>
      </c>
      <c r="J941" s="20" t="s">
        <v>135</v>
      </c>
      <c r="K941" s="20" t="s">
        <v>136</v>
      </c>
      <c r="L941" s="20" t="s">
        <v>137</v>
      </c>
      <c r="M941" s="20" t="s">
        <v>163</v>
      </c>
      <c r="N941" s="20" t="s">
        <v>139</v>
      </c>
      <c r="O941" s="20" t="s">
        <v>140</v>
      </c>
      <c r="P941" s="20" t="s">
        <v>132</v>
      </c>
      <c r="Q941" s="20" t="s">
        <v>101</v>
      </c>
      <c r="R941" s="20" t="s">
        <v>141</v>
      </c>
      <c r="S941" s="20" t="s">
        <v>164</v>
      </c>
      <c r="T941" s="68">
        <f xml:space="preserve"> IF('O_Input Override'!T941 = "", O_Input!T941, 'O_Input Override'!T941)</f>
        <v>0</v>
      </c>
    </row>
    <row r="942" spans="1:20" x14ac:dyDescent="0.25">
      <c r="A942" s="21">
        <f xml:space="preserve"> O_Input!A942</f>
        <v>46216.426438310184</v>
      </c>
      <c r="B942" s="20" t="str">
        <f xml:space="preserve"> O_Input!B942</f>
        <v>SRN</v>
      </c>
      <c r="C942" s="20" t="str">
        <f xml:space="preserve"> O_Input!C942</f>
        <v>COST0003</v>
      </c>
      <c r="D942" s="20" t="str">
        <f xml:space="preserve"> O_Input!D942</f>
        <v>Totex</v>
      </c>
      <c r="E942" s="68">
        <v>0</v>
      </c>
      <c r="F942" s="20" t="s">
        <v>153</v>
      </c>
      <c r="G942" s="20" t="s">
        <v>101</v>
      </c>
      <c r="H942" s="20" t="s">
        <v>133</v>
      </c>
      <c r="I942" s="20" t="s">
        <v>134</v>
      </c>
      <c r="J942" s="20" t="s">
        <v>135</v>
      </c>
      <c r="K942" s="20" t="s">
        <v>136</v>
      </c>
      <c r="L942" s="20" t="s">
        <v>137</v>
      </c>
      <c r="M942" s="20" t="s">
        <v>163</v>
      </c>
      <c r="N942" s="20" t="s">
        <v>139</v>
      </c>
      <c r="O942" s="20" t="s">
        <v>140</v>
      </c>
      <c r="P942" s="20" t="s">
        <v>132</v>
      </c>
      <c r="Q942" s="20" t="s">
        <v>95</v>
      </c>
      <c r="R942" s="20" t="s">
        <v>141</v>
      </c>
      <c r="S942" s="20" t="s">
        <v>164</v>
      </c>
      <c r="T942" s="68">
        <f xml:space="preserve"> IF('O_Input Override'!T942 = "", O_Input!T942, 'O_Input Override'!T942)</f>
        <v>0</v>
      </c>
    </row>
    <row r="943" spans="1:20" x14ac:dyDescent="0.25">
      <c r="A943" s="21">
        <f xml:space="preserve"> O_Input!A943</f>
        <v>46216.426438310184</v>
      </c>
      <c r="B943" s="20" t="str">
        <f xml:space="preserve"> O_Input!B943</f>
        <v>SRN</v>
      </c>
      <c r="C943" s="20" t="str">
        <f xml:space="preserve"> O_Input!C943</f>
        <v>COST0003</v>
      </c>
      <c r="D943" s="20" t="str">
        <f xml:space="preserve"> O_Input!D943</f>
        <v>Totex</v>
      </c>
      <c r="E943" s="68">
        <v>0</v>
      </c>
      <c r="F943" s="20" t="s">
        <v>153</v>
      </c>
      <c r="G943" s="20" t="s">
        <v>101</v>
      </c>
      <c r="H943" s="20" t="s">
        <v>133</v>
      </c>
      <c r="I943" s="20" t="s">
        <v>134</v>
      </c>
      <c r="J943" s="20" t="s">
        <v>135</v>
      </c>
      <c r="K943" s="20" t="s">
        <v>136</v>
      </c>
      <c r="L943" s="20" t="s">
        <v>137</v>
      </c>
      <c r="M943" s="20" t="s">
        <v>163</v>
      </c>
      <c r="N943" s="20" t="s">
        <v>139</v>
      </c>
      <c r="O943" s="20" t="s">
        <v>140</v>
      </c>
      <c r="P943" s="20" t="s">
        <v>132</v>
      </c>
      <c r="Q943" s="20" t="s">
        <v>97</v>
      </c>
      <c r="R943" s="20" t="s">
        <v>141</v>
      </c>
      <c r="S943" s="20" t="s">
        <v>164</v>
      </c>
      <c r="T943" s="68">
        <f xml:space="preserve"> IF('O_Input Override'!T943 = "", O_Input!T943, 'O_Input Override'!T943)</f>
        <v>0</v>
      </c>
    </row>
    <row r="944" spans="1:20" x14ac:dyDescent="0.25">
      <c r="A944" s="21">
        <f xml:space="preserve"> O_Input!A944</f>
        <v>46216.426438310184</v>
      </c>
      <c r="B944" s="20" t="str">
        <f xml:space="preserve"> O_Input!B944</f>
        <v>SRN</v>
      </c>
      <c r="C944" s="20" t="str">
        <f xml:space="preserve"> O_Input!C944</f>
        <v>COST0003</v>
      </c>
      <c r="D944" s="20" t="str">
        <f xml:space="preserve"> O_Input!D944</f>
        <v>Totex</v>
      </c>
      <c r="E944" s="68">
        <v>0</v>
      </c>
      <c r="F944" s="20" t="s">
        <v>153</v>
      </c>
      <c r="G944" s="20" t="s">
        <v>101</v>
      </c>
      <c r="H944" s="20" t="s">
        <v>133</v>
      </c>
      <c r="I944" s="20" t="s">
        <v>134</v>
      </c>
      <c r="J944" s="20" t="s">
        <v>135</v>
      </c>
      <c r="K944" s="20" t="s">
        <v>136</v>
      </c>
      <c r="L944" s="20" t="s">
        <v>137</v>
      </c>
      <c r="M944" s="20" t="s">
        <v>163</v>
      </c>
      <c r="N944" s="20" t="s">
        <v>139</v>
      </c>
      <c r="O944" s="20" t="s">
        <v>140</v>
      </c>
      <c r="P944" s="20" t="s">
        <v>132</v>
      </c>
      <c r="Q944" s="20" t="s">
        <v>99</v>
      </c>
      <c r="R944" s="20" t="s">
        <v>141</v>
      </c>
      <c r="S944" s="20" t="s">
        <v>164</v>
      </c>
      <c r="T944" s="68">
        <f xml:space="preserve"> IF('O_Input Override'!T944 = "", O_Input!T944, 'O_Input Override'!T944)</f>
        <v>0</v>
      </c>
    </row>
    <row r="945" spans="1:20" x14ac:dyDescent="0.25">
      <c r="A945" s="21">
        <f xml:space="preserve"> O_Input!A945</f>
        <v>46216.426438310184</v>
      </c>
      <c r="B945" s="20" t="str">
        <f xml:space="preserve"> O_Input!B945</f>
        <v>SRN</v>
      </c>
      <c r="C945" s="20" t="str">
        <f xml:space="preserve"> O_Input!C945</f>
        <v>COST0003</v>
      </c>
      <c r="D945" s="20" t="str">
        <f xml:space="preserve"> O_Input!D945</f>
        <v>Totex</v>
      </c>
      <c r="E945" s="68">
        <v>0</v>
      </c>
      <c r="F945" s="20" t="s">
        <v>154</v>
      </c>
      <c r="G945" s="20" t="s">
        <v>101</v>
      </c>
      <c r="H945" s="20" t="s">
        <v>133</v>
      </c>
      <c r="I945" s="20" t="s">
        <v>134</v>
      </c>
      <c r="J945" s="20" t="s">
        <v>135</v>
      </c>
      <c r="K945" s="20" t="s">
        <v>136</v>
      </c>
      <c r="L945" s="20" t="s">
        <v>137</v>
      </c>
      <c r="M945" s="20" t="s">
        <v>163</v>
      </c>
      <c r="N945" s="20" t="s">
        <v>139</v>
      </c>
      <c r="O945" s="20" t="s">
        <v>140</v>
      </c>
      <c r="P945" s="20" t="s">
        <v>132</v>
      </c>
      <c r="Q945" s="20" t="s">
        <v>89</v>
      </c>
      <c r="R945" s="20" t="s">
        <v>141</v>
      </c>
      <c r="S945" s="20" t="s">
        <v>164</v>
      </c>
      <c r="T945" s="68">
        <f xml:space="preserve"> IF('O_Input Override'!T945 = "", O_Input!T945, 'O_Input Override'!T945)</f>
        <v>0</v>
      </c>
    </row>
    <row r="946" spans="1:20" x14ac:dyDescent="0.25">
      <c r="A946" s="21">
        <f xml:space="preserve"> O_Input!A946</f>
        <v>46216.426438310184</v>
      </c>
      <c r="B946" s="20" t="str">
        <f xml:space="preserve"> O_Input!B946</f>
        <v>SRN</v>
      </c>
      <c r="C946" s="20" t="str">
        <f xml:space="preserve"> O_Input!C946</f>
        <v>COST0003</v>
      </c>
      <c r="D946" s="20" t="str">
        <f xml:space="preserve"> O_Input!D946</f>
        <v>Totex</v>
      </c>
      <c r="E946" s="68">
        <v>0</v>
      </c>
      <c r="F946" s="20" t="s">
        <v>154</v>
      </c>
      <c r="G946" s="20" t="s">
        <v>101</v>
      </c>
      <c r="H946" s="20" t="s">
        <v>133</v>
      </c>
      <c r="I946" s="20" t="s">
        <v>134</v>
      </c>
      <c r="J946" s="20" t="s">
        <v>135</v>
      </c>
      <c r="K946" s="20" t="s">
        <v>136</v>
      </c>
      <c r="L946" s="20" t="s">
        <v>137</v>
      </c>
      <c r="M946" s="20" t="s">
        <v>163</v>
      </c>
      <c r="N946" s="20" t="s">
        <v>139</v>
      </c>
      <c r="O946" s="20" t="s">
        <v>140</v>
      </c>
      <c r="P946" s="20" t="s">
        <v>132</v>
      </c>
      <c r="Q946" s="20" t="s">
        <v>91</v>
      </c>
      <c r="R946" s="20" t="s">
        <v>141</v>
      </c>
      <c r="S946" s="20" t="s">
        <v>164</v>
      </c>
      <c r="T946" s="68">
        <f xml:space="preserve"> IF('O_Input Override'!T946 = "", O_Input!T946, 'O_Input Override'!T946)</f>
        <v>0</v>
      </c>
    </row>
    <row r="947" spans="1:20" x14ac:dyDescent="0.25">
      <c r="A947" s="21">
        <f xml:space="preserve"> O_Input!A947</f>
        <v>46216.426438310184</v>
      </c>
      <c r="B947" s="20" t="str">
        <f xml:space="preserve"> O_Input!B947</f>
        <v>SRN</v>
      </c>
      <c r="C947" s="20" t="str">
        <f xml:space="preserve"> O_Input!C947</f>
        <v>COST0003</v>
      </c>
      <c r="D947" s="20" t="str">
        <f xml:space="preserve"> O_Input!D947</f>
        <v>Totex</v>
      </c>
      <c r="E947" s="68">
        <v>0</v>
      </c>
      <c r="F947" s="20" t="s">
        <v>154</v>
      </c>
      <c r="G947" s="20" t="s">
        <v>101</v>
      </c>
      <c r="H947" s="20" t="s">
        <v>133</v>
      </c>
      <c r="I947" s="20" t="s">
        <v>134</v>
      </c>
      <c r="J947" s="20" t="s">
        <v>135</v>
      </c>
      <c r="K947" s="20" t="s">
        <v>136</v>
      </c>
      <c r="L947" s="20" t="s">
        <v>137</v>
      </c>
      <c r="M947" s="20" t="s">
        <v>163</v>
      </c>
      <c r="N947" s="20" t="s">
        <v>139</v>
      </c>
      <c r="O947" s="20" t="s">
        <v>140</v>
      </c>
      <c r="P947" s="20" t="s">
        <v>132</v>
      </c>
      <c r="Q947" s="20" t="s">
        <v>93</v>
      </c>
      <c r="R947" s="20" t="s">
        <v>141</v>
      </c>
      <c r="S947" s="20" t="s">
        <v>164</v>
      </c>
      <c r="T947" s="68">
        <f xml:space="preserve"> IF('O_Input Override'!T947 = "", O_Input!T947, 'O_Input Override'!T947)</f>
        <v>0</v>
      </c>
    </row>
    <row r="948" spans="1:20" x14ac:dyDescent="0.25">
      <c r="A948" s="21">
        <f xml:space="preserve"> O_Input!A948</f>
        <v>46216.426438310184</v>
      </c>
      <c r="B948" s="20" t="str">
        <f xml:space="preserve"> O_Input!B948</f>
        <v>SRN</v>
      </c>
      <c r="C948" s="20" t="str">
        <f xml:space="preserve"> O_Input!C948</f>
        <v>COST0003</v>
      </c>
      <c r="D948" s="20" t="str">
        <f xml:space="preserve"> O_Input!D948</f>
        <v>Totex</v>
      </c>
      <c r="E948" s="68">
        <v>0</v>
      </c>
      <c r="F948" s="20" t="s">
        <v>154</v>
      </c>
      <c r="G948" s="20" t="s">
        <v>101</v>
      </c>
      <c r="H948" s="20" t="s">
        <v>133</v>
      </c>
      <c r="I948" s="20" t="s">
        <v>134</v>
      </c>
      <c r="J948" s="20" t="s">
        <v>135</v>
      </c>
      <c r="K948" s="20" t="s">
        <v>136</v>
      </c>
      <c r="L948" s="20" t="s">
        <v>137</v>
      </c>
      <c r="M948" s="20" t="s">
        <v>163</v>
      </c>
      <c r="N948" s="20" t="s">
        <v>139</v>
      </c>
      <c r="O948" s="20" t="s">
        <v>140</v>
      </c>
      <c r="P948" s="20" t="s">
        <v>132</v>
      </c>
      <c r="Q948" s="20" t="s">
        <v>101</v>
      </c>
      <c r="R948" s="20" t="s">
        <v>141</v>
      </c>
      <c r="S948" s="20" t="s">
        <v>164</v>
      </c>
      <c r="T948" s="68">
        <f xml:space="preserve"> IF('O_Input Override'!T948 = "", O_Input!T948, 'O_Input Override'!T948)</f>
        <v>0</v>
      </c>
    </row>
    <row r="949" spans="1:20" x14ac:dyDescent="0.25">
      <c r="A949" s="21">
        <f xml:space="preserve"> O_Input!A949</f>
        <v>46216.426438310184</v>
      </c>
      <c r="B949" s="20" t="str">
        <f xml:space="preserve"> O_Input!B949</f>
        <v>SRN</v>
      </c>
      <c r="C949" s="20" t="str">
        <f xml:space="preserve"> O_Input!C949</f>
        <v>COST0003</v>
      </c>
      <c r="D949" s="20" t="str">
        <f xml:space="preserve"> O_Input!D949</f>
        <v>Totex</v>
      </c>
      <c r="E949" s="68">
        <v>0</v>
      </c>
      <c r="F949" s="20" t="s">
        <v>154</v>
      </c>
      <c r="G949" s="20" t="s">
        <v>101</v>
      </c>
      <c r="H949" s="20" t="s">
        <v>133</v>
      </c>
      <c r="I949" s="20" t="s">
        <v>134</v>
      </c>
      <c r="J949" s="20" t="s">
        <v>135</v>
      </c>
      <c r="K949" s="20" t="s">
        <v>136</v>
      </c>
      <c r="L949" s="20" t="s">
        <v>137</v>
      </c>
      <c r="M949" s="20" t="s">
        <v>163</v>
      </c>
      <c r="N949" s="20" t="s">
        <v>139</v>
      </c>
      <c r="O949" s="20" t="s">
        <v>140</v>
      </c>
      <c r="P949" s="20" t="s">
        <v>132</v>
      </c>
      <c r="Q949" s="20" t="s">
        <v>95</v>
      </c>
      <c r="R949" s="20" t="s">
        <v>141</v>
      </c>
      <c r="S949" s="20" t="s">
        <v>164</v>
      </c>
      <c r="T949" s="68">
        <f xml:space="preserve"> IF('O_Input Override'!T949 = "", O_Input!T949, 'O_Input Override'!T949)</f>
        <v>0</v>
      </c>
    </row>
    <row r="950" spans="1:20" x14ac:dyDescent="0.25">
      <c r="A950" s="21">
        <f xml:space="preserve"> O_Input!A950</f>
        <v>46216.426438310184</v>
      </c>
      <c r="B950" s="20" t="str">
        <f xml:space="preserve"> O_Input!B950</f>
        <v>SRN</v>
      </c>
      <c r="C950" s="20" t="str">
        <f xml:space="preserve"> O_Input!C950</f>
        <v>COST0003</v>
      </c>
      <c r="D950" s="20" t="str">
        <f xml:space="preserve"> O_Input!D950</f>
        <v>Totex</v>
      </c>
      <c r="E950" s="68">
        <v>0</v>
      </c>
      <c r="F950" s="20" t="s">
        <v>154</v>
      </c>
      <c r="G950" s="20" t="s">
        <v>101</v>
      </c>
      <c r="H950" s="20" t="s">
        <v>133</v>
      </c>
      <c r="I950" s="20" t="s">
        <v>134</v>
      </c>
      <c r="J950" s="20" t="s">
        <v>135</v>
      </c>
      <c r="K950" s="20" t="s">
        <v>136</v>
      </c>
      <c r="L950" s="20" t="s">
        <v>137</v>
      </c>
      <c r="M950" s="20" t="s">
        <v>163</v>
      </c>
      <c r="N950" s="20" t="s">
        <v>139</v>
      </c>
      <c r="O950" s="20" t="s">
        <v>140</v>
      </c>
      <c r="P950" s="20" t="s">
        <v>132</v>
      </c>
      <c r="Q950" s="20" t="s">
        <v>97</v>
      </c>
      <c r="R950" s="20" t="s">
        <v>141</v>
      </c>
      <c r="S950" s="20" t="s">
        <v>164</v>
      </c>
      <c r="T950" s="68">
        <f xml:space="preserve"> IF('O_Input Override'!T950 = "", O_Input!T950, 'O_Input Override'!T950)</f>
        <v>0</v>
      </c>
    </row>
    <row r="951" spans="1:20" x14ac:dyDescent="0.25">
      <c r="A951" s="21">
        <f xml:space="preserve"> O_Input!A951</f>
        <v>46216.426438310184</v>
      </c>
      <c r="B951" s="20" t="str">
        <f xml:space="preserve"> O_Input!B951</f>
        <v>SRN</v>
      </c>
      <c r="C951" s="20" t="str">
        <f xml:space="preserve"> O_Input!C951</f>
        <v>COST0003</v>
      </c>
      <c r="D951" s="20" t="str">
        <f xml:space="preserve"> O_Input!D951</f>
        <v>Totex</v>
      </c>
      <c r="E951" s="68">
        <v>0</v>
      </c>
      <c r="F951" s="20" t="s">
        <v>154</v>
      </c>
      <c r="G951" s="20" t="s">
        <v>101</v>
      </c>
      <c r="H951" s="20" t="s">
        <v>133</v>
      </c>
      <c r="I951" s="20" t="s">
        <v>134</v>
      </c>
      <c r="J951" s="20" t="s">
        <v>135</v>
      </c>
      <c r="K951" s="20" t="s">
        <v>136</v>
      </c>
      <c r="L951" s="20" t="s">
        <v>137</v>
      </c>
      <c r="M951" s="20" t="s">
        <v>163</v>
      </c>
      <c r="N951" s="20" t="s">
        <v>139</v>
      </c>
      <c r="O951" s="20" t="s">
        <v>140</v>
      </c>
      <c r="P951" s="20" t="s">
        <v>132</v>
      </c>
      <c r="Q951" s="20" t="s">
        <v>99</v>
      </c>
      <c r="R951" s="20" t="s">
        <v>141</v>
      </c>
      <c r="S951" s="20" t="s">
        <v>164</v>
      </c>
      <c r="T951" s="68">
        <f xml:space="preserve"> IF('O_Input Override'!T951 = "", O_Input!T951, 'O_Input Override'!T951)</f>
        <v>0</v>
      </c>
    </row>
    <row r="952" spans="1:20" x14ac:dyDescent="0.25">
      <c r="A952" s="21">
        <f xml:space="preserve"> O_Input!A952</f>
        <v>46216.426438310184</v>
      </c>
      <c r="B952" s="20" t="str">
        <f xml:space="preserve"> O_Input!B952</f>
        <v>SRN</v>
      </c>
      <c r="C952" s="20" t="str">
        <f xml:space="preserve"> O_Input!C952</f>
        <v>COST0003</v>
      </c>
      <c r="D952" s="20" t="str">
        <f xml:space="preserve"> O_Input!D952</f>
        <v>Totex</v>
      </c>
      <c r="E952" s="68">
        <v>0</v>
      </c>
      <c r="F952" s="20" t="s">
        <v>155</v>
      </c>
      <c r="G952" s="20" t="s">
        <v>101</v>
      </c>
      <c r="H952" s="20" t="s">
        <v>133</v>
      </c>
      <c r="I952" s="20" t="s">
        <v>134</v>
      </c>
      <c r="J952" s="20" t="s">
        <v>135</v>
      </c>
      <c r="K952" s="20" t="s">
        <v>136</v>
      </c>
      <c r="L952" s="20" t="s">
        <v>137</v>
      </c>
      <c r="M952" s="20" t="s">
        <v>163</v>
      </c>
      <c r="N952" s="20" t="s">
        <v>139</v>
      </c>
      <c r="O952" s="20" t="s">
        <v>140</v>
      </c>
      <c r="P952" s="20" t="s">
        <v>132</v>
      </c>
      <c r="Q952" s="20" t="s">
        <v>89</v>
      </c>
      <c r="R952" s="20" t="s">
        <v>141</v>
      </c>
      <c r="S952" s="20" t="s">
        <v>164</v>
      </c>
      <c r="T952" s="68">
        <f xml:space="preserve"> IF('O_Input Override'!T952 = "", O_Input!T952, 'O_Input Override'!T952)</f>
        <v>0</v>
      </c>
    </row>
    <row r="953" spans="1:20" x14ac:dyDescent="0.25">
      <c r="A953" s="21">
        <f xml:space="preserve"> O_Input!A953</f>
        <v>46216.426438310184</v>
      </c>
      <c r="B953" s="20" t="str">
        <f xml:space="preserve"> O_Input!B953</f>
        <v>SRN</v>
      </c>
      <c r="C953" s="20" t="str">
        <f xml:space="preserve"> O_Input!C953</f>
        <v>COST0003</v>
      </c>
      <c r="D953" s="20" t="str">
        <f xml:space="preserve"> O_Input!D953</f>
        <v>Totex</v>
      </c>
      <c r="E953" s="68">
        <v>0</v>
      </c>
      <c r="F953" s="20" t="s">
        <v>155</v>
      </c>
      <c r="G953" s="20" t="s">
        <v>101</v>
      </c>
      <c r="H953" s="20" t="s">
        <v>133</v>
      </c>
      <c r="I953" s="20" t="s">
        <v>134</v>
      </c>
      <c r="J953" s="20" t="s">
        <v>135</v>
      </c>
      <c r="K953" s="20" t="s">
        <v>136</v>
      </c>
      <c r="L953" s="20" t="s">
        <v>137</v>
      </c>
      <c r="M953" s="20" t="s">
        <v>163</v>
      </c>
      <c r="N953" s="20" t="s">
        <v>139</v>
      </c>
      <c r="O953" s="20" t="s">
        <v>140</v>
      </c>
      <c r="P953" s="20" t="s">
        <v>132</v>
      </c>
      <c r="Q953" s="20" t="s">
        <v>91</v>
      </c>
      <c r="R953" s="20" t="s">
        <v>141</v>
      </c>
      <c r="S953" s="20" t="s">
        <v>164</v>
      </c>
      <c r="T953" s="68">
        <f xml:space="preserve"> IF('O_Input Override'!T953 = "", O_Input!T953, 'O_Input Override'!T953)</f>
        <v>0</v>
      </c>
    </row>
    <row r="954" spans="1:20" x14ac:dyDescent="0.25">
      <c r="A954" s="21">
        <f xml:space="preserve"> O_Input!A954</f>
        <v>46216.426438310184</v>
      </c>
      <c r="B954" s="20" t="str">
        <f xml:space="preserve"> O_Input!B954</f>
        <v>SRN</v>
      </c>
      <c r="C954" s="20" t="str">
        <f xml:space="preserve"> O_Input!C954</f>
        <v>COST0003</v>
      </c>
      <c r="D954" s="20" t="str">
        <f xml:space="preserve"> O_Input!D954</f>
        <v>Totex</v>
      </c>
      <c r="E954" s="68">
        <v>0</v>
      </c>
      <c r="F954" s="20" t="s">
        <v>155</v>
      </c>
      <c r="G954" s="20" t="s">
        <v>101</v>
      </c>
      <c r="H954" s="20" t="s">
        <v>133</v>
      </c>
      <c r="I954" s="20" t="s">
        <v>134</v>
      </c>
      <c r="J954" s="20" t="s">
        <v>135</v>
      </c>
      <c r="K954" s="20" t="s">
        <v>136</v>
      </c>
      <c r="L954" s="20" t="s">
        <v>137</v>
      </c>
      <c r="M954" s="20" t="s">
        <v>163</v>
      </c>
      <c r="N954" s="20" t="s">
        <v>139</v>
      </c>
      <c r="O954" s="20" t="s">
        <v>140</v>
      </c>
      <c r="P954" s="20" t="s">
        <v>132</v>
      </c>
      <c r="Q954" s="20" t="s">
        <v>93</v>
      </c>
      <c r="R954" s="20" t="s">
        <v>141</v>
      </c>
      <c r="S954" s="20" t="s">
        <v>164</v>
      </c>
      <c r="T954" s="68">
        <f xml:space="preserve"> IF('O_Input Override'!T954 = "", O_Input!T954, 'O_Input Override'!T954)</f>
        <v>0</v>
      </c>
    </row>
    <row r="955" spans="1:20" x14ac:dyDescent="0.25">
      <c r="A955" s="21">
        <f xml:space="preserve"> O_Input!A955</f>
        <v>46216.426438310184</v>
      </c>
      <c r="B955" s="20" t="str">
        <f xml:space="preserve"> O_Input!B955</f>
        <v>SRN</v>
      </c>
      <c r="C955" s="20" t="str">
        <f xml:space="preserve"> O_Input!C955</f>
        <v>COST0003</v>
      </c>
      <c r="D955" s="20" t="str">
        <f xml:space="preserve"> O_Input!D955</f>
        <v>Totex</v>
      </c>
      <c r="E955" s="68">
        <v>0</v>
      </c>
      <c r="F955" s="20" t="s">
        <v>155</v>
      </c>
      <c r="G955" s="20" t="s">
        <v>101</v>
      </c>
      <c r="H955" s="20" t="s">
        <v>133</v>
      </c>
      <c r="I955" s="20" t="s">
        <v>134</v>
      </c>
      <c r="J955" s="20" t="s">
        <v>135</v>
      </c>
      <c r="K955" s="20" t="s">
        <v>136</v>
      </c>
      <c r="L955" s="20" t="s">
        <v>137</v>
      </c>
      <c r="M955" s="20" t="s">
        <v>163</v>
      </c>
      <c r="N955" s="20" t="s">
        <v>139</v>
      </c>
      <c r="O955" s="20" t="s">
        <v>140</v>
      </c>
      <c r="P955" s="20" t="s">
        <v>132</v>
      </c>
      <c r="Q955" s="20" t="s">
        <v>101</v>
      </c>
      <c r="R955" s="20" t="s">
        <v>141</v>
      </c>
      <c r="S955" s="20" t="s">
        <v>164</v>
      </c>
      <c r="T955" s="68">
        <f xml:space="preserve"> IF('O_Input Override'!T955 = "", O_Input!T955, 'O_Input Override'!T955)</f>
        <v>0</v>
      </c>
    </row>
    <row r="956" spans="1:20" x14ac:dyDescent="0.25">
      <c r="A956" s="21">
        <f xml:space="preserve"> O_Input!A956</f>
        <v>46216.426438310184</v>
      </c>
      <c r="B956" s="20" t="str">
        <f xml:space="preserve"> O_Input!B956</f>
        <v>SRN</v>
      </c>
      <c r="C956" s="20" t="str">
        <f xml:space="preserve"> O_Input!C956</f>
        <v>COST0003</v>
      </c>
      <c r="D956" s="20" t="str">
        <f xml:space="preserve"> O_Input!D956</f>
        <v>Totex</v>
      </c>
      <c r="E956" s="68">
        <v>0</v>
      </c>
      <c r="F956" s="20" t="s">
        <v>155</v>
      </c>
      <c r="G956" s="20" t="s">
        <v>101</v>
      </c>
      <c r="H956" s="20" t="s">
        <v>133</v>
      </c>
      <c r="I956" s="20" t="s">
        <v>134</v>
      </c>
      <c r="J956" s="20" t="s">
        <v>135</v>
      </c>
      <c r="K956" s="20" t="s">
        <v>136</v>
      </c>
      <c r="L956" s="20" t="s">
        <v>137</v>
      </c>
      <c r="M956" s="20" t="s">
        <v>163</v>
      </c>
      <c r="N956" s="20" t="s">
        <v>139</v>
      </c>
      <c r="O956" s="20" t="s">
        <v>140</v>
      </c>
      <c r="P956" s="20" t="s">
        <v>132</v>
      </c>
      <c r="Q956" s="20" t="s">
        <v>95</v>
      </c>
      <c r="R956" s="20" t="s">
        <v>141</v>
      </c>
      <c r="S956" s="20" t="s">
        <v>164</v>
      </c>
      <c r="T956" s="68">
        <f xml:space="preserve"> IF('O_Input Override'!T956 = "", O_Input!T956, 'O_Input Override'!T956)</f>
        <v>0</v>
      </c>
    </row>
    <row r="957" spans="1:20" x14ac:dyDescent="0.25">
      <c r="A957" s="21">
        <f xml:space="preserve"> O_Input!A957</f>
        <v>46216.426438310184</v>
      </c>
      <c r="B957" s="20" t="str">
        <f xml:space="preserve"> O_Input!B957</f>
        <v>SRN</v>
      </c>
      <c r="C957" s="20" t="str">
        <f xml:space="preserve"> O_Input!C957</f>
        <v>COST0003</v>
      </c>
      <c r="D957" s="20" t="str">
        <f xml:space="preserve"> O_Input!D957</f>
        <v>Totex</v>
      </c>
      <c r="E957" s="68">
        <v>0</v>
      </c>
      <c r="F957" s="20" t="s">
        <v>155</v>
      </c>
      <c r="G957" s="20" t="s">
        <v>101</v>
      </c>
      <c r="H957" s="20" t="s">
        <v>133</v>
      </c>
      <c r="I957" s="20" t="s">
        <v>134</v>
      </c>
      <c r="J957" s="20" t="s">
        <v>135</v>
      </c>
      <c r="K957" s="20" t="s">
        <v>136</v>
      </c>
      <c r="L957" s="20" t="s">
        <v>137</v>
      </c>
      <c r="M957" s="20" t="s">
        <v>163</v>
      </c>
      <c r="N957" s="20" t="s">
        <v>139</v>
      </c>
      <c r="O957" s="20" t="s">
        <v>140</v>
      </c>
      <c r="P957" s="20" t="s">
        <v>132</v>
      </c>
      <c r="Q957" s="20" t="s">
        <v>97</v>
      </c>
      <c r="R957" s="20" t="s">
        <v>141</v>
      </c>
      <c r="S957" s="20" t="s">
        <v>164</v>
      </c>
      <c r="T957" s="68">
        <f xml:space="preserve"> IF('O_Input Override'!T957 = "", O_Input!T957, 'O_Input Override'!T957)</f>
        <v>0</v>
      </c>
    </row>
    <row r="958" spans="1:20" x14ac:dyDescent="0.25">
      <c r="A958" s="21">
        <f xml:space="preserve"> O_Input!A958</f>
        <v>46216.426438310184</v>
      </c>
      <c r="B958" s="20" t="str">
        <f xml:space="preserve"> O_Input!B958</f>
        <v>SRN</v>
      </c>
      <c r="C958" s="20" t="str">
        <f xml:space="preserve"> O_Input!C958</f>
        <v>COST0003</v>
      </c>
      <c r="D958" s="20" t="str">
        <f xml:space="preserve"> O_Input!D958</f>
        <v>Totex</v>
      </c>
      <c r="E958" s="68">
        <v>0</v>
      </c>
      <c r="F958" s="20" t="s">
        <v>155</v>
      </c>
      <c r="G958" s="20" t="s">
        <v>101</v>
      </c>
      <c r="H958" s="20" t="s">
        <v>133</v>
      </c>
      <c r="I958" s="20" t="s">
        <v>134</v>
      </c>
      <c r="J958" s="20" t="s">
        <v>135</v>
      </c>
      <c r="K958" s="20" t="s">
        <v>136</v>
      </c>
      <c r="L958" s="20" t="s">
        <v>137</v>
      </c>
      <c r="M958" s="20" t="s">
        <v>163</v>
      </c>
      <c r="N958" s="20" t="s">
        <v>139</v>
      </c>
      <c r="O958" s="20" t="s">
        <v>140</v>
      </c>
      <c r="P958" s="20" t="s">
        <v>132</v>
      </c>
      <c r="Q958" s="20" t="s">
        <v>99</v>
      </c>
      <c r="R958" s="20" t="s">
        <v>141</v>
      </c>
      <c r="S958" s="20" t="s">
        <v>164</v>
      </c>
      <c r="T958" s="68">
        <f xml:space="preserve"> IF('O_Input Override'!T958 = "", O_Input!T958, 'O_Input Override'!T958)</f>
        <v>0</v>
      </c>
    </row>
    <row r="959" spans="1:20" x14ac:dyDescent="0.25">
      <c r="A959" s="21">
        <f xml:space="preserve"> O_Input!A959</f>
        <v>46216.426438310184</v>
      </c>
      <c r="B959" s="20" t="str">
        <f xml:space="preserve"> O_Input!B959</f>
        <v>SRN</v>
      </c>
      <c r="C959" s="20" t="str">
        <f xml:space="preserve"> O_Input!C959</f>
        <v>COST0003</v>
      </c>
      <c r="D959" s="20" t="str">
        <f xml:space="preserve"> O_Input!D959</f>
        <v>Totex</v>
      </c>
      <c r="E959" s="68">
        <v>0</v>
      </c>
      <c r="F959" s="20" t="s">
        <v>156</v>
      </c>
      <c r="G959" s="20" t="s">
        <v>101</v>
      </c>
      <c r="H959" s="20" t="s">
        <v>133</v>
      </c>
      <c r="I959" s="20" t="s">
        <v>134</v>
      </c>
      <c r="J959" s="20" t="s">
        <v>135</v>
      </c>
      <c r="K959" s="20" t="s">
        <v>136</v>
      </c>
      <c r="L959" s="20" t="s">
        <v>137</v>
      </c>
      <c r="M959" s="20" t="s">
        <v>163</v>
      </c>
      <c r="N959" s="20" t="s">
        <v>139</v>
      </c>
      <c r="O959" s="20" t="s">
        <v>140</v>
      </c>
      <c r="P959" s="20" t="s">
        <v>132</v>
      </c>
      <c r="Q959" s="20" t="s">
        <v>89</v>
      </c>
      <c r="R959" s="20" t="s">
        <v>141</v>
      </c>
      <c r="S959" s="20" t="s">
        <v>164</v>
      </c>
      <c r="T959" s="68">
        <f xml:space="preserve"> IF('O_Input Override'!T959 = "", O_Input!T959, 'O_Input Override'!T959)</f>
        <v>0</v>
      </c>
    </row>
    <row r="960" spans="1:20" x14ac:dyDescent="0.25">
      <c r="A960" s="21">
        <f xml:space="preserve"> O_Input!A960</f>
        <v>46216.426438310184</v>
      </c>
      <c r="B960" s="20" t="str">
        <f xml:space="preserve"> O_Input!B960</f>
        <v>SRN</v>
      </c>
      <c r="C960" s="20" t="str">
        <f xml:space="preserve"> O_Input!C960</f>
        <v>COST0003</v>
      </c>
      <c r="D960" s="20" t="str">
        <f xml:space="preserve"> O_Input!D960</f>
        <v>Totex</v>
      </c>
      <c r="E960" s="68">
        <v>0</v>
      </c>
      <c r="F960" s="20" t="s">
        <v>156</v>
      </c>
      <c r="G960" s="20" t="s">
        <v>101</v>
      </c>
      <c r="H960" s="20" t="s">
        <v>133</v>
      </c>
      <c r="I960" s="20" t="s">
        <v>134</v>
      </c>
      <c r="J960" s="20" t="s">
        <v>135</v>
      </c>
      <c r="K960" s="20" t="s">
        <v>136</v>
      </c>
      <c r="L960" s="20" t="s">
        <v>137</v>
      </c>
      <c r="M960" s="20" t="s">
        <v>163</v>
      </c>
      <c r="N960" s="20" t="s">
        <v>139</v>
      </c>
      <c r="O960" s="20" t="s">
        <v>140</v>
      </c>
      <c r="P960" s="20" t="s">
        <v>132</v>
      </c>
      <c r="Q960" s="20" t="s">
        <v>91</v>
      </c>
      <c r="R960" s="20" t="s">
        <v>141</v>
      </c>
      <c r="S960" s="20" t="s">
        <v>164</v>
      </c>
      <c r="T960" s="68">
        <f xml:space="preserve"> IF('O_Input Override'!T960 = "", O_Input!T960, 'O_Input Override'!T960)</f>
        <v>0</v>
      </c>
    </row>
    <row r="961" spans="1:20" x14ac:dyDescent="0.25">
      <c r="A961" s="21">
        <f xml:space="preserve"> O_Input!A961</f>
        <v>46216.426438310184</v>
      </c>
      <c r="B961" s="20" t="str">
        <f xml:space="preserve"> O_Input!B961</f>
        <v>SRN</v>
      </c>
      <c r="C961" s="20" t="str">
        <f xml:space="preserve"> O_Input!C961</f>
        <v>COST0003</v>
      </c>
      <c r="D961" s="20" t="str">
        <f xml:space="preserve"> O_Input!D961</f>
        <v>Totex</v>
      </c>
      <c r="E961" s="68">
        <v>0</v>
      </c>
      <c r="F961" s="20" t="s">
        <v>156</v>
      </c>
      <c r="G961" s="20" t="s">
        <v>101</v>
      </c>
      <c r="H961" s="20" t="s">
        <v>133</v>
      </c>
      <c r="I961" s="20" t="s">
        <v>134</v>
      </c>
      <c r="J961" s="20" t="s">
        <v>135</v>
      </c>
      <c r="K961" s="20" t="s">
        <v>136</v>
      </c>
      <c r="L961" s="20" t="s">
        <v>137</v>
      </c>
      <c r="M961" s="20" t="s">
        <v>163</v>
      </c>
      <c r="N961" s="20" t="s">
        <v>139</v>
      </c>
      <c r="O961" s="20" t="s">
        <v>140</v>
      </c>
      <c r="P961" s="20" t="s">
        <v>132</v>
      </c>
      <c r="Q961" s="20" t="s">
        <v>93</v>
      </c>
      <c r="R961" s="20" t="s">
        <v>141</v>
      </c>
      <c r="S961" s="20" t="s">
        <v>164</v>
      </c>
      <c r="T961" s="68">
        <f xml:space="preserve"> IF('O_Input Override'!T961 = "", O_Input!T961, 'O_Input Override'!T961)</f>
        <v>0</v>
      </c>
    </row>
    <row r="962" spans="1:20" x14ac:dyDescent="0.25">
      <c r="A962" s="21">
        <f xml:space="preserve"> O_Input!A962</f>
        <v>46216.426438310184</v>
      </c>
      <c r="B962" s="20" t="str">
        <f xml:space="preserve"> O_Input!B962</f>
        <v>SRN</v>
      </c>
      <c r="C962" s="20" t="str">
        <f xml:space="preserve"> O_Input!C962</f>
        <v>COST0003</v>
      </c>
      <c r="D962" s="20" t="str">
        <f xml:space="preserve"> O_Input!D962</f>
        <v>Totex</v>
      </c>
      <c r="E962" s="68">
        <v>0</v>
      </c>
      <c r="F962" s="20" t="s">
        <v>156</v>
      </c>
      <c r="G962" s="20" t="s">
        <v>101</v>
      </c>
      <c r="H962" s="20" t="s">
        <v>133</v>
      </c>
      <c r="I962" s="20" t="s">
        <v>134</v>
      </c>
      <c r="J962" s="20" t="s">
        <v>135</v>
      </c>
      <c r="K962" s="20" t="s">
        <v>136</v>
      </c>
      <c r="L962" s="20" t="s">
        <v>137</v>
      </c>
      <c r="M962" s="20" t="s">
        <v>163</v>
      </c>
      <c r="N962" s="20" t="s">
        <v>139</v>
      </c>
      <c r="O962" s="20" t="s">
        <v>140</v>
      </c>
      <c r="P962" s="20" t="s">
        <v>132</v>
      </c>
      <c r="Q962" s="20" t="s">
        <v>101</v>
      </c>
      <c r="R962" s="20" t="s">
        <v>141</v>
      </c>
      <c r="S962" s="20" t="s">
        <v>164</v>
      </c>
      <c r="T962" s="68">
        <f xml:space="preserve"> IF('O_Input Override'!T962 = "", O_Input!T962, 'O_Input Override'!T962)</f>
        <v>0</v>
      </c>
    </row>
    <row r="963" spans="1:20" x14ac:dyDescent="0.25">
      <c r="A963" s="21">
        <f xml:space="preserve"> O_Input!A963</f>
        <v>46216.426438310184</v>
      </c>
      <c r="B963" s="20" t="str">
        <f xml:space="preserve"> O_Input!B963</f>
        <v>SRN</v>
      </c>
      <c r="C963" s="20" t="str">
        <f xml:space="preserve"> O_Input!C963</f>
        <v>COST0003</v>
      </c>
      <c r="D963" s="20" t="str">
        <f xml:space="preserve"> O_Input!D963</f>
        <v>Totex</v>
      </c>
      <c r="E963" s="68">
        <v>0</v>
      </c>
      <c r="F963" s="20" t="s">
        <v>156</v>
      </c>
      <c r="G963" s="20" t="s">
        <v>101</v>
      </c>
      <c r="H963" s="20" t="s">
        <v>133</v>
      </c>
      <c r="I963" s="20" t="s">
        <v>134</v>
      </c>
      <c r="J963" s="20" t="s">
        <v>135</v>
      </c>
      <c r="K963" s="20" t="s">
        <v>136</v>
      </c>
      <c r="L963" s="20" t="s">
        <v>137</v>
      </c>
      <c r="M963" s="20" t="s">
        <v>163</v>
      </c>
      <c r="N963" s="20" t="s">
        <v>139</v>
      </c>
      <c r="O963" s="20" t="s">
        <v>140</v>
      </c>
      <c r="P963" s="20" t="s">
        <v>132</v>
      </c>
      <c r="Q963" s="20" t="s">
        <v>95</v>
      </c>
      <c r="R963" s="20" t="s">
        <v>141</v>
      </c>
      <c r="S963" s="20" t="s">
        <v>164</v>
      </c>
      <c r="T963" s="68">
        <f xml:space="preserve"> IF('O_Input Override'!T963 = "", O_Input!T963, 'O_Input Override'!T963)</f>
        <v>0</v>
      </c>
    </row>
    <row r="964" spans="1:20" x14ac:dyDescent="0.25">
      <c r="A964" s="21">
        <f xml:space="preserve"> O_Input!A964</f>
        <v>46216.426438310184</v>
      </c>
      <c r="B964" s="20" t="str">
        <f xml:space="preserve"> O_Input!B964</f>
        <v>SRN</v>
      </c>
      <c r="C964" s="20" t="str">
        <f xml:space="preserve"> O_Input!C964</f>
        <v>COST0003</v>
      </c>
      <c r="D964" s="20" t="str">
        <f xml:space="preserve"> O_Input!D964</f>
        <v>Totex</v>
      </c>
      <c r="E964" s="68">
        <v>0</v>
      </c>
      <c r="F964" s="20" t="s">
        <v>156</v>
      </c>
      <c r="G964" s="20" t="s">
        <v>101</v>
      </c>
      <c r="H964" s="20" t="s">
        <v>133</v>
      </c>
      <c r="I964" s="20" t="s">
        <v>134</v>
      </c>
      <c r="J964" s="20" t="s">
        <v>135</v>
      </c>
      <c r="K964" s="20" t="s">
        <v>136</v>
      </c>
      <c r="L964" s="20" t="s">
        <v>137</v>
      </c>
      <c r="M964" s="20" t="s">
        <v>163</v>
      </c>
      <c r="N964" s="20" t="s">
        <v>139</v>
      </c>
      <c r="O964" s="20" t="s">
        <v>140</v>
      </c>
      <c r="P964" s="20" t="s">
        <v>132</v>
      </c>
      <c r="Q964" s="20" t="s">
        <v>97</v>
      </c>
      <c r="R964" s="20" t="s">
        <v>141</v>
      </c>
      <c r="S964" s="20" t="s">
        <v>164</v>
      </c>
      <c r="T964" s="68">
        <f xml:space="preserve"> IF('O_Input Override'!T964 = "", O_Input!T964, 'O_Input Override'!T964)</f>
        <v>0</v>
      </c>
    </row>
    <row r="965" spans="1:20" x14ac:dyDescent="0.25">
      <c r="A965" s="21">
        <f xml:space="preserve"> O_Input!A965</f>
        <v>46216.426438310184</v>
      </c>
      <c r="B965" s="20" t="str">
        <f xml:space="preserve"> O_Input!B965</f>
        <v>SRN</v>
      </c>
      <c r="C965" s="20" t="str">
        <f xml:space="preserve"> O_Input!C965</f>
        <v>COST0003</v>
      </c>
      <c r="D965" s="20" t="str">
        <f xml:space="preserve"> O_Input!D965</f>
        <v>Totex</v>
      </c>
      <c r="E965" s="68">
        <v>0</v>
      </c>
      <c r="F965" s="20" t="s">
        <v>156</v>
      </c>
      <c r="G965" s="20" t="s">
        <v>101</v>
      </c>
      <c r="H965" s="20" t="s">
        <v>133</v>
      </c>
      <c r="I965" s="20" t="s">
        <v>134</v>
      </c>
      <c r="J965" s="20" t="s">
        <v>135</v>
      </c>
      <c r="K965" s="20" t="s">
        <v>136</v>
      </c>
      <c r="L965" s="20" t="s">
        <v>137</v>
      </c>
      <c r="M965" s="20" t="s">
        <v>163</v>
      </c>
      <c r="N965" s="20" t="s">
        <v>139</v>
      </c>
      <c r="O965" s="20" t="s">
        <v>140</v>
      </c>
      <c r="P965" s="20" t="s">
        <v>132</v>
      </c>
      <c r="Q965" s="20" t="s">
        <v>99</v>
      </c>
      <c r="R965" s="20" t="s">
        <v>141</v>
      </c>
      <c r="S965" s="20" t="s">
        <v>164</v>
      </c>
      <c r="T965" s="68">
        <f xml:space="preserve"> IF('O_Input Override'!T965 = "", O_Input!T965, 'O_Input Override'!T965)</f>
        <v>0</v>
      </c>
    </row>
    <row r="966" spans="1:20" x14ac:dyDescent="0.25">
      <c r="A966" s="21">
        <f xml:space="preserve"> O_Input!A966</f>
        <v>46216.426438310184</v>
      </c>
      <c r="B966" s="20" t="str">
        <f xml:space="preserve"> O_Input!B966</f>
        <v>SRN</v>
      </c>
      <c r="C966" s="20" t="str">
        <f xml:space="preserve"> O_Input!C966</f>
        <v>COST0003</v>
      </c>
      <c r="D966" s="20" t="str">
        <f xml:space="preserve"> O_Input!D966</f>
        <v>Totex</v>
      </c>
      <c r="E966" s="68">
        <v>1.19134154000002</v>
      </c>
      <c r="F966" s="20" t="s">
        <v>149</v>
      </c>
      <c r="G966" s="20" t="s">
        <v>101</v>
      </c>
      <c r="H966" s="20" t="s">
        <v>133</v>
      </c>
      <c r="I966" s="20" t="s">
        <v>134</v>
      </c>
      <c r="J966" s="20" t="s">
        <v>135</v>
      </c>
      <c r="K966" s="20" t="s">
        <v>136</v>
      </c>
      <c r="L966" s="20" t="s">
        <v>137</v>
      </c>
      <c r="M966" s="20" t="s">
        <v>163</v>
      </c>
      <c r="N966" s="20" t="s">
        <v>139</v>
      </c>
      <c r="O966" s="20" t="s">
        <v>140</v>
      </c>
      <c r="P966" s="20" t="s">
        <v>132</v>
      </c>
      <c r="Q966" s="20" t="s">
        <v>101</v>
      </c>
      <c r="R966" s="20" t="s">
        <v>141</v>
      </c>
      <c r="S966" s="20" t="s">
        <v>164</v>
      </c>
      <c r="T966" s="68">
        <f xml:space="preserve"> IF('O_Input Override'!T966 = "", O_Input!T966, 'O_Input Override'!T966)</f>
        <v>1.19134154000002</v>
      </c>
    </row>
    <row r="967" spans="1:20" x14ac:dyDescent="0.25">
      <c r="A967" s="21">
        <f xml:space="preserve"> O_Input!A967</f>
        <v>46216.426438310184</v>
      </c>
      <c r="B967" s="20" t="str">
        <f xml:space="preserve"> O_Input!B967</f>
        <v>SRN</v>
      </c>
      <c r="C967" s="20" t="str">
        <f xml:space="preserve"> O_Input!C967</f>
        <v>COST0003</v>
      </c>
      <c r="D967" s="20" t="str">
        <f xml:space="preserve"> O_Input!D967</f>
        <v>Totex</v>
      </c>
      <c r="E967" s="68">
        <v>1.19134154000002</v>
      </c>
      <c r="F967" s="20" t="s">
        <v>149</v>
      </c>
      <c r="G967" s="20" t="s">
        <v>101</v>
      </c>
      <c r="H967" s="20" t="s">
        <v>133</v>
      </c>
      <c r="I967" s="20" t="s">
        <v>134</v>
      </c>
      <c r="J967" s="20" t="s">
        <v>135</v>
      </c>
      <c r="K967" s="20" t="s">
        <v>136</v>
      </c>
      <c r="L967" s="20" t="s">
        <v>137</v>
      </c>
      <c r="M967" s="20" t="s">
        <v>163</v>
      </c>
      <c r="N967" s="20" t="s">
        <v>139</v>
      </c>
      <c r="O967" s="20" t="s">
        <v>140</v>
      </c>
      <c r="P967" s="20" t="s">
        <v>132</v>
      </c>
      <c r="Q967" s="20" t="s">
        <v>95</v>
      </c>
      <c r="R967" s="20" t="s">
        <v>141</v>
      </c>
      <c r="S967" s="20" t="s">
        <v>164</v>
      </c>
      <c r="T967" s="68">
        <f xml:space="preserve"> IF('O_Input Override'!T967 = "", O_Input!T967, 'O_Input Override'!T967)</f>
        <v>1.19134154000002</v>
      </c>
    </row>
    <row r="968" spans="1:20" x14ac:dyDescent="0.25">
      <c r="A968" s="21">
        <f xml:space="preserve"> O_Input!A968</f>
        <v>46216.426438310184</v>
      </c>
      <c r="B968" s="20" t="str">
        <f xml:space="preserve"> O_Input!B968</f>
        <v>SRN</v>
      </c>
      <c r="C968" s="20" t="str">
        <f xml:space="preserve"> O_Input!C968</f>
        <v>COST0003</v>
      </c>
      <c r="D968" s="20" t="str">
        <f xml:space="preserve"> O_Input!D968</f>
        <v>Totex</v>
      </c>
      <c r="E968" s="68">
        <v>1.19134154000002</v>
      </c>
      <c r="F968" s="20" t="s">
        <v>150</v>
      </c>
      <c r="G968" s="20" t="s">
        <v>101</v>
      </c>
      <c r="H968" s="20" t="s">
        <v>133</v>
      </c>
      <c r="I968" s="20" t="s">
        <v>134</v>
      </c>
      <c r="J968" s="20" t="s">
        <v>135</v>
      </c>
      <c r="K968" s="20" t="s">
        <v>136</v>
      </c>
      <c r="L968" s="20" t="s">
        <v>137</v>
      </c>
      <c r="M968" s="20" t="s">
        <v>163</v>
      </c>
      <c r="N968" s="20" t="s">
        <v>139</v>
      </c>
      <c r="O968" s="20" t="s">
        <v>140</v>
      </c>
      <c r="P968" s="20" t="s">
        <v>132</v>
      </c>
      <c r="Q968" s="20" t="s">
        <v>101</v>
      </c>
      <c r="R968" s="20" t="s">
        <v>141</v>
      </c>
      <c r="S968" s="20" t="s">
        <v>164</v>
      </c>
      <c r="T968" s="68">
        <f xml:space="preserve"> IF('O_Input Override'!T968 = "", O_Input!T968, 'O_Input Override'!T968)</f>
        <v>1.19134154000002</v>
      </c>
    </row>
    <row r="969" spans="1:20" x14ac:dyDescent="0.25">
      <c r="A969" s="21">
        <f xml:space="preserve"> O_Input!A969</f>
        <v>46216.426438310184</v>
      </c>
      <c r="B969" s="20" t="str">
        <f xml:space="preserve"> O_Input!B969</f>
        <v>SRN</v>
      </c>
      <c r="C969" s="20" t="str">
        <f xml:space="preserve"> O_Input!C969</f>
        <v>COST0003</v>
      </c>
      <c r="D969" s="20" t="str">
        <f xml:space="preserve"> O_Input!D969</f>
        <v>Totex</v>
      </c>
      <c r="E969" s="68">
        <v>1.19134154000002</v>
      </c>
      <c r="F969" s="20" t="s">
        <v>150</v>
      </c>
      <c r="G969" s="20" t="s">
        <v>101</v>
      </c>
      <c r="H969" s="20" t="s">
        <v>133</v>
      </c>
      <c r="I969" s="20" t="s">
        <v>134</v>
      </c>
      <c r="J969" s="20" t="s">
        <v>135</v>
      </c>
      <c r="K969" s="20" t="s">
        <v>136</v>
      </c>
      <c r="L969" s="20" t="s">
        <v>137</v>
      </c>
      <c r="M969" s="20" t="s">
        <v>163</v>
      </c>
      <c r="N969" s="20" t="s">
        <v>139</v>
      </c>
      <c r="O969" s="20" t="s">
        <v>140</v>
      </c>
      <c r="P969" s="20" t="s">
        <v>132</v>
      </c>
      <c r="Q969" s="20" t="s">
        <v>95</v>
      </c>
      <c r="R969" s="20" t="s">
        <v>141</v>
      </c>
      <c r="S969" s="20" t="s">
        <v>164</v>
      </c>
      <c r="T969" s="68">
        <f xml:space="preserve"> IF('O_Input Override'!T969 = "", O_Input!T969, 'O_Input Override'!T969)</f>
        <v>1.19134154000002</v>
      </c>
    </row>
    <row r="970" spans="1:20" x14ac:dyDescent="0.25">
      <c r="A970" s="21">
        <f xml:space="preserve"> O_Input!A970</f>
        <v>46216.426438310184</v>
      </c>
      <c r="B970" s="20" t="str">
        <f xml:space="preserve"> O_Input!B970</f>
        <v>SRN</v>
      </c>
      <c r="C970" s="20" t="str">
        <f xml:space="preserve"> O_Input!C970</f>
        <v>COST0003</v>
      </c>
      <c r="D970" s="20" t="str">
        <f xml:space="preserve"> O_Input!D970</f>
        <v>Totex</v>
      </c>
      <c r="E970" s="68">
        <v>10.72207392</v>
      </c>
      <c r="F970" s="20" t="s">
        <v>147</v>
      </c>
      <c r="G970" s="20" t="s">
        <v>101</v>
      </c>
      <c r="H970" s="20" t="s">
        <v>133</v>
      </c>
      <c r="I970" s="20" t="s">
        <v>134</v>
      </c>
      <c r="J970" s="20" t="s">
        <v>135</v>
      </c>
      <c r="K970" s="20" t="s">
        <v>136</v>
      </c>
      <c r="L970" s="20" t="s">
        <v>137</v>
      </c>
      <c r="M970" s="20" t="s">
        <v>163</v>
      </c>
      <c r="N970" s="20" t="s">
        <v>139</v>
      </c>
      <c r="O970" s="20" t="s">
        <v>140</v>
      </c>
      <c r="P970" s="20" t="s">
        <v>132</v>
      </c>
      <c r="Q970" s="20" t="s">
        <v>101</v>
      </c>
      <c r="R970" s="20" t="s">
        <v>141</v>
      </c>
      <c r="S970" s="20" t="s">
        <v>164</v>
      </c>
      <c r="T970" s="68">
        <f xml:space="preserve"> IF('O_Input Override'!T970 = "", O_Input!T970, 'O_Input Override'!T970)</f>
        <v>10.72207392</v>
      </c>
    </row>
    <row r="971" spans="1:20" x14ac:dyDescent="0.25">
      <c r="A971" s="21">
        <f xml:space="preserve"> O_Input!A971</f>
        <v>46216.426438310184</v>
      </c>
      <c r="B971" s="20" t="str">
        <f xml:space="preserve"> O_Input!B971</f>
        <v>SRN</v>
      </c>
      <c r="C971" s="20" t="str">
        <f xml:space="preserve"> O_Input!C971</f>
        <v>COST0003</v>
      </c>
      <c r="D971" s="20" t="str">
        <f xml:space="preserve"> O_Input!D971</f>
        <v>Totex</v>
      </c>
      <c r="E971" s="68">
        <v>10.72207392</v>
      </c>
      <c r="F971" s="20" t="s">
        <v>147</v>
      </c>
      <c r="G971" s="20" t="s">
        <v>101</v>
      </c>
      <c r="H971" s="20" t="s">
        <v>133</v>
      </c>
      <c r="I971" s="20" t="s">
        <v>134</v>
      </c>
      <c r="J971" s="20" t="s">
        <v>135</v>
      </c>
      <c r="K971" s="20" t="s">
        <v>136</v>
      </c>
      <c r="L971" s="20" t="s">
        <v>137</v>
      </c>
      <c r="M971" s="20" t="s">
        <v>163</v>
      </c>
      <c r="N971" s="20" t="s">
        <v>139</v>
      </c>
      <c r="O971" s="20" t="s">
        <v>140</v>
      </c>
      <c r="P971" s="20" t="s">
        <v>132</v>
      </c>
      <c r="Q971" s="20" t="s">
        <v>95</v>
      </c>
      <c r="R971" s="20" t="s">
        <v>141</v>
      </c>
      <c r="S971" s="20" t="s">
        <v>164</v>
      </c>
      <c r="T971" s="68">
        <f xml:space="preserve"> IF('O_Input Override'!T971 = "", O_Input!T971, 'O_Input Override'!T971)</f>
        <v>10.72207392</v>
      </c>
    </row>
    <row r="972" spans="1:20" x14ac:dyDescent="0.25">
      <c r="A972" s="21">
        <f xml:space="preserve"> O_Input!A972</f>
        <v>46216.426438310184</v>
      </c>
      <c r="B972" s="20" t="str">
        <f xml:space="preserve"> O_Input!B972</f>
        <v>SRN</v>
      </c>
      <c r="C972" s="20" t="str">
        <f xml:space="preserve"> O_Input!C972</f>
        <v>COST0003</v>
      </c>
      <c r="D972" s="20" t="str">
        <f xml:space="preserve"> O_Input!D972</f>
        <v>Totex</v>
      </c>
      <c r="E972" s="68">
        <v>4.2807406599999904</v>
      </c>
      <c r="F972" s="20" t="s">
        <v>132</v>
      </c>
      <c r="G972" s="20" t="s">
        <v>101</v>
      </c>
      <c r="H972" s="20" t="s">
        <v>133</v>
      </c>
      <c r="I972" s="20" t="s">
        <v>134</v>
      </c>
      <c r="J972" s="20" t="s">
        <v>135</v>
      </c>
      <c r="K972" s="20" t="s">
        <v>136</v>
      </c>
      <c r="L972" s="20" t="s">
        <v>137</v>
      </c>
      <c r="M972" s="20" t="s">
        <v>163</v>
      </c>
      <c r="N972" s="20" t="s">
        <v>139</v>
      </c>
      <c r="O972" s="20" t="s">
        <v>140</v>
      </c>
      <c r="P972" s="20" t="s">
        <v>132</v>
      </c>
      <c r="Q972" s="20" t="s">
        <v>101</v>
      </c>
      <c r="R972" s="20" t="s">
        <v>141</v>
      </c>
      <c r="S972" s="20" t="s">
        <v>164</v>
      </c>
      <c r="T972" s="68">
        <f xml:space="preserve"> IF('O_Input Override'!T972 = "", O_Input!T972, 'O_Input Override'!T972)</f>
        <v>4.2807406599999904</v>
      </c>
    </row>
    <row r="973" spans="1:20" x14ac:dyDescent="0.25">
      <c r="A973" s="21">
        <f xml:space="preserve"> O_Input!A973</f>
        <v>46216.426438310184</v>
      </c>
      <c r="B973" s="20" t="str">
        <f xml:space="preserve"> O_Input!B973</f>
        <v>SRN</v>
      </c>
      <c r="C973" s="20" t="str">
        <f xml:space="preserve"> O_Input!C973</f>
        <v>COST0003</v>
      </c>
      <c r="D973" s="20" t="str">
        <f xml:space="preserve"> O_Input!D973</f>
        <v>Totex</v>
      </c>
      <c r="E973" s="68">
        <v>4.2807406599999904</v>
      </c>
      <c r="F973" s="20" t="s">
        <v>132</v>
      </c>
      <c r="G973" s="20" t="s">
        <v>101</v>
      </c>
      <c r="H973" s="20" t="s">
        <v>133</v>
      </c>
      <c r="I973" s="20" t="s">
        <v>134</v>
      </c>
      <c r="J973" s="20" t="s">
        <v>135</v>
      </c>
      <c r="K973" s="20" t="s">
        <v>136</v>
      </c>
      <c r="L973" s="20" t="s">
        <v>137</v>
      </c>
      <c r="M973" s="20" t="s">
        <v>163</v>
      </c>
      <c r="N973" s="20" t="s">
        <v>139</v>
      </c>
      <c r="O973" s="20" t="s">
        <v>140</v>
      </c>
      <c r="P973" s="20" t="s">
        <v>132</v>
      </c>
      <c r="Q973" s="20" t="s">
        <v>95</v>
      </c>
      <c r="R973" s="20" t="s">
        <v>141</v>
      </c>
      <c r="S973" s="20" t="s">
        <v>164</v>
      </c>
      <c r="T973" s="68">
        <f xml:space="preserve"> IF('O_Input Override'!T973 = "", O_Input!T973, 'O_Input Override'!T973)</f>
        <v>4.2807406599999904</v>
      </c>
    </row>
    <row r="974" spans="1:20" x14ac:dyDescent="0.25">
      <c r="A974" s="21">
        <f xml:space="preserve"> O_Input!A974</f>
        <v>46216.426438310184</v>
      </c>
      <c r="B974" s="20" t="str">
        <f xml:space="preserve"> O_Input!B974</f>
        <v>SRN</v>
      </c>
      <c r="C974" s="20" t="str">
        <f xml:space="preserve"> O_Input!C974</f>
        <v>COST0003</v>
      </c>
      <c r="D974" s="20" t="str">
        <f xml:space="preserve"> O_Input!D974</f>
        <v>Totex</v>
      </c>
      <c r="E974" s="68">
        <v>4.7653661899999999</v>
      </c>
      <c r="F974" s="20" t="s">
        <v>148</v>
      </c>
      <c r="G974" s="20" t="s">
        <v>101</v>
      </c>
      <c r="H974" s="20" t="s">
        <v>133</v>
      </c>
      <c r="I974" s="20" t="s">
        <v>134</v>
      </c>
      <c r="J974" s="20" t="s">
        <v>135</v>
      </c>
      <c r="K974" s="20" t="s">
        <v>136</v>
      </c>
      <c r="L974" s="20" t="s">
        <v>137</v>
      </c>
      <c r="M974" s="20" t="s">
        <v>163</v>
      </c>
      <c r="N974" s="20" t="s">
        <v>139</v>
      </c>
      <c r="O974" s="20" t="s">
        <v>140</v>
      </c>
      <c r="P974" s="20" t="s">
        <v>132</v>
      </c>
      <c r="Q974" s="20" t="s">
        <v>101</v>
      </c>
      <c r="R974" s="20" t="s">
        <v>141</v>
      </c>
      <c r="S974" s="20" t="s">
        <v>164</v>
      </c>
      <c r="T974" s="68">
        <f xml:space="preserve"> IF('O_Input Override'!T974 = "", O_Input!T974, 'O_Input Override'!T974)</f>
        <v>4.7653661899999999</v>
      </c>
    </row>
    <row r="975" spans="1:20" x14ac:dyDescent="0.25">
      <c r="A975" s="21">
        <f xml:space="preserve"> O_Input!A975</f>
        <v>46216.426438310184</v>
      </c>
      <c r="B975" s="20" t="str">
        <f xml:space="preserve"> O_Input!B975</f>
        <v>SRN</v>
      </c>
      <c r="C975" s="20" t="str">
        <f xml:space="preserve"> O_Input!C975</f>
        <v>COST0003</v>
      </c>
      <c r="D975" s="20" t="str">
        <f xml:space="preserve"> O_Input!D975</f>
        <v>Totex</v>
      </c>
      <c r="E975" s="68">
        <v>4.7653661899999999</v>
      </c>
      <c r="F975" s="20" t="s">
        <v>148</v>
      </c>
      <c r="G975" s="20" t="s">
        <v>101</v>
      </c>
      <c r="H975" s="20" t="s">
        <v>133</v>
      </c>
      <c r="I975" s="20" t="s">
        <v>134</v>
      </c>
      <c r="J975" s="20" t="s">
        <v>135</v>
      </c>
      <c r="K975" s="20" t="s">
        <v>136</v>
      </c>
      <c r="L975" s="20" t="s">
        <v>137</v>
      </c>
      <c r="M975" s="20" t="s">
        <v>163</v>
      </c>
      <c r="N975" s="20" t="s">
        <v>139</v>
      </c>
      <c r="O975" s="20" t="s">
        <v>140</v>
      </c>
      <c r="P975" s="20" t="s">
        <v>132</v>
      </c>
      <c r="Q975" s="20" t="s">
        <v>95</v>
      </c>
      <c r="R975" s="20" t="s">
        <v>141</v>
      </c>
      <c r="S975" s="20" t="s">
        <v>164</v>
      </c>
      <c r="T975" s="68">
        <f xml:space="preserve"> IF('O_Input Override'!T975 = "", O_Input!T975, 'O_Input Override'!T975)</f>
        <v>4.7653661899999999</v>
      </c>
    </row>
    <row r="976" spans="1:20" x14ac:dyDescent="0.25">
      <c r="A976" s="21">
        <f xml:space="preserve"> O_Input!A976</f>
        <v>46216.426438310184</v>
      </c>
      <c r="B976" s="20" t="str">
        <f xml:space="preserve"> O_Input!B976</f>
        <v>SRN</v>
      </c>
      <c r="C976" s="20" t="str">
        <f xml:space="preserve"> O_Input!C976</f>
        <v>COST0003</v>
      </c>
      <c r="D976" s="20" t="str">
        <f xml:space="preserve"> O_Input!D976</f>
        <v>Totex</v>
      </c>
      <c r="E976" s="68">
        <v>68.502138922696304</v>
      </c>
      <c r="F976" s="20" t="s">
        <v>143</v>
      </c>
      <c r="G976" s="20" t="s">
        <v>101</v>
      </c>
      <c r="H976" s="20" t="s">
        <v>133</v>
      </c>
      <c r="I976" s="20" t="s">
        <v>134</v>
      </c>
      <c r="J976" s="20" t="s">
        <v>135</v>
      </c>
      <c r="K976" s="20" t="s">
        <v>136</v>
      </c>
      <c r="L976" s="20" t="s">
        <v>137</v>
      </c>
      <c r="M976" s="20" t="s">
        <v>163</v>
      </c>
      <c r="N976" s="20" t="s">
        <v>139</v>
      </c>
      <c r="O976" s="20" t="s">
        <v>140</v>
      </c>
      <c r="P976" s="20" t="s">
        <v>132</v>
      </c>
      <c r="Q976" s="20" t="s">
        <v>101</v>
      </c>
      <c r="R976" s="20" t="s">
        <v>141</v>
      </c>
      <c r="S976" s="20" t="s">
        <v>164</v>
      </c>
      <c r="T976" s="68">
        <f xml:space="preserve"> IF('O_Input Override'!T976 = "", O_Input!T976, 'O_Input Override'!T976)</f>
        <v>68.502138922696304</v>
      </c>
    </row>
    <row r="977" spans="1:20" x14ac:dyDescent="0.25">
      <c r="A977" s="21">
        <f xml:space="preserve"> O_Input!A977</f>
        <v>46216.426438310184</v>
      </c>
      <c r="B977" s="20" t="str">
        <f xml:space="preserve"> O_Input!B977</f>
        <v>SRN</v>
      </c>
      <c r="C977" s="20" t="str">
        <f xml:space="preserve"> O_Input!C977</f>
        <v>COST0003</v>
      </c>
      <c r="D977" s="20" t="str">
        <f xml:space="preserve"> O_Input!D977</f>
        <v>Totex</v>
      </c>
      <c r="E977" s="68">
        <v>68.502138922696304</v>
      </c>
      <c r="F977" s="20" t="s">
        <v>143</v>
      </c>
      <c r="G977" s="20" t="s">
        <v>101</v>
      </c>
      <c r="H977" s="20" t="s">
        <v>133</v>
      </c>
      <c r="I977" s="20" t="s">
        <v>134</v>
      </c>
      <c r="J977" s="20" t="s">
        <v>135</v>
      </c>
      <c r="K977" s="20" t="s">
        <v>136</v>
      </c>
      <c r="L977" s="20" t="s">
        <v>137</v>
      </c>
      <c r="M977" s="20" t="s">
        <v>163</v>
      </c>
      <c r="N977" s="20" t="s">
        <v>139</v>
      </c>
      <c r="O977" s="20" t="s">
        <v>140</v>
      </c>
      <c r="P977" s="20" t="s">
        <v>132</v>
      </c>
      <c r="Q977" s="20" t="s">
        <v>95</v>
      </c>
      <c r="R977" s="20" t="s">
        <v>141</v>
      </c>
      <c r="S977" s="20" t="s">
        <v>164</v>
      </c>
      <c r="T977" s="68">
        <f xml:space="preserve"> IF('O_Input Override'!T977 = "", O_Input!T977, 'O_Input Override'!T977)</f>
        <v>68.502138922696304</v>
      </c>
    </row>
    <row r="978" spans="1:20" x14ac:dyDescent="0.25">
      <c r="A978" s="21">
        <f xml:space="preserve"> O_Input!A978</f>
        <v>46216.426438310184</v>
      </c>
      <c r="B978" s="20" t="str">
        <f xml:space="preserve"> O_Input!B978</f>
        <v>SRN</v>
      </c>
      <c r="C978" s="20" t="str">
        <f xml:space="preserve"> O_Input!C978</f>
        <v>COST0003</v>
      </c>
      <c r="D978" s="20" t="str">
        <f xml:space="preserve"> O_Input!D978</f>
        <v>Totex</v>
      </c>
      <c r="E978" s="68">
        <v>80.415554387513097</v>
      </c>
      <c r="F978" s="20" t="s">
        <v>145</v>
      </c>
      <c r="G978" s="20" t="s">
        <v>101</v>
      </c>
      <c r="H978" s="20" t="s">
        <v>133</v>
      </c>
      <c r="I978" s="20" t="s">
        <v>134</v>
      </c>
      <c r="J978" s="20" t="s">
        <v>135</v>
      </c>
      <c r="K978" s="20" t="s">
        <v>136</v>
      </c>
      <c r="L978" s="20" t="s">
        <v>137</v>
      </c>
      <c r="M978" s="20" t="s">
        <v>163</v>
      </c>
      <c r="N978" s="20" t="s">
        <v>139</v>
      </c>
      <c r="O978" s="20" t="s">
        <v>140</v>
      </c>
      <c r="P978" s="20" t="s">
        <v>132</v>
      </c>
      <c r="Q978" s="20" t="s">
        <v>101</v>
      </c>
      <c r="R978" s="20" t="s">
        <v>141</v>
      </c>
      <c r="S978" s="20" t="s">
        <v>164</v>
      </c>
      <c r="T978" s="68">
        <f xml:space="preserve"> IF('O_Input Override'!T978 = "", O_Input!T978, 'O_Input Override'!T978)</f>
        <v>80.415554387513097</v>
      </c>
    </row>
    <row r="979" spans="1:20" x14ac:dyDescent="0.25">
      <c r="A979" s="21">
        <f xml:space="preserve"> O_Input!A979</f>
        <v>46216.426438310184</v>
      </c>
      <c r="B979" s="20" t="str">
        <f xml:space="preserve"> O_Input!B979</f>
        <v>SRN</v>
      </c>
      <c r="C979" s="20" t="str">
        <f xml:space="preserve"> O_Input!C979</f>
        <v>COST0003</v>
      </c>
      <c r="D979" s="20" t="str">
        <f xml:space="preserve"> O_Input!D979</f>
        <v>Totex</v>
      </c>
      <c r="E979" s="68">
        <v>80.415554387513097</v>
      </c>
      <c r="F979" s="20" t="s">
        <v>145</v>
      </c>
      <c r="G979" s="20" t="s">
        <v>101</v>
      </c>
      <c r="H979" s="20" t="s">
        <v>133</v>
      </c>
      <c r="I979" s="20" t="s">
        <v>134</v>
      </c>
      <c r="J979" s="20" t="s">
        <v>135</v>
      </c>
      <c r="K979" s="20" t="s">
        <v>136</v>
      </c>
      <c r="L979" s="20" t="s">
        <v>137</v>
      </c>
      <c r="M979" s="20" t="s">
        <v>163</v>
      </c>
      <c r="N979" s="20" t="s">
        <v>139</v>
      </c>
      <c r="O979" s="20" t="s">
        <v>140</v>
      </c>
      <c r="P979" s="20" t="s">
        <v>132</v>
      </c>
      <c r="Q979" s="20" t="s">
        <v>95</v>
      </c>
      <c r="R979" s="20" t="s">
        <v>141</v>
      </c>
      <c r="S979" s="20" t="s">
        <v>164</v>
      </c>
      <c r="T979" s="68">
        <f xml:space="preserve"> IF('O_Input Override'!T979 = "", O_Input!T979, 'O_Input Override'!T979)</f>
        <v>80.415554387513097</v>
      </c>
    </row>
    <row r="980" spans="1:20" x14ac:dyDescent="0.25">
      <c r="A980" s="21">
        <f xml:space="preserve"> O_Input!A980</f>
        <v>46216.426438310184</v>
      </c>
      <c r="B980" s="20" t="str">
        <f xml:space="preserve"> O_Input!B980</f>
        <v>SRN</v>
      </c>
      <c r="C980" s="20" t="str">
        <f xml:space="preserve"> O_Input!C980</f>
        <v>COST0003</v>
      </c>
      <c r="D980" s="20" t="str">
        <f xml:space="preserve"> O_Input!D980</f>
        <v>Totex</v>
      </c>
      <c r="E980" s="68">
        <v>83.393908253717299</v>
      </c>
      <c r="F980" s="20" t="s">
        <v>144</v>
      </c>
      <c r="G980" s="20" t="s">
        <v>101</v>
      </c>
      <c r="H980" s="20" t="s">
        <v>133</v>
      </c>
      <c r="I980" s="20" t="s">
        <v>134</v>
      </c>
      <c r="J980" s="20" t="s">
        <v>135</v>
      </c>
      <c r="K980" s="20" t="s">
        <v>136</v>
      </c>
      <c r="L980" s="20" t="s">
        <v>137</v>
      </c>
      <c r="M980" s="20" t="s">
        <v>163</v>
      </c>
      <c r="N980" s="20" t="s">
        <v>139</v>
      </c>
      <c r="O980" s="20" t="s">
        <v>140</v>
      </c>
      <c r="P980" s="20" t="s">
        <v>132</v>
      </c>
      <c r="Q980" s="20" t="s">
        <v>101</v>
      </c>
      <c r="R980" s="20" t="s">
        <v>141</v>
      </c>
      <c r="S980" s="20" t="s">
        <v>164</v>
      </c>
      <c r="T980" s="68">
        <f xml:space="preserve"> IF('O_Input Override'!T980 = "", O_Input!T980, 'O_Input Override'!T980)</f>
        <v>83.393908253717299</v>
      </c>
    </row>
    <row r="981" spans="1:20" x14ac:dyDescent="0.25">
      <c r="A981" s="21">
        <f xml:space="preserve"> O_Input!A981</f>
        <v>46216.426438310184</v>
      </c>
      <c r="B981" s="20" t="str">
        <f xml:space="preserve"> O_Input!B981</f>
        <v>SRN</v>
      </c>
      <c r="C981" s="20" t="str">
        <f xml:space="preserve"> O_Input!C981</f>
        <v>COST0003</v>
      </c>
      <c r="D981" s="20" t="str">
        <f xml:space="preserve"> O_Input!D981</f>
        <v>Totex</v>
      </c>
      <c r="E981" s="68">
        <v>83.393908253717299</v>
      </c>
      <c r="F981" s="20" t="s">
        <v>144</v>
      </c>
      <c r="G981" s="20" t="s">
        <v>101</v>
      </c>
      <c r="H981" s="20" t="s">
        <v>133</v>
      </c>
      <c r="I981" s="20" t="s">
        <v>134</v>
      </c>
      <c r="J981" s="20" t="s">
        <v>135</v>
      </c>
      <c r="K981" s="20" t="s">
        <v>136</v>
      </c>
      <c r="L981" s="20" t="s">
        <v>137</v>
      </c>
      <c r="M981" s="20" t="s">
        <v>163</v>
      </c>
      <c r="N981" s="20" t="s">
        <v>139</v>
      </c>
      <c r="O981" s="20" t="s">
        <v>140</v>
      </c>
      <c r="P981" s="20" t="s">
        <v>132</v>
      </c>
      <c r="Q981" s="20" t="s">
        <v>95</v>
      </c>
      <c r="R981" s="20" t="s">
        <v>141</v>
      </c>
      <c r="S981" s="20" t="s">
        <v>164</v>
      </c>
      <c r="T981" s="68">
        <f xml:space="preserve"> IF('O_Input Override'!T981 = "", O_Input!T981, 'O_Input Override'!T981)</f>
        <v>83.393908253717299</v>
      </c>
    </row>
    <row r="982" spans="1:20" x14ac:dyDescent="0.25">
      <c r="A982" s="21">
        <f xml:space="preserve"> O_Input!A982</f>
        <v>46216.426438310184</v>
      </c>
      <c r="B982" s="20" t="str">
        <f xml:space="preserve"> O_Input!B982</f>
        <v>SRN</v>
      </c>
      <c r="C982" s="20" t="str">
        <f xml:space="preserve"> O_Input!C982</f>
        <v>COST0003</v>
      </c>
      <c r="D982" s="20" t="str">
        <f xml:space="preserve"> O_Input!D982</f>
        <v>Totex</v>
      </c>
      <c r="E982" s="68">
        <v>86.372262119921501</v>
      </c>
      <c r="F982" s="20" t="s">
        <v>146</v>
      </c>
      <c r="G982" s="20" t="s">
        <v>101</v>
      </c>
      <c r="H982" s="20" t="s">
        <v>133</v>
      </c>
      <c r="I982" s="20" t="s">
        <v>134</v>
      </c>
      <c r="J982" s="20" t="s">
        <v>135</v>
      </c>
      <c r="K982" s="20" t="s">
        <v>136</v>
      </c>
      <c r="L982" s="20" t="s">
        <v>137</v>
      </c>
      <c r="M982" s="20" t="s">
        <v>163</v>
      </c>
      <c r="N982" s="20" t="s">
        <v>139</v>
      </c>
      <c r="O982" s="20" t="s">
        <v>140</v>
      </c>
      <c r="P982" s="20" t="s">
        <v>132</v>
      </c>
      <c r="Q982" s="20" t="s">
        <v>101</v>
      </c>
      <c r="R982" s="20" t="s">
        <v>141</v>
      </c>
      <c r="S982" s="20" t="s">
        <v>164</v>
      </c>
      <c r="T982" s="68">
        <f xml:space="preserve"> IF('O_Input Override'!T982 = "", O_Input!T982, 'O_Input Override'!T982)</f>
        <v>86.372262119921501</v>
      </c>
    </row>
    <row r="983" spans="1:20" x14ac:dyDescent="0.25">
      <c r="A983" s="21">
        <f xml:space="preserve"> O_Input!A983</f>
        <v>46216.426438310184</v>
      </c>
      <c r="B983" s="20" t="str">
        <f xml:space="preserve"> O_Input!B983</f>
        <v>SRN</v>
      </c>
      <c r="C983" s="20" t="str">
        <f xml:space="preserve"> O_Input!C983</f>
        <v>COST0003</v>
      </c>
      <c r="D983" s="20" t="str">
        <f xml:space="preserve"> O_Input!D983</f>
        <v>Totex</v>
      </c>
      <c r="E983" s="68">
        <v>86.372262119921501</v>
      </c>
      <c r="F983" s="20" t="s">
        <v>146</v>
      </c>
      <c r="G983" s="20" t="s">
        <v>101</v>
      </c>
      <c r="H983" s="20" t="s">
        <v>133</v>
      </c>
      <c r="I983" s="20" t="s">
        <v>134</v>
      </c>
      <c r="J983" s="20" t="s">
        <v>135</v>
      </c>
      <c r="K983" s="20" t="s">
        <v>136</v>
      </c>
      <c r="L983" s="20" t="s">
        <v>137</v>
      </c>
      <c r="M983" s="20" t="s">
        <v>163</v>
      </c>
      <c r="N983" s="20" t="s">
        <v>139</v>
      </c>
      <c r="O983" s="20" t="s">
        <v>140</v>
      </c>
      <c r="P983" s="20" t="s">
        <v>132</v>
      </c>
      <c r="Q983" s="20" t="s">
        <v>95</v>
      </c>
      <c r="R983" s="20" t="s">
        <v>141</v>
      </c>
      <c r="S983" s="20" t="s">
        <v>164</v>
      </c>
      <c r="T983" s="68">
        <f xml:space="preserve"> IF('O_Input Override'!T983 = "", O_Input!T983, 'O_Input Override'!T983)</f>
        <v>86.372262119921501</v>
      </c>
    </row>
    <row r="984" spans="1:20" x14ac:dyDescent="0.25">
      <c r="A984" s="21">
        <f xml:space="preserve"> O_Input!A984</f>
        <v>46216.426438310184</v>
      </c>
      <c r="B984" s="20" t="str">
        <f xml:space="preserve"> O_Input!B984</f>
        <v>TMS</v>
      </c>
      <c r="C984" s="20" t="str">
        <f xml:space="preserve"> O_Input!C984</f>
        <v>COST0001</v>
      </c>
      <c r="D984" s="20" t="str">
        <f xml:space="preserve"> O_Input!D984</f>
        <v>Opex</v>
      </c>
      <c r="E984" s="68">
        <v>0</v>
      </c>
      <c r="F984" s="20" t="s">
        <v>132</v>
      </c>
      <c r="G984" s="20" t="s">
        <v>101</v>
      </c>
      <c r="H984" s="20" t="s">
        <v>133</v>
      </c>
      <c r="I984" s="20" t="s">
        <v>134</v>
      </c>
      <c r="J984" s="20" t="s">
        <v>135</v>
      </c>
      <c r="K984" s="20" t="s">
        <v>136</v>
      </c>
      <c r="L984" s="20" t="s">
        <v>137</v>
      </c>
      <c r="M984" s="20" t="s">
        <v>170</v>
      </c>
      <c r="N984" s="20" t="s">
        <v>139</v>
      </c>
      <c r="O984" s="20" t="s">
        <v>140</v>
      </c>
      <c r="P984" s="20" t="s">
        <v>132</v>
      </c>
      <c r="Q984" s="20" t="s">
        <v>89</v>
      </c>
      <c r="R984" s="20" t="s">
        <v>141</v>
      </c>
      <c r="S984" s="20" t="s">
        <v>166</v>
      </c>
      <c r="T984" s="68">
        <f xml:space="preserve"> IF('O_Input Override'!T984 = "", O_Input!T984, 'O_Input Override'!T984)</f>
        <v>0</v>
      </c>
    </row>
    <row r="985" spans="1:20" x14ac:dyDescent="0.25">
      <c r="A985" s="21">
        <f xml:space="preserve"> O_Input!A985</f>
        <v>46216.426438310184</v>
      </c>
      <c r="B985" s="20" t="str">
        <f xml:space="preserve"> O_Input!B985</f>
        <v>TMS</v>
      </c>
      <c r="C985" s="20" t="str">
        <f xml:space="preserve"> O_Input!C985</f>
        <v>COST0001</v>
      </c>
      <c r="D985" s="20" t="str">
        <f xml:space="preserve"> O_Input!D985</f>
        <v>Opex</v>
      </c>
      <c r="E985" s="68">
        <v>0</v>
      </c>
      <c r="F985" s="20" t="s">
        <v>132</v>
      </c>
      <c r="G985" s="20" t="s">
        <v>101</v>
      </c>
      <c r="H985" s="20" t="s">
        <v>133</v>
      </c>
      <c r="I985" s="20" t="s">
        <v>134</v>
      </c>
      <c r="J985" s="20" t="s">
        <v>135</v>
      </c>
      <c r="K985" s="20" t="s">
        <v>136</v>
      </c>
      <c r="L985" s="20" t="s">
        <v>137</v>
      </c>
      <c r="M985" s="20" t="s">
        <v>170</v>
      </c>
      <c r="N985" s="20" t="s">
        <v>139</v>
      </c>
      <c r="O985" s="20" t="s">
        <v>140</v>
      </c>
      <c r="P985" s="20" t="s">
        <v>132</v>
      </c>
      <c r="Q985" s="20" t="s">
        <v>91</v>
      </c>
      <c r="R985" s="20" t="s">
        <v>141</v>
      </c>
      <c r="S985" s="20" t="s">
        <v>166</v>
      </c>
      <c r="T985" s="68">
        <f xml:space="preserve"> IF('O_Input Override'!T985 = "", O_Input!T985, 'O_Input Override'!T985)</f>
        <v>0</v>
      </c>
    </row>
    <row r="986" spans="1:20" x14ac:dyDescent="0.25">
      <c r="A986" s="21">
        <f xml:space="preserve"> O_Input!A986</f>
        <v>46216.426438310184</v>
      </c>
      <c r="B986" s="20" t="str">
        <f xml:space="preserve"> O_Input!B986</f>
        <v>TMS</v>
      </c>
      <c r="C986" s="20" t="str">
        <f xml:space="preserve"> O_Input!C986</f>
        <v>COST0001</v>
      </c>
      <c r="D986" s="20" t="str">
        <f xml:space="preserve"> O_Input!D986</f>
        <v>Opex</v>
      </c>
      <c r="E986" s="68">
        <v>0</v>
      </c>
      <c r="F986" s="20" t="s">
        <v>132</v>
      </c>
      <c r="G986" s="20" t="s">
        <v>101</v>
      </c>
      <c r="H986" s="20" t="s">
        <v>133</v>
      </c>
      <c r="I986" s="20" t="s">
        <v>134</v>
      </c>
      <c r="J986" s="20" t="s">
        <v>135</v>
      </c>
      <c r="K986" s="20" t="s">
        <v>136</v>
      </c>
      <c r="L986" s="20" t="s">
        <v>137</v>
      </c>
      <c r="M986" s="20" t="s">
        <v>170</v>
      </c>
      <c r="N986" s="20" t="s">
        <v>139</v>
      </c>
      <c r="O986" s="20" t="s">
        <v>140</v>
      </c>
      <c r="P986" s="20" t="s">
        <v>132</v>
      </c>
      <c r="Q986" s="20" t="s">
        <v>93</v>
      </c>
      <c r="R986" s="20" t="s">
        <v>141</v>
      </c>
      <c r="S986" s="20" t="s">
        <v>166</v>
      </c>
      <c r="T986" s="68">
        <f xml:space="preserve"> IF('O_Input Override'!T986 = "", O_Input!T986, 'O_Input Override'!T986)</f>
        <v>0</v>
      </c>
    </row>
    <row r="987" spans="1:20" x14ac:dyDescent="0.25">
      <c r="A987" s="21">
        <f xml:space="preserve"> O_Input!A987</f>
        <v>46216.426438310184</v>
      </c>
      <c r="B987" s="20" t="str">
        <f xml:space="preserve"> O_Input!B987</f>
        <v>TMS</v>
      </c>
      <c r="C987" s="20" t="str">
        <f xml:space="preserve"> O_Input!C987</f>
        <v>COST0001</v>
      </c>
      <c r="D987" s="20" t="str">
        <f xml:space="preserve"> O_Input!D987</f>
        <v>Opex</v>
      </c>
      <c r="E987" s="68">
        <v>0</v>
      </c>
      <c r="F987" s="20" t="s">
        <v>132</v>
      </c>
      <c r="G987" s="20" t="s">
        <v>101</v>
      </c>
      <c r="H987" s="20" t="s">
        <v>133</v>
      </c>
      <c r="I987" s="20" t="s">
        <v>134</v>
      </c>
      <c r="J987" s="20" t="s">
        <v>135</v>
      </c>
      <c r="K987" s="20" t="s">
        <v>136</v>
      </c>
      <c r="L987" s="20" t="s">
        <v>137</v>
      </c>
      <c r="M987" s="20" t="s">
        <v>170</v>
      </c>
      <c r="N987" s="20" t="s">
        <v>139</v>
      </c>
      <c r="O987" s="20" t="s">
        <v>140</v>
      </c>
      <c r="P987" s="20" t="s">
        <v>132</v>
      </c>
      <c r="Q987" s="20" t="s">
        <v>97</v>
      </c>
      <c r="R987" s="20" t="s">
        <v>141</v>
      </c>
      <c r="S987" s="20" t="s">
        <v>166</v>
      </c>
      <c r="T987" s="68">
        <f xml:space="preserve"> IF('O_Input Override'!T987 = "", O_Input!T987, 'O_Input Override'!T987)</f>
        <v>0</v>
      </c>
    </row>
    <row r="988" spans="1:20" x14ac:dyDescent="0.25">
      <c r="A988" s="21">
        <f xml:space="preserve"> O_Input!A988</f>
        <v>46216.426438310184</v>
      </c>
      <c r="B988" s="20" t="str">
        <f xml:space="preserve"> O_Input!B988</f>
        <v>TMS</v>
      </c>
      <c r="C988" s="20" t="str">
        <f xml:space="preserve"> O_Input!C988</f>
        <v>COST0001</v>
      </c>
      <c r="D988" s="20" t="str">
        <f xml:space="preserve"> O_Input!D988</f>
        <v>Opex</v>
      </c>
      <c r="E988" s="68">
        <v>0</v>
      </c>
      <c r="F988" s="20" t="s">
        <v>132</v>
      </c>
      <c r="G988" s="20" t="s">
        <v>101</v>
      </c>
      <c r="H988" s="20" t="s">
        <v>133</v>
      </c>
      <c r="I988" s="20" t="s">
        <v>134</v>
      </c>
      <c r="J988" s="20" t="s">
        <v>135</v>
      </c>
      <c r="K988" s="20" t="s">
        <v>136</v>
      </c>
      <c r="L988" s="20" t="s">
        <v>137</v>
      </c>
      <c r="M988" s="20" t="s">
        <v>170</v>
      </c>
      <c r="N988" s="20" t="s">
        <v>139</v>
      </c>
      <c r="O988" s="20" t="s">
        <v>140</v>
      </c>
      <c r="P988" s="20" t="s">
        <v>132</v>
      </c>
      <c r="Q988" s="20" t="s">
        <v>99</v>
      </c>
      <c r="R988" s="20" t="s">
        <v>141</v>
      </c>
      <c r="S988" s="20" t="s">
        <v>166</v>
      </c>
      <c r="T988" s="68">
        <f xml:space="preserve"> IF('O_Input Override'!T988 = "", O_Input!T988, 'O_Input Override'!T988)</f>
        <v>0</v>
      </c>
    </row>
    <row r="989" spans="1:20" x14ac:dyDescent="0.25">
      <c r="A989" s="21">
        <f xml:space="preserve"> O_Input!A989</f>
        <v>46216.426438310184</v>
      </c>
      <c r="B989" s="20" t="str">
        <f xml:space="preserve"> O_Input!B989</f>
        <v>TMS</v>
      </c>
      <c r="C989" s="20" t="str">
        <f xml:space="preserve"> O_Input!C989</f>
        <v>COST0001</v>
      </c>
      <c r="D989" s="20" t="str">
        <f xml:space="preserve"> O_Input!D989</f>
        <v>Opex</v>
      </c>
      <c r="E989" s="68">
        <v>0</v>
      </c>
      <c r="F989" s="20" t="s">
        <v>143</v>
      </c>
      <c r="G989" s="20" t="s">
        <v>101</v>
      </c>
      <c r="H989" s="20" t="s">
        <v>133</v>
      </c>
      <c r="I989" s="20" t="s">
        <v>134</v>
      </c>
      <c r="J989" s="20" t="s">
        <v>135</v>
      </c>
      <c r="K989" s="20" t="s">
        <v>136</v>
      </c>
      <c r="L989" s="20" t="s">
        <v>137</v>
      </c>
      <c r="M989" s="20" t="s">
        <v>170</v>
      </c>
      <c r="N989" s="20" t="s">
        <v>139</v>
      </c>
      <c r="O989" s="20" t="s">
        <v>140</v>
      </c>
      <c r="P989" s="20" t="s">
        <v>132</v>
      </c>
      <c r="Q989" s="20" t="s">
        <v>89</v>
      </c>
      <c r="R989" s="20" t="s">
        <v>141</v>
      </c>
      <c r="S989" s="20" t="s">
        <v>166</v>
      </c>
      <c r="T989" s="68">
        <f xml:space="preserve"> IF('O_Input Override'!T989 = "", O_Input!T989, 'O_Input Override'!T989)</f>
        <v>0</v>
      </c>
    </row>
    <row r="990" spans="1:20" x14ac:dyDescent="0.25">
      <c r="A990" s="21">
        <f xml:space="preserve"> O_Input!A990</f>
        <v>46216.426438310184</v>
      </c>
      <c r="B990" s="20" t="str">
        <f xml:space="preserve"> O_Input!B990</f>
        <v>TMS</v>
      </c>
      <c r="C990" s="20" t="str">
        <f xml:space="preserve"> O_Input!C990</f>
        <v>COST0001</v>
      </c>
      <c r="D990" s="20" t="str">
        <f xml:space="preserve"> O_Input!D990</f>
        <v>Opex</v>
      </c>
      <c r="E990" s="68">
        <v>0</v>
      </c>
      <c r="F990" s="20" t="s">
        <v>143</v>
      </c>
      <c r="G990" s="20" t="s">
        <v>101</v>
      </c>
      <c r="H990" s="20" t="s">
        <v>133</v>
      </c>
      <c r="I990" s="20" t="s">
        <v>134</v>
      </c>
      <c r="J990" s="20" t="s">
        <v>135</v>
      </c>
      <c r="K990" s="20" t="s">
        <v>136</v>
      </c>
      <c r="L990" s="20" t="s">
        <v>137</v>
      </c>
      <c r="M990" s="20" t="s">
        <v>170</v>
      </c>
      <c r="N990" s="20" t="s">
        <v>139</v>
      </c>
      <c r="O990" s="20" t="s">
        <v>140</v>
      </c>
      <c r="P990" s="20" t="s">
        <v>132</v>
      </c>
      <c r="Q990" s="20" t="s">
        <v>91</v>
      </c>
      <c r="R990" s="20" t="s">
        <v>141</v>
      </c>
      <c r="S990" s="20" t="s">
        <v>166</v>
      </c>
      <c r="T990" s="68">
        <f xml:space="preserve"> IF('O_Input Override'!T990 = "", O_Input!T990, 'O_Input Override'!T990)</f>
        <v>0</v>
      </c>
    </row>
    <row r="991" spans="1:20" x14ac:dyDescent="0.25">
      <c r="A991" s="21">
        <f xml:space="preserve"> O_Input!A991</f>
        <v>46216.426438310184</v>
      </c>
      <c r="B991" s="20" t="str">
        <f xml:space="preserve"> O_Input!B991</f>
        <v>TMS</v>
      </c>
      <c r="C991" s="20" t="str">
        <f xml:space="preserve"> O_Input!C991</f>
        <v>COST0001</v>
      </c>
      <c r="D991" s="20" t="str">
        <f xml:space="preserve"> O_Input!D991</f>
        <v>Opex</v>
      </c>
      <c r="E991" s="68">
        <v>0</v>
      </c>
      <c r="F991" s="20" t="s">
        <v>143</v>
      </c>
      <c r="G991" s="20" t="s">
        <v>101</v>
      </c>
      <c r="H991" s="20" t="s">
        <v>133</v>
      </c>
      <c r="I991" s="20" t="s">
        <v>134</v>
      </c>
      <c r="J991" s="20" t="s">
        <v>135</v>
      </c>
      <c r="K991" s="20" t="s">
        <v>136</v>
      </c>
      <c r="L991" s="20" t="s">
        <v>137</v>
      </c>
      <c r="M991" s="20" t="s">
        <v>170</v>
      </c>
      <c r="N991" s="20" t="s">
        <v>139</v>
      </c>
      <c r="O991" s="20" t="s">
        <v>140</v>
      </c>
      <c r="P991" s="20" t="s">
        <v>132</v>
      </c>
      <c r="Q991" s="20" t="s">
        <v>93</v>
      </c>
      <c r="R991" s="20" t="s">
        <v>141</v>
      </c>
      <c r="S991" s="20" t="s">
        <v>166</v>
      </c>
      <c r="T991" s="68">
        <f xml:space="preserve"> IF('O_Input Override'!T991 = "", O_Input!T991, 'O_Input Override'!T991)</f>
        <v>0</v>
      </c>
    </row>
    <row r="992" spans="1:20" x14ac:dyDescent="0.25">
      <c r="A992" s="21">
        <f xml:space="preserve"> O_Input!A992</f>
        <v>46216.426438310184</v>
      </c>
      <c r="B992" s="20" t="str">
        <f xml:space="preserve"> O_Input!B992</f>
        <v>TMS</v>
      </c>
      <c r="C992" s="20" t="str">
        <f xml:space="preserve"> O_Input!C992</f>
        <v>COST0001</v>
      </c>
      <c r="D992" s="20" t="str">
        <f xml:space="preserve"> O_Input!D992</f>
        <v>Opex</v>
      </c>
      <c r="E992" s="68">
        <v>0</v>
      </c>
      <c r="F992" s="20" t="s">
        <v>143</v>
      </c>
      <c r="G992" s="20" t="s">
        <v>101</v>
      </c>
      <c r="H992" s="20" t="s">
        <v>133</v>
      </c>
      <c r="I992" s="20" t="s">
        <v>134</v>
      </c>
      <c r="J992" s="20" t="s">
        <v>135</v>
      </c>
      <c r="K992" s="20" t="s">
        <v>136</v>
      </c>
      <c r="L992" s="20" t="s">
        <v>137</v>
      </c>
      <c r="M992" s="20" t="s">
        <v>170</v>
      </c>
      <c r="N992" s="20" t="s">
        <v>139</v>
      </c>
      <c r="O992" s="20" t="s">
        <v>140</v>
      </c>
      <c r="P992" s="20" t="s">
        <v>132</v>
      </c>
      <c r="Q992" s="20" t="s">
        <v>97</v>
      </c>
      <c r="R992" s="20" t="s">
        <v>141</v>
      </c>
      <c r="S992" s="20" t="s">
        <v>166</v>
      </c>
      <c r="T992" s="68">
        <f xml:space="preserve"> IF('O_Input Override'!T992 = "", O_Input!T992, 'O_Input Override'!T992)</f>
        <v>0</v>
      </c>
    </row>
    <row r="993" spans="1:21" x14ac:dyDescent="0.25">
      <c r="A993" s="21">
        <f xml:space="preserve"> O_Input!A993</f>
        <v>46216.426438310184</v>
      </c>
      <c r="B993" s="20" t="str">
        <f xml:space="preserve"> O_Input!B993</f>
        <v>TMS</v>
      </c>
      <c r="C993" s="20" t="str">
        <f xml:space="preserve"> O_Input!C993</f>
        <v>COST0001</v>
      </c>
      <c r="D993" s="20" t="str">
        <f xml:space="preserve"> O_Input!D993</f>
        <v>Opex</v>
      </c>
      <c r="E993" s="68">
        <v>0</v>
      </c>
      <c r="F993" s="20" t="s">
        <v>143</v>
      </c>
      <c r="G993" s="20" t="s">
        <v>101</v>
      </c>
      <c r="H993" s="20" t="s">
        <v>133</v>
      </c>
      <c r="I993" s="20" t="s">
        <v>134</v>
      </c>
      <c r="J993" s="20" t="s">
        <v>135</v>
      </c>
      <c r="K993" s="20" t="s">
        <v>136</v>
      </c>
      <c r="L993" s="20" t="s">
        <v>137</v>
      </c>
      <c r="M993" s="20" t="s">
        <v>170</v>
      </c>
      <c r="N993" s="20" t="s">
        <v>139</v>
      </c>
      <c r="O993" s="20" t="s">
        <v>140</v>
      </c>
      <c r="P993" s="20" t="s">
        <v>132</v>
      </c>
      <c r="Q993" s="20" t="s">
        <v>99</v>
      </c>
      <c r="R993" s="20" t="s">
        <v>141</v>
      </c>
      <c r="S993" s="20" t="s">
        <v>166</v>
      </c>
      <c r="T993" s="68">
        <f xml:space="preserve"> IF('O_Input Override'!T993 = "", O_Input!T993, 'O_Input Override'!T993)</f>
        <v>0</v>
      </c>
    </row>
    <row r="994" spans="1:21" x14ac:dyDescent="0.25">
      <c r="A994" s="21">
        <f xml:space="preserve"> O_Input!A994</f>
        <v>46216.426438310184</v>
      </c>
      <c r="B994" s="20" t="str">
        <f xml:space="preserve"> O_Input!B994</f>
        <v>TMS</v>
      </c>
      <c r="C994" s="20" t="str">
        <f xml:space="preserve"> O_Input!C994</f>
        <v>COST0001</v>
      </c>
      <c r="D994" s="20" t="str">
        <f xml:space="preserve"> O_Input!D994</f>
        <v>Opex</v>
      </c>
      <c r="E994" s="68">
        <v>0</v>
      </c>
      <c r="F994" s="20" t="s">
        <v>144</v>
      </c>
      <c r="G994" s="20" t="s">
        <v>101</v>
      </c>
      <c r="H994" s="20" t="s">
        <v>133</v>
      </c>
      <c r="I994" s="20" t="s">
        <v>134</v>
      </c>
      <c r="J994" s="20" t="s">
        <v>135</v>
      </c>
      <c r="K994" s="20" t="s">
        <v>136</v>
      </c>
      <c r="L994" s="20" t="s">
        <v>137</v>
      </c>
      <c r="M994" s="20" t="s">
        <v>170</v>
      </c>
      <c r="N994" s="20" t="s">
        <v>139</v>
      </c>
      <c r="O994" s="20" t="s">
        <v>140</v>
      </c>
      <c r="P994" s="20" t="s">
        <v>132</v>
      </c>
      <c r="Q994" s="20" t="s">
        <v>89</v>
      </c>
      <c r="R994" s="20" t="s">
        <v>141</v>
      </c>
      <c r="S994" s="20" t="s">
        <v>166</v>
      </c>
      <c r="T994" s="68">
        <f xml:space="preserve"> IF('O_Input Override'!T994 = "", O_Input!T994, 'O_Input Override'!T994)</f>
        <v>0</v>
      </c>
    </row>
    <row r="995" spans="1:21" x14ac:dyDescent="0.25">
      <c r="A995" s="21">
        <f xml:space="preserve"> O_Input!A995</f>
        <v>46216.426438310184</v>
      </c>
      <c r="B995" s="20" t="str">
        <f xml:space="preserve"> O_Input!B995</f>
        <v>TMS</v>
      </c>
      <c r="C995" s="20" t="str">
        <f xml:space="preserve"> O_Input!C995</f>
        <v>COST0001</v>
      </c>
      <c r="D995" s="20" t="str">
        <f xml:space="preserve"> O_Input!D995</f>
        <v>Opex</v>
      </c>
      <c r="E995" s="68">
        <v>0</v>
      </c>
      <c r="F995" s="20" t="s">
        <v>144</v>
      </c>
      <c r="G995" s="20" t="s">
        <v>101</v>
      </c>
      <c r="H995" s="20" t="s">
        <v>133</v>
      </c>
      <c r="I995" s="20" t="s">
        <v>134</v>
      </c>
      <c r="J995" s="20" t="s">
        <v>135</v>
      </c>
      <c r="K995" s="20" t="s">
        <v>136</v>
      </c>
      <c r="L995" s="20" t="s">
        <v>137</v>
      </c>
      <c r="M995" s="20" t="s">
        <v>170</v>
      </c>
      <c r="N995" s="20" t="s">
        <v>139</v>
      </c>
      <c r="O995" s="20" t="s">
        <v>140</v>
      </c>
      <c r="P995" s="20" t="s">
        <v>132</v>
      </c>
      <c r="Q995" s="20" t="s">
        <v>91</v>
      </c>
      <c r="R995" s="20" t="s">
        <v>141</v>
      </c>
      <c r="S995" s="20" t="s">
        <v>166</v>
      </c>
      <c r="T995" s="68">
        <f xml:space="preserve"> IF('O_Input Override'!T995 = "", O_Input!T995, 'O_Input Override'!T995)</f>
        <v>0</v>
      </c>
    </row>
    <row r="996" spans="1:21" x14ac:dyDescent="0.25">
      <c r="A996" s="21">
        <f xml:space="preserve"> O_Input!A996</f>
        <v>46216.426438310184</v>
      </c>
      <c r="B996" s="20" t="str">
        <f xml:space="preserve"> O_Input!B996</f>
        <v>TMS</v>
      </c>
      <c r="C996" s="20" t="str">
        <f xml:space="preserve"> O_Input!C996</f>
        <v>COST0001</v>
      </c>
      <c r="D996" s="20" t="str">
        <f xml:space="preserve"> O_Input!D996</f>
        <v>Opex</v>
      </c>
      <c r="E996" s="68">
        <v>0</v>
      </c>
      <c r="F996" s="20" t="s">
        <v>144</v>
      </c>
      <c r="G996" s="20" t="s">
        <v>101</v>
      </c>
      <c r="H996" s="20" t="s">
        <v>133</v>
      </c>
      <c r="I996" s="20" t="s">
        <v>134</v>
      </c>
      <c r="J996" s="20" t="s">
        <v>135</v>
      </c>
      <c r="K996" s="20" t="s">
        <v>136</v>
      </c>
      <c r="L996" s="20" t="s">
        <v>137</v>
      </c>
      <c r="M996" s="20" t="s">
        <v>170</v>
      </c>
      <c r="N996" s="20" t="s">
        <v>139</v>
      </c>
      <c r="O996" s="20" t="s">
        <v>140</v>
      </c>
      <c r="P996" s="20" t="s">
        <v>132</v>
      </c>
      <c r="Q996" s="20" t="s">
        <v>93</v>
      </c>
      <c r="R996" s="20" t="s">
        <v>141</v>
      </c>
      <c r="S996" s="20" t="s">
        <v>166</v>
      </c>
      <c r="T996" s="68">
        <f xml:space="preserve"> IF('O_Input Override'!T996 = "", O_Input!T996, 'O_Input Override'!T996)</f>
        <v>0</v>
      </c>
    </row>
    <row r="997" spans="1:21" x14ac:dyDescent="0.25">
      <c r="A997" s="21">
        <f xml:space="preserve"> O_Input!A997</f>
        <v>46216.426438310184</v>
      </c>
      <c r="B997" s="20" t="str">
        <f xml:space="preserve"> O_Input!B997</f>
        <v>TMS</v>
      </c>
      <c r="C997" s="20" t="str">
        <f xml:space="preserve"> O_Input!C997</f>
        <v>COST0001</v>
      </c>
      <c r="D997" s="20" t="str">
        <f xml:space="preserve"> O_Input!D997</f>
        <v>Opex</v>
      </c>
      <c r="E997" s="68">
        <v>0</v>
      </c>
      <c r="F997" s="20" t="s">
        <v>144</v>
      </c>
      <c r="G997" s="20" t="s">
        <v>101</v>
      </c>
      <c r="H997" s="20" t="s">
        <v>133</v>
      </c>
      <c r="I997" s="20" t="s">
        <v>134</v>
      </c>
      <c r="J997" s="20" t="s">
        <v>135</v>
      </c>
      <c r="K997" s="20" t="s">
        <v>136</v>
      </c>
      <c r="L997" s="20" t="s">
        <v>137</v>
      </c>
      <c r="M997" s="20" t="s">
        <v>170</v>
      </c>
      <c r="N997" s="20" t="s">
        <v>139</v>
      </c>
      <c r="O997" s="20" t="s">
        <v>140</v>
      </c>
      <c r="P997" s="20" t="s">
        <v>132</v>
      </c>
      <c r="Q997" s="20" t="s">
        <v>97</v>
      </c>
      <c r="R997" s="20" t="s">
        <v>141</v>
      </c>
      <c r="S997" s="20" t="s">
        <v>166</v>
      </c>
      <c r="T997" s="68">
        <f xml:space="preserve"> IF('O_Input Override'!T997 = "", O_Input!T997, 'O_Input Override'!T997)</f>
        <v>0</v>
      </c>
    </row>
    <row r="998" spans="1:21" x14ac:dyDescent="0.25">
      <c r="A998" s="21">
        <f xml:space="preserve"> O_Input!A998</f>
        <v>46216.426438310184</v>
      </c>
      <c r="B998" s="20" t="str">
        <f xml:space="preserve"> O_Input!B998</f>
        <v>TMS</v>
      </c>
      <c r="C998" s="20" t="str">
        <f xml:space="preserve"> O_Input!C998</f>
        <v>COST0001</v>
      </c>
      <c r="D998" s="20" t="str">
        <f xml:space="preserve"> O_Input!D998</f>
        <v>Opex</v>
      </c>
      <c r="E998" s="68">
        <v>0</v>
      </c>
      <c r="F998" s="20" t="s">
        <v>144</v>
      </c>
      <c r="G998" s="20" t="s">
        <v>101</v>
      </c>
      <c r="H998" s="20" t="s">
        <v>133</v>
      </c>
      <c r="I998" s="20" t="s">
        <v>134</v>
      </c>
      <c r="J998" s="20" t="s">
        <v>135</v>
      </c>
      <c r="K998" s="20" t="s">
        <v>136</v>
      </c>
      <c r="L998" s="20" t="s">
        <v>137</v>
      </c>
      <c r="M998" s="20" t="s">
        <v>170</v>
      </c>
      <c r="N998" s="20" t="s">
        <v>139</v>
      </c>
      <c r="O998" s="20" t="s">
        <v>140</v>
      </c>
      <c r="P998" s="20" t="s">
        <v>132</v>
      </c>
      <c r="Q998" s="20" t="s">
        <v>99</v>
      </c>
      <c r="R998" s="20" t="s">
        <v>141</v>
      </c>
      <c r="S998" s="20" t="s">
        <v>166</v>
      </c>
      <c r="T998" s="68">
        <f xml:space="preserve"> IF('O_Input Override'!T998 = "", O_Input!T998, 'O_Input Override'!T998)</f>
        <v>0</v>
      </c>
    </row>
    <row r="999" spans="1:21" x14ac:dyDescent="0.25">
      <c r="A999" s="21">
        <f xml:space="preserve"> O_Input!A999</f>
        <v>46216.426438310184</v>
      </c>
      <c r="B999" s="20" t="str">
        <f xml:space="preserve"> O_Input!B999</f>
        <v>TMS</v>
      </c>
      <c r="C999" s="20" t="str">
        <f xml:space="preserve"> O_Input!C999</f>
        <v>COST0001</v>
      </c>
      <c r="D999" s="20" t="str">
        <f xml:space="preserve"> O_Input!D999</f>
        <v>Opex</v>
      </c>
      <c r="E999" s="68">
        <v>0</v>
      </c>
      <c r="F999" s="20" t="s">
        <v>145</v>
      </c>
      <c r="G999" s="20" t="s">
        <v>101</v>
      </c>
      <c r="H999" s="20" t="s">
        <v>133</v>
      </c>
      <c r="I999" s="20" t="s">
        <v>134</v>
      </c>
      <c r="J999" s="20" t="s">
        <v>135</v>
      </c>
      <c r="K999" s="20" t="s">
        <v>136</v>
      </c>
      <c r="L999" s="20" t="s">
        <v>137</v>
      </c>
      <c r="M999" s="20" t="s">
        <v>170</v>
      </c>
      <c r="N999" s="20" t="s">
        <v>139</v>
      </c>
      <c r="O999" s="20" t="s">
        <v>140</v>
      </c>
      <c r="P999" s="20" t="s">
        <v>132</v>
      </c>
      <c r="Q999" s="20" t="s">
        <v>89</v>
      </c>
      <c r="R999" s="20" t="s">
        <v>141</v>
      </c>
      <c r="S999" s="20" t="s">
        <v>166</v>
      </c>
      <c r="T999" s="68">
        <f xml:space="preserve"> IF('O_Input Override'!T999 = "", O_Input!T999, 'O_Input Override'!T999)</f>
        <v>0</v>
      </c>
      <c r="U999" s="20">
        <f>SUM(T999,T1001,T1003,T1005,T1007)</f>
        <v>0</v>
      </c>
    </row>
    <row r="1000" spans="1:21" x14ac:dyDescent="0.25">
      <c r="A1000" s="21">
        <f xml:space="preserve"> O_Input!A1000</f>
        <v>46216.426438310184</v>
      </c>
      <c r="B1000" s="20" t="str">
        <f xml:space="preserve"> O_Input!B1000</f>
        <v>TMS</v>
      </c>
      <c r="C1000" s="20" t="str">
        <f xml:space="preserve"> O_Input!C1000</f>
        <v>COST0001</v>
      </c>
      <c r="D1000" s="20" t="str">
        <f xml:space="preserve"> O_Input!D1000</f>
        <v>Opex</v>
      </c>
      <c r="E1000" s="68">
        <v>0</v>
      </c>
      <c r="F1000" s="20" t="s">
        <v>145</v>
      </c>
      <c r="G1000" s="20" t="s">
        <v>101</v>
      </c>
      <c r="H1000" s="20" t="s">
        <v>133</v>
      </c>
      <c r="I1000" s="20" t="s">
        <v>134</v>
      </c>
      <c r="J1000" s="20" t="s">
        <v>135</v>
      </c>
      <c r="K1000" s="20" t="s">
        <v>136</v>
      </c>
      <c r="L1000" s="20" t="s">
        <v>137</v>
      </c>
      <c r="M1000" s="20" t="s">
        <v>170</v>
      </c>
      <c r="N1000" s="20" t="s">
        <v>139</v>
      </c>
      <c r="O1000" s="20" t="s">
        <v>140</v>
      </c>
      <c r="P1000" s="20" t="s">
        <v>132</v>
      </c>
      <c r="Q1000" s="20" t="s">
        <v>91</v>
      </c>
      <c r="R1000" s="20" t="s">
        <v>141</v>
      </c>
      <c r="S1000" s="20" t="s">
        <v>166</v>
      </c>
      <c r="T1000" s="68">
        <f xml:space="preserve"> IF('O_Input Override'!T1000 = "", O_Input!T1000, 'O_Input Override'!T1000)</f>
        <v>0</v>
      </c>
    </row>
    <row r="1001" spans="1:21" x14ac:dyDescent="0.25">
      <c r="A1001" s="21">
        <f xml:space="preserve"> O_Input!A1001</f>
        <v>46216.426438310184</v>
      </c>
      <c r="B1001" s="20" t="str">
        <f xml:space="preserve"> O_Input!B1001</f>
        <v>TMS</v>
      </c>
      <c r="C1001" s="20" t="str">
        <f xml:space="preserve"> O_Input!C1001</f>
        <v>COST0001</v>
      </c>
      <c r="D1001" s="20" t="str">
        <f xml:space="preserve"> O_Input!D1001</f>
        <v>Opex</v>
      </c>
      <c r="E1001" s="68">
        <v>0</v>
      </c>
      <c r="F1001" s="20" t="s">
        <v>145</v>
      </c>
      <c r="G1001" s="20" t="s">
        <v>101</v>
      </c>
      <c r="H1001" s="20" t="s">
        <v>133</v>
      </c>
      <c r="I1001" s="20" t="s">
        <v>134</v>
      </c>
      <c r="J1001" s="20" t="s">
        <v>135</v>
      </c>
      <c r="K1001" s="20" t="s">
        <v>136</v>
      </c>
      <c r="L1001" s="20" t="s">
        <v>137</v>
      </c>
      <c r="M1001" s="20" t="s">
        <v>170</v>
      </c>
      <c r="N1001" s="20" t="s">
        <v>139</v>
      </c>
      <c r="O1001" s="20" t="s">
        <v>140</v>
      </c>
      <c r="P1001" s="20" t="s">
        <v>132</v>
      </c>
      <c r="Q1001" s="20" t="s">
        <v>93</v>
      </c>
      <c r="R1001" s="20" t="s">
        <v>141</v>
      </c>
      <c r="S1001" s="20" t="s">
        <v>166</v>
      </c>
      <c r="T1001" s="68">
        <f xml:space="preserve"> IF('O_Input Override'!T1001 = "", O_Input!T1001, 'O_Input Override'!T1001)</f>
        <v>0</v>
      </c>
    </row>
    <row r="1002" spans="1:21" ht="10.5" customHeight="1" x14ac:dyDescent="0.25">
      <c r="A1002" s="21">
        <f xml:space="preserve"> O_Input!A1002</f>
        <v>46216.426438310184</v>
      </c>
      <c r="B1002" s="20" t="str">
        <f xml:space="preserve"> O_Input!B1002</f>
        <v>TMS</v>
      </c>
      <c r="C1002" s="20" t="str">
        <f xml:space="preserve"> O_Input!C1002</f>
        <v>COST0001</v>
      </c>
      <c r="D1002" s="20" t="str">
        <f xml:space="preserve"> O_Input!D1002</f>
        <v>Opex</v>
      </c>
      <c r="E1002" s="68">
        <v>0</v>
      </c>
      <c r="F1002" s="20" t="s">
        <v>145</v>
      </c>
      <c r="G1002" s="20" t="s">
        <v>101</v>
      </c>
      <c r="H1002" s="20" t="s">
        <v>133</v>
      </c>
      <c r="I1002" s="20" t="s">
        <v>134</v>
      </c>
      <c r="J1002" s="20" t="s">
        <v>135</v>
      </c>
      <c r="K1002" s="20" t="s">
        <v>136</v>
      </c>
      <c r="L1002" s="20" t="s">
        <v>137</v>
      </c>
      <c r="M1002" s="20" t="s">
        <v>170</v>
      </c>
      <c r="N1002" s="20" t="s">
        <v>139</v>
      </c>
      <c r="O1002" s="20" t="s">
        <v>140</v>
      </c>
      <c r="P1002" s="20" t="s">
        <v>132</v>
      </c>
      <c r="Q1002" s="20" t="s">
        <v>97</v>
      </c>
      <c r="R1002" s="20" t="s">
        <v>141</v>
      </c>
      <c r="S1002" s="20" t="s">
        <v>166</v>
      </c>
      <c r="T1002" s="68">
        <f xml:space="preserve"> IF('O_Input Override'!T1002 = "", O_Input!T1002, 'O_Input Override'!T1002)</f>
        <v>0</v>
      </c>
    </row>
    <row r="1003" spans="1:21" x14ac:dyDescent="0.25">
      <c r="A1003" s="21">
        <f xml:space="preserve"> O_Input!A1003</f>
        <v>46216.426438310184</v>
      </c>
      <c r="B1003" s="20" t="str">
        <f xml:space="preserve"> O_Input!B1003</f>
        <v>TMS</v>
      </c>
      <c r="C1003" s="20" t="str">
        <f xml:space="preserve"> O_Input!C1003</f>
        <v>COST0001</v>
      </c>
      <c r="D1003" s="20" t="str">
        <f xml:space="preserve"> O_Input!D1003</f>
        <v>Opex</v>
      </c>
      <c r="E1003" s="68">
        <v>0</v>
      </c>
      <c r="F1003" s="20" t="s">
        <v>145</v>
      </c>
      <c r="G1003" s="20" t="s">
        <v>101</v>
      </c>
      <c r="H1003" s="20" t="s">
        <v>133</v>
      </c>
      <c r="I1003" s="20" t="s">
        <v>134</v>
      </c>
      <c r="J1003" s="20" t="s">
        <v>135</v>
      </c>
      <c r="K1003" s="20" t="s">
        <v>136</v>
      </c>
      <c r="L1003" s="20" t="s">
        <v>137</v>
      </c>
      <c r="M1003" s="20" t="s">
        <v>170</v>
      </c>
      <c r="N1003" s="20" t="s">
        <v>139</v>
      </c>
      <c r="O1003" s="20" t="s">
        <v>140</v>
      </c>
      <c r="P1003" s="20" t="s">
        <v>132</v>
      </c>
      <c r="Q1003" s="20" t="s">
        <v>99</v>
      </c>
      <c r="R1003" s="20" t="s">
        <v>141</v>
      </c>
      <c r="S1003" s="20" t="s">
        <v>166</v>
      </c>
      <c r="T1003" s="68">
        <f xml:space="preserve"> IF('O_Input Override'!T1003 = "", O_Input!T1003, 'O_Input Override'!T1003)</f>
        <v>0</v>
      </c>
    </row>
    <row r="1004" spans="1:21" x14ac:dyDescent="0.25">
      <c r="A1004" s="21">
        <f xml:space="preserve"> O_Input!A1004</f>
        <v>46216.426438310184</v>
      </c>
      <c r="B1004" s="20" t="str">
        <f xml:space="preserve"> O_Input!B1004</f>
        <v>TMS</v>
      </c>
      <c r="C1004" s="20" t="str">
        <f xml:space="preserve"> O_Input!C1004</f>
        <v>COST0001</v>
      </c>
      <c r="D1004" s="20" t="str">
        <f xml:space="preserve"> O_Input!D1004</f>
        <v>Opex</v>
      </c>
      <c r="E1004" s="68">
        <v>0</v>
      </c>
      <c r="F1004" s="20" t="s">
        <v>146</v>
      </c>
      <c r="G1004" s="20" t="s">
        <v>101</v>
      </c>
      <c r="H1004" s="20" t="s">
        <v>133</v>
      </c>
      <c r="I1004" s="20" t="s">
        <v>134</v>
      </c>
      <c r="J1004" s="20" t="s">
        <v>135</v>
      </c>
      <c r="K1004" s="20" t="s">
        <v>136</v>
      </c>
      <c r="L1004" s="20" t="s">
        <v>137</v>
      </c>
      <c r="M1004" s="20" t="s">
        <v>170</v>
      </c>
      <c r="N1004" s="20" t="s">
        <v>139</v>
      </c>
      <c r="O1004" s="20" t="s">
        <v>140</v>
      </c>
      <c r="P1004" s="20" t="s">
        <v>132</v>
      </c>
      <c r="Q1004" s="20" t="s">
        <v>89</v>
      </c>
      <c r="R1004" s="20" t="s">
        <v>141</v>
      </c>
      <c r="S1004" s="20" t="s">
        <v>166</v>
      </c>
      <c r="T1004" s="68">
        <f xml:space="preserve"> IF('O_Input Override'!T1004 = "", O_Input!T1004, 'O_Input Override'!T1004)</f>
        <v>0</v>
      </c>
    </row>
    <row r="1005" spans="1:21" x14ac:dyDescent="0.25">
      <c r="A1005" s="21">
        <f xml:space="preserve"> O_Input!A1005</f>
        <v>46216.426438310184</v>
      </c>
      <c r="B1005" s="20" t="str">
        <f xml:space="preserve"> O_Input!B1005</f>
        <v>TMS</v>
      </c>
      <c r="C1005" s="20" t="str">
        <f xml:space="preserve"> O_Input!C1005</f>
        <v>COST0001</v>
      </c>
      <c r="D1005" s="20" t="str">
        <f xml:space="preserve"> O_Input!D1005</f>
        <v>Opex</v>
      </c>
      <c r="E1005" s="68">
        <v>0</v>
      </c>
      <c r="F1005" s="20" t="s">
        <v>146</v>
      </c>
      <c r="G1005" s="20" t="s">
        <v>101</v>
      </c>
      <c r="H1005" s="20" t="s">
        <v>133</v>
      </c>
      <c r="I1005" s="20" t="s">
        <v>134</v>
      </c>
      <c r="J1005" s="20" t="s">
        <v>135</v>
      </c>
      <c r="K1005" s="20" t="s">
        <v>136</v>
      </c>
      <c r="L1005" s="20" t="s">
        <v>137</v>
      </c>
      <c r="M1005" s="20" t="s">
        <v>170</v>
      </c>
      <c r="N1005" s="20" t="s">
        <v>139</v>
      </c>
      <c r="O1005" s="20" t="s">
        <v>140</v>
      </c>
      <c r="P1005" s="20" t="s">
        <v>132</v>
      </c>
      <c r="Q1005" s="20" t="s">
        <v>91</v>
      </c>
      <c r="R1005" s="20" t="s">
        <v>141</v>
      </c>
      <c r="S1005" s="20" t="s">
        <v>166</v>
      </c>
      <c r="T1005" s="68">
        <f xml:space="preserve"> IF('O_Input Override'!T1005 = "", O_Input!T1005, 'O_Input Override'!T1005)</f>
        <v>0</v>
      </c>
    </row>
    <row r="1006" spans="1:21" x14ac:dyDescent="0.25">
      <c r="A1006" s="21">
        <f xml:space="preserve"> O_Input!A1006</f>
        <v>46216.426438310184</v>
      </c>
      <c r="B1006" s="20" t="str">
        <f xml:space="preserve"> O_Input!B1006</f>
        <v>TMS</v>
      </c>
      <c r="C1006" s="20" t="str">
        <f xml:space="preserve"> O_Input!C1006</f>
        <v>COST0001</v>
      </c>
      <c r="D1006" s="20" t="str">
        <f xml:space="preserve"> O_Input!D1006</f>
        <v>Opex</v>
      </c>
      <c r="E1006" s="68">
        <v>0</v>
      </c>
      <c r="F1006" s="20" t="s">
        <v>146</v>
      </c>
      <c r="G1006" s="20" t="s">
        <v>101</v>
      </c>
      <c r="H1006" s="20" t="s">
        <v>133</v>
      </c>
      <c r="I1006" s="20" t="s">
        <v>134</v>
      </c>
      <c r="J1006" s="20" t="s">
        <v>135</v>
      </c>
      <c r="K1006" s="20" t="s">
        <v>136</v>
      </c>
      <c r="L1006" s="20" t="s">
        <v>137</v>
      </c>
      <c r="M1006" s="20" t="s">
        <v>170</v>
      </c>
      <c r="N1006" s="20" t="s">
        <v>139</v>
      </c>
      <c r="O1006" s="20" t="s">
        <v>140</v>
      </c>
      <c r="P1006" s="20" t="s">
        <v>132</v>
      </c>
      <c r="Q1006" s="20" t="s">
        <v>93</v>
      </c>
      <c r="R1006" s="20" t="s">
        <v>141</v>
      </c>
      <c r="S1006" s="20" t="s">
        <v>166</v>
      </c>
      <c r="T1006" s="68">
        <f xml:space="preserve"> IF('O_Input Override'!T1006 = "", O_Input!T1006, 'O_Input Override'!T1006)</f>
        <v>0</v>
      </c>
    </row>
    <row r="1007" spans="1:21" x14ac:dyDescent="0.25">
      <c r="A1007" s="21">
        <f xml:space="preserve"> O_Input!A1007</f>
        <v>46216.426438310184</v>
      </c>
      <c r="B1007" s="20" t="str">
        <f xml:space="preserve"> O_Input!B1007</f>
        <v>TMS</v>
      </c>
      <c r="C1007" s="20" t="str">
        <f xml:space="preserve"> O_Input!C1007</f>
        <v>COST0001</v>
      </c>
      <c r="D1007" s="20" t="str">
        <f xml:space="preserve"> O_Input!D1007</f>
        <v>Opex</v>
      </c>
      <c r="E1007" s="68">
        <v>0</v>
      </c>
      <c r="F1007" s="20" t="s">
        <v>146</v>
      </c>
      <c r="G1007" s="20" t="s">
        <v>101</v>
      </c>
      <c r="H1007" s="20" t="s">
        <v>133</v>
      </c>
      <c r="I1007" s="20" t="s">
        <v>134</v>
      </c>
      <c r="J1007" s="20" t="s">
        <v>135</v>
      </c>
      <c r="K1007" s="20" t="s">
        <v>136</v>
      </c>
      <c r="L1007" s="20" t="s">
        <v>137</v>
      </c>
      <c r="M1007" s="20" t="s">
        <v>170</v>
      </c>
      <c r="N1007" s="20" t="s">
        <v>139</v>
      </c>
      <c r="O1007" s="20" t="s">
        <v>140</v>
      </c>
      <c r="P1007" s="20" t="s">
        <v>132</v>
      </c>
      <c r="Q1007" s="20" t="s">
        <v>97</v>
      </c>
      <c r="R1007" s="20" t="s">
        <v>141</v>
      </c>
      <c r="S1007" s="20" t="s">
        <v>166</v>
      </c>
      <c r="T1007" s="68">
        <f xml:space="preserve"> IF('O_Input Override'!T1007 = "", O_Input!T1007, 'O_Input Override'!T1007)</f>
        <v>0</v>
      </c>
    </row>
    <row r="1008" spans="1:21" x14ac:dyDescent="0.25">
      <c r="A1008" s="21">
        <f xml:space="preserve"> O_Input!A1008</f>
        <v>46216.426438310184</v>
      </c>
      <c r="B1008" s="20" t="str">
        <f xml:space="preserve"> O_Input!B1008</f>
        <v>TMS</v>
      </c>
      <c r="C1008" s="20" t="str">
        <f xml:space="preserve"> O_Input!C1008</f>
        <v>COST0001</v>
      </c>
      <c r="D1008" s="20" t="str">
        <f xml:space="preserve"> O_Input!D1008</f>
        <v>Opex</v>
      </c>
      <c r="E1008" s="68">
        <v>0</v>
      </c>
      <c r="F1008" s="20" t="s">
        <v>146</v>
      </c>
      <c r="G1008" s="20" t="s">
        <v>101</v>
      </c>
      <c r="H1008" s="20" t="s">
        <v>133</v>
      </c>
      <c r="I1008" s="20" t="s">
        <v>134</v>
      </c>
      <c r="J1008" s="20" t="s">
        <v>135</v>
      </c>
      <c r="K1008" s="20" t="s">
        <v>136</v>
      </c>
      <c r="L1008" s="20" t="s">
        <v>137</v>
      </c>
      <c r="M1008" s="20" t="s">
        <v>170</v>
      </c>
      <c r="N1008" s="20" t="s">
        <v>139</v>
      </c>
      <c r="O1008" s="20" t="s">
        <v>140</v>
      </c>
      <c r="P1008" s="20" t="s">
        <v>132</v>
      </c>
      <c r="Q1008" s="20" t="s">
        <v>99</v>
      </c>
      <c r="R1008" s="20" t="s">
        <v>141</v>
      </c>
      <c r="S1008" s="20" t="s">
        <v>166</v>
      </c>
      <c r="T1008" s="68">
        <f xml:space="preserve"> IF('O_Input Override'!T1008 = "", O_Input!T1008, 'O_Input Override'!T1008)</f>
        <v>0</v>
      </c>
    </row>
    <row r="1009" spans="1:20" x14ac:dyDescent="0.25">
      <c r="A1009" s="21">
        <f xml:space="preserve"> O_Input!A1009</f>
        <v>46216.426438310184</v>
      </c>
      <c r="B1009" s="20" t="str">
        <f xml:space="preserve"> O_Input!B1009</f>
        <v>TMS</v>
      </c>
      <c r="C1009" s="20" t="str">
        <f xml:space="preserve"> O_Input!C1009</f>
        <v>COST0001</v>
      </c>
      <c r="D1009" s="20" t="str">
        <f xml:space="preserve"> O_Input!D1009</f>
        <v>Opex</v>
      </c>
      <c r="E1009" s="68">
        <v>0</v>
      </c>
      <c r="F1009" s="20" t="s">
        <v>147</v>
      </c>
      <c r="G1009" s="20" t="s">
        <v>101</v>
      </c>
      <c r="H1009" s="20" t="s">
        <v>133</v>
      </c>
      <c r="I1009" s="20" t="s">
        <v>134</v>
      </c>
      <c r="J1009" s="20" t="s">
        <v>135</v>
      </c>
      <c r="K1009" s="20" t="s">
        <v>136</v>
      </c>
      <c r="L1009" s="20" t="s">
        <v>137</v>
      </c>
      <c r="M1009" s="20" t="s">
        <v>170</v>
      </c>
      <c r="N1009" s="20" t="s">
        <v>139</v>
      </c>
      <c r="O1009" s="20" t="s">
        <v>140</v>
      </c>
      <c r="P1009" s="20" t="s">
        <v>132</v>
      </c>
      <c r="Q1009" s="20" t="s">
        <v>89</v>
      </c>
      <c r="R1009" s="20" t="s">
        <v>141</v>
      </c>
      <c r="S1009" s="20" t="s">
        <v>166</v>
      </c>
      <c r="T1009" s="68">
        <f xml:space="preserve"> IF('O_Input Override'!T1009 = "", O_Input!T1009, 'O_Input Override'!T1009)</f>
        <v>0</v>
      </c>
    </row>
    <row r="1010" spans="1:20" x14ac:dyDescent="0.25">
      <c r="A1010" s="21">
        <f xml:space="preserve"> O_Input!A1010</f>
        <v>46216.426438310184</v>
      </c>
      <c r="B1010" s="20" t="str">
        <f xml:space="preserve"> O_Input!B1010</f>
        <v>TMS</v>
      </c>
      <c r="C1010" s="20" t="str">
        <f xml:space="preserve"> O_Input!C1010</f>
        <v>COST0001</v>
      </c>
      <c r="D1010" s="20" t="str">
        <f xml:space="preserve"> O_Input!D1010</f>
        <v>Opex</v>
      </c>
      <c r="E1010" s="68">
        <v>0</v>
      </c>
      <c r="F1010" s="20" t="s">
        <v>147</v>
      </c>
      <c r="G1010" s="20" t="s">
        <v>101</v>
      </c>
      <c r="H1010" s="20" t="s">
        <v>133</v>
      </c>
      <c r="I1010" s="20" t="s">
        <v>134</v>
      </c>
      <c r="J1010" s="20" t="s">
        <v>135</v>
      </c>
      <c r="K1010" s="20" t="s">
        <v>136</v>
      </c>
      <c r="L1010" s="20" t="s">
        <v>137</v>
      </c>
      <c r="M1010" s="20" t="s">
        <v>170</v>
      </c>
      <c r="N1010" s="20" t="s">
        <v>139</v>
      </c>
      <c r="O1010" s="20" t="s">
        <v>140</v>
      </c>
      <c r="P1010" s="20" t="s">
        <v>132</v>
      </c>
      <c r="Q1010" s="20" t="s">
        <v>91</v>
      </c>
      <c r="R1010" s="20" t="s">
        <v>141</v>
      </c>
      <c r="S1010" s="20" t="s">
        <v>166</v>
      </c>
      <c r="T1010" s="68">
        <f xml:space="preserve"> IF('O_Input Override'!T1010 = "", O_Input!T1010, 'O_Input Override'!T1010)</f>
        <v>0</v>
      </c>
    </row>
    <row r="1011" spans="1:20" x14ac:dyDescent="0.25">
      <c r="A1011" s="21">
        <f xml:space="preserve"> O_Input!A1011</f>
        <v>46216.426438310184</v>
      </c>
      <c r="B1011" s="20" t="str">
        <f xml:space="preserve"> O_Input!B1011</f>
        <v>TMS</v>
      </c>
      <c r="C1011" s="20" t="str">
        <f xml:space="preserve"> O_Input!C1011</f>
        <v>COST0001</v>
      </c>
      <c r="D1011" s="20" t="str">
        <f xml:space="preserve"> O_Input!D1011</f>
        <v>Opex</v>
      </c>
      <c r="E1011" s="68">
        <v>0</v>
      </c>
      <c r="F1011" s="20" t="s">
        <v>147</v>
      </c>
      <c r="G1011" s="20" t="s">
        <v>101</v>
      </c>
      <c r="H1011" s="20" t="s">
        <v>133</v>
      </c>
      <c r="I1011" s="20" t="s">
        <v>134</v>
      </c>
      <c r="J1011" s="20" t="s">
        <v>135</v>
      </c>
      <c r="K1011" s="20" t="s">
        <v>136</v>
      </c>
      <c r="L1011" s="20" t="s">
        <v>137</v>
      </c>
      <c r="M1011" s="20" t="s">
        <v>170</v>
      </c>
      <c r="N1011" s="20" t="s">
        <v>139</v>
      </c>
      <c r="O1011" s="20" t="s">
        <v>140</v>
      </c>
      <c r="P1011" s="20" t="s">
        <v>132</v>
      </c>
      <c r="Q1011" s="20" t="s">
        <v>93</v>
      </c>
      <c r="R1011" s="20" t="s">
        <v>141</v>
      </c>
      <c r="S1011" s="20" t="s">
        <v>166</v>
      </c>
      <c r="T1011" s="68">
        <f xml:space="preserve"> IF('O_Input Override'!T1011 = "", O_Input!T1011, 'O_Input Override'!T1011)</f>
        <v>0</v>
      </c>
    </row>
    <row r="1012" spans="1:20" x14ac:dyDescent="0.25">
      <c r="A1012" s="21">
        <f xml:space="preserve"> O_Input!A1012</f>
        <v>46216.426438310184</v>
      </c>
      <c r="B1012" s="20" t="str">
        <f xml:space="preserve"> O_Input!B1012</f>
        <v>TMS</v>
      </c>
      <c r="C1012" s="20" t="str">
        <f xml:space="preserve"> O_Input!C1012</f>
        <v>COST0001</v>
      </c>
      <c r="D1012" s="20" t="str">
        <f xml:space="preserve"> O_Input!D1012</f>
        <v>Opex</v>
      </c>
      <c r="E1012" s="68">
        <v>0</v>
      </c>
      <c r="F1012" s="20" t="s">
        <v>147</v>
      </c>
      <c r="G1012" s="20" t="s">
        <v>101</v>
      </c>
      <c r="H1012" s="20" t="s">
        <v>133</v>
      </c>
      <c r="I1012" s="20" t="s">
        <v>134</v>
      </c>
      <c r="J1012" s="20" t="s">
        <v>135</v>
      </c>
      <c r="K1012" s="20" t="s">
        <v>136</v>
      </c>
      <c r="L1012" s="20" t="s">
        <v>137</v>
      </c>
      <c r="M1012" s="20" t="s">
        <v>170</v>
      </c>
      <c r="N1012" s="20" t="s">
        <v>139</v>
      </c>
      <c r="O1012" s="20" t="s">
        <v>140</v>
      </c>
      <c r="P1012" s="20" t="s">
        <v>132</v>
      </c>
      <c r="Q1012" s="20" t="s">
        <v>97</v>
      </c>
      <c r="R1012" s="20" t="s">
        <v>141</v>
      </c>
      <c r="S1012" s="20" t="s">
        <v>166</v>
      </c>
      <c r="T1012" s="68">
        <f xml:space="preserve"> IF('O_Input Override'!T1012 = "", O_Input!T1012, 'O_Input Override'!T1012)</f>
        <v>0</v>
      </c>
    </row>
    <row r="1013" spans="1:20" x14ac:dyDescent="0.25">
      <c r="A1013" s="21">
        <f xml:space="preserve"> O_Input!A1013</f>
        <v>46216.426438310184</v>
      </c>
      <c r="B1013" s="20" t="str">
        <f xml:space="preserve"> O_Input!B1013</f>
        <v>TMS</v>
      </c>
      <c r="C1013" s="20" t="str">
        <f xml:space="preserve"> O_Input!C1013</f>
        <v>COST0001</v>
      </c>
      <c r="D1013" s="20" t="str">
        <f xml:space="preserve"> O_Input!D1013</f>
        <v>Opex</v>
      </c>
      <c r="E1013" s="68">
        <v>0</v>
      </c>
      <c r="F1013" s="20" t="s">
        <v>147</v>
      </c>
      <c r="G1013" s="20" t="s">
        <v>101</v>
      </c>
      <c r="H1013" s="20" t="s">
        <v>133</v>
      </c>
      <c r="I1013" s="20" t="s">
        <v>134</v>
      </c>
      <c r="J1013" s="20" t="s">
        <v>135</v>
      </c>
      <c r="K1013" s="20" t="s">
        <v>136</v>
      </c>
      <c r="L1013" s="20" t="s">
        <v>137</v>
      </c>
      <c r="M1013" s="20" t="s">
        <v>170</v>
      </c>
      <c r="N1013" s="20" t="s">
        <v>139</v>
      </c>
      <c r="O1013" s="20" t="s">
        <v>140</v>
      </c>
      <c r="P1013" s="20" t="s">
        <v>132</v>
      </c>
      <c r="Q1013" s="20" t="s">
        <v>99</v>
      </c>
      <c r="R1013" s="20" t="s">
        <v>141</v>
      </c>
      <c r="S1013" s="20" t="s">
        <v>166</v>
      </c>
      <c r="T1013" s="68">
        <f xml:space="preserve"> IF('O_Input Override'!T1013 = "", O_Input!T1013, 'O_Input Override'!T1013)</f>
        <v>0</v>
      </c>
    </row>
    <row r="1014" spans="1:20" x14ac:dyDescent="0.25">
      <c r="A1014" s="21">
        <f xml:space="preserve"> O_Input!A1014</f>
        <v>46216.426438310184</v>
      </c>
      <c r="B1014" s="20" t="str">
        <f xml:space="preserve"> O_Input!B1014</f>
        <v>TMS</v>
      </c>
      <c r="C1014" s="20" t="str">
        <f xml:space="preserve"> O_Input!C1014</f>
        <v>COST0001</v>
      </c>
      <c r="D1014" s="20" t="str">
        <f xml:space="preserve"> O_Input!D1014</f>
        <v>Opex</v>
      </c>
      <c r="E1014" s="68">
        <v>0</v>
      </c>
      <c r="F1014" s="20" t="s">
        <v>148</v>
      </c>
      <c r="G1014" s="20" t="s">
        <v>101</v>
      </c>
      <c r="H1014" s="20" t="s">
        <v>133</v>
      </c>
      <c r="I1014" s="20" t="s">
        <v>134</v>
      </c>
      <c r="J1014" s="20" t="s">
        <v>135</v>
      </c>
      <c r="K1014" s="20" t="s">
        <v>136</v>
      </c>
      <c r="L1014" s="20" t="s">
        <v>137</v>
      </c>
      <c r="M1014" s="20" t="s">
        <v>170</v>
      </c>
      <c r="N1014" s="20" t="s">
        <v>139</v>
      </c>
      <c r="O1014" s="20" t="s">
        <v>140</v>
      </c>
      <c r="P1014" s="20" t="s">
        <v>132</v>
      </c>
      <c r="Q1014" s="20" t="s">
        <v>89</v>
      </c>
      <c r="R1014" s="20" t="s">
        <v>141</v>
      </c>
      <c r="S1014" s="20" t="s">
        <v>166</v>
      </c>
      <c r="T1014" s="68">
        <f xml:space="preserve"> IF('O_Input Override'!T1014 = "", O_Input!T1014, 'O_Input Override'!T1014)</f>
        <v>0</v>
      </c>
    </row>
    <row r="1015" spans="1:20" x14ac:dyDescent="0.25">
      <c r="A1015" s="21">
        <f xml:space="preserve"> O_Input!A1015</f>
        <v>46216.426438310184</v>
      </c>
      <c r="B1015" s="20" t="str">
        <f xml:space="preserve"> O_Input!B1015</f>
        <v>TMS</v>
      </c>
      <c r="C1015" s="20" t="str">
        <f xml:space="preserve"> O_Input!C1015</f>
        <v>COST0001</v>
      </c>
      <c r="D1015" s="20" t="str">
        <f xml:space="preserve"> O_Input!D1015</f>
        <v>Opex</v>
      </c>
      <c r="E1015" s="68">
        <v>0</v>
      </c>
      <c r="F1015" s="20" t="s">
        <v>148</v>
      </c>
      <c r="G1015" s="20" t="s">
        <v>101</v>
      </c>
      <c r="H1015" s="20" t="s">
        <v>133</v>
      </c>
      <c r="I1015" s="20" t="s">
        <v>134</v>
      </c>
      <c r="J1015" s="20" t="s">
        <v>135</v>
      </c>
      <c r="K1015" s="20" t="s">
        <v>136</v>
      </c>
      <c r="L1015" s="20" t="s">
        <v>137</v>
      </c>
      <c r="M1015" s="20" t="s">
        <v>170</v>
      </c>
      <c r="N1015" s="20" t="s">
        <v>139</v>
      </c>
      <c r="O1015" s="20" t="s">
        <v>140</v>
      </c>
      <c r="P1015" s="20" t="s">
        <v>132</v>
      </c>
      <c r="Q1015" s="20" t="s">
        <v>91</v>
      </c>
      <c r="R1015" s="20" t="s">
        <v>141</v>
      </c>
      <c r="S1015" s="20" t="s">
        <v>166</v>
      </c>
      <c r="T1015" s="68">
        <f xml:space="preserve"> IF('O_Input Override'!T1015 = "", O_Input!T1015, 'O_Input Override'!T1015)</f>
        <v>0</v>
      </c>
    </row>
    <row r="1016" spans="1:20" x14ac:dyDescent="0.25">
      <c r="A1016" s="21">
        <f xml:space="preserve"> O_Input!A1016</f>
        <v>46216.426438310184</v>
      </c>
      <c r="B1016" s="20" t="str">
        <f xml:space="preserve"> O_Input!B1016</f>
        <v>TMS</v>
      </c>
      <c r="C1016" s="20" t="str">
        <f xml:space="preserve"> O_Input!C1016</f>
        <v>COST0001</v>
      </c>
      <c r="D1016" s="20" t="str">
        <f xml:space="preserve"> O_Input!D1016</f>
        <v>Opex</v>
      </c>
      <c r="E1016" s="68">
        <v>0</v>
      </c>
      <c r="F1016" s="20" t="s">
        <v>148</v>
      </c>
      <c r="G1016" s="20" t="s">
        <v>101</v>
      </c>
      <c r="H1016" s="20" t="s">
        <v>133</v>
      </c>
      <c r="I1016" s="20" t="s">
        <v>134</v>
      </c>
      <c r="J1016" s="20" t="s">
        <v>135</v>
      </c>
      <c r="K1016" s="20" t="s">
        <v>136</v>
      </c>
      <c r="L1016" s="20" t="s">
        <v>137</v>
      </c>
      <c r="M1016" s="20" t="s">
        <v>170</v>
      </c>
      <c r="N1016" s="20" t="s">
        <v>139</v>
      </c>
      <c r="O1016" s="20" t="s">
        <v>140</v>
      </c>
      <c r="P1016" s="20" t="s">
        <v>132</v>
      </c>
      <c r="Q1016" s="20" t="s">
        <v>93</v>
      </c>
      <c r="R1016" s="20" t="s">
        <v>141</v>
      </c>
      <c r="S1016" s="20" t="s">
        <v>166</v>
      </c>
      <c r="T1016" s="68">
        <f xml:space="preserve"> IF('O_Input Override'!T1016 = "", O_Input!T1016, 'O_Input Override'!T1016)</f>
        <v>0</v>
      </c>
    </row>
    <row r="1017" spans="1:20" x14ac:dyDescent="0.25">
      <c r="A1017" s="21">
        <f xml:space="preserve"> O_Input!A1017</f>
        <v>46216.426438310184</v>
      </c>
      <c r="B1017" s="20" t="str">
        <f xml:space="preserve"> O_Input!B1017</f>
        <v>TMS</v>
      </c>
      <c r="C1017" s="20" t="str">
        <f xml:space="preserve"> O_Input!C1017</f>
        <v>COST0001</v>
      </c>
      <c r="D1017" s="20" t="str">
        <f xml:space="preserve"> O_Input!D1017</f>
        <v>Opex</v>
      </c>
      <c r="E1017" s="68">
        <v>0</v>
      </c>
      <c r="F1017" s="20" t="s">
        <v>148</v>
      </c>
      <c r="G1017" s="20" t="s">
        <v>101</v>
      </c>
      <c r="H1017" s="20" t="s">
        <v>133</v>
      </c>
      <c r="I1017" s="20" t="s">
        <v>134</v>
      </c>
      <c r="J1017" s="20" t="s">
        <v>135</v>
      </c>
      <c r="K1017" s="20" t="s">
        <v>136</v>
      </c>
      <c r="L1017" s="20" t="s">
        <v>137</v>
      </c>
      <c r="M1017" s="20" t="s">
        <v>170</v>
      </c>
      <c r="N1017" s="20" t="s">
        <v>139</v>
      </c>
      <c r="O1017" s="20" t="s">
        <v>140</v>
      </c>
      <c r="P1017" s="20" t="s">
        <v>132</v>
      </c>
      <c r="Q1017" s="20" t="s">
        <v>97</v>
      </c>
      <c r="R1017" s="20" t="s">
        <v>141</v>
      </c>
      <c r="S1017" s="20" t="s">
        <v>166</v>
      </c>
      <c r="T1017" s="68">
        <f xml:space="preserve"> IF('O_Input Override'!T1017 = "", O_Input!T1017, 'O_Input Override'!T1017)</f>
        <v>0</v>
      </c>
    </row>
    <row r="1018" spans="1:20" x14ac:dyDescent="0.25">
      <c r="A1018" s="21">
        <f xml:space="preserve"> O_Input!A1018</f>
        <v>46216.426438310184</v>
      </c>
      <c r="B1018" s="20" t="str">
        <f xml:space="preserve"> O_Input!B1018</f>
        <v>TMS</v>
      </c>
      <c r="C1018" s="20" t="str">
        <f xml:space="preserve"> O_Input!C1018</f>
        <v>COST0001</v>
      </c>
      <c r="D1018" s="20" t="str">
        <f xml:space="preserve"> O_Input!D1018</f>
        <v>Opex</v>
      </c>
      <c r="E1018" s="68">
        <v>0</v>
      </c>
      <c r="F1018" s="20" t="s">
        <v>148</v>
      </c>
      <c r="G1018" s="20" t="s">
        <v>101</v>
      </c>
      <c r="H1018" s="20" t="s">
        <v>133</v>
      </c>
      <c r="I1018" s="20" t="s">
        <v>134</v>
      </c>
      <c r="J1018" s="20" t="s">
        <v>135</v>
      </c>
      <c r="K1018" s="20" t="s">
        <v>136</v>
      </c>
      <c r="L1018" s="20" t="s">
        <v>137</v>
      </c>
      <c r="M1018" s="20" t="s">
        <v>170</v>
      </c>
      <c r="N1018" s="20" t="s">
        <v>139</v>
      </c>
      <c r="O1018" s="20" t="s">
        <v>140</v>
      </c>
      <c r="P1018" s="20" t="s">
        <v>132</v>
      </c>
      <c r="Q1018" s="20" t="s">
        <v>99</v>
      </c>
      <c r="R1018" s="20" t="s">
        <v>141</v>
      </c>
      <c r="S1018" s="20" t="s">
        <v>166</v>
      </c>
      <c r="T1018" s="68">
        <f xml:space="preserve"> IF('O_Input Override'!T1018 = "", O_Input!T1018, 'O_Input Override'!T1018)</f>
        <v>0</v>
      </c>
    </row>
    <row r="1019" spans="1:20" x14ac:dyDescent="0.25">
      <c r="A1019" s="21">
        <f xml:space="preserve"> O_Input!A1019</f>
        <v>46216.426438310184</v>
      </c>
      <c r="B1019" s="20" t="str">
        <f xml:space="preserve"> O_Input!B1019</f>
        <v>TMS</v>
      </c>
      <c r="C1019" s="20" t="str">
        <f xml:space="preserve"> O_Input!C1019</f>
        <v>COST0001</v>
      </c>
      <c r="D1019" s="20" t="str">
        <f xml:space="preserve"> O_Input!D1019</f>
        <v>Opex</v>
      </c>
      <c r="E1019" s="68">
        <v>0</v>
      </c>
      <c r="F1019" s="20" t="s">
        <v>149</v>
      </c>
      <c r="G1019" s="20" t="s">
        <v>101</v>
      </c>
      <c r="H1019" s="20" t="s">
        <v>133</v>
      </c>
      <c r="I1019" s="20" t="s">
        <v>134</v>
      </c>
      <c r="J1019" s="20" t="s">
        <v>135</v>
      </c>
      <c r="K1019" s="20" t="s">
        <v>136</v>
      </c>
      <c r="L1019" s="20" t="s">
        <v>137</v>
      </c>
      <c r="M1019" s="20" t="s">
        <v>170</v>
      </c>
      <c r="N1019" s="20" t="s">
        <v>139</v>
      </c>
      <c r="O1019" s="20" t="s">
        <v>140</v>
      </c>
      <c r="P1019" s="20" t="s">
        <v>132</v>
      </c>
      <c r="Q1019" s="20" t="s">
        <v>89</v>
      </c>
      <c r="R1019" s="20" t="s">
        <v>141</v>
      </c>
      <c r="S1019" s="20" t="s">
        <v>166</v>
      </c>
      <c r="T1019" s="68">
        <f xml:space="preserve"> IF('O_Input Override'!T1019 = "", O_Input!T1019, 'O_Input Override'!T1019)</f>
        <v>0</v>
      </c>
    </row>
    <row r="1020" spans="1:20" x14ac:dyDescent="0.25">
      <c r="A1020" s="21">
        <f xml:space="preserve"> O_Input!A1020</f>
        <v>46216.426438310184</v>
      </c>
      <c r="B1020" s="20" t="str">
        <f xml:space="preserve"> O_Input!B1020</f>
        <v>TMS</v>
      </c>
      <c r="C1020" s="20" t="str">
        <f xml:space="preserve"> O_Input!C1020</f>
        <v>COST0001</v>
      </c>
      <c r="D1020" s="20" t="str">
        <f xml:space="preserve"> O_Input!D1020</f>
        <v>Opex</v>
      </c>
      <c r="E1020" s="68">
        <v>0</v>
      </c>
      <c r="F1020" s="20" t="s">
        <v>149</v>
      </c>
      <c r="G1020" s="20" t="s">
        <v>101</v>
      </c>
      <c r="H1020" s="20" t="s">
        <v>133</v>
      </c>
      <c r="I1020" s="20" t="s">
        <v>134</v>
      </c>
      <c r="J1020" s="20" t="s">
        <v>135</v>
      </c>
      <c r="K1020" s="20" t="s">
        <v>136</v>
      </c>
      <c r="L1020" s="20" t="s">
        <v>137</v>
      </c>
      <c r="M1020" s="20" t="s">
        <v>170</v>
      </c>
      <c r="N1020" s="20" t="s">
        <v>139</v>
      </c>
      <c r="O1020" s="20" t="s">
        <v>140</v>
      </c>
      <c r="P1020" s="20" t="s">
        <v>132</v>
      </c>
      <c r="Q1020" s="20" t="s">
        <v>91</v>
      </c>
      <c r="R1020" s="20" t="s">
        <v>141</v>
      </c>
      <c r="S1020" s="20" t="s">
        <v>166</v>
      </c>
      <c r="T1020" s="68">
        <f xml:space="preserve"> IF('O_Input Override'!T1020 = "", O_Input!T1020, 'O_Input Override'!T1020)</f>
        <v>0</v>
      </c>
    </row>
    <row r="1021" spans="1:20" x14ac:dyDescent="0.25">
      <c r="A1021" s="21">
        <f xml:space="preserve"> O_Input!A1021</f>
        <v>46216.426438310184</v>
      </c>
      <c r="B1021" s="20" t="str">
        <f xml:space="preserve"> O_Input!B1021</f>
        <v>TMS</v>
      </c>
      <c r="C1021" s="20" t="str">
        <f xml:space="preserve"> O_Input!C1021</f>
        <v>COST0001</v>
      </c>
      <c r="D1021" s="20" t="str">
        <f xml:space="preserve"> O_Input!D1021</f>
        <v>Opex</v>
      </c>
      <c r="E1021" s="68">
        <v>0</v>
      </c>
      <c r="F1021" s="20" t="s">
        <v>149</v>
      </c>
      <c r="G1021" s="20" t="s">
        <v>101</v>
      </c>
      <c r="H1021" s="20" t="s">
        <v>133</v>
      </c>
      <c r="I1021" s="20" t="s">
        <v>134</v>
      </c>
      <c r="J1021" s="20" t="s">
        <v>135</v>
      </c>
      <c r="K1021" s="20" t="s">
        <v>136</v>
      </c>
      <c r="L1021" s="20" t="s">
        <v>137</v>
      </c>
      <c r="M1021" s="20" t="s">
        <v>170</v>
      </c>
      <c r="N1021" s="20" t="s">
        <v>139</v>
      </c>
      <c r="O1021" s="20" t="s">
        <v>140</v>
      </c>
      <c r="P1021" s="20" t="s">
        <v>132</v>
      </c>
      <c r="Q1021" s="20" t="s">
        <v>93</v>
      </c>
      <c r="R1021" s="20" t="s">
        <v>141</v>
      </c>
      <c r="S1021" s="20" t="s">
        <v>166</v>
      </c>
      <c r="T1021" s="68">
        <f xml:space="preserve"> IF('O_Input Override'!T1021 = "", O_Input!T1021, 'O_Input Override'!T1021)</f>
        <v>0</v>
      </c>
    </row>
    <row r="1022" spans="1:20" x14ac:dyDescent="0.25">
      <c r="A1022" s="21">
        <f xml:space="preserve"> O_Input!A1022</f>
        <v>46216.426438310184</v>
      </c>
      <c r="B1022" s="20" t="str">
        <f xml:space="preserve"> O_Input!B1022</f>
        <v>TMS</v>
      </c>
      <c r="C1022" s="20" t="str">
        <f xml:space="preserve"> O_Input!C1022</f>
        <v>COST0001</v>
      </c>
      <c r="D1022" s="20" t="str">
        <f xml:space="preserve"> O_Input!D1022</f>
        <v>Opex</v>
      </c>
      <c r="E1022" s="68">
        <v>0</v>
      </c>
      <c r="F1022" s="20" t="s">
        <v>149</v>
      </c>
      <c r="G1022" s="20" t="s">
        <v>101</v>
      </c>
      <c r="H1022" s="20" t="s">
        <v>133</v>
      </c>
      <c r="I1022" s="20" t="s">
        <v>134</v>
      </c>
      <c r="J1022" s="20" t="s">
        <v>135</v>
      </c>
      <c r="K1022" s="20" t="s">
        <v>136</v>
      </c>
      <c r="L1022" s="20" t="s">
        <v>137</v>
      </c>
      <c r="M1022" s="20" t="s">
        <v>170</v>
      </c>
      <c r="N1022" s="20" t="s">
        <v>139</v>
      </c>
      <c r="O1022" s="20" t="s">
        <v>140</v>
      </c>
      <c r="P1022" s="20" t="s">
        <v>132</v>
      </c>
      <c r="Q1022" s="20" t="s">
        <v>97</v>
      </c>
      <c r="R1022" s="20" t="s">
        <v>141</v>
      </c>
      <c r="S1022" s="20" t="s">
        <v>166</v>
      </c>
      <c r="T1022" s="68">
        <f xml:space="preserve"> IF('O_Input Override'!T1022 = "", O_Input!T1022, 'O_Input Override'!T1022)</f>
        <v>0</v>
      </c>
    </row>
    <row r="1023" spans="1:20" x14ac:dyDescent="0.25">
      <c r="A1023" s="21">
        <f xml:space="preserve"> O_Input!A1023</f>
        <v>46216.426438310184</v>
      </c>
      <c r="B1023" s="20" t="str">
        <f xml:space="preserve"> O_Input!B1023</f>
        <v>TMS</v>
      </c>
      <c r="C1023" s="20" t="str">
        <f xml:space="preserve"> O_Input!C1023</f>
        <v>COST0001</v>
      </c>
      <c r="D1023" s="20" t="str">
        <f xml:space="preserve"> O_Input!D1023</f>
        <v>Opex</v>
      </c>
      <c r="E1023" s="68">
        <v>0</v>
      </c>
      <c r="F1023" s="20" t="s">
        <v>149</v>
      </c>
      <c r="G1023" s="20" t="s">
        <v>101</v>
      </c>
      <c r="H1023" s="20" t="s">
        <v>133</v>
      </c>
      <c r="I1023" s="20" t="s">
        <v>134</v>
      </c>
      <c r="J1023" s="20" t="s">
        <v>135</v>
      </c>
      <c r="K1023" s="20" t="s">
        <v>136</v>
      </c>
      <c r="L1023" s="20" t="s">
        <v>137</v>
      </c>
      <c r="M1023" s="20" t="s">
        <v>170</v>
      </c>
      <c r="N1023" s="20" t="s">
        <v>139</v>
      </c>
      <c r="O1023" s="20" t="s">
        <v>140</v>
      </c>
      <c r="P1023" s="20" t="s">
        <v>132</v>
      </c>
      <c r="Q1023" s="20" t="s">
        <v>99</v>
      </c>
      <c r="R1023" s="20" t="s">
        <v>141</v>
      </c>
      <c r="S1023" s="20" t="s">
        <v>166</v>
      </c>
      <c r="T1023" s="68">
        <f xml:space="preserve"> IF('O_Input Override'!T1023 = "", O_Input!T1023, 'O_Input Override'!T1023)</f>
        <v>0</v>
      </c>
    </row>
    <row r="1024" spans="1:20" x14ac:dyDescent="0.25">
      <c r="A1024" s="21">
        <f xml:space="preserve"> O_Input!A1024</f>
        <v>46216.426438310184</v>
      </c>
      <c r="B1024" s="20" t="str">
        <f xml:space="preserve"> O_Input!B1024</f>
        <v>TMS</v>
      </c>
      <c r="C1024" s="20" t="str">
        <f xml:space="preserve"> O_Input!C1024</f>
        <v>COST0001</v>
      </c>
      <c r="D1024" s="20" t="str">
        <f xml:space="preserve"> O_Input!D1024</f>
        <v>Opex</v>
      </c>
      <c r="E1024" s="68">
        <v>0</v>
      </c>
      <c r="F1024" s="20" t="s">
        <v>150</v>
      </c>
      <c r="G1024" s="20" t="s">
        <v>101</v>
      </c>
      <c r="H1024" s="20" t="s">
        <v>133</v>
      </c>
      <c r="I1024" s="20" t="s">
        <v>134</v>
      </c>
      <c r="J1024" s="20" t="s">
        <v>135</v>
      </c>
      <c r="K1024" s="20" t="s">
        <v>136</v>
      </c>
      <c r="L1024" s="20" t="s">
        <v>137</v>
      </c>
      <c r="M1024" s="20" t="s">
        <v>170</v>
      </c>
      <c r="N1024" s="20" t="s">
        <v>139</v>
      </c>
      <c r="O1024" s="20" t="s">
        <v>140</v>
      </c>
      <c r="P1024" s="20" t="s">
        <v>132</v>
      </c>
      <c r="Q1024" s="20" t="s">
        <v>89</v>
      </c>
      <c r="R1024" s="20" t="s">
        <v>141</v>
      </c>
      <c r="S1024" s="20" t="s">
        <v>166</v>
      </c>
      <c r="T1024" s="68">
        <f xml:space="preserve"> IF('O_Input Override'!T1024 = "", O_Input!T1024, 'O_Input Override'!T1024)</f>
        <v>0</v>
      </c>
    </row>
    <row r="1025" spans="1:20" x14ac:dyDescent="0.25">
      <c r="A1025" s="21">
        <f xml:space="preserve"> O_Input!A1025</f>
        <v>46216.426438310184</v>
      </c>
      <c r="B1025" s="20" t="str">
        <f xml:space="preserve"> O_Input!B1025</f>
        <v>TMS</v>
      </c>
      <c r="C1025" s="20" t="str">
        <f xml:space="preserve"> O_Input!C1025</f>
        <v>COST0001</v>
      </c>
      <c r="D1025" s="20" t="str">
        <f xml:space="preserve"> O_Input!D1025</f>
        <v>Opex</v>
      </c>
      <c r="E1025" s="68">
        <v>0</v>
      </c>
      <c r="F1025" s="20" t="s">
        <v>150</v>
      </c>
      <c r="G1025" s="20" t="s">
        <v>101</v>
      </c>
      <c r="H1025" s="20" t="s">
        <v>133</v>
      </c>
      <c r="I1025" s="20" t="s">
        <v>134</v>
      </c>
      <c r="J1025" s="20" t="s">
        <v>135</v>
      </c>
      <c r="K1025" s="20" t="s">
        <v>136</v>
      </c>
      <c r="L1025" s="20" t="s">
        <v>137</v>
      </c>
      <c r="M1025" s="20" t="s">
        <v>170</v>
      </c>
      <c r="N1025" s="20" t="s">
        <v>139</v>
      </c>
      <c r="O1025" s="20" t="s">
        <v>140</v>
      </c>
      <c r="P1025" s="20" t="s">
        <v>132</v>
      </c>
      <c r="Q1025" s="20" t="s">
        <v>91</v>
      </c>
      <c r="R1025" s="20" t="s">
        <v>141</v>
      </c>
      <c r="S1025" s="20" t="s">
        <v>166</v>
      </c>
      <c r="T1025" s="68">
        <f xml:space="preserve"> IF('O_Input Override'!T1025 = "", O_Input!T1025, 'O_Input Override'!T1025)</f>
        <v>0</v>
      </c>
    </row>
    <row r="1026" spans="1:20" x14ac:dyDescent="0.25">
      <c r="A1026" s="21">
        <f xml:space="preserve"> O_Input!A1026</f>
        <v>46216.426438310184</v>
      </c>
      <c r="B1026" s="20" t="str">
        <f xml:space="preserve"> O_Input!B1026</f>
        <v>TMS</v>
      </c>
      <c r="C1026" s="20" t="str">
        <f xml:space="preserve"> O_Input!C1026</f>
        <v>COST0001</v>
      </c>
      <c r="D1026" s="20" t="str">
        <f xml:space="preserve"> O_Input!D1026</f>
        <v>Opex</v>
      </c>
      <c r="E1026" s="68">
        <v>0</v>
      </c>
      <c r="F1026" s="20" t="s">
        <v>150</v>
      </c>
      <c r="G1026" s="20" t="s">
        <v>101</v>
      </c>
      <c r="H1026" s="20" t="s">
        <v>133</v>
      </c>
      <c r="I1026" s="20" t="s">
        <v>134</v>
      </c>
      <c r="J1026" s="20" t="s">
        <v>135</v>
      </c>
      <c r="K1026" s="20" t="s">
        <v>136</v>
      </c>
      <c r="L1026" s="20" t="s">
        <v>137</v>
      </c>
      <c r="M1026" s="20" t="s">
        <v>170</v>
      </c>
      <c r="N1026" s="20" t="s">
        <v>139</v>
      </c>
      <c r="O1026" s="20" t="s">
        <v>140</v>
      </c>
      <c r="P1026" s="20" t="s">
        <v>132</v>
      </c>
      <c r="Q1026" s="20" t="s">
        <v>93</v>
      </c>
      <c r="R1026" s="20" t="s">
        <v>141</v>
      </c>
      <c r="S1026" s="20" t="s">
        <v>166</v>
      </c>
      <c r="T1026" s="68">
        <f xml:space="preserve"> IF('O_Input Override'!T1026 = "", O_Input!T1026, 'O_Input Override'!T1026)</f>
        <v>0</v>
      </c>
    </row>
    <row r="1027" spans="1:20" x14ac:dyDescent="0.25">
      <c r="A1027" s="21">
        <f xml:space="preserve"> O_Input!A1027</f>
        <v>46216.426438310184</v>
      </c>
      <c r="B1027" s="20" t="str">
        <f xml:space="preserve"> O_Input!B1027</f>
        <v>TMS</v>
      </c>
      <c r="C1027" s="20" t="str">
        <f xml:space="preserve"> O_Input!C1027</f>
        <v>COST0001</v>
      </c>
      <c r="D1027" s="20" t="str">
        <f xml:space="preserve"> O_Input!D1027</f>
        <v>Opex</v>
      </c>
      <c r="E1027" s="68">
        <v>0</v>
      </c>
      <c r="F1027" s="20" t="s">
        <v>150</v>
      </c>
      <c r="G1027" s="20" t="s">
        <v>101</v>
      </c>
      <c r="H1027" s="20" t="s">
        <v>133</v>
      </c>
      <c r="I1027" s="20" t="s">
        <v>134</v>
      </c>
      <c r="J1027" s="20" t="s">
        <v>135</v>
      </c>
      <c r="K1027" s="20" t="s">
        <v>136</v>
      </c>
      <c r="L1027" s="20" t="s">
        <v>137</v>
      </c>
      <c r="M1027" s="20" t="s">
        <v>170</v>
      </c>
      <c r="N1027" s="20" t="s">
        <v>139</v>
      </c>
      <c r="O1027" s="20" t="s">
        <v>140</v>
      </c>
      <c r="P1027" s="20" t="s">
        <v>132</v>
      </c>
      <c r="Q1027" s="20" t="s">
        <v>97</v>
      </c>
      <c r="R1027" s="20" t="s">
        <v>141</v>
      </c>
      <c r="S1027" s="20" t="s">
        <v>166</v>
      </c>
      <c r="T1027" s="68">
        <f xml:space="preserve"> IF('O_Input Override'!T1027 = "", O_Input!T1027, 'O_Input Override'!T1027)</f>
        <v>0</v>
      </c>
    </row>
    <row r="1028" spans="1:20" x14ac:dyDescent="0.25">
      <c r="A1028" s="21">
        <f xml:space="preserve"> O_Input!A1028</f>
        <v>46216.426438310184</v>
      </c>
      <c r="B1028" s="20" t="str">
        <f xml:space="preserve"> O_Input!B1028</f>
        <v>TMS</v>
      </c>
      <c r="C1028" s="20" t="str">
        <f xml:space="preserve"> O_Input!C1028</f>
        <v>COST0001</v>
      </c>
      <c r="D1028" s="20" t="str">
        <f xml:space="preserve"> O_Input!D1028</f>
        <v>Opex</v>
      </c>
      <c r="E1028" s="68">
        <v>0</v>
      </c>
      <c r="F1028" s="20" t="s">
        <v>150</v>
      </c>
      <c r="G1028" s="20" t="s">
        <v>101</v>
      </c>
      <c r="H1028" s="20" t="s">
        <v>133</v>
      </c>
      <c r="I1028" s="20" t="s">
        <v>134</v>
      </c>
      <c r="J1028" s="20" t="s">
        <v>135</v>
      </c>
      <c r="K1028" s="20" t="s">
        <v>136</v>
      </c>
      <c r="L1028" s="20" t="s">
        <v>137</v>
      </c>
      <c r="M1028" s="20" t="s">
        <v>170</v>
      </c>
      <c r="N1028" s="20" t="s">
        <v>139</v>
      </c>
      <c r="O1028" s="20" t="s">
        <v>140</v>
      </c>
      <c r="P1028" s="20" t="s">
        <v>132</v>
      </c>
      <c r="Q1028" s="20" t="s">
        <v>99</v>
      </c>
      <c r="R1028" s="20" t="s">
        <v>141</v>
      </c>
      <c r="S1028" s="20" t="s">
        <v>166</v>
      </c>
      <c r="T1028" s="68">
        <f xml:space="preserve"> IF('O_Input Override'!T1028 = "", O_Input!T1028, 'O_Input Override'!T1028)</f>
        <v>0</v>
      </c>
    </row>
    <row r="1029" spans="1:20" x14ac:dyDescent="0.25">
      <c r="A1029" s="21">
        <f xml:space="preserve"> O_Input!A1029</f>
        <v>46216.426438310184</v>
      </c>
      <c r="B1029" s="20" t="str">
        <f xml:space="preserve"> O_Input!B1029</f>
        <v>TMS</v>
      </c>
      <c r="C1029" s="20" t="str">
        <f xml:space="preserve"> O_Input!C1029</f>
        <v>COST0001</v>
      </c>
      <c r="D1029" s="20" t="str">
        <f xml:space="preserve"> O_Input!D1029</f>
        <v>Opex</v>
      </c>
      <c r="E1029" s="68">
        <v>0</v>
      </c>
      <c r="F1029" s="20" t="s">
        <v>151</v>
      </c>
      <c r="G1029" s="20" t="s">
        <v>101</v>
      </c>
      <c r="H1029" s="20" t="s">
        <v>133</v>
      </c>
      <c r="I1029" s="20" t="s">
        <v>134</v>
      </c>
      <c r="J1029" s="20" t="s">
        <v>135</v>
      </c>
      <c r="K1029" s="20" t="s">
        <v>136</v>
      </c>
      <c r="L1029" s="20" t="s">
        <v>137</v>
      </c>
      <c r="M1029" s="20" t="s">
        <v>170</v>
      </c>
      <c r="N1029" s="20" t="s">
        <v>139</v>
      </c>
      <c r="O1029" s="20" t="s">
        <v>140</v>
      </c>
      <c r="P1029" s="20" t="s">
        <v>132</v>
      </c>
      <c r="Q1029" s="20" t="s">
        <v>89</v>
      </c>
      <c r="R1029" s="20" t="s">
        <v>141</v>
      </c>
      <c r="S1029" s="20" t="s">
        <v>166</v>
      </c>
      <c r="T1029" s="68">
        <f xml:space="preserve"> IF('O_Input Override'!T1029 = "", O_Input!T1029, 'O_Input Override'!T1029)</f>
        <v>0</v>
      </c>
    </row>
    <row r="1030" spans="1:20" x14ac:dyDescent="0.25">
      <c r="A1030" s="21">
        <f xml:space="preserve"> O_Input!A1030</f>
        <v>46216.426438310184</v>
      </c>
      <c r="B1030" s="20" t="str">
        <f xml:space="preserve"> O_Input!B1030</f>
        <v>TMS</v>
      </c>
      <c r="C1030" s="20" t="str">
        <f xml:space="preserve"> O_Input!C1030</f>
        <v>COST0001</v>
      </c>
      <c r="D1030" s="20" t="str">
        <f xml:space="preserve"> O_Input!D1030</f>
        <v>Opex</v>
      </c>
      <c r="E1030" s="68">
        <v>0</v>
      </c>
      <c r="F1030" s="20" t="s">
        <v>151</v>
      </c>
      <c r="G1030" s="20" t="s">
        <v>101</v>
      </c>
      <c r="H1030" s="20" t="s">
        <v>133</v>
      </c>
      <c r="I1030" s="20" t="s">
        <v>134</v>
      </c>
      <c r="J1030" s="20" t="s">
        <v>135</v>
      </c>
      <c r="K1030" s="20" t="s">
        <v>136</v>
      </c>
      <c r="L1030" s="20" t="s">
        <v>137</v>
      </c>
      <c r="M1030" s="20" t="s">
        <v>170</v>
      </c>
      <c r="N1030" s="20" t="s">
        <v>139</v>
      </c>
      <c r="O1030" s="20" t="s">
        <v>140</v>
      </c>
      <c r="P1030" s="20" t="s">
        <v>132</v>
      </c>
      <c r="Q1030" s="20" t="s">
        <v>91</v>
      </c>
      <c r="R1030" s="20" t="s">
        <v>141</v>
      </c>
      <c r="S1030" s="20" t="s">
        <v>166</v>
      </c>
      <c r="T1030" s="68">
        <f xml:space="preserve"> IF('O_Input Override'!T1030 = "", O_Input!T1030, 'O_Input Override'!T1030)</f>
        <v>0</v>
      </c>
    </row>
    <row r="1031" spans="1:20" x14ac:dyDescent="0.25">
      <c r="A1031" s="21">
        <f xml:space="preserve"> O_Input!A1031</f>
        <v>46216.426438310184</v>
      </c>
      <c r="B1031" s="20" t="str">
        <f xml:space="preserve"> O_Input!B1031</f>
        <v>TMS</v>
      </c>
      <c r="C1031" s="20" t="str">
        <f xml:space="preserve"> O_Input!C1031</f>
        <v>COST0001</v>
      </c>
      <c r="D1031" s="20" t="str">
        <f xml:space="preserve"> O_Input!D1031</f>
        <v>Opex</v>
      </c>
      <c r="E1031" s="68">
        <v>0</v>
      </c>
      <c r="F1031" s="20" t="s">
        <v>151</v>
      </c>
      <c r="G1031" s="20" t="s">
        <v>101</v>
      </c>
      <c r="H1031" s="20" t="s">
        <v>133</v>
      </c>
      <c r="I1031" s="20" t="s">
        <v>134</v>
      </c>
      <c r="J1031" s="20" t="s">
        <v>135</v>
      </c>
      <c r="K1031" s="20" t="s">
        <v>136</v>
      </c>
      <c r="L1031" s="20" t="s">
        <v>137</v>
      </c>
      <c r="M1031" s="20" t="s">
        <v>170</v>
      </c>
      <c r="N1031" s="20" t="s">
        <v>139</v>
      </c>
      <c r="O1031" s="20" t="s">
        <v>140</v>
      </c>
      <c r="P1031" s="20" t="s">
        <v>132</v>
      </c>
      <c r="Q1031" s="20" t="s">
        <v>93</v>
      </c>
      <c r="R1031" s="20" t="s">
        <v>141</v>
      </c>
      <c r="S1031" s="20" t="s">
        <v>166</v>
      </c>
      <c r="T1031" s="68">
        <f xml:space="preserve"> IF('O_Input Override'!T1031 = "", O_Input!T1031, 'O_Input Override'!T1031)</f>
        <v>0</v>
      </c>
    </row>
    <row r="1032" spans="1:20" x14ac:dyDescent="0.25">
      <c r="A1032" s="21">
        <f xml:space="preserve"> O_Input!A1032</f>
        <v>46216.426438310184</v>
      </c>
      <c r="B1032" s="20" t="str">
        <f xml:space="preserve"> O_Input!B1032</f>
        <v>TMS</v>
      </c>
      <c r="C1032" s="20" t="str">
        <f xml:space="preserve"> O_Input!C1032</f>
        <v>COST0001</v>
      </c>
      <c r="D1032" s="20" t="str">
        <f xml:space="preserve"> O_Input!D1032</f>
        <v>Opex</v>
      </c>
      <c r="E1032" s="68">
        <v>0</v>
      </c>
      <c r="F1032" s="20" t="s">
        <v>151</v>
      </c>
      <c r="G1032" s="20" t="s">
        <v>101</v>
      </c>
      <c r="H1032" s="20" t="s">
        <v>133</v>
      </c>
      <c r="I1032" s="20" t="s">
        <v>134</v>
      </c>
      <c r="J1032" s="20" t="s">
        <v>135</v>
      </c>
      <c r="K1032" s="20" t="s">
        <v>136</v>
      </c>
      <c r="L1032" s="20" t="s">
        <v>137</v>
      </c>
      <c r="M1032" s="20" t="s">
        <v>170</v>
      </c>
      <c r="N1032" s="20" t="s">
        <v>139</v>
      </c>
      <c r="O1032" s="20" t="s">
        <v>140</v>
      </c>
      <c r="P1032" s="20" t="s">
        <v>132</v>
      </c>
      <c r="Q1032" s="20" t="s">
        <v>97</v>
      </c>
      <c r="R1032" s="20" t="s">
        <v>141</v>
      </c>
      <c r="S1032" s="20" t="s">
        <v>166</v>
      </c>
      <c r="T1032" s="68">
        <f xml:space="preserve"> IF('O_Input Override'!T1032 = "", O_Input!T1032, 'O_Input Override'!T1032)</f>
        <v>0</v>
      </c>
    </row>
    <row r="1033" spans="1:20" x14ac:dyDescent="0.25">
      <c r="A1033" s="21">
        <f xml:space="preserve"> O_Input!A1033</f>
        <v>46216.426438310184</v>
      </c>
      <c r="B1033" s="20" t="str">
        <f xml:space="preserve"> O_Input!B1033</f>
        <v>TMS</v>
      </c>
      <c r="C1033" s="20" t="str">
        <f xml:space="preserve"> O_Input!C1033</f>
        <v>COST0001</v>
      </c>
      <c r="D1033" s="20" t="str">
        <f xml:space="preserve"> O_Input!D1033</f>
        <v>Opex</v>
      </c>
      <c r="E1033" s="68">
        <v>0</v>
      </c>
      <c r="F1033" s="20" t="s">
        <v>151</v>
      </c>
      <c r="G1033" s="20" t="s">
        <v>101</v>
      </c>
      <c r="H1033" s="20" t="s">
        <v>133</v>
      </c>
      <c r="I1033" s="20" t="s">
        <v>134</v>
      </c>
      <c r="J1033" s="20" t="s">
        <v>135</v>
      </c>
      <c r="K1033" s="20" t="s">
        <v>136</v>
      </c>
      <c r="L1033" s="20" t="s">
        <v>137</v>
      </c>
      <c r="M1033" s="20" t="s">
        <v>170</v>
      </c>
      <c r="N1033" s="20" t="s">
        <v>139</v>
      </c>
      <c r="O1033" s="20" t="s">
        <v>140</v>
      </c>
      <c r="P1033" s="20" t="s">
        <v>132</v>
      </c>
      <c r="Q1033" s="20" t="s">
        <v>99</v>
      </c>
      <c r="R1033" s="20" t="s">
        <v>141</v>
      </c>
      <c r="S1033" s="20" t="s">
        <v>166</v>
      </c>
      <c r="T1033" s="68">
        <f xml:space="preserve"> IF('O_Input Override'!T1033 = "", O_Input!T1033, 'O_Input Override'!T1033)</f>
        <v>0</v>
      </c>
    </row>
    <row r="1034" spans="1:20" x14ac:dyDescent="0.25">
      <c r="A1034" s="21">
        <f xml:space="preserve"> O_Input!A1034</f>
        <v>46216.426438310184</v>
      </c>
      <c r="B1034" s="20" t="str">
        <f xml:space="preserve"> O_Input!B1034</f>
        <v>TMS</v>
      </c>
      <c r="C1034" s="20" t="str">
        <f xml:space="preserve"> O_Input!C1034</f>
        <v>COST0001</v>
      </c>
      <c r="D1034" s="20" t="str">
        <f xml:space="preserve"> O_Input!D1034</f>
        <v>Opex</v>
      </c>
      <c r="E1034" s="68">
        <v>0</v>
      </c>
      <c r="F1034" s="20" t="s">
        <v>152</v>
      </c>
      <c r="G1034" s="20" t="s">
        <v>101</v>
      </c>
      <c r="H1034" s="20" t="s">
        <v>133</v>
      </c>
      <c r="I1034" s="20" t="s">
        <v>134</v>
      </c>
      <c r="J1034" s="20" t="s">
        <v>135</v>
      </c>
      <c r="K1034" s="20" t="s">
        <v>136</v>
      </c>
      <c r="L1034" s="20" t="s">
        <v>137</v>
      </c>
      <c r="M1034" s="20" t="s">
        <v>170</v>
      </c>
      <c r="N1034" s="20" t="s">
        <v>139</v>
      </c>
      <c r="O1034" s="20" t="s">
        <v>140</v>
      </c>
      <c r="P1034" s="20" t="s">
        <v>132</v>
      </c>
      <c r="Q1034" s="20" t="s">
        <v>89</v>
      </c>
      <c r="R1034" s="20" t="s">
        <v>141</v>
      </c>
      <c r="S1034" s="20" t="s">
        <v>166</v>
      </c>
      <c r="T1034" s="68">
        <f xml:space="preserve"> IF('O_Input Override'!T1034 = "", O_Input!T1034, 'O_Input Override'!T1034)</f>
        <v>0</v>
      </c>
    </row>
    <row r="1035" spans="1:20" x14ac:dyDescent="0.25">
      <c r="A1035" s="21">
        <f xml:space="preserve"> O_Input!A1035</f>
        <v>46216.426438310184</v>
      </c>
      <c r="B1035" s="20" t="str">
        <f xml:space="preserve"> O_Input!B1035</f>
        <v>TMS</v>
      </c>
      <c r="C1035" s="20" t="str">
        <f xml:space="preserve"> O_Input!C1035</f>
        <v>COST0001</v>
      </c>
      <c r="D1035" s="20" t="str">
        <f xml:space="preserve"> O_Input!D1035</f>
        <v>Opex</v>
      </c>
      <c r="E1035" s="68">
        <v>0</v>
      </c>
      <c r="F1035" s="20" t="s">
        <v>152</v>
      </c>
      <c r="G1035" s="20" t="s">
        <v>101</v>
      </c>
      <c r="H1035" s="20" t="s">
        <v>133</v>
      </c>
      <c r="I1035" s="20" t="s">
        <v>134</v>
      </c>
      <c r="J1035" s="20" t="s">
        <v>135</v>
      </c>
      <c r="K1035" s="20" t="s">
        <v>136</v>
      </c>
      <c r="L1035" s="20" t="s">
        <v>137</v>
      </c>
      <c r="M1035" s="20" t="s">
        <v>170</v>
      </c>
      <c r="N1035" s="20" t="s">
        <v>139</v>
      </c>
      <c r="O1035" s="20" t="s">
        <v>140</v>
      </c>
      <c r="P1035" s="20" t="s">
        <v>132</v>
      </c>
      <c r="Q1035" s="20" t="s">
        <v>91</v>
      </c>
      <c r="R1035" s="20" t="s">
        <v>141</v>
      </c>
      <c r="S1035" s="20" t="s">
        <v>166</v>
      </c>
      <c r="T1035" s="68">
        <f xml:space="preserve"> IF('O_Input Override'!T1035 = "", O_Input!T1035, 'O_Input Override'!T1035)</f>
        <v>0</v>
      </c>
    </row>
    <row r="1036" spans="1:20" x14ac:dyDescent="0.25">
      <c r="A1036" s="21">
        <f xml:space="preserve"> O_Input!A1036</f>
        <v>46216.426438310184</v>
      </c>
      <c r="B1036" s="20" t="str">
        <f xml:space="preserve"> O_Input!B1036</f>
        <v>TMS</v>
      </c>
      <c r="C1036" s="20" t="str">
        <f xml:space="preserve"> O_Input!C1036</f>
        <v>COST0001</v>
      </c>
      <c r="D1036" s="20" t="str">
        <f xml:space="preserve"> O_Input!D1036</f>
        <v>Opex</v>
      </c>
      <c r="E1036" s="68">
        <v>0</v>
      </c>
      <c r="F1036" s="20" t="s">
        <v>152</v>
      </c>
      <c r="G1036" s="20" t="s">
        <v>101</v>
      </c>
      <c r="H1036" s="20" t="s">
        <v>133</v>
      </c>
      <c r="I1036" s="20" t="s">
        <v>134</v>
      </c>
      <c r="J1036" s="20" t="s">
        <v>135</v>
      </c>
      <c r="K1036" s="20" t="s">
        <v>136</v>
      </c>
      <c r="L1036" s="20" t="s">
        <v>137</v>
      </c>
      <c r="M1036" s="20" t="s">
        <v>170</v>
      </c>
      <c r="N1036" s="20" t="s">
        <v>139</v>
      </c>
      <c r="O1036" s="20" t="s">
        <v>140</v>
      </c>
      <c r="P1036" s="20" t="s">
        <v>132</v>
      </c>
      <c r="Q1036" s="20" t="s">
        <v>93</v>
      </c>
      <c r="R1036" s="20" t="s">
        <v>141</v>
      </c>
      <c r="S1036" s="20" t="s">
        <v>166</v>
      </c>
      <c r="T1036" s="68">
        <f xml:space="preserve"> IF('O_Input Override'!T1036 = "", O_Input!T1036, 'O_Input Override'!T1036)</f>
        <v>0</v>
      </c>
    </row>
    <row r="1037" spans="1:20" x14ac:dyDescent="0.25">
      <c r="A1037" s="21">
        <f xml:space="preserve"> O_Input!A1037</f>
        <v>46216.426438310184</v>
      </c>
      <c r="B1037" s="20" t="str">
        <f xml:space="preserve"> O_Input!B1037</f>
        <v>TMS</v>
      </c>
      <c r="C1037" s="20" t="str">
        <f xml:space="preserve"> O_Input!C1037</f>
        <v>COST0001</v>
      </c>
      <c r="D1037" s="20" t="str">
        <f xml:space="preserve"> O_Input!D1037</f>
        <v>Opex</v>
      </c>
      <c r="E1037" s="68">
        <v>0</v>
      </c>
      <c r="F1037" s="20" t="s">
        <v>152</v>
      </c>
      <c r="G1037" s="20" t="s">
        <v>101</v>
      </c>
      <c r="H1037" s="20" t="s">
        <v>133</v>
      </c>
      <c r="I1037" s="20" t="s">
        <v>134</v>
      </c>
      <c r="J1037" s="20" t="s">
        <v>135</v>
      </c>
      <c r="K1037" s="20" t="s">
        <v>136</v>
      </c>
      <c r="L1037" s="20" t="s">
        <v>137</v>
      </c>
      <c r="M1037" s="20" t="s">
        <v>170</v>
      </c>
      <c r="N1037" s="20" t="s">
        <v>139</v>
      </c>
      <c r="O1037" s="20" t="s">
        <v>140</v>
      </c>
      <c r="P1037" s="20" t="s">
        <v>132</v>
      </c>
      <c r="Q1037" s="20" t="s">
        <v>97</v>
      </c>
      <c r="R1037" s="20" t="s">
        <v>141</v>
      </c>
      <c r="S1037" s="20" t="s">
        <v>166</v>
      </c>
      <c r="T1037" s="68">
        <f xml:space="preserve"> IF('O_Input Override'!T1037 = "", O_Input!T1037, 'O_Input Override'!T1037)</f>
        <v>0</v>
      </c>
    </row>
    <row r="1038" spans="1:20" x14ac:dyDescent="0.25">
      <c r="A1038" s="21">
        <f xml:space="preserve"> O_Input!A1038</f>
        <v>46216.426438310184</v>
      </c>
      <c r="B1038" s="20" t="str">
        <f xml:space="preserve"> O_Input!B1038</f>
        <v>TMS</v>
      </c>
      <c r="C1038" s="20" t="str">
        <f xml:space="preserve"> O_Input!C1038</f>
        <v>COST0001</v>
      </c>
      <c r="D1038" s="20" t="str">
        <f xml:space="preserve"> O_Input!D1038</f>
        <v>Opex</v>
      </c>
      <c r="E1038" s="68">
        <v>0</v>
      </c>
      <c r="F1038" s="20" t="s">
        <v>152</v>
      </c>
      <c r="G1038" s="20" t="s">
        <v>101</v>
      </c>
      <c r="H1038" s="20" t="s">
        <v>133</v>
      </c>
      <c r="I1038" s="20" t="s">
        <v>134</v>
      </c>
      <c r="J1038" s="20" t="s">
        <v>135</v>
      </c>
      <c r="K1038" s="20" t="s">
        <v>136</v>
      </c>
      <c r="L1038" s="20" t="s">
        <v>137</v>
      </c>
      <c r="M1038" s="20" t="s">
        <v>170</v>
      </c>
      <c r="N1038" s="20" t="s">
        <v>139</v>
      </c>
      <c r="O1038" s="20" t="s">
        <v>140</v>
      </c>
      <c r="P1038" s="20" t="s">
        <v>132</v>
      </c>
      <c r="Q1038" s="20" t="s">
        <v>99</v>
      </c>
      <c r="R1038" s="20" t="s">
        <v>141</v>
      </c>
      <c r="S1038" s="20" t="s">
        <v>166</v>
      </c>
      <c r="T1038" s="68">
        <f xml:space="preserve"> IF('O_Input Override'!T1038 = "", O_Input!T1038, 'O_Input Override'!T1038)</f>
        <v>0</v>
      </c>
    </row>
    <row r="1039" spans="1:20" x14ac:dyDescent="0.25">
      <c r="A1039" s="21">
        <f xml:space="preserve"> O_Input!A1039</f>
        <v>46216.426438310184</v>
      </c>
      <c r="B1039" s="20" t="str">
        <f xml:space="preserve"> O_Input!B1039</f>
        <v>TMS</v>
      </c>
      <c r="C1039" s="20" t="str">
        <f xml:space="preserve"> O_Input!C1039</f>
        <v>COST0001</v>
      </c>
      <c r="D1039" s="20" t="str">
        <f xml:space="preserve"> O_Input!D1039</f>
        <v>Opex</v>
      </c>
      <c r="E1039" s="68">
        <v>0</v>
      </c>
      <c r="F1039" s="20" t="s">
        <v>153</v>
      </c>
      <c r="G1039" s="20" t="s">
        <v>101</v>
      </c>
      <c r="H1039" s="20" t="s">
        <v>133</v>
      </c>
      <c r="I1039" s="20" t="s">
        <v>134</v>
      </c>
      <c r="J1039" s="20" t="s">
        <v>135</v>
      </c>
      <c r="K1039" s="20" t="s">
        <v>136</v>
      </c>
      <c r="L1039" s="20" t="s">
        <v>137</v>
      </c>
      <c r="M1039" s="20" t="s">
        <v>170</v>
      </c>
      <c r="N1039" s="20" t="s">
        <v>139</v>
      </c>
      <c r="O1039" s="20" t="s">
        <v>140</v>
      </c>
      <c r="P1039" s="20" t="s">
        <v>132</v>
      </c>
      <c r="Q1039" s="20" t="s">
        <v>89</v>
      </c>
      <c r="R1039" s="20" t="s">
        <v>141</v>
      </c>
      <c r="S1039" s="20" t="s">
        <v>166</v>
      </c>
      <c r="T1039" s="68">
        <f xml:space="preserve"> IF('O_Input Override'!T1039 = "", O_Input!T1039, 'O_Input Override'!T1039)</f>
        <v>0</v>
      </c>
    </row>
    <row r="1040" spans="1:20" x14ac:dyDescent="0.25">
      <c r="A1040" s="21">
        <f xml:space="preserve"> O_Input!A1040</f>
        <v>46216.426438310184</v>
      </c>
      <c r="B1040" s="20" t="str">
        <f xml:space="preserve"> O_Input!B1040</f>
        <v>TMS</v>
      </c>
      <c r="C1040" s="20" t="str">
        <f xml:space="preserve"> O_Input!C1040</f>
        <v>COST0001</v>
      </c>
      <c r="D1040" s="20" t="str">
        <f xml:space="preserve"> O_Input!D1040</f>
        <v>Opex</v>
      </c>
      <c r="E1040" s="68">
        <v>0</v>
      </c>
      <c r="F1040" s="20" t="s">
        <v>153</v>
      </c>
      <c r="G1040" s="20" t="s">
        <v>101</v>
      </c>
      <c r="H1040" s="20" t="s">
        <v>133</v>
      </c>
      <c r="I1040" s="20" t="s">
        <v>134</v>
      </c>
      <c r="J1040" s="20" t="s">
        <v>135</v>
      </c>
      <c r="K1040" s="20" t="s">
        <v>136</v>
      </c>
      <c r="L1040" s="20" t="s">
        <v>137</v>
      </c>
      <c r="M1040" s="20" t="s">
        <v>170</v>
      </c>
      <c r="N1040" s="20" t="s">
        <v>139</v>
      </c>
      <c r="O1040" s="20" t="s">
        <v>140</v>
      </c>
      <c r="P1040" s="20" t="s">
        <v>132</v>
      </c>
      <c r="Q1040" s="20" t="s">
        <v>91</v>
      </c>
      <c r="R1040" s="20" t="s">
        <v>141</v>
      </c>
      <c r="S1040" s="20" t="s">
        <v>166</v>
      </c>
      <c r="T1040" s="68">
        <f xml:space="preserve"> IF('O_Input Override'!T1040 = "", O_Input!T1040, 'O_Input Override'!T1040)</f>
        <v>0</v>
      </c>
    </row>
    <row r="1041" spans="1:20" x14ac:dyDescent="0.25">
      <c r="A1041" s="21">
        <f xml:space="preserve"> O_Input!A1041</f>
        <v>46216.426438310184</v>
      </c>
      <c r="B1041" s="20" t="str">
        <f xml:space="preserve"> O_Input!B1041</f>
        <v>TMS</v>
      </c>
      <c r="C1041" s="20" t="str">
        <f xml:space="preserve"> O_Input!C1041</f>
        <v>COST0001</v>
      </c>
      <c r="D1041" s="20" t="str">
        <f xml:space="preserve"> O_Input!D1041</f>
        <v>Opex</v>
      </c>
      <c r="E1041" s="68">
        <v>0</v>
      </c>
      <c r="F1041" s="20" t="s">
        <v>153</v>
      </c>
      <c r="G1041" s="20" t="s">
        <v>101</v>
      </c>
      <c r="H1041" s="20" t="s">
        <v>133</v>
      </c>
      <c r="I1041" s="20" t="s">
        <v>134</v>
      </c>
      <c r="J1041" s="20" t="s">
        <v>135</v>
      </c>
      <c r="K1041" s="20" t="s">
        <v>136</v>
      </c>
      <c r="L1041" s="20" t="s">
        <v>137</v>
      </c>
      <c r="M1041" s="20" t="s">
        <v>170</v>
      </c>
      <c r="N1041" s="20" t="s">
        <v>139</v>
      </c>
      <c r="O1041" s="20" t="s">
        <v>140</v>
      </c>
      <c r="P1041" s="20" t="s">
        <v>132</v>
      </c>
      <c r="Q1041" s="20" t="s">
        <v>93</v>
      </c>
      <c r="R1041" s="20" t="s">
        <v>141</v>
      </c>
      <c r="S1041" s="20" t="s">
        <v>166</v>
      </c>
      <c r="T1041" s="68">
        <f xml:space="preserve"> IF('O_Input Override'!T1041 = "", O_Input!T1041, 'O_Input Override'!T1041)</f>
        <v>0</v>
      </c>
    </row>
    <row r="1042" spans="1:20" x14ac:dyDescent="0.25">
      <c r="A1042" s="21">
        <f xml:space="preserve"> O_Input!A1042</f>
        <v>46216.426438310184</v>
      </c>
      <c r="B1042" s="20" t="str">
        <f xml:space="preserve"> O_Input!B1042</f>
        <v>TMS</v>
      </c>
      <c r="C1042" s="20" t="str">
        <f xml:space="preserve"> O_Input!C1042</f>
        <v>COST0001</v>
      </c>
      <c r="D1042" s="20" t="str">
        <f xml:space="preserve"> O_Input!D1042</f>
        <v>Opex</v>
      </c>
      <c r="E1042" s="68">
        <v>0</v>
      </c>
      <c r="F1042" s="20" t="s">
        <v>153</v>
      </c>
      <c r="G1042" s="20" t="s">
        <v>101</v>
      </c>
      <c r="H1042" s="20" t="s">
        <v>133</v>
      </c>
      <c r="I1042" s="20" t="s">
        <v>134</v>
      </c>
      <c r="J1042" s="20" t="s">
        <v>135</v>
      </c>
      <c r="K1042" s="20" t="s">
        <v>136</v>
      </c>
      <c r="L1042" s="20" t="s">
        <v>137</v>
      </c>
      <c r="M1042" s="20" t="s">
        <v>170</v>
      </c>
      <c r="N1042" s="20" t="s">
        <v>139</v>
      </c>
      <c r="O1042" s="20" t="s">
        <v>140</v>
      </c>
      <c r="P1042" s="20" t="s">
        <v>132</v>
      </c>
      <c r="Q1042" s="20" t="s">
        <v>97</v>
      </c>
      <c r="R1042" s="20" t="s">
        <v>141</v>
      </c>
      <c r="S1042" s="20" t="s">
        <v>166</v>
      </c>
      <c r="T1042" s="68">
        <f xml:space="preserve"> IF('O_Input Override'!T1042 = "", O_Input!T1042, 'O_Input Override'!T1042)</f>
        <v>0</v>
      </c>
    </row>
    <row r="1043" spans="1:20" x14ac:dyDescent="0.25">
      <c r="A1043" s="21">
        <f xml:space="preserve"> O_Input!A1043</f>
        <v>46216.426438310184</v>
      </c>
      <c r="B1043" s="20" t="str">
        <f xml:space="preserve"> O_Input!B1043</f>
        <v>TMS</v>
      </c>
      <c r="C1043" s="20" t="str">
        <f xml:space="preserve"> O_Input!C1043</f>
        <v>COST0001</v>
      </c>
      <c r="D1043" s="20" t="str">
        <f xml:space="preserve"> O_Input!D1043</f>
        <v>Opex</v>
      </c>
      <c r="E1043" s="68">
        <v>0</v>
      </c>
      <c r="F1043" s="20" t="s">
        <v>153</v>
      </c>
      <c r="G1043" s="20" t="s">
        <v>101</v>
      </c>
      <c r="H1043" s="20" t="s">
        <v>133</v>
      </c>
      <c r="I1043" s="20" t="s">
        <v>134</v>
      </c>
      <c r="J1043" s="20" t="s">
        <v>135</v>
      </c>
      <c r="K1043" s="20" t="s">
        <v>136</v>
      </c>
      <c r="L1043" s="20" t="s">
        <v>137</v>
      </c>
      <c r="M1043" s="20" t="s">
        <v>170</v>
      </c>
      <c r="N1043" s="20" t="s">
        <v>139</v>
      </c>
      <c r="O1043" s="20" t="s">
        <v>140</v>
      </c>
      <c r="P1043" s="20" t="s">
        <v>132</v>
      </c>
      <c r="Q1043" s="20" t="s">
        <v>99</v>
      </c>
      <c r="R1043" s="20" t="s">
        <v>141</v>
      </c>
      <c r="S1043" s="20" t="s">
        <v>166</v>
      </c>
      <c r="T1043" s="68">
        <f xml:space="preserve"> IF('O_Input Override'!T1043 = "", O_Input!T1043, 'O_Input Override'!T1043)</f>
        <v>0</v>
      </c>
    </row>
    <row r="1044" spans="1:20" x14ac:dyDescent="0.25">
      <c r="A1044" s="21">
        <f xml:space="preserve"> O_Input!A1044</f>
        <v>46216.426438310184</v>
      </c>
      <c r="B1044" s="20" t="str">
        <f xml:space="preserve"> O_Input!B1044</f>
        <v>TMS</v>
      </c>
      <c r="C1044" s="20" t="str">
        <f xml:space="preserve"> O_Input!C1044</f>
        <v>COST0001</v>
      </c>
      <c r="D1044" s="20" t="str">
        <f xml:space="preserve"> O_Input!D1044</f>
        <v>Opex</v>
      </c>
      <c r="E1044" s="68">
        <v>0</v>
      </c>
      <c r="F1044" s="20" t="s">
        <v>154</v>
      </c>
      <c r="G1044" s="20" t="s">
        <v>101</v>
      </c>
      <c r="H1044" s="20" t="s">
        <v>133</v>
      </c>
      <c r="I1044" s="20" t="s">
        <v>134</v>
      </c>
      <c r="J1044" s="20" t="s">
        <v>135</v>
      </c>
      <c r="K1044" s="20" t="s">
        <v>136</v>
      </c>
      <c r="L1044" s="20" t="s">
        <v>137</v>
      </c>
      <c r="M1044" s="20" t="s">
        <v>170</v>
      </c>
      <c r="N1044" s="20" t="s">
        <v>139</v>
      </c>
      <c r="O1044" s="20" t="s">
        <v>140</v>
      </c>
      <c r="P1044" s="20" t="s">
        <v>132</v>
      </c>
      <c r="Q1044" s="20" t="s">
        <v>89</v>
      </c>
      <c r="R1044" s="20" t="s">
        <v>141</v>
      </c>
      <c r="S1044" s="20" t="s">
        <v>166</v>
      </c>
      <c r="T1044" s="68">
        <f xml:space="preserve"> IF('O_Input Override'!T1044 = "", O_Input!T1044, 'O_Input Override'!T1044)</f>
        <v>0</v>
      </c>
    </row>
    <row r="1045" spans="1:20" x14ac:dyDescent="0.25">
      <c r="A1045" s="21">
        <f xml:space="preserve"> O_Input!A1045</f>
        <v>46216.426438310184</v>
      </c>
      <c r="B1045" s="20" t="str">
        <f xml:space="preserve"> O_Input!B1045</f>
        <v>TMS</v>
      </c>
      <c r="C1045" s="20" t="str">
        <f xml:space="preserve"> O_Input!C1045</f>
        <v>COST0001</v>
      </c>
      <c r="D1045" s="20" t="str">
        <f xml:space="preserve"> O_Input!D1045</f>
        <v>Opex</v>
      </c>
      <c r="E1045" s="68">
        <v>0</v>
      </c>
      <c r="F1045" s="20" t="s">
        <v>154</v>
      </c>
      <c r="G1045" s="20" t="s">
        <v>101</v>
      </c>
      <c r="H1045" s="20" t="s">
        <v>133</v>
      </c>
      <c r="I1045" s="20" t="s">
        <v>134</v>
      </c>
      <c r="J1045" s="20" t="s">
        <v>135</v>
      </c>
      <c r="K1045" s="20" t="s">
        <v>136</v>
      </c>
      <c r="L1045" s="20" t="s">
        <v>137</v>
      </c>
      <c r="M1045" s="20" t="s">
        <v>170</v>
      </c>
      <c r="N1045" s="20" t="s">
        <v>139</v>
      </c>
      <c r="O1045" s="20" t="s">
        <v>140</v>
      </c>
      <c r="P1045" s="20" t="s">
        <v>132</v>
      </c>
      <c r="Q1045" s="20" t="s">
        <v>91</v>
      </c>
      <c r="R1045" s="20" t="s">
        <v>141</v>
      </c>
      <c r="S1045" s="20" t="s">
        <v>166</v>
      </c>
      <c r="T1045" s="68">
        <f xml:space="preserve"> IF('O_Input Override'!T1045 = "", O_Input!T1045, 'O_Input Override'!T1045)</f>
        <v>0</v>
      </c>
    </row>
    <row r="1046" spans="1:20" x14ac:dyDescent="0.25">
      <c r="A1046" s="21">
        <f xml:space="preserve"> O_Input!A1046</f>
        <v>46216.426438310184</v>
      </c>
      <c r="B1046" s="20" t="str">
        <f xml:space="preserve"> O_Input!B1046</f>
        <v>TMS</v>
      </c>
      <c r="C1046" s="20" t="str">
        <f xml:space="preserve"> O_Input!C1046</f>
        <v>COST0001</v>
      </c>
      <c r="D1046" s="20" t="str">
        <f xml:space="preserve"> O_Input!D1046</f>
        <v>Opex</v>
      </c>
      <c r="E1046" s="68">
        <v>0</v>
      </c>
      <c r="F1046" s="20" t="s">
        <v>154</v>
      </c>
      <c r="G1046" s="20" t="s">
        <v>101</v>
      </c>
      <c r="H1046" s="20" t="s">
        <v>133</v>
      </c>
      <c r="I1046" s="20" t="s">
        <v>134</v>
      </c>
      <c r="J1046" s="20" t="s">
        <v>135</v>
      </c>
      <c r="K1046" s="20" t="s">
        <v>136</v>
      </c>
      <c r="L1046" s="20" t="s">
        <v>137</v>
      </c>
      <c r="M1046" s="20" t="s">
        <v>170</v>
      </c>
      <c r="N1046" s="20" t="s">
        <v>139</v>
      </c>
      <c r="O1046" s="20" t="s">
        <v>140</v>
      </c>
      <c r="P1046" s="20" t="s">
        <v>132</v>
      </c>
      <c r="Q1046" s="20" t="s">
        <v>93</v>
      </c>
      <c r="R1046" s="20" t="s">
        <v>141</v>
      </c>
      <c r="S1046" s="20" t="s">
        <v>166</v>
      </c>
      <c r="T1046" s="68">
        <f xml:space="preserve"> IF('O_Input Override'!T1046 = "", O_Input!T1046, 'O_Input Override'!T1046)</f>
        <v>0</v>
      </c>
    </row>
    <row r="1047" spans="1:20" x14ac:dyDescent="0.25">
      <c r="A1047" s="21">
        <f xml:space="preserve"> O_Input!A1047</f>
        <v>46216.426438310184</v>
      </c>
      <c r="B1047" s="20" t="str">
        <f xml:space="preserve"> O_Input!B1047</f>
        <v>TMS</v>
      </c>
      <c r="C1047" s="20" t="str">
        <f xml:space="preserve"> O_Input!C1047</f>
        <v>COST0001</v>
      </c>
      <c r="D1047" s="20" t="str">
        <f xml:space="preserve"> O_Input!D1047</f>
        <v>Opex</v>
      </c>
      <c r="E1047" s="68">
        <v>0</v>
      </c>
      <c r="F1047" s="20" t="s">
        <v>154</v>
      </c>
      <c r="G1047" s="20" t="s">
        <v>101</v>
      </c>
      <c r="H1047" s="20" t="s">
        <v>133</v>
      </c>
      <c r="I1047" s="20" t="s">
        <v>134</v>
      </c>
      <c r="J1047" s="20" t="s">
        <v>135</v>
      </c>
      <c r="K1047" s="20" t="s">
        <v>136</v>
      </c>
      <c r="L1047" s="20" t="s">
        <v>137</v>
      </c>
      <c r="M1047" s="20" t="s">
        <v>170</v>
      </c>
      <c r="N1047" s="20" t="s">
        <v>139</v>
      </c>
      <c r="O1047" s="20" t="s">
        <v>140</v>
      </c>
      <c r="P1047" s="20" t="s">
        <v>132</v>
      </c>
      <c r="Q1047" s="20" t="s">
        <v>97</v>
      </c>
      <c r="R1047" s="20" t="s">
        <v>141</v>
      </c>
      <c r="S1047" s="20" t="s">
        <v>166</v>
      </c>
      <c r="T1047" s="68">
        <f xml:space="preserve"> IF('O_Input Override'!T1047 = "", O_Input!T1047, 'O_Input Override'!T1047)</f>
        <v>0</v>
      </c>
    </row>
    <row r="1048" spans="1:20" x14ac:dyDescent="0.25">
      <c r="A1048" s="21">
        <f xml:space="preserve"> O_Input!A1048</f>
        <v>46216.426438310184</v>
      </c>
      <c r="B1048" s="20" t="str">
        <f xml:space="preserve"> O_Input!B1048</f>
        <v>TMS</v>
      </c>
      <c r="C1048" s="20" t="str">
        <f xml:space="preserve"> O_Input!C1048</f>
        <v>COST0001</v>
      </c>
      <c r="D1048" s="20" t="str">
        <f xml:space="preserve"> O_Input!D1048</f>
        <v>Opex</v>
      </c>
      <c r="E1048" s="68">
        <v>0</v>
      </c>
      <c r="F1048" s="20" t="s">
        <v>154</v>
      </c>
      <c r="G1048" s="20" t="s">
        <v>101</v>
      </c>
      <c r="H1048" s="20" t="s">
        <v>133</v>
      </c>
      <c r="I1048" s="20" t="s">
        <v>134</v>
      </c>
      <c r="J1048" s="20" t="s">
        <v>135</v>
      </c>
      <c r="K1048" s="20" t="s">
        <v>136</v>
      </c>
      <c r="L1048" s="20" t="s">
        <v>137</v>
      </c>
      <c r="M1048" s="20" t="s">
        <v>170</v>
      </c>
      <c r="N1048" s="20" t="s">
        <v>139</v>
      </c>
      <c r="O1048" s="20" t="s">
        <v>140</v>
      </c>
      <c r="P1048" s="20" t="s">
        <v>132</v>
      </c>
      <c r="Q1048" s="20" t="s">
        <v>99</v>
      </c>
      <c r="R1048" s="20" t="s">
        <v>141</v>
      </c>
      <c r="S1048" s="20" t="s">
        <v>166</v>
      </c>
      <c r="T1048" s="68">
        <f xml:space="preserve"> IF('O_Input Override'!T1048 = "", O_Input!T1048, 'O_Input Override'!T1048)</f>
        <v>0</v>
      </c>
    </row>
    <row r="1049" spans="1:20" x14ac:dyDescent="0.25">
      <c r="A1049" s="21">
        <f xml:space="preserve"> O_Input!A1049</f>
        <v>46216.426438310184</v>
      </c>
      <c r="B1049" s="20" t="str">
        <f xml:space="preserve"> O_Input!B1049</f>
        <v>TMS</v>
      </c>
      <c r="C1049" s="20" t="str">
        <f xml:space="preserve"> O_Input!C1049</f>
        <v>COST0001</v>
      </c>
      <c r="D1049" s="20" t="str">
        <f xml:space="preserve"> O_Input!D1049</f>
        <v>Opex</v>
      </c>
      <c r="E1049" s="68">
        <v>0</v>
      </c>
      <c r="F1049" s="20" t="s">
        <v>155</v>
      </c>
      <c r="G1049" s="20" t="s">
        <v>101</v>
      </c>
      <c r="H1049" s="20" t="s">
        <v>133</v>
      </c>
      <c r="I1049" s="20" t="s">
        <v>134</v>
      </c>
      <c r="J1049" s="20" t="s">
        <v>135</v>
      </c>
      <c r="K1049" s="20" t="s">
        <v>136</v>
      </c>
      <c r="L1049" s="20" t="s">
        <v>137</v>
      </c>
      <c r="M1049" s="20" t="s">
        <v>170</v>
      </c>
      <c r="N1049" s="20" t="s">
        <v>139</v>
      </c>
      <c r="O1049" s="20" t="s">
        <v>140</v>
      </c>
      <c r="P1049" s="20" t="s">
        <v>132</v>
      </c>
      <c r="Q1049" s="20" t="s">
        <v>89</v>
      </c>
      <c r="R1049" s="20" t="s">
        <v>141</v>
      </c>
      <c r="S1049" s="20" t="s">
        <v>166</v>
      </c>
      <c r="T1049" s="68">
        <f xml:space="preserve"> IF('O_Input Override'!T1049 = "", O_Input!T1049, 'O_Input Override'!T1049)</f>
        <v>0</v>
      </c>
    </row>
    <row r="1050" spans="1:20" x14ac:dyDescent="0.25">
      <c r="A1050" s="21">
        <f xml:space="preserve"> O_Input!A1050</f>
        <v>46216.426438310184</v>
      </c>
      <c r="B1050" s="20" t="str">
        <f xml:space="preserve"> O_Input!B1050</f>
        <v>TMS</v>
      </c>
      <c r="C1050" s="20" t="str">
        <f xml:space="preserve"> O_Input!C1050</f>
        <v>COST0001</v>
      </c>
      <c r="D1050" s="20" t="str">
        <f xml:space="preserve"> O_Input!D1050</f>
        <v>Opex</v>
      </c>
      <c r="E1050" s="68">
        <v>0</v>
      </c>
      <c r="F1050" s="20" t="s">
        <v>155</v>
      </c>
      <c r="G1050" s="20" t="s">
        <v>101</v>
      </c>
      <c r="H1050" s="20" t="s">
        <v>133</v>
      </c>
      <c r="I1050" s="20" t="s">
        <v>134</v>
      </c>
      <c r="J1050" s="20" t="s">
        <v>135</v>
      </c>
      <c r="K1050" s="20" t="s">
        <v>136</v>
      </c>
      <c r="L1050" s="20" t="s">
        <v>137</v>
      </c>
      <c r="M1050" s="20" t="s">
        <v>170</v>
      </c>
      <c r="N1050" s="20" t="s">
        <v>139</v>
      </c>
      <c r="O1050" s="20" t="s">
        <v>140</v>
      </c>
      <c r="P1050" s="20" t="s">
        <v>132</v>
      </c>
      <c r="Q1050" s="20" t="s">
        <v>91</v>
      </c>
      <c r="R1050" s="20" t="s">
        <v>141</v>
      </c>
      <c r="S1050" s="20" t="s">
        <v>166</v>
      </c>
      <c r="T1050" s="68">
        <f xml:space="preserve"> IF('O_Input Override'!T1050 = "", O_Input!T1050, 'O_Input Override'!T1050)</f>
        <v>0</v>
      </c>
    </row>
    <row r="1051" spans="1:20" x14ac:dyDescent="0.25">
      <c r="A1051" s="21">
        <f xml:space="preserve"> O_Input!A1051</f>
        <v>46216.426438310184</v>
      </c>
      <c r="B1051" s="20" t="str">
        <f xml:space="preserve"> O_Input!B1051</f>
        <v>TMS</v>
      </c>
      <c r="C1051" s="20" t="str">
        <f xml:space="preserve"> O_Input!C1051</f>
        <v>COST0001</v>
      </c>
      <c r="D1051" s="20" t="str">
        <f xml:space="preserve"> O_Input!D1051</f>
        <v>Opex</v>
      </c>
      <c r="E1051" s="68">
        <v>0</v>
      </c>
      <c r="F1051" s="20" t="s">
        <v>155</v>
      </c>
      <c r="G1051" s="20" t="s">
        <v>101</v>
      </c>
      <c r="H1051" s="20" t="s">
        <v>133</v>
      </c>
      <c r="I1051" s="20" t="s">
        <v>134</v>
      </c>
      <c r="J1051" s="20" t="s">
        <v>135</v>
      </c>
      <c r="K1051" s="20" t="s">
        <v>136</v>
      </c>
      <c r="L1051" s="20" t="s">
        <v>137</v>
      </c>
      <c r="M1051" s="20" t="s">
        <v>170</v>
      </c>
      <c r="N1051" s="20" t="s">
        <v>139</v>
      </c>
      <c r="O1051" s="20" t="s">
        <v>140</v>
      </c>
      <c r="P1051" s="20" t="s">
        <v>132</v>
      </c>
      <c r="Q1051" s="20" t="s">
        <v>93</v>
      </c>
      <c r="R1051" s="20" t="s">
        <v>141</v>
      </c>
      <c r="S1051" s="20" t="s">
        <v>166</v>
      </c>
      <c r="T1051" s="68">
        <f xml:space="preserve"> IF('O_Input Override'!T1051 = "", O_Input!T1051, 'O_Input Override'!T1051)</f>
        <v>0</v>
      </c>
    </row>
    <row r="1052" spans="1:20" x14ac:dyDescent="0.25">
      <c r="A1052" s="21">
        <f xml:space="preserve"> O_Input!A1052</f>
        <v>46216.426438310184</v>
      </c>
      <c r="B1052" s="20" t="str">
        <f xml:space="preserve"> O_Input!B1052</f>
        <v>TMS</v>
      </c>
      <c r="C1052" s="20" t="str">
        <f xml:space="preserve"> O_Input!C1052</f>
        <v>COST0001</v>
      </c>
      <c r="D1052" s="20" t="str">
        <f xml:space="preserve"> O_Input!D1052</f>
        <v>Opex</v>
      </c>
      <c r="E1052" s="68">
        <v>0</v>
      </c>
      <c r="F1052" s="20" t="s">
        <v>155</v>
      </c>
      <c r="G1052" s="20" t="s">
        <v>101</v>
      </c>
      <c r="H1052" s="20" t="s">
        <v>133</v>
      </c>
      <c r="I1052" s="20" t="s">
        <v>134</v>
      </c>
      <c r="J1052" s="20" t="s">
        <v>135</v>
      </c>
      <c r="K1052" s="20" t="s">
        <v>136</v>
      </c>
      <c r="L1052" s="20" t="s">
        <v>137</v>
      </c>
      <c r="M1052" s="20" t="s">
        <v>170</v>
      </c>
      <c r="N1052" s="20" t="s">
        <v>139</v>
      </c>
      <c r="O1052" s="20" t="s">
        <v>140</v>
      </c>
      <c r="P1052" s="20" t="s">
        <v>132</v>
      </c>
      <c r="Q1052" s="20" t="s">
        <v>97</v>
      </c>
      <c r="R1052" s="20" t="s">
        <v>141</v>
      </c>
      <c r="S1052" s="20" t="s">
        <v>166</v>
      </c>
      <c r="T1052" s="68">
        <f xml:space="preserve"> IF('O_Input Override'!T1052 = "", O_Input!T1052, 'O_Input Override'!T1052)</f>
        <v>0</v>
      </c>
    </row>
    <row r="1053" spans="1:20" x14ac:dyDescent="0.25">
      <c r="A1053" s="21">
        <f xml:space="preserve"> O_Input!A1053</f>
        <v>46216.426438310184</v>
      </c>
      <c r="B1053" s="20" t="str">
        <f xml:space="preserve"> O_Input!B1053</f>
        <v>TMS</v>
      </c>
      <c r="C1053" s="20" t="str">
        <f xml:space="preserve"> O_Input!C1053</f>
        <v>COST0001</v>
      </c>
      <c r="D1053" s="20" t="str">
        <f xml:space="preserve"> O_Input!D1053</f>
        <v>Opex</v>
      </c>
      <c r="E1053" s="68">
        <v>0</v>
      </c>
      <c r="F1053" s="20" t="s">
        <v>155</v>
      </c>
      <c r="G1053" s="20" t="s">
        <v>101</v>
      </c>
      <c r="H1053" s="20" t="s">
        <v>133</v>
      </c>
      <c r="I1053" s="20" t="s">
        <v>134</v>
      </c>
      <c r="J1053" s="20" t="s">
        <v>135</v>
      </c>
      <c r="K1053" s="20" t="s">
        <v>136</v>
      </c>
      <c r="L1053" s="20" t="s">
        <v>137</v>
      </c>
      <c r="M1053" s="20" t="s">
        <v>170</v>
      </c>
      <c r="N1053" s="20" t="s">
        <v>139</v>
      </c>
      <c r="O1053" s="20" t="s">
        <v>140</v>
      </c>
      <c r="P1053" s="20" t="s">
        <v>132</v>
      </c>
      <c r="Q1053" s="20" t="s">
        <v>99</v>
      </c>
      <c r="R1053" s="20" t="s">
        <v>141</v>
      </c>
      <c r="S1053" s="20" t="s">
        <v>166</v>
      </c>
      <c r="T1053" s="68">
        <f xml:space="preserve"> IF('O_Input Override'!T1053 = "", O_Input!T1053, 'O_Input Override'!T1053)</f>
        <v>0</v>
      </c>
    </row>
    <row r="1054" spans="1:20" x14ac:dyDescent="0.25">
      <c r="A1054" s="21">
        <f xml:space="preserve"> O_Input!A1054</f>
        <v>46216.426438310184</v>
      </c>
      <c r="B1054" s="20" t="str">
        <f xml:space="preserve"> O_Input!B1054</f>
        <v>TMS</v>
      </c>
      <c r="C1054" s="20" t="str">
        <f xml:space="preserve"> O_Input!C1054</f>
        <v>COST0001</v>
      </c>
      <c r="D1054" s="20" t="str">
        <f xml:space="preserve"> O_Input!D1054</f>
        <v>Opex</v>
      </c>
      <c r="E1054" s="68">
        <v>0</v>
      </c>
      <c r="F1054" s="20" t="s">
        <v>156</v>
      </c>
      <c r="G1054" s="20" t="s">
        <v>101</v>
      </c>
      <c r="H1054" s="20" t="s">
        <v>133</v>
      </c>
      <c r="I1054" s="20" t="s">
        <v>134</v>
      </c>
      <c r="J1054" s="20" t="s">
        <v>135</v>
      </c>
      <c r="K1054" s="20" t="s">
        <v>136</v>
      </c>
      <c r="L1054" s="20" t="s">
        <v>137</v>
      </c>
      <c r="M1054" s="20" t="s">
        <v>170</v>
      </c>
      <c r="N1054" s="20" t="s">
        <v>139</v>
      </c>
      <c r="O1054" s="20" t="s">
        <v>140</v>
      </c>
      <c r="P1054" s="20" t="s">
        <v>132</v>
      </c>
      <c r="Q1054" s="20" t="s">
        <v>89</v>
      </c>
      <c r="R1054" s="20" t="s">
        <v>141</v>
      </c>
      <c r="S1054" s="20" t="s">
        <v>166</v>
      </c>
      <c r="T1054" s="68">
        <f xml:space="preserve"> IF('O_Input Override'!T1054 = "", O_Input!T1054, 'O_Input Override'!T1054)</f>
        <v>0</v>
      </c>
    </row>
    <row r="1055" spans="1:20" x14ac:dyDescent="0.25">
      <c r="A1055" s="21">
        <f xml:space="preserve"> O_Input!A1055</f>
        <v>46216.426438310184</v>
      </c>
      <c r="B1055" s="20" t="str">
        <f xml:space="preserve"> O_Input!B1055</f>
        <v>TMS</v>
      </c>
      <c r="C1055" s="20" t="str">
        <f xml:space="preserve"> O_Input!C1055</f>
        <v>COST0001</v>
      </c>
      <c r="D1055" s="20" t="str">
        <f xml:space="preserve"> O_Input!D1055</f>
        <v>Opex</v>
      </c>
      <c r="E1055" s="68">
        <v>0</v>
      </c>
      <c r="F1055" s="20" t="s">
        <v>156</v>
      </c>
      <c r="G1055" s="20" t="s">
        <v>101</v>
      </c>
      <c r="H1055" s="20" t="s">
        <v>133</v>
      </c>
      <c r="I1055" s="20" t="s">
        <v>134</v>
      </c>
      <c r="J1055" s="20" t="s">
        <v>135</v>
      </c>
      <c r="K1055" s="20" t="s">
        <v>136</v>
      </c>
      <c r="L1055" s="20" t="s">
        <v>137</v>
      </c>
      <c r="M1055" s="20" t="s">
        <v>170</v>
      </c>
      <c r="N1055" s="20" t="s">
        <v>139</v>
      </c>
      <c r="O1055" s="20" t="s">
        <v>140</v>
      </c>
      <c r="P1055" s="20" t="s">
        <v>132</v>
      </c>
      <c r="Q1055" s="20" t="s">
        <v>91</v>
      </c>
      <c r="R1055" s="20" t="s">
        <v>141</v>
      </c>
      <c r="S1055" s="20" t="s">
        <v>166</v>
      </c>
      <c r="T1055" s="68">
        <f xml:space="preserve"> IF('O_Input Override'!T1055 = "", O_Input!T1055, 'O_Input Override'!T1055)</f>
        <v>0</v>
      </c>
    </row>
    <row r="1056" spans="1:20" x14ac:dyDescent="0.25">
      <c r="A1056" s="21">
        <f xml:space="preserve"> O_Input!A1056</f>
        <v>46216.426438310184</v>
      </c>
      <c r="B1056" s="20" t="str">
        <f xml:space="preserve"> O_Input!B1056</f>
        <v>TMS</v>
      </c>
      <c r="C1056" s="20" t="str">
        <f xml:space="preserve"> O_Input!C1056</f>
        <v>COST0001</v>
      </c>
      <c r="D1056" s="20" t="str">
        <f xml:space="preserve"> O_Input!D1056</f>
        <v>Opex</v>
      </c>
      <c r="E1056" s="68">
        <v>0</v>
      </c>
      <c r="F1056" s="20" t="s">
        <v>156</v>
      </c>
      <c r="G1056" s="20" t="s">
        <v>101</v>
      </c>
      <c r="H1056" s="20" t="s">
        <v>133</v>
      </c>
      <c r="I1056" s="20" t="s">
        <v>134</v>
      </c>
      <c r="J1056" s="20" t="s">
        <v>135</v>
      </c>
      <c r="K1056" s="20" t="s">
        <v>136</v>
      </c>
      <c r="L1056" s="20" t="s">
        <v>137</v>
      </c>
      <c r="M1056" s="20" t="s">
        <v>170</v>
      </c>
      <c r="N1056" s="20" t="s">
        <v>139</v>
      </c>
      <c r="O1056" s="20" t="s">
        <v>140</v>
      </c>
      <c r="P1056" s="20" t="s">
        <v>132</v>
      </c>
      <c r="Q1056" s="20" t="s">
        <v>93</v>
      </c>
      <c r="R1056" s="20" t="s">
        <v>141</v>
      </c>
      <c r="S1056" s="20" t="s">
        <v>166</v>
      </c>
      <c r="T1056" s="68">
        <f xml:space="preserve"> IF('O_Input Override'!T1056 = "", O_Input!T1056, 'O_Input Override'!T1056)</f>
        <v>0</v>
      </c>
    </row>
    <row r="1057" spans="1:20" x14ac:dyDescent="0.25">
      <c r="A1057" s="21">
        <f xml:space="preserve"> O_Input!A1057</f>
        <v>46216.426438310184</v>
      </c>
      <c r="B1057" s="20" t="str">
        <f xml:space="preserve"> O_Input!B1057</f>
        <v>TMS</v>
      </c>
      <c r="C1057" s="20" t="str">
        <f xml:space="preserve"> O_Input!C1057</f>
        <v>COST0001</v>
      </c>
      <c r="D1057" s="20" t="str">
        <f xml:space="preserve"> O_Input!D1057</f>
        <v>Opex</v>
      </c>
      <c r="E1057" s="68">
        <v>0</v>
      </c>
      <c r="F1057" s="20" t="s">
        <v>156</v>
      </c>
      <c r="G1057" s="20" t="s">
        <v>101</v>
      </c>
      <c r="H1057" s="20" t="s">
        <v>133</v>
      </c>
      <c r="I1057" s="20" t="s">
        <v>134</v>
      </c>
      <c r="J1057" s="20" t="s">
        <v>135</v>
      </c>
      <c r="K1057" s="20" t="s">
        <v>136</v>
      </c>
      <c r="L1057" s="20" t="s">
        <v>137</v>
      </c>
      <c r="M1057" s="20" t="s">
        <v>170</v>
      </c>
      <c r="N1057" s="20" t="s">
        <v>139</v>
      </c>
      <c r="O1057" s="20" t="s">
        <v>140</v>
      </c>
      <c r="P1057" s="20" t="s">
        <v>132</v>
      </c>
      <c r="Q1057" s="20" t="s">
        <v>97</v>
      </c>
      <c r="R1057" s="20" t="s">
        <v>141</v>
      </c>
      <c r="S1057" s="20" t="s">
        <v>166</v>
      </c>
      <c r="T1057" s="68">
        <f xml:space="preserve"> IF('O_Input Override'!T1057 = "", O_Input!T1057, 'O_Input Override'!T1057)</f>
        <v>0</v>
      </c>
    </row>
    <row r="1058" spans="1:20" x14ac:dyDescent="0.25">
      <c r="A1058" s="21">
        <f xml:space="preserve"> O_Input!A1058</f>
        <v>46216.426438310184</v>
      </c>
      <c r="B1058" s="20" t="str">
        <f xml:space="preserve"> O_Input!B1058</f>
        <v>TMS</v>
      </c>
      <c r="C1058" s="20" t="str">
        <f xml:space="preserve"> O_Input!C1058</f>
        <v>COST0001</v>
      </c>
      <c r="D1058" s="20" t="str">
        <f xml:space="preserve"> O_Input!D1058</f>
        <v>Opex</v>
      </c>
      <c r="E1058" s="68">
        <v>0</v>
      </c>
      <c r="F1058" s="20" t="s">
        <v>156</v>
      </c>
      <c r="G1058" s="20" t="s">
        <v>101</v>
      </c>
      <c r="H1058" s="20" t="s">
        <v>133</v>
      </c>
      <c r="I1058" s="20" t="s">
        <v>134</v>
      </c>
      <c r="J1058" s="20" t="s">
        <v>135</v>
      </c>
      <c r="K1058" s="20" t="s">
        <v>136</v>
      </c>
      <c r="L1058" s="20" t="s">
        <v>137</v>
      </c>
      <c r="M1058" s="20" t="s">
        <v>170</v>
      </c>
      <c r="N1058" s="20" t="s">
        <v>139</v>
      </c>
      <c r="O1058" s="20" t="s">
        <v>140</v>
      </c>
      <c r="P1058" s="20" t="s">
        <v>132</v>
      </c>
      <c r="Q1058" s="20" t="s">
        <v>99</v>
      </c>
      <c r="R1058" s="20" t="s">
        <v>141</v>
      </c>
      <c r="S1058" s="20" t="s">
        <v>166</v>
      </c>
      <c r="T1058" s="68">
        <f xml:space="preserve"> IF('O_Input Override'!T1058 = "", O_Input!T1058, 'O_Input Override'!T1058)</f>
        <v>0</v>
      </c>
    </row>
    <row r="1059" spans="1:20" x14ac:dyDescent="0.25">
      <c r="A1059" s="21">
        <f xml:space="preserve"> O_Input!A1059</f>
        <v>46216.426438310184</v>
      </c>
      <c r="B1059" s="20" t="str">
        <f xml:space="preserve"> O_Input!B1059</f>
        <v>TMS</v>
      </c>
      <c r="C1059" s="20" t="str">
        <f xml:space="preserve"> O_Input!C1059</f>
        <v>COST0001</v>
      </c>
      <c r="D1059" s="20" t="str">
        <f xml:space="preserve"> O_Input!D1059</f>
        <v>Opex</v>
      </c>
      <c r="E1059" s="68">
        <v>10.176</v>
      </c>
      <c r="F1059" s="20" t="s">
        <v>151</v>
      </c>
      <c r="G1059" s="20" t="s">
        <v>101</v>
      </c>
      <c r="H1059" s="20" t="s">
        <v>133</v>
      </c>
      <c r="I1059" s="20" t="s">
        <v>134</v>
      </c>
      <c r="J1059" s="20" t="s">
        <v>135</v>
      </c>
      <c r="K1059" s="20" t="s">
        <v>136</v>
      </c>
      <c r="L1059" s="20" t="s">
        <v>137</v>
      </c>
      <c r="M1059" s="20" t="s">
        <v>170</v>
      </c>
      <c r="N1059" s="20" t="s">
        <v>139</v>
      </c>
      <c r="O1059" s="20" t="s">
        <v>140</v>
      </c>
      <c r="P1059" s="20" t="s">
        <v>132</v>
      </c>
      <c r="Q1059" s="20" t="s">
        <v>101</v>
      </c>
      <c r="R1059" s="20" t="s">
        <v>141</v>
      </c>
      <c r="S1059" s="20" t="s">
        <v>166</v>
      </c>
      <c r="T1059" s="68">
        <f xml:space="preserve"> IF('O_Input Override'!T1059 = "", O_Input!T1059, 'O_Input Override'!T1059)</f>
        <v>0</v>
      </c>
    </row>
    <row r="1060" spans="1:20" x14ac:dyDescent="0.25">
      <c r="A1060" s="21">
        <f xml:space="preserve"> O_Input!A1060</f>
        <v>46216.426438310184</v>
      </c>
      <c r="B1060" s="20" t="str">
        <f xml:space="preserve"> O_Input!B1060</f>
        <v>TMS</v>
      </c>
      <c r="C1060" s="20" t="str">
        <f xml:space="preserve"> O_Input!C1060</f>
        <v>COST0001</v>
      </c>
      <c r="D1060" s="20" t="str">
        <f xml:space="preserve"> O_Input!D1060</f>
        <v>Opex</v>
      </c>
      <c r="E1060" s="68">
        <v>10.176</v>
      </c>
      <c r="F1060" s="20" t="s">
        <v>151</v>
      </c>
      <c r="G1060" s="20" t="s">
        <v>101</v>
      </c>
      <c r="H1060" s="20" t="s">
        <v>133</v>
      </c>
      <c r="I1060" s="20" t="s">
        <v>134</v>
      </c>
      <c r="J1060" s="20" t="s">
        <v>135</v>
      </c>
      <c r="K1060" s="20" t="s">
        <v>136</v>
      </c>
      <c r="L1060" s="20" t="s">
        <v>137</v>
      </c>
      <c r="M1060" s="20" t="s">
        <v>170</v>
      </c>
      <c r="N1060" s="20" t="s">
        <v>139</v>
      </c>
      <c r="O1060" s="20" t="s">
        <v>140</v>
      </c>
      <c r="P1060" s="20" t="s">
        <v>132</v>
      </c>
      <c r="Q1060" s="20" t="s">
        <v>95</v>
      </c>
      <c r="R1060" s="20" t="s">
        <v>141</v>
      </c>
      <c r="S1060" s="20" t="s">
        <v>166</v>
      </c>
      <c r="T1060" s="68">
        <f xml:space="preserve"> IF('O_Input Override'!T1060 = "", O_Input!T1060, 'O_Input Override'!T1060)</f>
        <v>0</v>
      </c>
    </row>
    <row r="1061" spans="1:20" x14ac:dyDescent="0.25">
      <c r="A1061" s="21">
        <f xml:space="preserve"> O_Input!A1061</f>
        <v>46216.426438310184</v>
      </c>
      <c r="B1061" s="20" t="str">
        <f xml:space="preserve"> O_Input!B1061</f>
        <v>TMS</v>
      </c>
      <c r="C1061" s="20" t="str">
        <f xml:space="preserve"> O_Input!C1061</f>
        <v>COST0001</v>
      </c>
      <c r="D1061" s="20" t="str">
        <f xml:space="preserve"> O_Input!D1061</f>
        <v>Opex</v>
      </c>
      <c r="E1061" s="68">
        <v>10.176</v>
      </c>
      <c r="F1061" s="20" t="s">
        <v>152</v>
      </c>
      <c r="G1061" s="20" t="s">
        <v>101</v>
      </c>
      <c r="H1061" s="20" t="s">
        <v>133</v>
      </c>
      <c r="I1061" s="20" t="s">
        <v>134</v>
      </c>
      <c r="J1061" s="20" t="s">
        <v>135</v>
      </c>
      <c r="K1061" s="20" t="s">
        <v>136</v>
      </c>
      <c r="L1061" s="20" t="s">
        <v>137</v>
      </c>
      <c r="M1061" s="20" t="s">
        <v>170</v>
      </c>
      <c r="N1061" s="20" t="s">
        <v>139</v>
      </c>
      <c r="O1061" s="20" t="s">
        <v>140</v>
      </c>
      <c r="P1061" s="20" t="s">
        <v>132</v>
      </c>
      <c r="Q1061" s="20" t="s">
        <v>101</v>
      </c>
      <c r="R1061" s="20" t="s">
        <v>141</v>
      </c>
      <c r="S1061" s="20" t="s">
        <v>166</v>
      </c>
      <c r="T1061" s="68">
        <f xml:space="preserve"> IF('O_Input Override'!T1061 = "", O_Input!T1061, 'O_Input Override'!T1061)</f>
        <v>0</v>
      </c>
    </row>
    <row r="1062" spans="1:20" x14ac:dyDescent="0.25">
      <c r="A1062" s="21">
        <f xml:space="preserve"> O_Input!A1062</f>
        <v>46216.426438310184</v>
      </c>
      <c r="B1062" s="20" t="str">
        <f xml:space="preserve"> O_Input!B1062</f>
        <v>TMS</v>
      </c>
      <c r="C1062" s="20" t="str">
        <f xml:space="preserve"> O_Input!C1062</f>
        <v>COST0001</v>
      </c>
      <c r="D1062" s="20" t="str">
        <f xml:space="preserve"> O_Input!D1062</f>
        <v>Opex</v>
      </c>
      <c r="E1062" s="68">
        <v>10.176</v>
      </c>
      <c r="F1062" s="20" t="s">
        <v>152</v>
      </c>
      <c r="G1062" s="20" t="s">
        <v>101</v>
      </c>
      <c r="H1062" s="20" t="s">
        <v>133</v>
      </c>
      <c r="I1062" s="20" t="s">
        <v>134</v>
      </c>
      <c r="J1062" s="20" t="s">
        <v>135</v>
      </c>
      <c r="K1062" s="20" t="s">
        <v>136</v>
      </c>
      <c r="L1062" s="20" t="s">
        <v>137</v>
      </c>
      <c r="M1062" s="20" t="s">
        <v>170</v>
      </c>
      <c r="N1062" s="20" t="s">
        <v>139</v>
      </c>
      <c r="O1062" s="20" t="s">
        <v>140</v>
      </c>
      <c r="P1062" s="20" t="s">
        <v>132</v>
      </c>
      <c r="Q1062" s="20" t="s">
        <v>95</v>
      </c>
      <c r="R1062" s="20" t="s">
        <v>141</v>
      </c>
      <c r="S1062" s="20" t="s">
        <v>166</v>
      </c>
      <c r="T1062" s="68">
        <f xml:space="preserve"> IF('O_Input Override'!T1062 = "", O_Input!T1062, 'O_Input Override'!T1062)</f>
        <v>0</v>
      </c>
    </row>
    <row r="1063" spans="1:20" x14ac:dyDescent="0.25">
      <c r="A1063" s="21">
        <f xml:space="preserve"> O_Input!A1063</f>
        <v>46216.426438310184</v>
      </c>
      <c r="B1063" s="20" t="str">
        <f xml:space="preserve"> O_Input!B1063</f>
        <v>TMS</v>
      </c>
      <c r="C1063" s="20" t="str">
        <f xml:space="preserve"> O_Input!C1063</f>
        <v>COST0001</v>
      </c>
      <c r="D1063" s="20" t="str">
        <f xml:space="preserve"> O_Input!D1063</f>
        <v>Opex</v>
      </c>
      <c r="E1063" s="68">
        <v>10.176</v>
      </c>
      <c r="F1063" s="20" t="s">
        <v>153</v>
      </c>
      <c r="G1063" s="20" t="s">
        <v>101</v>
      </c>
      <c r="H1063" s="20" t="s">
        <v>133</v>
      </c>
      <c r="I1063" s="20" t="s">
        <v>134</v>
      </c>
      <c r="J1063" s="20" t="s">
        <v>135</v>
      </c>
      <c r="K1063" s="20" t="s">
        <v>136</v>
      </c>
      <c r="L1063" s="20" t="s">
        <v>137</v>
      </c>
      <c r="M1063" s="20" t="s">
        <v>170</v>
      </c>
      <c r="N1063" s="20" t="s">
        <v>139</v>
      </c>
      <c r="O1063" s="20" t="s">
        <v>140</v>
      </c>
      <c r="P1063" s="20" t="s">
        <v>132</v>
      </c>
      <c r="Q1063" s="20" t="s">
        <v>101</v>
      </c>
      <c r="R1063" s="20" t="s">
        <v>141</v>
      </c>
      <c r="S1063" s="20" t="s">
        <v>166</v>
      </c>
      <c r="T1063" s="68">
        <f xml:space="preserve"> IF('O_Input Override'!T1063 = "", O_Input!T1063, 'O_Input Override'!T1063)</f>
        <v>0</v>
      </c>
    </row>
    <row r="1064" spans="1:20" x14ac:dyDescent="0.25">
      <c r="A1064" s="21">
        <f xml:space="preserve"> O_Input!A1064</f>
        <v>46216.426438310184</v>
      </c>
      <c r="B1064" s="20" t="str">
        <f xml:space="preserve"> O_Input!B1064</f>
        <v>TMS</v>
      </c>
      <c r="C1064" s="20" t="str">
        <f xml:space="preserve"> O_Input!C1064</f>
        <v>COST0001</v>
      </c>
      <c r="D1064" s="20" t="str">
        <f xml:space="preserve"> O_Input!D1064</f>
        <v>Opex</v>
      </c>
      <c r="E1064" s="68">
        <v>10.176</v>
      </c>
      <c r="F1064" s="20" t="s">
        <v>153</v>
      </c>
      <c r="G1064" s="20" t="s">
        <v>101</v>
      </c>
      <c r="H1064" s="20" t="s">
        <v>133</v>
      </c>
      <c r="I1064" s="20" t="s">
        <v>134</v>
      </c>
      <c r="J1064" s="20" t="s">
        <v>135</v>
      </c>
      <c r="K1064" s="20" t="s">
        <v>136</v>
      </c>
      <c r="L1064" s="20" t="s">
        <v>137</v>
      </c>
      <c r="M1064" s="20" t="s">
        <v>170</v>
      </c>
      <c r="N1064" s="20" t="s">
        <v>139</v>
      </c>
      <c r="O1064" s="20" t="s">
        <v>140</v>
      </c>
      <c r="P1064" s="20" t="s">
        <v>132</v>
      </c>
      <c r="Q1064" s="20" t="s">
        <v>95</v>
      </c>
      <c r="R1064" s="20" t="s">
        <v>141</v>
      </c>
      <c r="S1064" s="20" t="s">
        <v>166</v>
      </c>
      <c r="T1064" s="68">
        <f xml:space="preserve"> IF('O_Input Override'!T1064 = "", O_Input!T1064, 'O_Input Override'!T1064)</f>
        <v>0</v>
      </c>
    </row>
    <row r="1065" spans="1:20" x14ac:dyDescent="0.25">
      <c r="A1065" s="21">
        <f xml:space="preserve"> O_Input!A1065</f>
        <v>46216.426438310184</v>
      </c>
      <c r="B1065" s="20" t="str">
        <f xml:space="preserve"> O_Input!B1065</f>
        <v>TMS</v>
      </c>
      <c r="C1065" s="20" t="str">
        <f xml:space="preserve"> O_Input!C1065</f>
        <v>COST0001</v>
      </c>
      <c r="D1065" s="20" t="str">
        <f xml:space="preserve"> O_Input!D1065</f>
        <v>Opex</v>
      </c>
      <c r="E1065" s="68">
        <v>10.176</v>
      </c>
      <c r="F1065" s="20" t="s">
        <v>154</v>
      </c>
      <c r="G1065" s="20" t="s">
        <v>101</v>
      </c>
      <c r="H1065" s="20" t="s">
        <v>133</v>
      </c>
      <c r="I1065" s="20" t="s">
        <v>134</v>
      </c>
      <c r="J1065" s="20" t="s">
        <v>135</v>
      </c>
      <c r="K1065" s="20" t="s">
        <v>136</v>
      </c>
      <c r="L1065" s="20" t="s">
        <v>137</v>
      </c>
      <c r="M1065" s="20" t="s">
        <v>170</v>
      </c>
      <c r="N1065" s="20" t="s">
        <v>139</v>
      </c>
      <c r="O1065" s="20" t="s">
        <v>140</v>
      </c>
      <c r="P1065" s="20" t="s">
        <v>132</v>
      </c>
      <c r="Q1065" s="20" t="s">
        <v>101</v>
      </c>
      <c r="R1065" s="20" t="s">
        <v>141</v>
      </c>
      <c r="S1065" s="20" t="s">
        <v>166</v>
      </c>
      <c r="T1065" s="68">
        <f xml:space="preserve"> IF('O_Input Override'!T1065 = "", O_Input!T1065, 'O_Input Override'!T1065)</f>
        <v>0</v>
      </c>
    </row>
    <row r="1066" spans="1:20" x14ac:dyDescent="0.25">
      <c r="A1066" s="21">
        <f xml:space="preserve"> O_Input!A1066</f>
        <v>46216.426438310184</v>
      </c>
      <c r="B1066" s="20" t="str">
        <f xml:space="preserve"> O_Input!B1066</f>
        <v>TMS</v>
      </c>
      <c r="C1066" s="20" t="str">
        <f xml:space="preserve"> O_Input!C1066</f>
        <v>COST0001</v>
      </c>
      <c r="D1066" s="20" t="str">
        <f xml:space="preserve"> O_Input!D1066</f>
        <v>Opex</v>
      </c>
      <c r="E1066" s="68">
        <v>10.176</v>
      </c>
      <c r="F1066" s="20" t="s">
        <v>154</v>
      </c>
      <c r="G1066" s="20" t="s">
        <v>101</v>
      </c>
      <c r="H1066" s="20" t="s">
        <v>133</v>
      </c>
      <c r="I1066" s="20" t="s">
        <v>134</v>
      </c>
      <c r="J1066" s="20" t="s">
        <v>135</v>
      </c>
      <c r="K1066" s="20" t="s">
        <v>136</v>
      </c>
      <c r="L1066" s="20" t="s">
        <v>137</v>
      </c>
      <c r="M1066" s="20" t="s">
        <v>170</v>
      </c>
      <c r="N1066" s="20" t="s">
        <v>139</v>
      </c>
      <c r="O1066" s="20" t="s">
        <v>140</v>
      </c>
      <c r="P1066" s="20" t="s">
        <v>132</v>
      </c>
      <c r="Q1066" s="20" t="s">
        <v>95</v>
      </c>
      <c r="R1066" s="20" t="s">
        <v>141</v>
      </c>
      <c r="S1066" s="20" t="s">
        <v>166</v>
      </c>
      <c r="T1066" s="68">
        <f xml:space="preserve"> IF('O_Input Override'!T1066 = "", O_Input!T1066, 'O_Input Override'!T1066)</f>
        <v>0</v>
      </c>
    </row>
    <row r="1067" spans="1:20" x14ac:dyDescent="0.25">
      <c r="A1067" s="21">
        <f xml:space="preserve"> O_Input!A1067</f>
        <v>46216.426438310184</v>
      </c>
      <c r="B1067" s="20" t="str">
        <f xml:space="preserve"> O_Input!B1067</f>
        <v>TMS</v>
      </c>
      <c r="C1067" s="20" t="str">
        <f xml:space="preserve"> O_Input!C1067</f>
        <v>COST0001</v>
      </c>
      <c r="D1067" s="20" t="str">
        <f xml:space="preserve"> O_Input!D1067</f>
        <v>Opex</v>
      </c>
      <c r="E1067" s="68">
        <v>10.176</v>
      </c>
      <c r="F1067" s="20" t="s">
        <v>155</v>
      </c>
      <c r="G1067" s="20" t="s">
        <v>101</v>
      </c>
      <c r="H1067" s="20" t="s">
        <v>133</v>
      </c>
      <c r="I1067" s="20" t="s">
        <v>134</v>
      </c>
      <c r="J1067" s="20" t="s">
        <v>135</v>
      </c>
      <c r="K1067" s="20" t="s">
        <v>136</v>
      </c>
      <c r="L1067" s="20" t="s">
        <v>137</v>
      </c>
      <c r="M1067" s="20" t="s">
        <v>170</v>
      </c>
      <c r="N1067" s="20" t="s">
        <v>139</v>
      </c>
      <c r="O1067" s="20" t="s">
        <v>140</v>
      </c>
      <c r="P1067" s="20" t="s">
        <v>132</v>
      </c>
      <c r="Q1067" s="20" t="s">
        <v>101</v>
      </c>
      <c r="R1067" s="20" t="s">
        <v>141</v>
      </c>
      <c r="S1067" s="20" t="s">
        <v>166</v>
      </c>
      <c r="T1067" s="68">
        <f xml:space="preserve"> IF('O_Input Override'!T1067 = "", O_Input!T1067, 'O_Input Override'!T1067)</f>
        <v>0</v>
      </c>
    </row>
    <row r="1068" spans="1:20" x14ac:dyDescent="0.25">
      <c r="A1068" s="21">
        <f xml:space="preserve"> O_Input!A1068</f>
        <v>46216.426438310184</v>
      </c>
      <c r="B1068" s="20" t="str">
        <f xml:space="preserve"> O_Input!B1068</f>
        <v>TMS</v>
      </c>
      <c r="C1068" s="20" t="str">
        <f xml:space="preserve"> O_Input!C1068</f>
        <v>COST0001</v>
      </c>
      <c r="D1068" s="20" t="str">
        <f xml:space="preserve"> O_Input!D1068</f>
        <v>Opex</v>
      </c>
      <c r="E1068" s="68">
        <v>10.176</v>
      </c>
      <c r="F1068" s="20" t="s">
        <v>155</v>
      </c>
      <c r="G1068" s="20" t="s">
        <v>101</v>
      </c>
      <c r="H1068" s="20" t="s">
        <v>133</v>
      </c>
      <c r="I1068" s="20" t="s">
        <v>134</v>
      </c>
      <c r="J1068" s="20" t="s">
        <v>135</v>
      </c>
      <c r="K1068" s="20" t="s">
        <v>136</v>
      </c>
      <c r="L1068" s="20" t="s">
        <v>137</v>
      </c>
      <c r="M1068" s="20" t="s">
        <v>170</v>
      </c>
      <c r="N1068" s="20" t="s">
        <v>139</v>
      </c>
      <c r="O1068" s="20" t="s">
        <v>140</v>
      </c>
      <c r="P1068" s="20" t="s">
        <v>132</v>
      </c>
      <c r="Q1068" s="20" t="s">
        <v>95</v>
      </c>
      <c r="R1068" s="20" t="s">
        <v>141</v>
      </c>
      <c r="S1068" s="20" t="s">
        <v>166</v>
      </c>
      <c r="T1068" s="68">
        <f xml:space="preserve"> IF('O_Input Override'!T1068 = "", O_Input!T1068, 'O_Input Override'!T1068)</f>
        <v>0</v>
      </c>
    </row>
    <row r="1069" spans="1:20" x14ac:dyDescent="0.25">
      <c r="A1069" s="21">
        <f xml:space="preserve"> O_Input!A1069</f>
        <v>46216.426438310184</v>
      </c>
      <c r="B1069" s="20" t="str">
        <f xml:space="preserve"> O_Input!B1069</f>
        <v>TMS</v>
      </c>
      <c r="C1069" s="20" t="str">
        <f xml:space="preserve"> O_Input!C1069</f>
        <v>COST0001</v>
      </c>
      <c r="D1069" s="20" t="str">
        <f xml:space="preserve"> O_Input!D1069</f>
        <v>Opex</v>
      </c>
      <c r="E1069" s="68">
        <v>10.176</v>
      </c>
      <c r="F1069" s="20" t="s">
        <v>156</v>
      </c>
      <c r="G1069" s="20" t="s">
        <v>101</v>
      </c>
      <c r="H1069" s="20" t="s">
        <v>133</v>
      </c>
      <c r="I1069" s="20" t="s">
        <v>134</v>
      </c>
      <c r="J1069" s="20" t="s">
        <v>135</v>
      </c>
      <c r="K1069" s="20" t="s">
        <v>136</v>
      </c>
      <c r="L1069" s="20" t="s">
        <v>137</v>
      </c>
      <c r="M1069" s="20" t="s">
        <v>170</v>
      </c>
      <c r="N1069" s="20" t="s">
        <v>139</v>
      </c>
      <c r="O1069" s="20" t="s">
        <v>140</v>
      </c>
      <c r="P1069" s="20" t="s">
        <v>132</v>
      </c>
      <c r="Q1069" s="20" t="s">
        <v>101</v>
      </c>
      <c r="R1069" s="20" t="s">
        <v>141</v>
      </c>
      <c r="S1069" s="20" t="s">
        <v>166</v>
      </c>
      <c r="T1069" s="68">
        <f xml:space="preserve"> IF('O_Input Override'!T1069 = "", O_Input!T1069, 'O_Input Override'!T1069)</f>
        <v>0</v>
      </c>
    </row>
    <row r="1070" spans="1:20" x14ac:dyDescent="0.25">
      <c r="A1070" s="21">
        <f xml:space="preserve"> O_Input!A1070</f>
        <v>46216.426438310184</v>
      </c>
      <c r="B1070" s="20" t="str">
        <f xml:space="preserve"> O_Input!B1070</f>
        <v>TMS</v>
      </c>
      <c r="C1070" s="20" t="str">
        <f xml:space="preserve"> O_Input!C1070</f>
        <v>COST0001</v>
      </c>
      <c r="D1070" s="20" t="str">
        <f xml:space="preserve"> O_Input!D1070</f>
        <v>Opex</v>
      </c>
      <c r="E1070" s="68">
        <v>10.176</v>
      </c>
      <c r="F1070" s="20" t="s">
        <v>156</v>
      </c>
      <c r="G1070" s="20" t="s">
        <v>101</v>
      </c>
      <c r="H1070" s="20" t="s">
        <v>133</v>
      </c>
      <c r="I1070" s="20" t="s">
        <v>134</v>
      </c>
      <c r="J1070" s="20" t="s">
        <v>135</v>
      </c>
      <c r="K1070" s="20" t="s">
        <v>136</v>
      </c>
      <c r="L1070" s="20" t="s">
        <v>137</v>
      </c>
      <c r="M1070" s="20" t="s">
        <v>170</v>
      </c>
      <c r="N1070" s="20" t="s">
        <v>139</v>
      </c>
      <c r="O1070" s="20" t="s">
        <v>140</v>
      </c>
      <c r="P1070" s="20" t="s">
        <v>132</v>
      </c>
      <c r="Q1070" s="20" t="s">
        <v>95</v>
      </c>
      <c r="R1070" s="20" t="s">
        <v>141</v>
      </c>
      <c r="S1070" s="20" t="s">
        <v>166</v>
      </c>
      <c r="T1070" s="68">
        <f xml:space="preserve"> IF('O_Input Override'!T1070 = "", O_Input!T1070, 'O_Input Override'!T1070)</f>
        <v>0</v>
      </c>
    </row>
    <row r="1071" spans="1:20" x14ac:dyDescent="0.25">
      <c r="A1071" s="21">
        <f xml:space="preserve"> O_Input!A1071</f>
        <v>46216.426438310184</v>
      </c>
      <c r="B1071" s="20" t="str">
        <f xml:space="preserve"> O_Input!B1071</f>
        <v>TMS</v>
      </c>
      <c r="C1071" s="20" t="str">
        <f xml:space="preserve"> O_Input!C1071</f>
        <v>COST0001</v>
      </c>
      <c r="D1071" s="20" t="str">
        <f xml:space="preserve"> O_Input!D1071</f>
        <v>Opex</v>
      </c>
      <c r="E1071" s="68">
        <v>10.379</v>
      </c>
      <c r="F1071" s="20" t="s">
        <v>150</v>
      </c>
      <c r="G1071" s="20" t="s">
        <v>101</v>
      </c>
      <c r="H1071" s="20" t="s">
        <v>133</v>
      </c>
      <c r="I1071" s="20" t="s">
        <v>134</v>
      </c>
      <c r="J1071" s="20" t="s">
        <v>135</v>
      </c>
      <c r="K1071" s="20" t="s">
        <v>136</v>
      </c>
      <c r="L1071" s="20" t="s">
        <v>137</v>
      </c>
      <c r="M1071" s="20" t="s">
        <v>170</v>
      </c>
      <c r="N1071" s="20" t="s">
        <v>139</v>
      </c>
      <c r="O1071" s="20" t="s">
        <v>140</v>
      </c>
      <c r="P1071" s="20" t="s">
        <v>132</v>
      </c>
      <c r="Q1071" s="20" t="s">
        <v>101</v>
      </c>
      <c r="R1071" s="20" t="s">
        <v>141</v>
      </c>
      <c r="S1071" s="20" t="s">
        <v>166</v>
      </c>
      <c r="T1071" s="68">
        <f xml:space="preserve"> IF('O_Input Override'!T1071 = "", O_Input!T1071, 'O_Input Override'!T1071)</f>
        <v>0</v>
      </c>
    </row>
    <row r="1072" spans="1:20" x14ac:dyDescent="0.25">
      <c r="A1072" s="21">
        <f xml:space="preserve"> O_Input!A1072</f>
        <v>46216.426438310184</v>
      </c>
      <c r="B1072" s="20" t="str">
        <f xml:space="preserve"> O_Input!B1072</f>
        <v>TMS</v>
      </c>
      <c r="C1072" s="20" t="str">
        <f xml:space="preserve"> O_Input!C1072</f>
        <v>COST0001</v>
      </c>
      <c r="D1072" s="20" t="str">
        <f xml:space="preserve"> O_Input!D1072</f>
        <v>Opex</v>
      </c>
      <c r="E1072" s="68">
        <v>10.379</v>
      </c>
      <c r="F1072" s="20" t="s">
        <v>150</v>
      </c>
      <c r="G1072" s="20" t="s">
        <v>101</v>
      </c>
      <c r="H1072" s="20" t="s">
        <v>133</v>
      </c>
      <c r="I1072" s="20" t="s">
        <v>134</v>
      </c>
      <c r="J1072" s="20" t="s">
        <v>135</v>
      </c>
      <c r="K1072" s="20" t="s">
        <v>136</v>
      </c>
      <c r="L1072" s="20" t="s">
        <v>137</v>
      </c>
      <c r="M1072" s="20" t="s">
        <v>170</v>
      </c>
      <c r="N1072" s="20" t="s">
        <v>139</v>
      </c>
      <c r="O1072" s="20" t="s">
        <v>140</v>
      </c>
      <c r="P1072" s="20" t="s">
        <v>132</v>
      </c>
      <c r="Q1072" s="20" t="s">
        <v>95</v>
      </c>
      <c r="R1072" s="20" t="s">
        <v>141</v>
      </c>
      <c r="S1072" s="20" t="s">
        <v>166</v>
      </c>
      <c r="T1072" s="68">
        <f xml:space="preserve"> IF('O_Input Override'!T1072 = "", O_Input!T1072, 'O_Input Override'!T1072)</f>
        <v>0</v>
      </c>
    </row>
    <row r="1073" spans="1:20" x14ac:dyDescent="0.25">
      <c r="A1073" s="21">
        <f xml:space="preserve"> O_Input!A1073</f>
        <v>46216.426438310184</v>
      </c>
      <c r="B1073" s="20" t="str">
        <f xml:space="preserve"> O_Input!B1073</f>
        <v>TMS</v>
      </c>
      <c r="C1073" s="20" t="str">
        <f xml:space="preserve"> O_Input!C1073</f>
        <v>COST0001</v>
      </c>
      <c r="D1073" s="20" t="str">
        <f xml:space="preserve"> O_Input!D1073</f>
        <v>Opex</v>
      </c>
      <c r="E1073" s="68">
        <v>10.589</v>
      </c>
      <c r="F1073" s="20" t="s">
        <v>149</v>
      </c>
      <c r="G1073" s="20" t="s">
        <v>101</v>
      </c>
      <c r="H1073" s="20" t="s">
        <v>133</v>
      </c>
      <c r="I1073" s="20" t="s">
        <v>134</v>
      </c>
      <c r="J1073" s="20" t="s">
        <v>135</v>
      </c>
      <c r="K1073" s="20" t="s">
        <v>136</v>
      </c>
      <c r="L1073" s="20" t="s">
        <v>137</v>
      </c>
      <c r="M1073" s="20" t="s">
        <v>170</v>
      </c>
      <c r="N1073" s="20" t="s">
        <v>139</v>
      </c>
      <c r="O1073" s="20" t="s">
        <v>140</v>
      </c>
      <c r="P1073" s="20" t="s">
        <v>132</v>
      </c>
      <c r="Q1073" s="20" t="s">
        <v>101</v>
      </c>
      <c r="R1073" s="20" t="s">
        <v>141</v>
      </c>
      <c r="S1073" s="20" t="s">
        <v>166</v>
      </c>
      <c r="T1073" s="68">
        <f xml:space="preserve"> IF('O_Input Override'!T1073 = "", O_Input!T1073, 'O_Input Override'!T1073)</f>
        <v>0</v>
      </c>
    </row>
    <row r="1074" spans="1:20" x14ac:dyDescent="0.25">
      <c r="A1074" s="21">
        <f xml:space="preserve"> O_Input!A1074</f>
        <v>46216.426438310184</v>
      </c>
      <c r="B1074" s="20" t="str">
        <f xml:space="preserve"> O_Input!B1074</f>
        <v>TMS</v>
      </c>
      <c r="C1074" s="20" t="str">
        <f xml:space="preserve"> O_Input!C1074</f>
        <v>COST0001</v>
      </c>
      <c r="D1074" s="20" t="str">
        <f xml:space="preserve"> O_Input!D1074</f>
        <v>Opex</v>
      </c>
      <c r="E1074" s="68">
        <v>10.589</v>
      </c>
      <c r="F1074" s="20" t="s">
        <v>149</v>
      </c>
      <c r="G1074" s="20" t="s">
        <v>101</v>
      </c>
      <c r="H1074" s="20" t="s">
        <v>133</v>
      </c>
      <c r="I1074" s="20" t="s">
        <v>134</v>
      </c>
      <c r="J1074" s="20" t="s">
        <v>135</v>
      </c>
      <c r="K1074" s="20" t="s">
        <v>136</v>
      </c>
      <c r="L1074" s="20" t="s">
        <v>137</v>
      </c>
      <c r="M1074" s="20" t="s">
        <v>170</v>
      </c>
      <c r="N1074" s="20" t="s">
        <v>139</v>
      </c>
      <c r="O1074" s="20" t="s">
        <v>140</v>
      </c>
      <c r="P1074" s="20" t="s">
        <v>132</v>
      </c>
      <c r="Q1074" s="20" t="s">
        <v>95</v>
      </c>
      <c r="R1074" s="20" t="s">
        <v>141</v>
      </c>
      <c r="S1074" s="20" t="s">
        <v>166</v>
      </c>
      <c r="T1074" s="68">
        <f xml:space="preserve"> IF('O_Input Override'!T1074 = "", O_Input!T1074, 'O_Input Override'!T1074)</f>
        <v>0</v>
      </c>
    </row>
    <row r="1075" spans="1:20" x14ac:dyDescent="0.25">
      <c r="A1075" s="21">
        <f xml:space="preserve"> O_Input!A1075</f>
        <v>46216.426438310184</v>
      </c>
      <c r="B1075" s="20" t="str">
        <f xml:space="preserve"> O_Input!B1075</f>
        <v>TMS</v>
      </c>
      <c r="C1075" s="20" t="str">
        <f xml:space="preserve"> O_Input!C1075</f>
        <v>COST0001</v>
      </c>
      <c r="D1075" s="20" t="str">
        <f xml:space="preserve"> O_Input!D1075</f>
        <v>Opex</v>
      </c>
      <c r="E1075" s="68">
        <v>10.801</v>
      </c>
      <c r="F1075" s="20" t="s">
        <v>148</v>
      </c>
      <c r="G1075" s="20" t="s">
        <v>101</v>
      </c>
      <c r="H1075" s="20" t="s">
        <v>133</v>
      </c>
      <c r="I1075" s="20" t="s">
        <v>134</v>
      </c>
      <c r="J1075" s="20" t="s">
        <v>135</v>
      </c>
      <c r="K1075" s="20" t="s">
        <v>136</v>
      </c>
      <c r="L1075" s="20" t="s">
        <v>137</v>
      </c>
      <c r="M1075" s="20" t="s">
        <v>170</v>
      </c>
      <c r="N1075" s="20" t="s">
        <v>139</v>
      </c>
      <c r="O1075" s="20" t="s">
        <v>140</v>
      </c>
      <c r="P1075" s="20" t="s">
        <v>132</v>
      </c>
      <c r="Q1075" s="20" t="s">
        <v>101</v>
      </c>
      <c r="R1075" s="20" t="s">
        <v>141</v>
      </c>
      <c r="S1075" s="20" t="s">
        <v>166</v>
      </c>
      <c r="T1075" s="68">
        <f xml:space="preserve"> IF('O_Input Override'!T1075 = "", O_Input!T1075, 'O_Input Override'!T1075)</f>
        <v>0</v>
      </c>
    </row>
    <row r="1076" spans="1:20" x14ac:dyDescent="0.25">
      <c r="A1076" s="21">
        <f xml:space="preserve"> O_Input!A1076</f>
        <v>46216.426438310184</v>
      </c>
      <c r="B1076" s="20" t="str">
        <f xml:space="preserve"> O_Input!B1076</f>
        <v>TMS</v>
      </c>
      <c r="C1076" s="20" t="str">
        <f xml:space="preserve"> O_Input!C1076</f>
        <v>COST0001</v>
      </c>
      <c r="D1076" s="20" t="str">
        <f xml:space="preserve"> O_Input!D1076</f>
        <v>Opex</v>
      </c>
      <c r="E1076" s="68">
        <v>10.801</v>
      </c>
      <c r="F1076" s="20" t="s">
        <v>148</v>
      </c>
      <c r="G1076" s="20" t="s">
        <v>101</v>
      </c>
      <c r="H1076" s="20" t="s">
        <v>133</v>
      </c>
      <c r="I1076" s="20" t="s">
        <v>134</v>
      </c>
      <c r="J1076" s="20" t="s">
        <v>135</v>
      </c>
      <c r="K1076" s="20" t="s">
        <v>136</v>
      </c>
      <c r="L1076" s="20" t="s">
        <v>137</v>
      </c>
      <c r="M1076" s="20" t="s">
        <v>170</v>
      </c>
      <c r="N1076" s="20" t="s">
        <v>139</v>
      </c>
      <c r="O1076" s="20" t="s">
        <v>140</v>
      </c>
      <c r="P1076" s="20" t="s">
        <v>132</v>
      </c>
      <c r="Q1076" s="20" t="s">
        <v>95</v>
      </c>
      <c r="R1076" s="20" t="s">
        <v>141</v>
      </c>
      <c r="S1076" s="20" t="s">
        <v>166</v>
      </c>
      <c r="T1076" s="68">
        <f xml:space="preserve"> IF('O_Input Override'!T1076 = "", O_Input!T1076, 'O_Input Override'!T1076)</f>
        <v>0</v>
      </c>
    </row>
    <row r="1077" spans="1:20" x14ac:dyDescent="0.25">
      <c r="A1077" s="21">
        <f xml:space="preserve"> O_Input!A1077</f>
        <v>46216.426438310184</v>
      </c>
      <c r="B1077" s="20" t="str">
        <f xml:space="preserve"> O_Input!B1077</f>
        <v>TMS</v>
      </c>
      <c r="C1077" s="20" t="str">
        <f xml:space="preserve"> O_Input!C1077</f>
        <v>COST0001</v>
      </c>
      <c r="D1077" s="20" t="str">
        <f xml:space="preserve"> O_Input!D1077</f>
        <v>Opex</v>
      </c>
      <c r="E1077" s="68">
        <v>11.02</v>
      </c>
      <c r="F1077" s="20" t="s">
        <v>147</v>
      </c>
      <c r="G1077" s="20" t="s">
        <v>101</v>
      </c>
      <c r="H1077" s="20" t="s">
        <v>133</v>
      </c>
      <c r="I1077" s="20" t="s">
        <v>134</v>
      </c>
      <c r="J1077" s="20" t="s">
        <v>135</v>
      </c>
      <c r="K1077" s="20" t="s">
        <v>136</v>
      </c>
      <c r="L1077" s="20" t="s">
        <v>137</v>
      </c>
      <c r="M1077" s="20" t="s">
        <v>170</v>
      </c>
      <c r="N1077" s="20" t="s">
        <v>139</v>
      </c>
      <c r="O1077" s="20" t="s">
        <v>140</v>
      </c>
      <c r="P1077" s="20" t="s">
        <v>132</v>
      </c>
      <c r="Q1077" s="20" t="s">
        <v>101</v>
      </c>
      <c r="R1077" s="20" t="s">
        <v>141</v>
      </c>
      <c r="S1077" s="20" t="s">
        <v>166</v>
      </c>
      <c r="T1077" s="68">
        <f xml:space="preserve"> IF('O_Input Override'!T1077 = "", O_Input!T1077, 'O_Input Override'!T1077)</f>
        <v>0</v>
      </c>
    </row>
    <row r="1078" spans="1:20" x14ac:dyDescent="0.25">
      <c r="A1078" s="21">
        <f xml:space="preserve"> O_Input!A1078</f>
        <v>46216.426438310184</v>
      </c>
      <c r="B1078" s="20" t="str">
        <f xml:space="preserve"> O_Input!B1078</f>
        <v>TMS</v>
      </c>
      <c r="C1078" s="20" t="str">
        <f xml:space="preserve"> O_Input!C1078</f>
        <v>COST0001</v>
      </c>
      <c r="D1078" s="20" t="str">
        <f xml:space="preserve"> O_Input!D1078</f>
        <v>Opex</v>
      </c>
      <c r="E1078" s="68">
        <v>11.02</v>
      </c>
      <c r="F1078" s="20" t="s">
        <v>147</v>
      </c>
      <c r="G1078" s="20" t="s">
        <v>101</v>
      </c>
      <c r="H1078" s="20" t="s">
        <v>133</v>
      </c>
      <c r="I1078" s="20" t="s">
        <v>134</v>
      </c>
      <c r="J1078" s="20" t="s">
        <v>135</v>
      </c>
      <c r="K1078" s="20" t="s">
        <v>136</v>
      </c>
      <c r="L1078" s="20" t="s">
        <v>137</v>
      </c>
      <c r="M1078" s="20" t="s">
        <v>170</v>
      </c>
      <c r="N1078" s="20" t="s">
        <v>139</v>
      </c>
      <c r="O1078" s="20" t="s">
        <v>140</v>
      </c>
      <c r="P1078" s="20" t="s">
        <v>132</v>
      </c>
      <c r="Q1078" s="20" t="s">
        <v>95</v>
      </c>
      <c r="R1078" s="20" t="s">
        <v>141</v>
      </c>
      <c r="S1078" s="20" t="s">
        <v>166</v>
      </c>
      <c r="T1078" s="68">
        <f xml:space="preserve"> IF('O_Input Override'!T1078 = "", O_Input!T1078, 'O_Input Override'!T1078)</f>
        <v>0</v>
      </c>
    </row>
    <row r="1079" spans="1:20" x14ac:dyDescent="0.25">
      <c r="A1079" s="21">
        <f xml:space="preserve"> O_Input!A1079</f>
        <v>46216.426438310184</v>
      </c>
      <c r="B1079" s="20" t="str">
        <f xml:space="preserve"> O_Input!B1079</f>
        <v>TMS</v>
      </c>
      <c r="C1079" s="20" t="str">
        <f xml:space="preserve"> O_Input!C1079</f>
        <v>COST0001</v>
      </c>
      <c r="D1079" s="20" t="str">
        <f xml:space="preserve"> O_Input!D1079</f>
        <v>Opex</v>
      </c>
      <c r="E1079" s="68">
        <v>11.163</v>
      </c>
      <c r="F1079" s="20" t="s">
        <v>146</v>
      </c>
      <c r="G1079" s="20" t="s">
        <v>101</v>
      </c>
      <c r="H1079" s="20" t="s">
        <v>133</v>
      </c>
      <c r="I1079" s="20" t="s">
        <v>134</v>
      </c>
      <c r="J1079" s="20" t="s">
        <v>135</v>
      </c>
      <c r="K1079" s="20" t="s">
        <v>136</v>
      </c>
      <c r="L1079" s="20" t="s">
        <v>137</v>
      </c>
      <c r="M1079" s="20" t="s">
        <v>170</v>
      </c>
      <c r="N1079" s="20" t="s">
        <v>139</v>
      </c>
      <c r="O1079" s="20" t="s">
        <v>140</v>
      </c>
      <c r="P1079" s="20" t="s">
        <v>132</v>
      </c>
      <c r="Q1079" s="20" t="s">
        <v>101</v>
      </c>
      <c r="R1079" s="20" t="s">
        <v>141</v>
      </c>
      <c r="S1079" s="20" t="s">
        <v>166</v>
      </c>
      <c r="T1079" s="68">
        <f xml:space="preserve"> IF('O_Input Override'!T1079 = "", O_Input!T1079, 'O_Input Override'!T1079)</f>
        <v>0</v>
      </c>
    </row>
    <row r="1080" spans="1:20" x14ac:dyDescent="0.25">
      <c r="A1080" s="21">
        <f xml:space="preserve"> O_Input!A1080</f>
        <v>46216.426438310184</v>
      </c>
      <c r="B1080" s="20" t="str">
        <f xml:space="preserve"> O_Input!B1080</f>
        <v>TMS</v>
      </c>
      <c r="C1080" s="20" t="str">
        <f xml:space="preserve"> O_Input!C1080</f>
        <v>COST0001</v>
      </c>
      <c r="D1080" s="20" t="str">
        <f xml:space="preserve"> O_Input!D1080</f>
        <v>Opex</v>
      </c>
      <c r="E1080" s="68">
        <v>11.163</v>
      </c>
      <c r="F1080" s="20" t="s">
        <v>146</v>
      </c>
      <c r="G1080" s="20" t="s">
        <v>101</v>
      </c>
      <c r="H1080" s="20" t="s">
        <v>133</v>
      </c>
      <c r="I1080" s="20" t="s">
        <v>134</v>
      </c>
      <c r="J1080" s="20" t="s">
        <v>135</v>
      </c>
      <c r="K1080" s="20" t="s">
        <v>136</v>
      </c>
      <c r="L1080" s="20" t="s">
        <v>137</v>
      </c>
      <c r="M1080" s="20" t="s">
        <v>170</v>
      </c>
      <c r="N1080" s="20" t="s">
        <v>139</v>
      </c>
      <c r="O1080" s="20" t="s">
        <v>140</v>
      </c>
      <c r="P1080" s="20" t="s">
        <v>132</v>
      </c>
      <c r="Q1080" s="20" t="s">
        <v>95</v>
      </c>
      <c r="R1080" s="20" t="s">
        <v>141</v>
      </c>
      <c r="S1080" s="20" t="s">
        <v>166</v>
      </c>
      <c r="T1080" s="68">
        <f xml:space="preserve"> IF('O_Input Override'!T1080 = "", O_Input!T1080, 'O_Input Override'!T1080)</f>
        <v>0</v>
      </c>
    </row>
    <row r="1081" spans="1:20" x14ac:dyDescent="0.25">
      <c r="A1081" s="21">
        <f xml:space="preserve"> O_Input!A1081</f>
        <v>46216.426438310184</v>
      </c>
      <c r="B1081" s="20" t="str">
        <f xml:space="preserve"> O_Input!B1081</f>
        <v>TMS</v>
      </c>
      <c r="C1081" s="20" t="str">
        <f xml:space="preserve"> O_Input!C1081</f>
        <v>COST0001</v>
      </c>
      <c r="D1081" s="20" t="str">
        <f xml:space="preserve"> O_Input!D1081</f>
        <v>Opex</v>
      </c>
      <c r="E1081" s="68">
        <v>11.741</v>
      </c>
      <c r="F1081" s="20" t="s">
        <v>145</v>
      </c>
      <c r="G1081" s="20" t="s">
        <v>101</v>
      </c>
      <c r="H1081" s="20" t="s">
        <v>133</v>
      </c>
      <c r="I1081" s="20" t="s">
        <v>134</v>
      </c>
      <c r="J1081" s="20" t="s">
        <v>135</v>
      </c>
      <c r="K1081" s="20" t="s">
        <v>136</v>
      </c>
      <c r="L1081" s="20" t="s">
        <v>137</v>
      </c>
      <c r="M1081" s="20" t="s">
        <v>170</v>
      </c>
      <c r="N1081" s="20" t="s">
        <v>139</v>
      </c>
      <c r="O1081" s="20" t="s">
        <v>140</v>
      </c>
      <c r="P1081" s="20" t="s">
        <v>132</v>
      </c>
      <c r="Q1081" s="20" t="s">
        <v>101</v>
      </c>
      <c r="R1081" s="20" t="s">
        <v>141</v>
      </c>
      <c r="S1081" s="20" t="s">
        <v>166</v>
      </c>
      <c r="T1081" s="68">
        <f xml:space="preserve"> IF('O_Input Override'!T1081 = "", O_Input!T1081, 'O_Input Override'!T1081)</f>
        <v>0</v>
      </c>
    </row>
    <row r="1082" spans="1:20" x14ac:dyDescent="0.25">
      <c r="A1082" s="21">
        <f xml:space="preserve"> O_Input!A1082</f>
        <v>46216.426438310184</v>
      </c>
      <c r="B1082" s="20" t="str">
        <f xml:space="preserve"> O_Input!B1082</f>
        <v>TMS</v>
      </c>
      <c r="C1082" s="20" t="str">
        <f xml:space="preserve"> O_Input!C1082</f>
        <v>COST0001</v>
      </c>
      <c r="D1082" s="20" t="str">
        <f xml:space="preserve"> O_Input!D1082</f>
        <v>Opex</v>
      </c>
      <c r="E1082" s="68">
        <v>11.741</v>
      </c>
      <c r="F1082" s="20" t="s">
        <v>145</v>
      </c>
      <c r="G1082" s="20" t="s">
        <v>101</v>
      </c>
      <c r="H1082" s="20" t="s">
        <v>133</v>
      </c>
      <c r="I1082" s="20" t="s">
        <v>134</v>
      </c>
      <c r="J1082" s="20" t="s">
        <v>135</v>
      </c>
      <c r="K1082" s="20" t="s">
        <v>136</v>
      </c>
      <c r="L1082" s="20" t="s">
        <v>137</v>
      </c>
      <c r="M1082" s="20" t="s">
        <v>170</v>
      </c>
      <c r="N1082" s="20" t="s">
        <v>139</v>
      </c>
      <c r="O1082" s="20" t="s">
        <v>140</v>
      </c>
      <c r="P1082" s="20" t="s">
        <v>132</v>
      </c>
      <c r="Q1082" s="20" t="s">
        <v>95</v>
      </c>
      <c r="R1082" s="20" t="s">
        <v>141</v>
      </c>
      <c r="S1082" s="20" t="s">
        <v>166</v>
      </c>
      <c r="T1082" s="68">
        <f xml:space="preserve"> IF('O_Input Override'!T1082 = "", O_Input!T1082, 'O_Input Override'!T1082)</f>
        <v>0</v>
      </c>
    </row>
    <row r="1083" spans="1:20" x14ac:dyDescent="0.25">
      <c r="A1083" s="21">
        <f xml:space="preserve"> O_Input!A1083</f>
        <v>46216.426438310184</v>
      </c>
      <c r="B1083" s="20" t="str">
        <f xml:space="preserve"> O_Input!B1083</f>
        <v>TMS</v>
      </c>
      <c r="C1083" s="20" t="str">
        <f xml:space="preserve"> O_Input!C1083</f>
        <v>COST0001</v>
      </c>
      <c r="D1083" s="20" t="str">
        <f xml:space="preserve"> O_Input!D1083</f>
        <v>Opex</v>
      </c>
      <c r="E1083" s="68">
        <v>12.185</v>
      </c>
      <c r="F1083" s="20" t="s">
        <v>144</v>
      </c>
      <c r="G1083" s="20" t="s">
        <v>101</v>
      </c>
      <c r="H1083" s="20" t="s">
        <v>133</v>
      </c>
      <c r="I1083" s="20" t="s">
        <v>134</v>
      </c>
      <c r="J1083" s="20" t="s">
        <v>135</v>
      </c>
      <c r="K1083" s="20" t="s">
        <v>136</v>
      </c>
      <c r="L1083" s="20" t="s">
        <v>137</v>
      </c>
      <c r="M1083" s="20" t="s">
        <v>170</v>
      </c>
      <c r="N1083" s="20" t="s">
        <v>139</v>
      </c>
      <c r="O1083" s="20" t="s">
        <v>140</v>
      </c>
      <c r="P1083" s="20" t="s">
        <v>132</v>
      </c>
      <c r="Q1083" s="20" t="s">
        <v>101</v>
      </c>
      <c r="R1083" s="20" t="s">
        <v>141</v>
      </c>
      <c r="S1083" s="20" t="s">
        <v>166</v>
      </c>
      <c r="T1083" s="68">
        <f xml:space="preserve"> IF('O_Input Override'!T1083 = "", O_Input!T1083, 'O_Input Override'!T1083)</f>
        <v>0</v>
      </c>
    </row>
    <row r="1084" spans="1:20" x14ac:dyDescent="0.25">
      <c r="A1084" s="21">
        <f xml:space="preserve"> O_Input!A1084</f>
        <v>46216.426438310184</v>
      </c>
      <c r="B1084" s="20" t="str">
        <f xml:space="preserve"> O_Input!B1084</f>
        <v>TMS</v>
      </c>
      <c r="C1084" s="20" t="str">
        <f xml:space="preserve"> O_Input!C1084</f>
        <v>COST0001</v>
      </c>
      <c r="D1084" s="20" t="str">
        <f xml:space="preserve"> O_Input!D1084</f>
        <v>Opex</v>
      </c>
      <c r="E1084" s="68">
        <v>12.185</v>
      </c>
      <c r="F1084" s="20" t="s">
        <v>144</v>
      </c>
      <c r="G1084" s="20" t="s">
        <v>101</v>
      </c>
      <c r="H1084" s="20" t="s">
        <v>133</v>
      </c>
      <c r="I1084" s="20" t="s">
        <v>134</v>
      </c>
      <c r="J1084" s="20" t="s">
        <v>135</v>
      </c>
      <c r="K1084" s="20" t="s">
        <v>136</v>
      </c>
      <c r="L1084" s="20" t="s">
        <v>137</v>
      </c>
      <c r="M1084" s="20" t="s">
        <v>170</v>
      </c>
      <c r="N1084" s="20" t="s">
        <v>139</v>
      </c>
      <c r="O1084" s="20" t="s">
        <v>140</v>
      </c>
      <c r="P1084" s="20" t="s">
        <v>132</v>
      </c>
      <c r="Q1084" s="20" t="s">
        <v>95</v>
      </c>
      <c r="R1084" s="20" t="s">
        <v>141</v>
      </c>
      <c r="S1084" s="20" t="s">
        <v>166</v>
      </c>
      <c r="T1084" s="68">
        <f xml:space="preserve"> IF('O_Input Override'!T1084 = "", O_Input!T1084, 'O_Input Override'!T1084)</f>
        <v>0</v>
      </c>
    </row>
    <row r="1085" spans="1:20" x14ac:dyDescent="0.25">
      <c r="A1085" s="21">
        <f xml:space="preserve"> O_Input!A1085</f>
        <v>46216.426438310184</v>
      </c>
      <c r="B1085" s="20" t="str">
        <f xml:space="preserve"> O_Input!B1085</f>
        <v>TMS</v>
      </c>
      <c r="C1085" s="20" t="str">
        <f xml:space="preserve"> O_Input!C1085</f>
        <v>COST0001</v>
      </c>
      <c r="D1085" s="20" t="str">
        <f xml:space="preserve"> O_Input!D1085</f>
        <v>Opex</v>
      </c>
      <c r="E1085" s="68">
        <v>3.883</v>
      </c>
      <c r="F1085" s="20" t="s">
        <v>132</v>
      </c>
      <c r="G1085" s="20" t="s">
        <v>101</v>
      </c>
      <c r="H1085" s="20" t="s">
        <v>133</v>
      </c>
      <c r="I1085" s="20" t="s">
        <v>134</v>
      </c>
      <c r="J1085" s="20" t="s">
        <v>135</v>
      </c>
      <c r="K1085" s="20" t="s">
        <v>136</v>
      </c>
      <c r="L1085" s="20" t="s">
        <v>137</v>
      </c>
      <c r="M1085" s="20" t="s">
        <v>170</v>
      </c>
      <c r="N1085" s="20" t="s">
        <v>139</v>
      </c>
      <c r="O1085" s="20" t="s">
        <v>140</v>
      </c>
      <c r="P1085" s="20" t="s">
        <v>132</v>
      </c>
      <c r="Q1085" s="20" t="s">
        <v>101</v>
      </c>
      <c r="R1085" s="20" t="s">
        <v>141</v>
      </c>
      <c r="S1085" s="20" t="s">
        <v>166</v>
      </c>
      <c r="T1085" s="68">
        <f xml:space="preserve"> IF('O_Input Override'!T1085 = "", O_Input!T1085, 'O_Input Override'!T1085)</f>
        <v>0</v>
      </c>
    </row>
    <row r="1086" spans="1:20" x14ac:dyDescent="0.25">
      <c r="A1086" s="21">
        <f xml:space="preserve"> O_Input!A1086</f>
        <v>46216.426438310184</v>
      </c>
      <c r="B1086" s="20" t="str">
        <f xml:space="preserve"> O_Input!B1086</f>
        <v>TMS</v>
      </c>
      <c r="C1086" s="20" t="str">
        <f xml:space="preserve"> O_Input!C1086</f>
        <v>COST0001</v>
      </c>
      <c r="D1086" s="20" t="str">
        <f xml:space="preserve"> O_Input!D1086</f>
        <v>Opex</v>
      </c>
      <c r="E1086" s="68">
        <v>3.883</v>
      </c>
      <c r="F1086" s="20" t="s">
        <v>132</v>
      </c>
      <c r="G1086" s="20" t="s">
        <v>101</v>
      </c>
      <c r="H1086" s="20" t="s">
        <v>133</v>
      </c>
      <c r="I1086" s="20" t="s">
        <v>134</v>
      </c>
      <c r="J1086" s="20" t="s">
        <v>135</v>
      </c>
      <c r="K1086" s="20" t="s">
        <v>136</v>
      </c>
      <c r="L1086" s="20" t="s">
        <v>137</v>
      </c>
      <c r="M1086" s="20" t="s">
        <v>170</v>
      </c>
      <c r="N1086" s="20" t="s">
        <v>139</v>
      </c>
      <c r="O1086" s="20" t="s">
        <v>140</v>
      </c>
      <c r="P1086" s="20" t="s">
        <v>132</v>
      </c>
      <c r="Q1086" s="20" t="s">
        <v>95</v>
      </c>
      <c r="R1086" s="20" t="s">
        <v>141</v>
      </c>
      <c r="S1086" s="20" t="s">
        <v>166</v>
      </c>
      <c r="T1086" s="68">
        <f xml:space="preserve"> IF('O_Input Override'!T1086 = "", O_Input!T1086, 'O_Input Override'!T1086)</f>
        <v>0</v>
      </c>
    </row>
    <row r="1087" spans="1:20" x14ac:dyDescent="0.25">
      <c r="A1087" s="21">
        <f xml:space="preserve"> O_Input!A1087</f>
        <v>46216.426438310184</v>
      </c>
      <c r="B1087" s="20" t="str">
        <f xml:space="preserve"> O_Input!B1087</f>
        <v>TMS</v>
      </c>
      <c r="C1087" s="20" t="str">
        <f xml:space="preserve"> O_Input!C1087</f>
        <v>COST0001</v>
      </c>
      <c r="D1087" s="20" t="str">
        <f xml:space="preserve"> O_Input!D1087</f>
        <v>Opex</v>
      </c>
      <c r="E1087" s="68">
        <v>9.9380000000000006</v>
      </c>
      <c r="F1087" s="20" t="s">
        <v>143</v>
      </c>
      <c r="G1087" s="20" t="s">
        <v>101</v>
      </c>
      <c r="H1087" s="20" t="s">
        <v>133</v>
      </c>
      <c r="I1087" s="20" t="s">
        <v>134</v>
      </c>
      <c r="J1087" s="20" t="s">
        <v>135</v>
      </c>
      <c r="K1087" s="20" t="s">
        <v>136</v>
      </c>
      <c r="L1087" s="20" t="s">
        <v>137</v>
      </c>
      <c r="M1087" s="20" t="s">
        <v>170</v>
      </c>
      <c r="N1087" s="20" t="s">
        <v>139</v>
      </c>
      <c r="O1087" s="20" t="s">
        <v>140</v>
      </c>
      <c r="P1087" s="20" t="s">
        <v>132</v>
      </c>
      <c r="Q1087" s="20" t="s">
        <v>101</v>
      </c>
      <c r="R1087" s="20" t="s">
        <v>141</v>
      </c>
      <c r="S1087" s="20" t="s">
        <v>166</v>
      </c>
      <c r="T1087" s="68">
        <f xml:space="preserve"> IF('O_Input Override'!T1087 = "", O_Input!T1087, 'O_Input Override'!T1087)</f>
        <v>0</v>
      </c>
    </row>
    <row r="1088" spans="1:20" x14ac:dyDescent="0.25">
      <c r="A1088" s="21">
        <f xml:space="preserve"> O_Input!A1088</f>
        <v>46216.426438310184</v>
      </c>
      <c r="B1088" s="20" t="str">
        <f xml:space="preserve"> O_Input!B1088</f>
        <v>TMS</v>
      </c>
      <c r="C1088" s="20" t="str">
        <f xml:space="preserve"> O_Input!C1088</f>
        <v>COST0001</v>
      </c>
      <c r="D1088" s="20" t="str">
        <f xml:space="preserve"> O_Input!D1088</f>
        <v>Opex</v>
      </c>
      <c r="E1088" s="68">
        <v>9.9380000000000006</v>
      </c>
      <c r="F1088" s="20" t="s">
        <v>143</v>
      </c>
      <c r="G1088" s="20" t="s">
        <v>101</v>
      </c>
      <c r="H1088" s="20" t="s">
        <v>133</v>
      </c>
      <c r="I1088" s="20" t="s">
        <v>134</v>
      </c>
      <c r="J1088" s="20" t="s">
        <v>135</v>
      </c>
      <c r="K1088" s="20" t="s">
        <v>136</v>
      </c>
      <c r="L1088" s="20" t="s">
        <v>137</v>
      </c>
      <c r="M1088" s="20" t="s">
        <v>170</v>
      </c>
      <c r="N1088" s="20" t="s">
        <v>139</v>
      </c>
      <c r="O1088" s="20" t="s">
        <v>140</v>
      </c>
      <c r="P1088" s="20" t="s">
        <v>132</v>
      </c>
      <c r="Q1088" s="20" t="s">
        <v>95</v>
      </c>
      <c r="R1088" s="20" t="s">
        <v>141</v>
      </c>
      <c r="S1088" s="20" t="s">
        <v>166</v>
      </c>
      <c r="T1088" s="68">
        <f xml:space="preserve"> IF('O_Input Override'!T1088 = "", O_Input!T1088, 'O_Input Override'!T1088)</f>
        <v>0</v>
      </c>
    </row>
    <row r="1089" spans="1:20" x14ac:dyDescent="0.25">
      <c r="A1089" s="21">
        <f xml:space="preserve"> O_Input!A1089</f>
        <v>46216.426438310184</v>
      </c>
      <c r="B1089" s="20" t="str">
        <f xml:space="preserve"> O_Input!B1089</f>
        <v>TMS</v>
      </c>
      <c r="C1089" s="20" t="str">
        <f xml:space="preserve"> O_Input!C1089</f>
        <v>COST0002</v>
      </c>
      <c r="D1089" s="20" t="str">
        <f xml:space="preserve"> O_Input!D1089</f>
        <v>Capex</v>
      </c>
      <c r="E1089" s="68">
        <v>0</v>
      </c>
      <c r="F1089" s="20" t="s">
        <v>132</v>
      </c>
      <c r="G1089" s="20" t="s">
        <v>101</v>
      </c>
      <c r="H1089" s="20" t="s">
        <v>133</v>
      </c>
      <c r="I1089" s="20" t="s">
        <v>134</v>
      </c>
      <c r="J1089" s="20" t="s">
        <v>135</v>
      </c>
      <c r="K1089" s="20" t="s">
        <v>136</v>
      </c>
      <c r="L1089" s="20" t="s">
        <v>137</v>
      </c>
      <c r="M1089" s="20" t="s">
        <v>170</v>
      </c>
      <c r="N1089" s="20" t="s">
        <v>139</v>
      </c>
      <c r="O1089" s="20" t="s">
        <v>140</v>
      </c>
      <c r="P1089" s="20" t="s">
        <v>132</v>
      </c>
      <c r="Q1089" s="20" t="s">
        <v>89</v>
      </c>
      <c r="R1089" s="20" t="s">
        <v>141</v>
      </c>
      <c r="S1089" s="20" t="s">
        <v>166</v>
      </c>
      <c r="T1089" s="68">
        <f xml:space="preserve"> IF('O_Input Override'!T1089 = "", O_Input!T1089, 'O_Input Override'!T1089)</f>
        <v>0</v>
      </c>
    </row>
    <row r="1090" spans="1:20" x14ac:dyDescent="0.25">
      <c r="A1090" s="21">
        <f xml:space="preserve"> O_Input!A1090</f>
        <v>46216.426438310184</v>
      </c>
      <c r="B1090" s="20" t="str">
        <f xml:space="preserve"> O_Input!B1090</f>
        <v>TMS</v>
      </c>
      <c r="C1090" s="20" t="str">
        <f xml:space="preserve"> O_Input!C1090</f>
        <v>COST0002</v>
      </c>
      <c r="D1090" s="20" t="str">
        <f xml:space="preserve"> O_Input!D1090</f>
        <v>Capex</v>
      </c>
      <c r="E1090" s="68">
        <v>0</v>
      </c>
      <c r="F1090" s="20" t="s">
        <v>132</v>
      </c>
      <c r="G1090" s="20" t="s">
        <v>101</v>
      </c>
      <c r="H1090" s="20" t="s">
        <v>133</v>
      </c>
      <c r="I1090" s="20" t="s">
        <v>134</v>
      </c>
      <c r="J1090" s="20" t="s">
        <v>135</v>
      </c>
      <c r="K1090" s="20" t="s">
        <v>136</v>
      </c>
      <c r="L1090" s="20" t="s">
        <v>137</v>
      </c>
      <c r="M1090" s="20" t="s">
        <v>170</v>
      </c>
      <c r="N1090" s="20" t="s">
        <v>139</v>
      </c>
      <c r="O1090" s="20" t="s">
        <v>140</v>
      </c>
      <c r="P1090" s="20" t="s">
        <v>132</v>
      </c>
      <c r="Q1090" s="20" t="s">
        <v>91</v>
      </c>
      <c r="R1090" s="20" t="s">
        <v>141</v>
      </c>
      <c r="S1090" s="20" t="s">
        <v>166</v>
      </c>
      <c r="T1090" s="68">
        <f xml:space="preserve"> IF('O_Input Override'!T1090 = "", O_Input!T1090, 'O_Input Override'!T1090)</f>
        <v>0</v>
      </c>
    </row>
    <row r="1091" spans="1:20" x14ac:dyDescent="0.25">
      <c r="A1091" s="21">
        <f xml:space="preserve"> O_Input!A1091</f>
        <v>46216.426438310184</v>
      </c>
      <c r="B1091" s="20" t="str">
        <f xml:space="preserve"> O_Input!B1091</f>
        <v>TMS</v>
      </c>
      <c r="C1091" s="20" t="str">
        <f xml:space="preserve"> O_Input!C1091</f>
        <v>COST0002</v>
      </c>
      <c r="D1091" s="20" t="str">
        <f xml:space="preserve"> O_Input!D1091</f>
        <v>Capex</v>
      </c>
      <c r="E1091" s="68">
        <v>0</v>
      </c>
      <c r="F1091" s="20" t="s">
        <v>132</v>
      </c>
      <c r="G1091" s="20" t="s">
        <v>101</v>
      </c>
      <c r="H1091" s="20" t="s">
        <v>133</v>
      </c>
      <c r="I1091" s="20" t="s">
        <v>134</v>
      </c>
      <c r="J1091" s="20" t="s">
        <v>135</v>
      </c>
      <c r="K1091" s="20" t="s">
        <v>136</v>
      </c>
      <c r="L1091" s="20" t="s">
        <v>137</v>
      </c>
      <c r="M1091" s="20" t="s">
        <v>170</v>
      </c>
      <c r="N1091" s="20" t="s">
        <v>139</v>
      </c>
      <c r="O1091" s="20" t="s">
        <v>140</v>
      </c>
      <c r="P1091" s="20" t="s">
        <v>132</v>
      </c>
      <c r="Q1091" s="20" t="s">
        <v>93</v>
      </c>
      <c r="R1091" s="20" t="s">
        <v>141</v>
      </c>
      <c r="S1091" s="20" t="s">
        <v>166</v>
      </c>
      <c r="T1091" s="68">
        <f xml:space="preserve"> IF('O_Input Override'!T1091 = "", O_Input!T1091, 'O_Input Override'!T1091)</f>
        <v>0</v>
      </c>
    </row>
    <row r="1092" spans="1:20" x14ac:dyDescent="0.25">
      <c r="A1092" s="21">
        <f xml:space="preserve"> O_Input!A1092</f>
        <v>46216.426438310184</v>
      </c>
      <c r="B1092" s="20" t="str">
        <f xml:space="preserve"> O_Input!B1092</f>
        <v>TMS</v>
      </c>
      <c r="C1092" s="20" t="str">
        <f xml:space="preserve"> O_Input!C1092</f>
        <v>COST0002</v>
      </c>
      <c r="D1092" s="20" t="str">
        <f xml:space="preserve"> O_Input!D1092</f>
        <v>Capex</v>
      </c>
      <c r="E1092" s="68">
        <v>0</v>
      </c>
      <c r="F1092" s="20" t="s">
        <v>132</v>
      </c>
      <c r="G1092" s="20" t="s">
        <v>101</v>
      </c>
      <c r="H1092" s="20" t="s">
        <v>133</v>
      </c>
      <c r="I1092" s="20" t="s">
        <v>134</v>
      </c>
      <c r="J1092" s="20" t="s">
        <v>135</v>
      </c>
      <c r="K1092" s="20" t="s">
        <v>136</v>
      </c>
      <c r="L1092" s="20" t="s">
        <v>137</v>
      </c>
      <c r="M1092" s="20" t="s">
        <v>170</v>
      </c>
      <c r="N1092" s="20" t="s">
        <v>139</v>
      </c>
      <c r="O1092" s="20" t="s">
        <v>140</v>
      </c>
      <c r="P1092" s="20" t="s">
        <v>132</v>
      </c>
      <c r="Q1092" s="20" t="s">
        <v>97</v>
      </c>
      <c r="R1092" s="20" t="s">
        <v>141</v>
      </c>
      <c r="S1092" s="20" t="s">
        <v>166</v>
      </c>
      <c r="T1092" s="68">
        <f xml:space="preserve"> IF('O_Input Override'!T1092 = "", O_Input!T1092, 'O_Input Override'!T1092)</f>
        <v>0</v>
      </c>
    </row>
    <row r="1093" spans="1:20" x14ac:dyDescent="0.25">
      <c r="A1093" s="21">
        <f xml:space="preserve"> O_Input!A1093</f>
        <v>46216.426438310184</v>
      </c>
      <c r="B1093" s="20" t="str">
        <f xml:space="preserve"> O_Input!B1093</f>
        <v>TMS</v>
      </c>
      <c r="C1093" s="20" t="str">
        <f xml:space="preserve"> O_Input!C1093</f>
        <v>COST0002</v>
      </c>
      <c r="D1093" s="20" t="str">
        <f xml:space="preserve"> O_Input!D1093</f>
        <v>Capex</v>
      </c>
      <c r="E1093" s="68">
        <v>0</v>
      </c>
      <c r="F1093" s="20" t="s">
        <v>132</v>
      </c>
      <c r="G1093" s="20" t="s">
        <v>101</v>
      </c>
      <c r="H1093" s="20" t="s">
        <v>133</v>
      </c>
      <c r="I1093" s="20" t="s">
        <v>134</v>
      </c>
      <c r="J1093" s="20" t="s">
        <v>135</v>
      </c>
      <c r="K1093" s="20" t="s">
        <v>136</v>
      </c>
      <c r="L1093" s="20" t="s">
        <v>137</v>
      </c>
      <c r="M1093" s="20" t="s">
        <v>170</v>
      </c>
      <c r="N1093" s="20" t="s">
        <v>139</v>
      </c>
      <c r="O1093" s="20" t="s">
        <v>140</v>
      </c>
      <c r="P1093" s="20" t="s">
        <v>132</v>
      </c>
      <c r="Q1093" s="20" t="s">
        <v>99</v>
      </c>
      <c r="R1093" s="20" t="s">
        <v>141</v>
      </c>
      <c r="S1093" s="20" t="s">
        <v>166</v>
      </c>
      <c r="T1093" s="68">
        <f xml:space="preserve"> IF('O_Input Override'!T1093 = "", O_Input!T1093, 'O_Input Override'!T1093)</f>
        <v>0</v>
      </c>
    </row>
    <row r="1094" spans="1:20" x14ac:dyDescent="0.25">
      <c r="A1094" s="21">
        <f xml:space="preserve"> O_Input!A1094</f>
        <v>46216.426438310184</v>
      </c>
      <c r="B1094" s="20" t="str">
        <f xml:space="preserve"> O_Input!B1094</f>
        <v>TMS</v>
      </c>
      <c r="C1094" s="20" t="str">
        <f xml:space="preserve"> O_Input!C1094</f>
        <v>COST0002</v>
      </c>
      <c r="D1094" s="20" t="str">
        <f xml:space="preserve"> O_Input!D1094</f>
        <v>Capex</v>
      </c>
      <c r="E1094" s="68">
        <v>0</v>
      </c>
      <c r="F1094" s="20" t="s">
        <v>143</v>
      </c>
      <c r="G1094" s="20" t="s">
        <v>101</v>
      </c>
      <c r="H1094" s="20" t="s">
        <v>133</v>
      </c>
      <c r="I1094" s="20" t="s">
        <v>134</v>
      </c>
      <c r="J1094" s="20" t="s">
        <v>135</v>
      </c>
      <c r="K1094" s="20" t="s">
        <v>136</v>
      </c>
      <c r="L1094" s="20" t="s">
        <v>137</v>
      </c>
      <c r="M1094" s="20" t="s">
        <v>170</v>
      </c>
      <c r="N1094" s="20" t="s">
        <v>139</v>
      </c>
      <c r="O1094" s="20" t="s">
        <v>140</v>
      </c>
      <c r="P1094" s="20" t="s">
        <v>132</v>
      </c>
      <c r="Q1094" s="20" t="s">
        <v>89</v>
      </c>
      <c r="R1094" s="20" t="s">
        <v>141</v>
      </c>
      <c r="S1094" s="20" t="s">
        <v>166</v>
      </c>
      <c r="T1094" s="68">
        <f xml:space="preserve"> IF('O_Input Override'!T1094 = "", O_Input!T1094, 'O_Input Override'!T1094)</f>
        <v>0</v>
      </c>
    </row>
    <row r="1095" spans="1:20" x14ac:dyDescent="0.25">
      <c r="A1095" s="21">
        <f xml:space="preserve"> O_Input!A1095</f>
        <v>46216.426438310184</v>
      </c>
      <c r="B1095" s="20" t="str">
        <f xml:space="preserve"> O_Input!B1095</f>
        <v>TMS</v>
      </c>
      <c r="C1095" s="20" t="str">
        <f xml:space="preserve"> O_Input!C1095</f>
        <v>COST0002</v>
      </c>
      <c r="D1095" s="20" t="str">
        <f xml:space="preserve"> O_Input!D1095</f>
        <v>Capex</v>
      </c>
      <c r="E1095" s="68">
        <v>0</v>
      </c>
      <c r="F1095" s="20" t="s">
        <v>143</v>
      </c>
      <c r="G1095" s="20" t="s">
        <v>101</v>
      </c>
      <c r="H1095" s="20" t="s">
        <v>133</v>
      </c>
      <c r="I1095" s="20" t="s">
        <v>134</v>
      </c>
      <c r="J1095" s="20" t="s">
        <v>135</v>
      </c>
      <c r="K1095" s="20" t="s">
        <v>136</v>
      </c>
      <c r="L1095" s="20" t="s">
        <v>137</v>
      </c>
      <c r="M1095" s="20" t="s">
        <v>170</v>
      </c>
      <c r="N1095" s="20" t="s">
        <v>139</v>
      </c>
      <c r="O1095" s="20" t="s">
        <v>140</v>
      </c>
      <c r="P1095" s="20" t="s">
        <v>132</v>
      </c>
      <c r="Q1095" s="20" t="s">
        <v>91</v>
      </c>
      <c r="R1095" s="20" t="s">
        <v>141</v>
      </c>
      <c r="S1095" s="20" t="s">
        <v>166</v>
      </c>
      <c r="T1095" s="68">
        <f xml:space="preserve"> IF('O_Input Override'!T1095 = "", O_Input!T1095, 'O_Input Override'!T1095)</f>
        <v>0</v>
      </c>
    </row>
    <row r="1096" spans="1:20" x14ac:dyDescent="0.25">
      <c r="A1096" s="21">
        <f xml:space="preserve"> O_Input!A1096</f>
        <v>46216.426438310184</v>
      </c>
      <c r="B1096" s="20" t="str">
        <f xml:space="preserve"> O_Input!B1096</f>
        <v>TMS</v>
      </c>
      <c r="C1096" s="20" t="str">
        <f xml:space="preserve"> O_Input!C1096</f>
        <v>COST0002</v>
      </c>
      <c r="D1096" s="20" t="str">
        <f xml:space="preserve"> O_Input!D1096</f>
        <v>Capex</v>
      </c>
      <c r="E1096" s="68">
        <v>0</v>
      </c>
      <c r="F1096" s="20" t="s">
        <v>143</v>
      </c>
      <c r="G1096" s="20" t="s">
        <v>101</v>
      </c>
      <c r="H1096" s="20" t="s">
        <v>133</v>
      </c>
      <c r="I1096" s="20" t="s">
        <v>134</v>
      </c>
      <c r="J1096" s="20" t="s">
        <v>135</v>
      </c>
      <c r="K1096" s="20" t="s">
        <v>136</v>
      </c>
      <c r="L1096" s="20" t="s">
        <v>137</v>
      </c>
      <c r="M1096" s="20" t="s">
        <v>170</v>
      </c>
      <c r="N1096" s="20" t="s">
        <v>139</v>
      </c>
      <c r="O1096" s="20" t="s">
        <v>140</v>
      </c>
      <c r="P1096" s="20" t="s">
        <v>132</v>
      </c>
      <c r="Q1096" s="20" t="s">
        <v>93</v>
      </c>
      <c r="R1096" s="20" t="s">
        <v>141</v>
      </c>
      <c r="S1096" s="20" t="s">
        <v>166</v>
      </c>
      <c r="T1096" s="68">
        <f xml:space="preserve"> IF('O_Input Override'!T1096 = "", O_Input!T1096, 'O_Input Override'!T1096)</f>
        <v>0</v>
      </c>
    </row>
    <row r="1097" spans="1:20" x14ac:dyDescent="0.25">
      <c r="A1097" s="21">
        <f xml:space="preserve"> O_Input!A1097</f>
        <v>46216.426438310184</v>
      </c>
      <c r="B1097" s="20" t="str">
        <f xml:space="preserve"> O_Input!B1097</f>
        <v>TMS</v>
      </c>
      <c r="C1097" s="20" t="str">
        <f xml:space="preserve"> O_Input!C1097</f>
        <v>COST0002</v>
      </c>
      <c r="D1097" s="20" t="str">
        <f xml:space="preserve"> O_Input!D1097</f>
        <v>Capex</v>
      </c>
      <c r="E1097" s="68">
        <v>0</v>
      </c>
      <c r="F1097" s="20" t="s">
        <v>143</v>
      </c>
      <c r="G1097" s="20" t="s">
        <v>101</v>
      </c>
      <c r="H1097" s="20" t="s">
        <v>133</v>
      </c>
      <c r="I1097" s="20" t="s">
        <v>134</v>
      </c>
      <c r="J1097" s="20" t="s">
        <v>135</v>
      </c>
      <c r="K1097" s="20" t="s">
        <v>136</v>
      </c>
      <c r="L1097" s="20" t="s">
        <v>137</v>
      </c>
      <c r="M1097" s="20" t="s">
        <v>170</v>
      </c>
      <c r="N1097" s="20" t="s">
        <v>139</v>
      </c>
      <c r="O1097" s="20" t="s">
        <v>140</v>
      </c>
      <c r="P1097" s="20" t="s">
        <v>132</v>
      </c>
      <c r="Q1097" s="20" t="s">
        <v>97</v>
      </c>
      <c r="R1097" s="20" t="s">
        <v>141</v>
      </c>
      <c r="S1097" s="20" t="s">
        <v>166</v>
      </c>
      <c r="T1097" s="68">
        <f xml:space="preserve"> IF('O_Input Override'!T1097 = "", O_Input!T1097, 'O_Input Override'!T1097)</f>
        <v>0</v>
      </c>
    </row>
    <row r="1098" spans="1:20" x14ac:dyDescent="0.25">
      <c r="A1098" s="21">
        <f xml:space="preserve"> O_Input!A1098</f>
        <v>46216.426438310184</v>
      </c>
      <c r="B1098" s="20" t="str">
        <f xml:space="preserve"> O_Input!B1098</f>
        <v>TMS</v>
      </c>
      <c r="C1098" s="20" t="str">
        <f xml:space="preserve"> O_Input!C1098</f>
        <v>COST0002</v>
      </c>
      <c r="D1098" s="20" t="str">
        <f xml:space="preserve"> O_Input!D1098</f>
        <v>Capex</v>
      </c>
      <c r="E1098" s="68">
        <v>0</v>
      </c>
      <c r="F1098" s="20" t="s">
        <v>143</v>
      </c>
      <c r="G1098" s="20" t="s">
        <v>101</v>
      </c>
      <c r="H1098" s="20" t="s">
        <v>133</v>
      </c>
      <c r="I1098" s="20" t="s">
        <v>134</v>
      </c>
      <c r="J1098" s="20" t="s">
        <v>135</v>
      </c>
      <c r="K1098" s="20" t="s">
        <v>136</v>
      </c>
      <c r="L1098" s="20" t="s">
        <v>137</v>
      </c>
      <c r="M1098" s="20" t="s">
        <v>170</v>
      </c>
      <c r="N1098" s="20" t="s">
        <v>139</v>
      </c>
      <c r="O1098" s="20" t="s">
        <v>140</v>
      </c>
      <c r="P1098" s="20" t="s">
        <v>132</v>
      </c>
      <c r="Q1098" s="20" t="s">
        <v>99</v>
      </c>
      <c r="R1098" s="20" t="s">
        <v>141</v>
      </c>
      <c r="S1098" s="20" t="s">
        <v>166</v>
      </c>
      <c r="T1098" s="68">
        <f xml:space="preserve"> IF('O_Input Override'!T1098 = "", O_Input!T1098, 'O_Input Override'!T1098)</f>
        <v>0</v>
      </c>
    </row>
    <row r="1099" spans="1:20" x14ac:dyDescent="0.25">
      <c r="A1099" s="21">
        <f xml:space="preserve"> O_Input!A1099</f>
        <v>46216.426438310184</v>
      </c>
      <c r="B1099" s="20" t="str">
        <f xml:space="preserve"> O_Input!B1099</f>
        <v>TMS</v>
      </c>
      <c r="C1099" s="20" t="str">
        <f xml:space="preserve"> O_Input!C1099</f>
        <v>COST0002</v>
      </c>
      <c r="D1099" s="20" t="str">
        <f xml:space="preserve"> O_Input!D1099</f>
        <v>Capex</v>
      </c>
      <c r="E1099" s="68">
        <v>0</v>
      </c>
      <c r="F1099" s="20" t="s">
        <v>144</v>
      </c>
      <c r="G1099" s="20" t="s">
        <v>101</v>
      </c>
      <c r="H1099" s="20" t="s">
        <v>133</v>
      </c>
      <c r="I1099" s="20" t="s">
        <v>134</v>
      </c>
      <c r="J1099" s="20" t="s">
        <v>135</v>
      </c>
      <c r="K1099" s="20" t="s">
        <v>136</v>
      </c>
      <c r="L1099" s="20" t="s">
        <v>137</v>
      </c>
      <c r="M1099" s="20" t="s">
        <v>170</v>
      </c>
      <c r="N1099" s="20" t="s">
        <v>139</v>
      </c>
      <c r="O1099" s="20" t="s">
        <v>140</v>
      </c>
      <c r="P1099" s="20" t="s">
        <v>132</v>
      </c>
      <c r="Q1099" s="20" t="s">
        <v>89</v>
      </c>
      <c r="R1099" s="20" t="s">
        <v>141</v>
      </c>
      <c r="S1099" s="20" t="s">
        <v>166</v>
      </c>
      <c r="T1099" s="68">
        <f xml:space="preserve"> IF('O_Input Override'!T1099 = "", O_Input!T1099, 'O_Input Override'!T1099)</f>
        <v>0</v>
      </c>
    </row>
    <row r="1100" spans="1:20" x14ac:dyDescent="0.25">
      <c r="A1100" s="21">
        <f xml:space="preserve"> O_Input!A1100</f>
        <v>46216.426438310184</v>
      </c>
      <c r="B1100" s="20" t="str">
        <f xml:space="preserve"> O_Input!B1100</f>
        <v>TMS</v>
      </c>
      <c r="C1100" s="20" t="str">
        <f xml:space="preserve"> O_Input!C1100</f>
        <v>COST0002</v>
      </c>
      <c r="D1100" s="20" t="str">
        <f xml:space="preserve"> O_Input!D1100</f>
        <v>Capex</v>
      </c>
      <c r="E1100" s="68">
        <v>0</v>
      </c>
      <c r="F1100" s="20" t="s">
        <v>144</v>
      </c>
      <c r="G1100" s="20" t="s">
        <v>101</v>
      </c>
      <c r="H1100" s="20" t="s">
        <v>133</v>
      </c>
      <c r="I1100" s="20" t="s">
        <v>134</v>
      </c>
      <c r="J1100" s="20" t="s">
        <v>135</v>
      </c>
      <c r="K1100" s="20" t="s">
        <v>136</v>
      </c>
      <c r="L1100" s="20" t="s">
        <v>137</v>
      </c>
      <c r="M1100" s="20" t="s">
        <v>170</v>
      </c>
      <c r="N1100" s="20" t="s">
        <v>139</v>
      </c>
      <c r="O1100" s="20" t="s">
        <v>140</v>
      </c>
      <c r="P1100" s="20" t="s">
        <v>132</v>
      </c>
      <c r="Q1100" s="20" t="s">
        <v>91</v>
      </c>
      <c r="R1100" s="20" t="s">
        <v>141</v>
      </c>
      <c r="S1100" s="20" t="s">
        <v>166</v>
      </c>
      <c r="T1100" s="68">
        <f xml:space="preserve"> IF('O_Input Override'!T1100 = "", O_Input!T1100, 'O_Input Override'!T1100)</f>
        <v>0</v>
      </c>
    </row>
    <row r="1101" spans="1:20" x14ac:dyDescent="0.25">
      <c r="A1101" s="21">
        <f xml:space="preserve"> O_Input!A1101</f>
        <v>46216.426438310184</v>
      </c>
      <c r="B1101" s="20" t="str">
        <f xml:space="preserve"> O_Input!B1101</f>
        <v>TMS</v>
      </c>
      <c r="C1101" s="20" t="str">
        <f xml:space="preserve"> O_Input!C1101</f>
        <v>COST0002</v>
      </c>
      <c r="D1101" s="20" t="str">
        <f xml:space="preserve"> O_Input!D1101</f>
        <v>Capex</v>
      </c>
      <c r="E1101" s="68">
        <v>0</v>
      </c>
      <c r="F1101" s="20" t="s">
        <v>144</v>
      </c>
      <c r="G1101" s="20" t="s">
        <v>101</v>
      </c>
      <c r="H1101" s="20" t="s">
        <v>133</v>
      </c>
      <c r="I1101" s="20" t="s">
        <v>134</v>
      </c>
      <c r="J1101" s="20" t="s">
        <v>135</v>
      </c>
      <c r="K1101" s="20" t="s">
        <v>136</v>
      </c>
      <c r="L1101" s="20" t="s">
        <v>137</v>
      </c>
      <c r="M1101" s="20" t="s">
        <v>170</v>
      </c>
      <c r="N1101" s="20" t="s">
        <v>139</v>
      </c>
      <c r="O1101" s="20" t="s">
        <v>140</v>
      </c>
      <c r="P1101" s="20" t="s">
        <v>132</v>
      </c>
      <c r="Q1101" s="20" t="s">
        <v>93</v>
      </c>
      <c r="R1101" s="20" t="s">
        <v>141</v>
      </c>
      <c r="S1101" s="20" t="s">
        <v>166</v>
      </c>
      <c r="T1101" s="68">
        <f xml:space="preserve"> IF('O_Input Override'!T1101 = "", O_Input!T1101, 'O_Input Override'!T1101)</f>
        <v>0</v>
      </c>
    </row>
    <row r="1102" spans="1:20" x14ac:dyDescent="0.25">
      <c r="A1102" s="21">
        <f xml:space="preserve"> O_Input!A1102</f>
        <v>46216.426438310184</v>
      </c>
      <c r="B1102" s="20" t="str">
        <f xml:space="preserve"> O_Input!B1102</f>
        <v>TMS</v>
      </c>
      <c r="C1102" s="20" t="str">
        <f xml:space="preserve"> O_Input!C1102</f>
        <v>COST0002</v>
      </c>
      <c r="D1102" s="20" t="str">
        <f xml:space="preserve"> O_Input!D1102</f>
        <v>Capex</v>
      </c>
      <c r="E1102" s="68">
        <v>0</v>
      </c>
      <c r="F1102" s="20" t="s">
        <v>144</v>
      </c>
      <c r="G1102" s="20" t="s">
        <v>101</v>
      </c>
      <c r="H1102" s="20" t="s">
        <v>133</v>
      </c>
      <c r="I1102" s="20" t="s">
        <v>134</v>
      </c>
      <c r="J1102" s="20" t="s">
        <v>135</v>
      </c>
      <c r="K1102" s="20" t="s">
        <v>136</v>
      </c>
      <c r="L1102" s="20" t="s">
        <v>137</v>
      </c>
      <c r="M1102" s="20" t="s">
        <v>170</v>
      </c>
      <c r="N1102" s="20" t="s">
        <v>139</v>
      </c>
      <c r="O1102" s="20" t="s">
        <v>140</v>
      </c>
      <c r="P1102" s="20" t="s">
        <v>132</v>
      </c>
      <c r="Q1102" s="20" t="s">
        <v>97</v>
      </c>
      <c r="R1102" s="20" t="s">
        <v>141</v>
      </c>
      <c r="S1102" s="20" t="s">
        <v>166</v>
      </c>
      <c r="T1102" s="68">
        <f xml:space="preserve"> IF('O_Input Override'!T1102 = "", O_Input!T1102, 'O_Input Override'!T1102)</f>
        <v>0</v>
      </c>
    </row>
    <row r="1103" spans="1:20" x14ac:dyDescent="0.25">
      <c r="A1103" s="21">
        <f xml:space="preserve"> O_Input!A1103</f>
        <v>46216.426438310184</v>
      </c>
      <c r="B1103" s="20" t="str">
        <f xml:space="preserve"> O_Input!B1103</f>
        <v>TMS</v>
      </c>
      <c r="C1103" s="20" t="str">
        <f xml:space="preserve"> O_Input!C1103</f>
        <v>COST0002</v>
      </c>
      <c r="D1103" s="20" t="str">
        <f xml:space="preserve"> O_Input!D1103</f>
        <v>Capex</v>
      </c>
      <c r="E1103" s="68">
        <v>0</v>
      </c>
      <c r="F1103" s="20" t="s">
        <v>144</v>
      </c>
      <c r="G1103" s="20" t="s">
        <v>101</v>
      </c>
      <c r="H1103" s="20" t="s">
        <v>133</v>
      </c>
      <c r="I1103" s="20" t="s">
        <v>134</v>
      </c>
      <c r="J1103" s="20" t="s">
        <v>135</v>
      </c>
      <c r="K1103" s="20" t="s">
        <v>136</v>
      </c>
      <c r="L1103" s="20" t="s">
        <v>137</v>
      </c>
      <c r="M1103" s="20" t="s">
        <v>170</v>
      </c>
      <c r="N1103" s="20" t="s">
        <v>139</v>
      </c>
      <c r="O1103" s="20" t="s">
        <v>140</v>
      </c>
      <c r="P1103" s="20" t="s">
        <v>132</v>
      </c>
      <c r="Q1103" s="20" t="s">
        <v>99</v>
      </c>
      <c r="R1103" s="20" t="s">
        <v>141</v>
      </c>
      <c r="S1103" s="20" t="s">
        <v>166</v>
      </c>
      <c r="T1103" s="68">
        <f xml:space="preserve"> IF('O_Input Override'!T1103 = "", O_Input!T1103, 'O_Input Override'!T1103)</f>
        <v>0</v>
      </c>
    </row>
    <row r="1104" spans="1:20" x14ac:dyDescent="0.25">
      <c r="A1104" s="21">
        <f xml:space="preserve"> O_Input!A1104</f>
        <v>46216.426438310184</v>
      </c>
      <c r="B1104" s="20" t="str">
        <f xml:space="preserve"> O_Input!B1104</f>
        <v>TMS</v>
      </c>
      <c r="C1104" s="20" t="str">
        <f xml:space="preserve"> O_Input!C1104</f>
        <v>COST0002</v>
      </c>
      <c r="D1104" s="20" t="str">
        <f xml:space="preserve"> O_Input!D1104</f>
        <v>Capex</v>
      </c>
      <c r="E1104" s="68">
        <v>0</v>
      </c>
      <c r="F1104" s="20" t="s">
        <v>145</v>
      </c>
      <c r="G1104" s="20" t="s">
        <v>101</v>
      </c>
      <c r="H1104" s="20" t="s">
        <v>133</v>
      </c>
      <c r="I1104" s="20" t="s">
        <v>134</v>
      </c>
      <c r="J1104" s="20" t="s">
        <v>135</v>
      </c>
      <c r="K1104" s="20" t="s">
        <v>136</v>
      </c>
      <c r="L1104" s="20" t="s">
        <v>137</v>
      </c>
      <c r="M1104" s="20" t="s">
        <v>170</v>
      </c>
      <c r="N1104" s="20" t="s">
        <v>139</v>
      </c>
      <c r="O1104" s="20" t="s">
        <v>140</v>
      </c>
      <c r="P1104" s="20" t="s">
        <v>132</v>
      </c>
      <c r="Q1104" s="20" t="s">
        <v>89</v>
      </c>
      <c r="R1104" s="20" t="s">
        <v>141</v>
      </c>
      <c r="S1104" s="20" t="s">
        <v>166</v>
      </c>
      <c r="T1104" s="68">
        <f xml:space="preserve"> IF('O_Input Override'!T1104 = "", O_Input!T1104, 'O_Input Override'!T1104)</f>
        <v>0</v>
      </c>
    </row>
    <row r="1105" spans="1:20" x14ac:dyDescent="0.25">
      <c r="A1105" s="21">
        <f xml:space="preserve"> O_Input!A1105</f>
        <v>46216.426438310184</v>
      </c>
      <c r="B1105" s="20" t="str">
        <f xml:space="preserve"> O_Input!B1105</f>
        <v>TMS</v>
      </c>
      <c r="C1105" s="20" t="str">
        <f xml:space="preserve"> O_Input!C1105</f>
        <v>COST0002</v>
      </c>
      <c r="D1105" s="20" t="str">
        <f xml:space="preserve"> O_Input!D1105</f>
        <v>Capex</v>
      </c>
      <c r="E1105" s="68">
        <v>0</v>
      </c>
      <c r="F1105" s="20" t="s">
        <v>145</v>
      </c>
      <c r="G1105" s="20" t="s">
        <v>101</v>
      </c>
      <c r="H1105" s="20" t="s">
        <v>133</v>
      </c>
      <c r="I1105" s="20" t="s">
        <v>134</v>
      </c>
      <c r="J1105" s="20" t="s">
        <v>135</v>
      </c>
      <c r="K1105" s="20" t="s">
        <v>136</v>
      </c>
      <c r="L1105" s="20" t="s">
        <v>137</v>
      </c>
      <c r="M1105" s="20" t="s">
        <v>170</v>
      </c>
      <c r="N1105" s="20" t="s">
        <v>139</v>
      </c>
      <c r="O1105" s="20" t="s">
        <v>140</v>
      </c>
      <c r="P1105" s="20" t="s">
        <v>132</v>
      </c>
      <c r="Q1105" s="20" t="s">
        <v>91</v>
      </c>
      <c r="R1105" s="20" t="s">
        <v>141</v>
      </c>
      <c r="S1105" s="20" t="s">
        <v>166</v>
      </c>
      <c r="T1105" s="68">
        <f xml:space="preserve"> IF('O_Input Override'!T1105 = "", O_Input!T1105, 'O_Input Override'!T1105)</f>
        <v>0</v>
      </c>
    </row>
    <row r="1106" spans="1:20" x14ac:dyDescent="0.25">
      <c r="A1106" s="21">
        <f xml:space="preserve"> O_Input!A1106</f>
        <v>46216.426438310184</v>
      </c>
      <c r="B1106" s="20" t="str">
        <f xml:space="preserve"> O_Input!B1106</f>
        <v>TMS</v>
      </c>
      <c r="C1106" s="20" t="str">
        <f xml:space="preserve"> O_Input!C1106</f>
        <v>COST0002</v>
      </c>
      <c r="D1106" s="20" t="str">
        <f xml:space="preserve"> O_Input!D1106</f>
        <v>Capex</v>
      </c>
      <c r="E1106" s="68">
        <v>0</v>
      </c>
      <c r="F1106" s="20" t="s">
        <v>145</v>
      </c>
      <c r="G1106" s="20" t="s">
        <v>101</v>
      </c>
      <c r="H1106" s="20" t="s">
        <v>133</v>
      </c>
      <c r="I1106" s="20" t="s">
        <v>134</v>
      </c>
      <c r="J1106" s="20" t="s">
        <v>135</v>
      </c>
      <c r="K1106" s="20" t="s">
        <v>136</v>
      </c>
      <c r="L1106" s="20" t="s">
        <v>137</v>
      </c>
      <c r="M1106" s="20" t="s">
        <v>170</v>
      </c>
      <c r="N1106" s="20" t="s">
        <v>139</v>
      </c>
      <c r="O1106" s="20" t="s">
        <v>140</v>
      </c>
      <c r="P1106" s="20" t="s">
        <v>132</v>
      </c>
      <c r="Q1106" s="20" t="s">
        <v>93</v>
      </c>
      <c r="R1106" s="20" t="s">
        <v>141</v>
      </c>
      <c r="S1106" s="20" t="s">
        <v>166</v>
      </c>
      <c r="T1106" s="68">
        <f xml:space="preserve"> IF('O_Input Override'!T1106 = "", O_Input!T1106, 'O_Input Override'!T1106)</f>
        <v>0</v>
      </c>
    </row>
    <row r="1107" spans="1:20" x14ac:dyDescent="0.25">
      <c r="A1107" s="21">
        <f xml:space="preserve"> O_Input!A1107</f>
        <v>46216.426438310184</v>
      </c>
      <c r="B1107" s="20" t="str">
        <f xml:space="preserve"> O_Input!B1107</f>
        <v>TMS</v>
      </c>
      <c r="C1107" s="20" t="str">
        <f xml:space="preserve"> O_Input!C1107</f>
        <v>COST0002</v>
      </c>
      <c r="D1107" s="20" t="str">
        <f xml:space="preserve"> O_Input!D1107</f>
        <v>Capex</v>
      </c>
      <c r="E1107" s="68">
        <v>0</v>
      </c>
      <c r="F1107" s="20" t="s">
        <v>145</v>
      </c>
      <c r="G1107" s="20" t="s">
        <v>101</v>
      </c>
      <c r="H1107" s="20" t="s">
        <v>133</v>
      </c>
      <c r="I1107" s="20" t="s">
        <v>134</v>
      </c>
      <c r="J1107" s="20" t="s">
        <v>135</v>
      </c>
      <c r="K1107" s="20" t="s">
        <v>136</v>
      </c>
      <c r="L1107" s="20" t="s">
        <v>137</v>
      </c>
      <c r="M1107" s="20" t="s">
        <v>170</v>
      </c>
      <c r="N1107" s="20" t="s">
        <v>139</v>
      </c>
      <c r="O1107" s="20" t="s">
        <v>140</v>
      </c>
      <c r="P1107" s="20" t="s">
        <v>132</v>
      </c>
      <c r="Q1107" s="20" t="s">
        <v>97</v>
      </c>
      <c r="R1107" s="20" t="s">
        <v>141</v>
      </c>
      <c r="S1107" s="20" t="s">
        <v>166</v>
      </c>
      <c r="T1107" s="68">
        <f xml:space="preserve"> IF('O_Input Override'!T1107 = "", O_Input!T1107, 'O_Input Override'!T1107)</f>
        <v>0</v>
      </c>
    </row>
    <row r="1108" spans="1:20" x14ac:dyDescent="0.25">
      <c r="A1108" s="21">
        <f xml:space="preserve"> O_Input!A1108</f>
        <v>46216.426438310184</v>
      </c>
      <c r="B1108" s="20" t="str">
        <f xml:space="preserve"> O_Input!B1108</f>
        <v>TMS</v>
      </c>
      <c r="C1108" s="20" t="str">
        <f xml:space="preserve"> O_Input!C1108</f>
        <v>COST0002</v>
      </c>
      <c r="D1108" s="20" t="str">
        <f xml:space="preserve"> O_Input!D1108</f>
        <v>Capex</v>
      </c>
      <c r="E1108" s="68">
        <v>0</v>
      </c>
      <c r="F1108" s="20" t="s">
        <v>145</v>
      </c>
      <c r="G1108" s="20" t="s">
        <v>101</v>
      </c>
      <c r="H1108" s="20" t="s">
        <v>133</v>
      </c>
      <c r="I1108" s="20" t="s">
        <v>134</v>
      </c>
      <c r="J1108" s="20" t="s">
        <v>135</v>
      </c>
      <c r="K1108" s="20" t="s">
        <v>136</v>
      </c>
      <c r="L1108" s="20" t="s">
        <v>137</v>
      </c>
      <c r="M1108" s="20" t="s">
        <v>170</v>
      </c>
      <c r="N1108" s="20" t="s">
        <v>139</v>
      </c>
      <c r="O1108" s="20" t="s">
        <v>140</v>
      </c>
      <c r="P1108" s="20" t="s">
        <v>132</v>
      </c>
      <c r="Q1108" s="20" t="s">
        <v>99</v>
      </c>
      <c r="R1108" s="20" t="s">
        <v>141</v>
      </c>
      <c r="S1108" s="20" t="s">
        <v>166</v>
      </c>
      <c r="T1108" s="68">
        <f xml:space="preserve"> IF('O_Input Override'!T1108 = "", O_Input!T1108, 'O_Input Override'!T1108)</f>
        <v>0</v>
      </c>
    </row>
    <row r="1109" spans="1:20" x14ac:dyDescent="0.25">
      <c r="A1109" s="21">
        <f xml:space="preserve"> O_Input!A1109</f>
        <v>46216.426438310184</v>
      </c>
      <c r="B1109" s="20" t="str">
        <f xml:space="preserve"> O_Input!B1109</f>
        <v>TMS</v>
      </c>
      <c r="C1109" s="20" t="str">
        <f xml:space="preserve"> O_Input!C1109</f>
        <v>COST0002</v>
      </c>
      <c r="D1109" s="20" t="str">
        <f xml:space="preserve"> O_Input!D1109</f>
        <v>Capex</v>
      </c>
      <c r="E1109" s="68">
        <v>0</v>
      </c>
      <c r="F1109" s="20" t="s">
        <v>146</v>
      </c>
      <c r="G1109" s="20" t="s">
        <v>101</v>
      </c>
      <c r="H1109" s="20" t="s">
        <v>133</v>
      </c>
      <c r="I1109" s="20" t="s">
        <v>134</v>
      </c>
      <c r="J1109" s="20" t="s">
        <v>135</v>
      </c>
      <c r="K1109" s="20" t="s">
        <v>136</v>
      </c>
      <c r="L1109" s="20" t="s">
        <v>137</v>
      </c>
      <c r="M1109" s="20" t="s">
        <v>170</v>
      </c>
      <c r="N1109" s="20" t="s">
        <v>139</v>
      </c>
      <c r="O1109" s="20" t="s">
        <v>140</v>
      </c>
      <c r="P1109" s="20" t="s">
        <v>132</v>
      </c>
      <c r="Q1109" s="20" t="s">
        <v>89</v>
      </c>
      <c r="R1109" s="20" t="s">
        <v>141</v>
      </c>
      <c r="S1109" s="20" t="s">
        <v>166</v>
      </c>
      <c r="T1109" s="68">
        <f xml:space="preserve"> IF('O_Input Override'!T1109 = "", O_Input!T1109, 'O_Input Override'!T1109)</f>
        <v>0</v>
      </c>
    </row>
    <row r="1110" spans="1:20" x14ac:dyDescent="0.25">
      <c r="A1110" s="21">
        <f xml:space="preserve"> O_Input!A1110</f>
        <v>46216.426438310184</v>
      </c>
      <c r="B1110" s="20" t="str">
        <f xml:space="preserve"> O_Input!B1110</f>
        <v>TMS</v>
      </c>
      <c r="C1110" s="20" t="str">
        <f xml:space="preserve"> O_Input!C1110</f>
        <v>COST0002</v>
      </c>
      <c r="D1110" s="20" t="str">
        <f xml:space="preserve"> O_Input!D1110</f>
        <v>Capex</v>
      </c>
      <c r="E1110" s="68">
        <v>0</v>
      </c>
      <c r="F1110" s="20" t="s">
        <v>146</v>
      </c>
      <c r="G1110" s="20" t="s">
        <v>101</v>
      </c>
      <c r="H1110" s="20" t="s">
        <v>133</v>
      </c>
      <c r="I1110" s="20" t="s">
        <v>134</v>
      </c>
      <c r="J1110" s="20" t="s">
        <v>135</v>
      </c>
      <c r="K1110" s="20" t="s">
        <v>136</v>
      </c>
      <c r="L1110" s="20" t="s">
        <v>137</v>
      </c>
      <c r="M1110" s="20" t="s">
        <v>170</v>
      </c>
      <c r="N1110" s="20" t="s">
        <v>139</v>
      </c>
      <c r="O1110" s="20" t="s">
        <v>140</v>
      </c>
      <c r="P1110" s="20" t="s">
        <v>132</v>
      </c>
      <c r="Q1110" s="20" t="s">
        <v>91</v>
      </c>
      <c r="R1110" s="20" t="s">
        <v>141</v>
      </c>
      <c r="S1110" s="20" t="s">
        <v>166</v>
      </c>
      <c r="T1110" s="68">
        <f xml:space="preserve"> IF('O_Input Override'!T1110 = "", O_Input!T1110, 'O_Input Override'!T1110)</f>
        <v>0</v>
      </c>
    </row>
    <row r="1111" spans="1:20" x14ac:dyDescent="0.25">
      <c r="A1111" s="21">
        <f xml:space="preserve"> O_Input!A1111</f>
        <v>46216.426438310184</v>
      </c>
      <c r="B1111" s="20" t="str">
        <f xml:space="preserve"> O_Input!B1111</f>
        <v>TMS</v>
      </c>
      <c r="C1111" s="20" t="str">
        <f xml:space="preserve"> O_Input!C1111</f>
        <v>COST0002</v>
      </c>
      <c r="D1111" s="20" t="str">
        <f xml:space="preserve"> O_Input!D1111</f>
        <v>Capex</v>
      </c>
      <c r="E1111" s="68">
        <v>0</v>
      </c>
      <c r="F1111" s="20" t="s">
        <v>146</v>
      </c>
      <c r="G1111" s="20" t="s">
        <v>101</v>
      </c>
      <c r="H1111" s="20" t="s">
        <v>133</v>
      </c>
      <c r="I1111" s="20" t="s">
        <v>134</v>
      </c>
      <c r="J1111" s="20" t="s">
        <v>135</v>
      </c>
      <c r="K1111" s="20" t="s">
        <v>136</v>
      </c>
      <c r="L1111" s="20" t="s">
        <v>137</v>
      </c>
      <c r="M1111" s="20" t="s">
        <v>170</v>
      </c>
      <c r="N1111" s="20" t="s">
        <v>139</v>
      </c>
      <c r="O1111" s="20" t="s">
        <v>140</v>
      </c>
      <c r="P1111" s="20" t="s">
        <v>132</v>
      </c>
      <c r="Q1111" s="20" t="s">
        <v>93</v>
      </c>
      <c r="R1111" s="20" t="s">
        <v>141</v>
      </c>
      <c r="S1111" s="20" t="s">
        <v>166</v>
      </c>
      <c r="T1111" s="68">
        <f xml:space="preserve"> IF('O_Input Override'!T1111 = "", O_Input!T1111, 'O_Input Override'!T1111)</f>
        <v>0</v>
      </c>
    </row>
    <row r="1112" spans="1:20" x14ac:dyDescent="0.25">
      <c r="A1112" s="21">
        <f xml:space="preserve"> O_Input!A1112</f>
        <v>46216.426438310184</v>
      </c>
      <c r="B1112" s="20" t="str">
        <f xml:space="preserve"> O_Input!B1112</f>
        <v>TMS</v>
      </c>
      <c r="C1112" s="20" t="str">
        <f xml:space="preserve"> O_Input!C1112</f>
        <v>COST0002</v>
      </c>
      <c r="D1112" s="20" t="str">
        <f xml:space="preserve"> O_Input!D1112</f>
        <v>Capex</v>
      </c>
      <c r="E1112" s="68">
        <v>0</v>
      </c>
      <c r="F1112" s="20" t="s">
        <v>146</v>
      </c>
      <c r="G1112" s="20" t="s">
        <v>101</v>
      </c>
      <c r="H1112" s="20" t="s">
        <v>133</v>
      </c>
      <c r="I1112" s="20" t="s">
        <v>134</v>
      </c>
      <c r="J1112" s="20" t="s">
        <v>135</v>
      </c>
      <c r="K1112" s="20" t="s">
        <v>136</v>
      </c>
      <c r="L1112" s="20" t="s">
        <v>137</v>
      </c>
      <c r="M1112" s="20" t="s">
        <v>170</v>
      </c>
      <c r="N1112" s="20" t="s">
        <v>139</v>
      </c>
      <c r="O1112" s="20" t="s">
        <v>140</v>
      </c>
      <c r="P1112" s="20" t="s">
        <v>132</v>
      </c>
      <c r="Q1112" s="20" t="s">
        <v>97</v>
      </c>
      <c r="R1112" s="20" t="s">
        <v>141</v>
      </c>
      <c r="S1112" s="20" t="s">
        <v>166</v>
      </c>
      <c r="T1112" s="68">
        <f xml:space="preserve"> IF('O_Input Override'!T1112 = "", O_Input!T1112, 'O_Input Override'!T1112)</f>
        <v>0</v>
      </c>
    </row>
    <row r="1113" spans="1:20" x14ac:dyDescent="0.25">
      <c r="A1113" s="21">
        <f xml:space="preserve"> O_Input!A1113</f>
        <v>46216.426438310184</v>
      </c>
      <c r="B1113" s="20" t="str">
        <f xml:space="preserve"> O_Input!B1113</f>
        <v>TMS</v>
      </c>
      <c r="C1113" s="20" t="str">
        <f xml:space="preserve"> O_Input!C1113</f>
        <v>COST0002</v>
      </c>
      <c r="D1113" s="20" t="str">
        <f xml:space="preserve"> O_Input!D1113</f>
        <v>Capex</v>
      </c>
      <c r="E1113" s="68">
        <v>0</v>
      </c>
      <c r="F1113" s="20" t="s">
        <v>146</v>
      </c>
      <c r="G1113" s="20" t="s">
        <v>101</v>
      </c>
      <c r="H1113" s="20" t="s">
        <v>133</v>
      </c>
      <c r="I1113" s="20" t="s">
        <v>134</v>
      </c>
      <c r="J1113" s="20" t="s">
        <v>135</v>
      </c>
      <c r="K1113" s="20" t="s">
        <v>136</v>
      </c>
      <c r="L1113" s="20" t="s">
        <v>137</v>
      </c>
      <c r="M1113" s="20" t="s">
        <v>170</v>
      </c>
      <c r="N1113" s="20" t="s">
        <v>139</v>
      </c>
      <c r="O1113" s="20" t="s">
        <v>140</v>
      </c>
      <c r="P1113" s="20" t="s">
        <v>132</v>
      </c>
      <c r="Q1113" s="20" t="s">
        <v>99</v>
      </c>
      <c r="R1113" s="20" t="s">
        <v>141</v>
      </c>
      <c r="S1113" s="20" t="s">
        <v>166</v>
      </c>
      <c r="T1113" s="68">
        <f xml:space="preserve"> IF('O_Input Override'!T1113 = "", O_Input!T1113, 'O_Input Override'!T1113)</f>
        <v>0</v>
      </c>
    </row>
    <row r="1114" spans="1:20" x14ac:dyDescent="0.25">
      <c r="A1114" s="21">
        <f xml:space="preserve"> O_Input!A1114</f>
        <v>46216.426438310184</v>
      </c>
      <c r="B1114" s="20" t="str">
        <f xml:space="preserve"> O_Input!B1114</f>
        <v>TMS</v>
      </c>
      <c r="C1114" s="20" t="str">
        <f xml:space="preserve"> O_Input!C1114</f>
        <v>COST0002</v>
      </c>
      <c r="D1114" s="20" t="str">
        <f xml:space="preserve"> O_Input!D1114</f>
        <v>Capex</v>
      </c>
      <c r="E1114" s="68">
        <v>130.400663999915</v>
      </c>
      <c r="F1114" s="20" t="s">
        <v>144</v>
      </c>
      <c r="G1114" s="20" t="s">
        <v>101</v>
      </c>
      <c r="H1114" s="20" t="s">
        <v>133</v>
      </c>
      <c r="I1114" s="20" t="s">
        <v>134</v>
      </c>
      <c r="J1114" s="20" t="s">
        <v>135</v>
      </c>
      <c r="K1114" s="20" t="s">
        <v>136</v>
      </c>
      <c r="L1114" s="20" t="s">
        <v>137</v>
      </c>
      <c r="M1114" s="20" t="s">
        <v>170</v>
      </c>
      <c r="N1114" s="20" t="s">
        <v>139</v>
      </c>
      <c r="O1114" s="20" t="s">
        <v>140</v>
      </c>
      <c r="P1114" s="20" t="s">
        <v>132</v>
      </c>
      <c r="Q1114" s="20" t="s">
        <v>101</v>
      </c>
      <c r="R1114" s="20" t="s">
        <v>141</v>
      </c>
      <c r="S1114" s="20" t="s">
        <v>166</v>
      </c>
      <c r="T1114" s="68">
        <f xml:space="preserve"> IF('O_Input Override'!T1114 = "", O_Input!T1114, 'O_Input Override'!T1114)</f>
        <v>0</v>
      </c>
    </row>
    <row r="1115" spans="1:20" x14ac:dyDescent="0.25">
      <c r="A1115" s="21">
        <f xml:space="preserve"> O_Input!A1115</f>
        <v>46216.426438310184</v>
      </c>
      <c r="B1115" s="20" t="str">
        <f xml:space="preserve"> O_Input!B1115</f>
        <v>TMS</v>
      </c>
      <c r="C1115" s="20" t="str">
        <f xml:space="preserve"> O_Input!C1115</f>
        <v>COST0002</v>
      </c>
      <c r="D1115" s="20" t="str">
        <f xml:space="preserve"> O_Input!D1115</f>
        <v>Capex</v>
      </c>
      <c r="E1115" s="68">
        <v>130.400663999915</v>
      </c>
      <c r="F1115" s="20" t="s">
        <v>144</v>
      </c>
      <c r="G1115" s="20" t="s">
        <v>101</v>
      </c>
      <c r="H1115" s="20" t="s">
        <v>133</v>
      </c>
      <c r="I1115" s="20" t="s">
        <v>134</v>
      </c>
      <c r="J1115" s="20" t="s">
        <v>135</v>
      </c>
      <c r="K1115" s="20" t="s">
        <v>136</v>
      </c>
      <c r="L1115" s="20" t="s">
        <v>137</v>
      </c>
      <c r="M1115" s="20" t="s">
        <v>170</v>
      </c>
      <c r="N1115" s="20" t="s">
        <v>139</v>
      </c>
      <c r="O1115" s="20" t="s">
        <v>140</v>
      </c>
      <c r="P1115" s="20" t="s">
        <v>132</v>
      </c>
      <c r="Q1115" s="20" t="s">
        <v>95</v>
      </c>
      <c r="R1115" s="20" t="s">
        <v>141</v>
      </c>
      <c r="S1115" s="20" t="s">
        <v>166</v>
      </c>
      <c r="T1115" s="68">
        <f xml:space="preserve"> IF('O_Input Override'!T1115 = "", O_Input!T1115, 'O_Input Override'!T1115)</f>
        <v>0</v>
      </c>
    </row>
    <row r="1116" spans="1:20" x14ac:dyDescent="0.25">
      <c r="A1116" s="21">
        <f xml:space="preserve"> O_Input!A1116</f>
        <v>46216.426438310184</v>
      </c>
      <c r="B1116" s="20" t="str">
        <f xml:space="preserve"> O_Input!B1116</f>
        <v>TMS</v>
      </c>
      <c r="C1116" s="20" t="str">
        <f xml:space="preserve"> O_Input!C1116</f>
        <v>COST0002</v>
      </c>
      <c r="D1116" s="20" t="str">
        <f xml:space="preserve"> O_Input!D1116</f>
        <v>Capex</v>
      </c>
      <c r="E1116" s="68">
        <v>26.213035221349099</v>
      </c>
      <c r="F1116" s="20" t="s">
        <v>146</v>
      </c>
      <c r="G1116" s="20" t="s">
        <v>101</v>
      </c>
      <c r="H1116" s="20" t="s">
        <v>133</v>
      </c>
      <c r="I1116" s="20" t="s">
        <v>134</v>
      </c>
      <c r="J1116" s="20" t="s">
        <v>135</v>
      </c>
      <c r="K1116" s="20" t="s">
        <v>136</v>
      </c>
      <c r="L1116" s="20" t="s">
        <v>137</v>
      </c>
      <c r="M1116" s="20" t="s">
        <v>170</v>
      </c>
      <c r="N1116" s="20" t="s">
        <v>139</v>
      </c>
      <c r="O1116" s="20" t="s">
        <v>140</v>
      </c>
      <c r="P1116" s="20" t="s">
        <v>132</v>
      </c>
      <c r="Q1116" s="20" t="s">
        <v>101</v>
      </c>
      <c r="R1116" s="20" t="s">
        <v>141</v>
      </c>
      <c r="S1116" s="20" t="s">
        <v>166</v>
      </c>
      <c r="T1116" s="68">
        <f xml:space="preserve"> IF('O_Input Override'!T1116 = "", O_Input!T1116, 'O_Input Override'!T1116)</f>
        <v>0</v>
      </c>
    </row>
    <row r="1117" spans="1:20" x14ac:dyDescent="0.25">
      <c r="A1117" s="21">
        <f xml:space="preserve"> O_Input!A1117</f>
        <v>46216.426438310184</v>
      </c>
      <c r="B1117" s="20" t="str">
        <f xml:space="preserve"> O_Input!B1117</f>
        <v>TMS</v>
      </c>
      <c r="C1117" s="20" t="str">
        <f xml:space="preserve"> O_Input!C1117</f>
        <v>COST0002</v>
      </c>
      <c r="D1117" s="20" t="str">
        <f xml:space="preserve"> O_Input!D1117</f>
        <v>Capex</v>
      </c>
      <c r="E1117" s="68">
        <v>26.213035221349099</v>
      </c>
      <c r="F1117" s="20" t="s">
        <v>146</v>
      </c>
      <c r="G1117" s="20" t="s">
        <v>101</v>
      </c>
      <c r="H1117" s="20" t="s">
        <v>133</v>
      </c>
      <c r="I1117" s="20" t="s">
        <v>134</v>
      </c>
      <c r="J1117" s="20" t="s">
        <v>135</v>
      </c>
      <c r="K1117" s="20" t="s">
        <v>136</v>
      </c>
      <c r="L1117" s="20" t="s">
        <v>137</v>
      </c>
      <c r="M1117" s="20" t="s">
        <v>170</v>
      </c>
      <c r="N1117" s="20" t="s">
        <v>139</v>
      </c>
      <c r="O1117" s="20" t="s">
        <v>140</v>
      </c>
      <c r="P1117" s="20" t="s">
        <v>132</v>
      </c>
      <c r="Q1117" s="20" t="s">
        <v>95</v>
      </c>
      <c r="R1117" s="20" t="s">
        <v>141</v>
      </c>
      <c r="S1117" s="20" t="s">
        <v>166</v>
      </c>
      <c r="T1117" s="68">
        <f xml:space="preserve"> IF('O_Input Override'!T1117 = "", O_Input!T1117, 'O_Input Override'!T1117)</f>
        <v>0</v>
      </c>
    </row>
    <row r="1118" spans="1:20" x14ac:dyDescent="0.25">
      <c r="A1118" s="21">
        <f xml:space="preserve"> O_Input!A1118</f>
        <v>46216.426438310184</v>
      </c>
      <c r="B1118" s="20" t="str">
        <f xml:space="preserve"> O_Input!B1118</f>
        <v>TMS</v>
      </c>
      <c r="C1118" s="20" t="str">
        <f xml:space="preserve"> O_Input!C1118</f>
        <v>COST0002</v>
      </c>
      <c r="D1118" s="20" t="str">
        <f xml:space="preserve"> O_Input!D1118</f>
        <v>Capex</v>
      </c>
      <c r="E1118" s="68">
        <v>55.712122255381502</v>
      </c>
      <c r="F1118" s="20" t="s">
        <v>143</v>
      </c>
      <c r="G1118" s="20" t="s">
        <v>101</v>
      </c>
      <c r="H1118" s="20" t="s">
        <v>133</v>
      </c>
      <c r="I1118" s="20" t="s">
        <v>134</v>
      </c>
      <c r="J1118" s="20" t="s">
        <v>135</v>
      </c>
      <c r="K1118" s="20" t="s">
        <v>136</v>
      </c>
      <c r="L1118" s="20" t="s">
        <v>137</v>
      </c>
      <c r="M1118" s="20" t="s">
        <v>170</v>
      </c>
      <c r="N1118" s="20" t="s">
        <v>139</v>
      </c>
      <c r="O1118" s="20" t="s">
        <v>140</v>
      </c>
      <c r="P1118" s="20" t="s">
        <v>132</v>
      </c>
      <c r="Q1118" s="20" t="s">
        <v>101</v>
      </c>
      <c r="R1118" s="20" t="s">
        <v>141</v>
      </c>
      <c r="S1118" s="20" t="s">
        <v>166</v>
      </c>
      <c r="T1118" s="68">
        <f xml:space="preserve"> IF('O_Input Override'!T1118 = "", O_Input!T1118, 'O_Input Override'!T1118)</f>
        <v>0</v>
      </c>
    </row>
    <row r="1119" spans="1:20" x14ac:dyDescent="0.25">
      <c r="A1119" s="21">
        <f xml:space="preserve"> O_Input!A1119</f>
        <v>46216.426438310184</v>
      </c>
      <c r="B1119" s="20" t="str">
        <f xml:space="preserve"> O_Input!B1119</f>
        <v>TMS</v>
      </c>
      <c r="C1119" s="20" t="str">
        <f xml:space="preserve"> O_Input!C1119</f>
        <v>COST0002</v>
      </c>
      <c r="D1119" s="20" t="str">
        <f xml:space="preserve"> O_Input!D1119</f>
        <v>Capex</v>
      </c>
      <c r="E1119" s="68">
        <v>55.712122255381502</v>
      </c>
      <c r="F1119" s="20" t="s">
        <v>143</v>
      </c>
      <c r="G1119" s="20" t="s">
        <v>101</v>
      </c>
      <c r="H1119" s="20" t="s">
        <v>133</v>
      </c>
      <c r="I1119" s="20" t="s">
        <v>134</v>
      </c>
      <c r="J1119" s="20" t="s">
        <v>135</v>
      </c>
      <c r="K1119" s="20" t="s">
        <v>136</v>
      </c>
      <c r="L1119" s="20" t="s">
        <v>137</v>
      </c>
      <c r="M1119" s="20" t="s">
        <v>170</v>
      </c>
      <c r="N1119" s="20" t="s">
        <v>139</v>
      </c>
      <c r="O1119" s="20" t="s">
        <v>140</v>
      </c>
      <c r="P1119" s="20" t="s">
        <v>132</v>
      </c>
      <c r="Q1119" s="20" t="s">
        <v>95</v>
      </c>
      <c r="R1119" s="20" t="s">
        <v>141</v>
      </c>
      <c r="S1119" s="20" t="s">
        <v>166</v>
      </c>
      <c r="T1119" s="68">
        <f xml:space="preserve"> IF('O_Input Override'!T1119 = "", O_Input!T1119, 'O_Input Override'!T1119)</f>
        <v>0</v>
      </c>
    </row>
    <row r="1120" spans="1:20" x14ac:dyDescent="0.25">
      <c r="A1120" s="21">
        <f xml:space="preserve"> O_Input!A1120</f>
        <v>46216.426438310184</v>
      </c>
      <c r="B1120" s="20" t="str">
        <f xml:space="preserve"> O_Input!B1120</f>
        <v>TMS</v>
      </c>
      <c r="C1120" s="20" t="str">
        <f xml:space="preserve"> O_Input!C1120</f>
        <v>COST0002</v>
      </c>
      <c r="D1120" s="20" t="str">
        <f xml:space="preserve"> O_Input!D1120</f>
        <v>Capex</v>
      </c>
      <c r="E1120" s="68">
        <v>68.462144062697604</v>
      </c>
      <c r="F1120" s="20" t="s">
        <v>145</v>
      </c>
      <c r="G1120" s="20" t="s">
        <v>101</v>
      </c>
      <c r="H1120" s="20" t="s">
        <v>133</v>
      </c>
      <c r="I1120" s="20" t="s">
        <v>134</v>
      </c>
      <c r="J1120" s="20" t="s">
        <v>135</v>
      </c>
      <c r="K1120" s="20" t="s">
        <v>136</v>
      </c>
      <c r="L1120" s="20" t="s">
        <v>137</v>
      </c>
      <c r="M1120" s="20" t="s">
        <v>170</v>
      </c>
      <c r="N1120" s="20" t="s">
        <v>139</v>
      </c>
      <c r="O1120" s="20" t="s">
        <v>140</v>
      </c>
      <c r="P1120" s="20" t="s">
        <v>132</v>
      </c>
      <c r="Q1120" s="20" t="s">
        <v>101</v>
      </c>
      <c r="R1120" s="20" t="s">
        <v>141</v>
      </c>
      <c r="S1120" s="20" t="s">
        <v>166</v>
      </c>
      <c r="T1120" s="68">
        <f xml:space="preserve"> IF('O_Input Override'!T1120 = "", O_Input!T1120, 'O_Input Override'!T1120)</f>
        <v>0</v>
      </c>
    </row>
    <row r="1121" spans="1:20" x14ac:dyDescent="0.25">
      <c r="A1121" s="21">
        <f xml:space="preserve"> O_Input!A1121</f>
        <v>46216.426438310184</v>
      </c>
      <c r="B1121" s="20" t="str">
        <f xml:space="preserve"> O_Input!B1121</f>
        <v>TMS</v>
      </c>
      <c r="C1121" s="20" t="str">
        <f xml:space="preserve"> O_Input!C1121</f>
        <v>COST0002</v>
      </c>
      <c r="D1121" s="20" t="str">
        <f xml:space="preserve"> O_Input!D1121</f>
        <v>Capex</v>
      </c>
      <c r="E1121" s="68">
        <v>68.462144062697604</v>
      </c>
      <c r="F1121" s="20" t="s">
        <v>145</v>
      </c>
      <c r="G1121" s="20" t="s">
        <v>101</v>
      </c>
      <c r="H1121" s="20" t="s">
        <v>133</v>
      </c>
      <c r="I1121" s="20" t="s">
        <v>134</v>
      </c>
      <c r="J1121" s="20" t="s">
        <v>135</v>
      </c>
      <c r="K1121" s="20" t="s">
        <v>136</v>
      </c>
      <c r="L1121" s="20" t="s">
        <v>137</v>
      </c>
      <c r="M1121" s="20" t="s">
        <v>170</v>
      </c>
      <c r="N1121" s="20" t="s">
        <v>139</v>
      </c>
      <c r="O1121" s="20" t="s">
        <v>140</v>
      </c>
      <c r="P1121" s="20" t="s">
        <v>132</v>
      </c>
      <c r="Q1121" s="20" t="s">
        <v>95</v>
      </c>
      <c r="R1121" s="20" t="s">
        <v>141</v>
      </c>
      <c r="S1121" s="20" t="s">
        <v>166</v>
      </c>
      <c r="T1121" s="68">
        <f xml:space="preserve"> IF('O_Input Override'!T1121 = "", O_Input!T1121, 'O_Input Override'!T1121)</f>
        <v>0</v>
      </c>
    </row>
    <row r="1122" spans="1:20" x14ac:dyDescent="0.25">
      <c r="A1122" s="21">
        <f xml:space="preserve"> O_Input!A1122</f>
        <v>46216.426438310184</v>
      </c>
      <c r="B1122" s="20" t="str">
        <f xml:space="preserve"> O_Input!B1122</f>
        <v>TMS</v>
      </c>
      <c r="C1122" s="20" t="str">
        <f xml:space="preserve"> O_Input!C1122</f>
        <v>COST0002</v>
      </c>
      <c r="D1122" s="20" t="str">
        <f xml:space="preserve"> O_Input!D1122</f>
        <v>Capex</v>
      </c>
      <c r="E1122" s="68">
        <v>8.5186877521454392</v>
      </c>
      <c r="F1122" s="20" t="s">
        <v>132</v>
      </c>
      <c r="G1122" s="20" t="s">
        <v>101</v>
      </c>
      <c r="H1122" s="20" t="s">
        <v>133</v>
      </c>
      <c r="I1122" s="20" t="s">
        <v>134</v>
      </c>
      <c r="J1122" s="20" t="s">
        <v>135</v>
      </c>
      <c r="K1122" s="20" t="s">
        <v>136</v>
      </c>
      <c r="L1122" s="20" t="s">
        <v>137</v>
      </c>
      <c r="M1122" s="20" t="s">
        <v>170</v>
      </c>
      <c r="N1122" s="20" t="s">
        <v>139</v>
      </c>
      <c r="O1122" s="20" t="s">
        <v>140</v>
      </c>
      <c r="P1122" s="20" t="s">
        <v>132</v>
      </c>
      <c r="Q1122" s="20" t="s">
        <v>101</v>
      </c>
      <c r="R1122" s="20" t="s">
        <v>141</v>
      </c>
      <c r="S1122" s="20" t="s">
        <v>166</v>
      </c>
      <c r="T1122" s="68">
        <f xml:space="preserve"> IF('O_Input Override'!T1122 = "", O_Input!T1122, 'O_Input Override'!T1122)</f>
        <v>0</v>
      </c>
    </row>
    <row r="1123" spans="1:20" x14ac:dyDescent="0.25">
      <c r="A1123" s="21">
        <f xml:space="preserve"> O_Input!A1123</f>
        <v>46216.426438310184</v>
      </c>
      <c r="B1123" s="20" t="str">
        <f xml:space="preserve"> O_Input!B1123</f>
        <v>TMS</v>
      </c>
      <c r="C1123" s="20" t="str">
        <f xml:space="preserve"> O_Input!C1123</f>
        <v>COST0002</v>
      </c>
      <c r="D1123" s="20" t="str">
        <f xml:space="preserve"> O_Input!D1123</f>
        <v>Capex</v>
      </c>
      <c r="E1123" s="68">
        <v>8.5186877521454392</v>
      </c>
      <c r="F1123" s="20" t="s">
        <v>132</v>
      </c>
      <c r="G1123" s="20" t="s">
        <v>101</v>
      </c>
      <c r="H1123" s="20" t="s">
        <v>133</v>
      </c>
      <c r="I1123" s="20" t="s">
        <v>134</v>
      </c>
      <c r="J1123" s="20" t="s">
        <v>135</v>
      </c>
      <c r="K1123" s="20" t="s">
        <v>136</v>
      </c>
      <c r="L1123" s="20" t="s">
        <v>137</v>
      </c>
      <c r="M1123" s="20" t="s">
        <v>170</v>
      </c>
      <c r="N1123" s="20" t="s">
        <v>139</v>
      </c>
      <c r="O1123" s="20" t="s">
        <v>140</v>
      </c>
      <c r="P1123" s="20" t="s">
        <v>132</v>
      </c>
      <c r="Q1123" s="20" t="s">
        <v>95</v>
      </c>
      <c r="R1123" s="20" t="s">
        <v>141</v>
      </c>
      <c r="S1123" s="20" t="s">
        <v>166</v>
      </c>
      <c r="T1123" s="68">
        <f xml:space="preserve"> IF('O_Input Override'!T1123 = "", O_Input!T1123, 'O_Input Override'!T1123)</f>
        <v>0</v>
      </c>
    </row>
    <row r="1124" spans="1:20" x14ac:dyDescent="0.25">
      <c r="A1124" s="21">
        <f xml:space="preserve"> O_Input!A1124</f>
        <v>46216.426438310184</v>
      </c>
      <c r="B1124" s="20" t="str">
        <f xml:space="preserve"> O_Input!B1124</f>
        <v>TMS</v>
      </c>
      <c r="C1124" s="20" t="str">
        <f xml:space="preserve"> O_Input!C1124</f>
        <v>COST0003</v>
      </c>
      <c r="D1124" s="20" t="str">
        <f xml:space="preserve"> O_Input!D1124</f>
        <v>Totex</v>
      </c>
      <c r="E1124" s="68">
        <v>0</v>
      </c>
      <c r="F1124" s="20" t="s">
        <v>132</v>
      </c>
      <c r="G1124" s="20" t="s">
        <v>101</v>
      </c>
      <c r="H1124" s="20" t="s">
        <v>133</v>
      </c>
      <c r="I1124" s="20" t="s">
        <v>134</v>
      </c>
      <c r="J1124" s="20" t="s">
        <v>135</v>
      </c>
      <c r="K1124" s="20" t="s">
        <v>136</v>
      </c>
      <c r="L1124" s="20" t="s">
        <v>137</v>
      </c>
      <c r="M1124" s="20" t="s">
        <v>170</v>
      </c>
      <c r="N1124" s="20" t="s">
        <v>139</v>
      </c>
      <c r="O1124" s="20" t="s">
        <v>140</v>
      </c>
      <c r="P1124" s="20" t="s">
        <v>132</v>
      </c>
      <c r="Q1124" s="20" t="s">
        <v>89</v>
      </c>
      <c r="R1124" s="20" t="s">
        <v>141</v>
      </c>
      <c r="S1124" s="20" t="s">
        <v>166</v>
      </c>
      <c r="T1124" s="68">
        <f xml:space="preserve"> IF('O_Input Override'!T1124 = "", O_Input!T1124, 'O_Input Override'!T1124)</f>
        <v>0</v>
      </c>
    </row>
    <row r="1125" spans="1:20" x14ac:dyDescent="0.25">
      <c r="A1125" s="21">
        <f xml:space="preserve"> O_Input!A1125</f>
        <v>46216.426438310184</v>
      </c>
      <c r="B1125" s="20" t="str">
        <f xml:space="preserve"> O_Input!B1125</f>
        <v>TMS</v>
      </c>
      <c r="C1125" s="20" t="str">
        <f xml:space="preserve"> O_Input!C1125</f>
        <v>COST0003</v>
      </c>
      <c r="D1125" s="20" t="str">
        <f xml:space="preserve"> O_Input!D1125</f>
        <v>Totex</v>
      </c>
      <c r="E1125" s="68">
        <v>0</v>
      </c>
      <c r="F1125" s="20" t="s">
        <v>132</v>
      </c>
      <c r="G1125" s="20" t="s">
        <v>101</v>
      </c>
      <c r="H1125" s="20" t="s">
        <v>133</v>
      </c>
      <c r="I1125" s="20" t="s">
        <v>134</v>
      </c>
      <c r="J1125" s="20" t="s">
        <v>135</v>
      </c>
      <c r="K1125" s="20" t="s">
        <v>136</v>
      </c>
      <c r="L1125" s="20" t="s">
        <v>137</v>
      </c>
      <c r="M1125" s="20" t="s">
        <v>170</v>
      </c>
      <c r="N1125" s="20" t="s">
        <v>139</v>
      </c>
      <c r="O1125" s="20" t="s">
        <v>140</v>
      </c>
      <c r="P1125" s="20" t="s">
        <v>132</v>
      </c>
      <c r="Q1125" s="20" t="s">
        <v>91</v>
      </c>
      <c r="R1125" s="20" t="s">
        <v>141</v>
      </c>
      <c r="S1125" s="20" t="s">
        <v>166</v>
      </c>
      <c r="T1125" s="68">
        <f xml:space="preserve"> IF('O_Input Override'!T1125 = "", O_Input!T1125, 'O_Input Override'!T1125)</f>
        <v>0</v>
      </c>
    </row>
    <row r="1126" spans="1:20" x14ac:dyDescent="0.25">
      <c r="A1126" s="21">
        <f xml:space="preserve"> O_Input!A1126</f>
        <v>46216.426438310184</v>
      </c>
      <c r="B1126" s="20" t="str">
        <f xml:space="preserve"> O_Input!B1126</f>
        <v>TMS</v>
      </c>
      <c r="C1126" s="20" t="str">
        <f xml:space="preserve"> O_Input!C1126</f>
        <v>COST0003</v>
      </c>
      <c r="D1126" s="20" t="str">
        <f xml:space="preserve"> O_Input!D1126</f>
        <v>Totex</v>
      </c>
      <c r="E1126" s="68">
        <v>0</v>
      </c>
      <c r="F1126" s="20" t="s">
        <v>132</v>
      </c>
      <c r="G1126" s="20" t="s">
        <v>101</v>
      </c>
      <c r="H1126" s="20" t="s">
        <v>133</v>
      </c>
      <c r="I1126" s="20" t="s">
        <v>134</v>
      </c>
      <c r="J1126" s="20" t="s">
        <v>135</v>
      </c>
      <c r="K1126" s="20" t="s">
        <v>136</v>
      </c>
      <c r="L1126" s="20" t="s">
        <v>137</v>
      </c>
      <c r="M1126" s="20" t="s">
        <v>170</v>
      </c>
      <c r="N1126" s="20" t="s">
        <v>139</v>
      </c>
      <c r="O1126" s="20" t="s">
        <v>140</v>
      </c>
      <c r="P1126" s="20" t="s">
        <v>132</v>
      </c>
      <c r="Q1126" s="20" t="s">
        <v>93</v>
      </c>
      <c r="R1126" s="20" t="s">
        <v>141</v>
      </c>
      <c r="S1126" s="20" t="s">
        <v>166</v>
      </c>
      <c r="T1126" s="68">
        <f xml:space="preserve"> IF('O_Input Override'!T1126 = "", O_Input!T1126, 'O_Input Override'!T1126)</f>
        <v>0</v>
      </c>
    </row>
    <row r="1127" spans="1:20" x14ac:dyDescent="0.25">
      <c r="A1127" s="21">
        <f xml:space="preserve"> O_Input!A1127</f>
        <v>46216.426438310184</v>
      </c>
      <c r="B1127" s="20" t="str">
        <f xml:space="preserve"> O_Input!B1127</f>
        <v>TMS</v>
      </c>
      <c r="C1127" s="20" t="str">
        <f xml:space="preserve"> O_Input!C1127</f>
        <v>COST0003</v>
      </c>
      <c r="D1127" s="20" t="str">
        <f xml:space="preserve"> O_Input!D1127</f>
        <v>Totex</v>
      </c>
      <c r="E1127" s="68">
        <v>0</v>
      </c>
      <c r="F1127" s="20" t="s">
        <v>132</v>
      </c>
      <c r="G1127" s="20" t="s">
        <v>101</v>
      </c>
      <c r="H1127" s="20" t="s">
        <v>133</v>
      </c>
      <c r="I1127" s="20" t="s">
        <v>134</v>
      </c>
      <c r="J1127" s="20" t="s">
        <v>135</v>
      </c>
      <c r="K1127" s="20" t="s">
        <v>136</v>
      </c>
      <c r="L1127" s="20" t="s">
        <v>137</v>
      </c>
      <c r="M1127" s="20" t="s">
        <v>170</v>
      </c>
      <c r="N1127" s="20" t="s">
        <v>139</v>
      </c>
      <c r="O1127" s="20" t="s">
        <v>140</v>
      </c>
      <c r="P1127" s="20" t="s">
        <v>132</v>
      </c>
      <c r="Q1127" s="20" t="s">
        <v>97</v>
      </c>
      <c r="R1127" s="20" t="s">
        <v>141</v>
      </c>
      <c r="S1127" s="20" t="s">
        <v>166</v>
      </c>
      <c r="T1127" s="68">
        <f xml:space="preserve"> IF('O_Input Override'!T1127 = "", O_Input!T1127, 'O_Input Override'!T1127)</f>
        <v>0</v>
      </c>
    </row>
    <row r="1128" spans="1:20" x14ac:dyDescent="0.25">
      <c r="A1128" s="21">
        <f xml:space="preserve"> O_Input!A1128</f>
        <v>46216.426438310184</v>
      </c>
      <c r="B1128" s="20" t="str">
        <f xml:space="preserve"> O_Input!B1128</f>
        <v>TMS</v>
      </c>
      <c r="C1128" s="20" t="str">
        <f xml:space="preserve"> O_Input!C1128</f>
        <v>COST0003</v>
      </c>
      <c r="D1128" s="20" t="str">
        <f xml:space="preserve"> O_Input!D1128</f>
        <v>Totex</v>
      </c>
      <c r="E1128" s="68">
        <v>0</v>
      </c>
      <c r="F1128" s="20" t="s">
        <v>132</v>
      </c>
      <c r="G1128" s="20" t="s">
        <v>101</v>
      </c>
      <c r="H1128" s="20" t="s">
        <v>133</v>
      </c>
      <c r="I1128" s="20" t="s">
        <v>134</v>
      </c>
      <c r="J1128" s="20" t="s">
        <v>135</v>
      </c>
      <c r="K1128" s="20" t="s">
        <v>136</v>
      </c>
      <c r="L1128" s="20" t="s">
        <v>137</v>
      </c>
      <c r="M1128" s="20" t="s">
        <v>170</v>
      </c>
      <c r="N1128" s="20" t="s">
        <v>139</v>
      </c>
      <c r="O1128" s="20" t="s">
        <v>140</v>
      </c>
      <c r="P1128" s="20" t="s">
        <v>132</v>
      </c>
      <c r="Q1128" s="20" t="s">
        <v>99</v>
      </c>
      <c r="R1128" s="20" t="s">
        <v>141</v>
      </c>
      <c r="S1128" s="20" t="s">
        <v>166</v>
      </c>
      <c r="T1128" s="68">
        <f xml:space="preserve"> IF('O_Input Override'!T1128 = "", O_Input!T1128, 'O_Input Override'!T1128)</f>
        <v>0</v>
      </c>
    </row>
    <row r="1129" spans="1:20" x14ac:dyDescent="0.25">
      <c r="A1129" s="21">
        <f xml:space="preserve"> O_Input!A1129</f>
        <v>46216.426438310184</v>
      </c>
      <c r="B1129" s="20" t="str">
        <f xml:space="preserve"> O_Input!B1129</f>
        <v>TMS</v>
      </c>
      <c r="C1129" s="20" t="str">
        <f xml:space="preserve"> O_Input!C1129</f>
        <v>COST0003</v>
      </c>
      <c r="D1129" s="20" t="str">
        <f xml:space="preserve"> O_Input!D1129</f>
        <v>Totex</v>
      </c>
      <c r="E1129" s="68">
        <v>0</v>
      </c>
      <c r="F1129" s="20" t="s">
        <v>143</v>
      </c>
      <c r="G1129" s="20" t="s">
        <v>101</v>
      </c>
      <c r="H1129" s="20" t="s">
        <v>133</v>
      </c>
      <c r="I1129" s="20" t="s">
        <v>134</v>
      </c>
      <c r="J1129" s="20" t="s">
        <v>135</v>
      </c>
      <c r="K1129" s="20" t="s">
        <v>136</v>
      </c>
      <c r="L1129" s="20" t="s">
        <v>137</v>
      </c>
      <c r="M1129" s="20" t="s">
        <v>170</v>
      </c>
      <c r="N1129" s="20" t="s">
        <v>139</v>
      </c>
      <c r="O1129" s="20" t="s">
        <v>140</v>
      </c>
      <c r="P1129" s="20" t="s">
        <v>132</v>
      </c>
      <c r="Q1129" s="20" t="s">
        <v>89</v>
      </c>
      <c r="R1129" s="20" t="s">
        <v>141</v>
      </c>
      <c r="S1129" s="20" t="s">
        <v>166</v>
      </c>
      <c r="T1129" s="68">
        <f xml:space="preserve"> IF('O_Input Override'!T1129 = "", O_Input!T1129, 'O_Input Override'!T1129)</f>
        <v>0</v>
      </c>
    </row>
    <row r="1130" spans="1:20" x14ac:dyDescent="0.25">
      <c r="A1130" s="21">
        <f xml:space="preserve"> O_Input!A1130</f>
        <v>46216.426438310184</v>
      </c>
      <c r="B1130" s="20" t="str">
        <f xml:space="preserve"> O_Input!B1130</f>
        <v>TMS</v>
      </c>
      <c r="C1130" s="20" t="str">
        <f xml:space="preserve"> O_Input!C1130</f>
        <v>COST0003</v>
      </c>
      <c r="D1130" s="20" t="str">
        <f xml:space="preserve"> O_Input!D1130</f>
        <v>Totex</v>
      </c>
      <c r="E1130" s="68">
        <v>0</v>
      </c>
      <c r="F1130" s="20" t="s">
        <v>143</v>
      </c>
      <c r="G1130" s="20" t="s">
        <v>101</v>
      </c>
      <c r="H1130" s="20" t="s">
        <v>133</v>
      </c>
      <c r="I1130" s="20" t="s">
        <v>134</v>
      </c>
      <c r="J1130" s="20" t="s">
        <v>135</v>
      </c>
      <c r="K1130" s="20" t="s">
        <v>136</v>
      </c>
      <c r="L1130" s="20" t="s">
        <v>137</v>
      </c>
      <c r="M1130" s="20" t="s">
        <v>170</v>
      </c>
      <c r="N1130" s="20" t="s">
        <v>139</v>
      </c>
      <c r="O1130" s="20" t="s">
        <v>140</v>
      </c>
      <c r="P1130" s="20" t="s">
        <v>132</v>
      </c>
      <c r="Q1130" s="20" t="s">
        <v>91</v>
      </c>
      <c r="R1130" s="20" t="s">
        <v>141</v>
      </c>
      <c r="S1130" s="20" t="s">
        <v>166</v>
      </c>
      <c r="T1130" s="68">
        <f xml:space="preserve"> IF('O_Input Override'!T1130 = "", O_Input!T1130, 'O_Input Override'!T1130)</f>
        <v>0</v>
      </c>
    </row>
    <row r="1131" spans="1:20" x14ac:dyDescent="0.25">
      <c r="A1131" s="21">
        <f xml:space="preserve"> O_Input!A1131</f>
        <v>46216.426438310184</v>
      </c>
      <c r="B1131" s="20" t="str">
        <f xml:space="preserve"> O_Input!B1131</f>
        <v>TMS</v>
      </c>
      <c r="C1131" s="20" t="str">
        <f xml:space="preserve"> O_Input!C1131</f>
        <v>COST0003</v>
      </c>
      <c r="D1131" s="20" t="str">
        <f xml:space="preserve"> O_Input!D1131</f>
        <v>Totex</v>
      </c>
      <c r="E1131" s="68">
        <v>0</v>
      </c>
      <c r="F1131" s="20" t="s">
        <v>143</v>
      </c>
      <c r="G1131" s="20" t="s">
        <v>101</v>
      </c>
      <c r="H1131" s="20" t="s">
        <v>133</v>
      </c>
      <c r="I1131" s="20" t="s">
        <v>134</v>
      </c>
      <c r="J1131" s="20" t="s">
        <v>135</v>
      </c>
      <c r="K1131" s="20" t="s">
        <v>136</v>
      </c>
      <c r="L1131" s="20" t="s">
        <v>137</v>
      </c>
      <c r="M1131" s="20" t="s">
        <v>170</v>
      </c>
      <c r="N1131" s="20" t="s">
        <v>139</v>
      </c>
      <c r="O1131" s="20" t="s">
        <v>140</v>
      </c>
      <c r="P1131" s="20" t="s">
        <v>132</v>
      </c>
      <c r="Q1131" s="20" t="s">
        <v>93</v>
      </c>
      <c r="R1131" s="20" t="s">
        <v>141</v>
      </c>
      <c r="S1131" s="20" t="s">
        <v>166</v>
      </c>
      <c r="T1131" s="68">
        <f xml:space="preserve"> IF('O_Input Override'!T1131 = "", O_Input!T1131, 'O_Input Override'!T1131)</f>
        <v>0</v>
      </c>
    </row>
    <row r="1132" spans="1:20" x14ac:dyDescent="0.25">
      <c r="A1132" s="21">
        <f xml:space="preserve"> O_Input!A1132</f>
        <v>46216.426438310184</v>
      </c>
      <c r="B1132" s="20" t="str">
        <f xml:space="preserve"> O_Input!B1132</f>
        <v>TMS</v>
      </c>
      <c r="C1132" s="20" t="str">
        <f xml:space="preserve"> O_Input!C1132</f>
        <v>COST0003</v>
      </c>
      <c r="D1132" s="20" t="str">
        <f xml:space="preserve"> O_Input!D1132</f>
        <v>Totex</v>
      </c>
      <c r="E1132" s="68">
        <v>0</v>
      </c>
      <c r="F1132" s="20" t="s">
        <v>143</v>
      </c>
      <c r="G1132" s="20" t="s">
        <v>101</v>
      </c>
      <c r="H1132" s="20" t="s">
        <v>133</v>
      </c>
      <c r="I1132" s="20" t="s">
        <v>134</v>
      </c>
      <c r="J1132" s="20" t="s">
        <v>135</v>
      </c>
      <c r="K1132" s="20" t="s">
        <v>136</v>
      </c>
      <c r="L1132" s="20" t="s">
        <v>137</v>
      </c>
      <c r="M1132" s="20" t="s">
        <v>170</v>
      </c>
      <c r="N1132" s="20" t="s">
        <v>139</v>
      </c>
      <c r="O1132" s="20" t="s">
        <v>140</v>
      </c>
      <c r="P1132" s="20" t="s">
        <v>132</v>
      </c>
      <c r="Q1132" s="20" t="s">
        <v>97</v>
      </c>
      <c r="R1132" s="20" t="s">
        <v>141</v>
      </c>
      <c r="S1132" s="20" t="s">
        <v>166</v>
      </c>
      <c r="T1132" s="68">
        <f xml:space="preserve"> IF('O_Input Override'!T1132 = "", O_Input!T1132, 'O_Input Override'!T1132)</f>
        <v>0</v>
      </c>
    </row>
    <row r="1133" spans="1:20" x14ac:dyDescent="0.25">
      <c r="A1133" s="21">
        <f xml:space="preserve"> O_Input!A1133</f>
        <v>46216.426438310184</v>
      </c>
      <c r="B1133" s="20" t="str">
        <f xml:space="preserve"> O_Input!B1133</f>
        <v>TMS</v>
      </c>
      <c r="C1133" s="20" t="str">
        <f xml:space="preserve"> O_Input!C1133</f>
        <v>COST0003</v>
      </c>
      <c r="D1133" s="20" t="str">
        <f xml:space="preserve"> O_Input!D1133</f>
        <v>Totex</v>
      </c>
      <c r="E1133" s="68">
        <v>0</v>
      </c>
      <c r="F1133" s="20" t="s">
        <v>143</v>
      </c>
      <c r="G1133" s="20" t="s">
        <v>101</v>
      </c>
      <c r="H1133" s="20" t="s">
        <v>133</v>
      </c>
      <c r="I1133" s="20" t="s">
        <v>134</v>
      </c>
      <c r="J1133" s="20" t="s">
        <v>135</v>
      </c>
      <c r="K1133" s="20" t="s">
        <v>136</v>
      </c>
      <c r="L1133" s="20" t="s">
        <v>137</v>
      </c>
      <c r="M1133" s="20" t="s">
        <v>170</v>
      </c>
      <c r="N1133" s="20" t="s">
        <v>139</v>
      </c>
      <c r="O1133" s="20" t="s">
        <v>140</v>
      </c>
      <c r="P1133" s="20" t="s">
        <v>132</v>
      </c>
      <c r="Q1133" s="20" t="s">
        <v>99</v>
      </c>
      <c r="R1133" s="20" t="s">
        <v>141</v>
      </c>
      <c r="S1133" s="20" t="s">
        <v>166</v>
      </c>
      <c r="T1133" s="68">
        <f xml:space="preserve"> IF('O_Input Override'!T1133 = "", O_Input!T1133, 'O_Input Override'!T1133)</f>
        <v>0</v>
      </c>
    </row>
    <row r="1134" spans="1:20" x14ac:dyDescent="0.25">
      <c r="A1134" s="21">
        <f xml:space="preserve"> O_Input!A1134</f>
        <v>46216.426438310184</v>
      </c>
      <c r="B1134" s="20" t="str">
        <f xml:space="preserve"> O_Input!B1134</f>
        <v>TMS</v>
      </c>
      <c r="C1134" s="20" t="str">
        <f xml:space="preserve"> O_Input!C1134</f>
        <v>COST0003</v>
      </c>
      <c r="D1134" s="20" t="str">
        <f xml:space="preserve"> O_Input!D1134</f>
        <v>Totex</v>
      </c>
      <c r="E1134" s="68">
        <v>0</v>
      </c>
      <c r="F1134" s="20" t="s">
        <v>144</v>
      </c>
      <c r="G1134" s="20" t="s">
        <v>101</v>
      </c>
      <c r="H1134" s="20" t="s">
        <v>133</v>
      </c>
      <c r="I1134" s="20" t="s">
        <v>134</v>
      </c>
      <c r="J1134" s="20" t="s">
        <v>135</v>
      </c>
      <c r="K1134" s="20" t="s">
        <v>136</v>
      </c>
      <c r="L1134" s="20" t="s">
        <v>137</v>
      </c>
      <c r="M1134" s="20" t="s">
        <v>170</v>
      </c>
      <c r="N1134" s="20" t="s">
        <v>139</v>
      </c>
      <c r="O1134" s="20" t="s">
        <v>140</v>
      </c>
      <c r="P1134" s="20" t="s">
        <v>132</v>
      </c>
      <c r="Q1134" s="20" t="s">
        <v>89</v>
      </c>
      <c r="R1134" s="20" t="s">
        <v>141</v>
      </c>
      <c r="S1134" s="20" t="s">
        <v>166</v>
      </c>
      <c r="T1134" s="68">
        <f xml:space="preserve"> IF('O_Input Override'!T1134 = "", O_Input!T1134, 'O_Input Override'!T1134)</f>
        <v>0</v>
      </c>
    </row>
    <row r="1135" spans="1:20" x14ac:dyDescent="0.25">
      <c r="A1135" s="21">
        <f xml:space="preserve"> O_Input!A1135</f>
        <v>46216.426438310184</v>
      </c>
      <c r="B1135" s="20" t="str">
        <f xml:space="preserve"> O_Input!B1135</f>
        <v>TMS</v>
      </c>
      <c r="C1135" s="20" t="str">
        <f xml:space="preserve"> O_Input!C1135</f>
        <v>COST0003</v>
      </c>
      <c r="D1135" s="20" t="str">
        <f xml:space="preserve"> O_Input!D1135</f>
        <v>Totex</v>
      </c>
      <c r="E1135" s="68">
        <v>0</v>
      </c>
      <c r="F1135" s="20" t="s">
        <v>144</v>
      </c>
      <c r="G1135" s="20" t="s">
        <v>101</v>
      </c>
      <c r="H1135" s="20" t="s">
        <v>133</v>
      </c>
      <c r="I1135" s="20" t="s">
        <v>134</v>
      </c>
      <c r="J1135" s="20" t="s">
        <v>135</v>
      </c>
      <c r="K1135" s="20" t="s">
        <v>136</v>
      </c>
      <c r="L1135" s="20" t="s">
        <v>137</v>
      </c>
      <c r="M1135" s="20" t="s">
        <v>170</v>
      </c>
      <c r="N1135" s="20" t="s">
        <v>139</v>
      </c>
      <c r="O1135" s="20" t="s">
        <v>140</v>
      </c>
      <c r="P1135" s="20" t="s">
        <v>132</v>
      </c>
      <c r="Q1135" s="20" t="s">
        <v>91</v>
      </c>
      <c r="R1135" s="20" t="s">
        <v>141</v>
      </c>
      <c r="S1135" s="20" t="s">
        <v>166</v>
      </c>
      <c r="T1135" s="68">
        <f xml:space="preserve"> IF('O_Input Override'!T1135 = "", O_Input!T1135, 'O_Input Override'!T1135)</f>
        <v>0</v>
      </c>
    </row>
    <row r="1136" spans="1:20" x14ac:dyDescent="0.25">
      <c r="A1136" s="21">
        <f xml:space="preserve"> O_Input!A1136</f>
        <v>46216.426438310184</v>
      </c>
      <c r="B1136" s="20" t="str">
        <f xml:space="preserve"> O_Input!B1136</f>
        <v>TMS</v>
      </c>
      <c r="C1136" s="20" t="str">
        <f xml:space="preserve"> O_Input!C1136</f>
        <v>COST0003</v>
      </c>
      <c r="D1136" s="20" t="str">
        <f xml:space="preserve"> O_Input!D1136</f>
        <v>Totex</v>
      </c>
      <c r="E1136" s="68">
        <v>0</v>
      </c>
      <c r="F1136" s="20" t="s">
        <v>144</v>
      </c>
      <c r="G1136" s="20" t="s">
        <v>101</v>
      </c>
      <c r="H1136" s="20" t="s">
        <v>133</v>
      </c>
      <c r="I1136" s="20" t="s">
        <v>134</v>
      </c>
      <c r="J1136" s="20" t="s">
        <v>135</v>
      </c>
      <c r="K1136" s="20" t="s">
        <v>136</v>
      </c>
      <c r="L1136" s="20" t="s">
        <v>137</v>
      </c>
      <c r="M1136" s="20" t="s">
        <v>170</v>
      </c>
      <c r="N1136" s="20" t="s">
        <v>139</v>
      </c>
      <c r="O1136" s="20" t="s">
        <v>140</v>
      </c>
      <c r="P1136" s="20" t="s">
        <v>132</v>
      </c>
      <c r="Q1136" s="20" t="s">
        <v>93</v>
      </c>
      <c r="R1136" s="20" t="s">
        <v>141</v>
      </c>
      <c r="S1136" s="20" t="s">
        <v>166</v>
      </c>
      <c r="T1136" s="68">
        <f xml:space="preserve"> IF('O_Input Override'!T1136 = "", O_Input!T1136, 'O_Input Override'!T1136)</f>
        <v>0</v>
      </c>
    </row>
    <row r="1137" spans="1:20" x14ac:dyDescent="0.25">
      <c r="A1137" s="21">
        <f xml:space="preserve"> O_Input!A1137</f>
        <v>46216.426438310184</v>
      </c>
      <c r="B1137" s="20" t="str">
        <f xml:space="preserve"> O_Input!B1137</f>
        <v>TMS</v>
      </c>
      <c r="C1137" s="20" t="str">
        <f xml:space="preserve"> O_Input!C1137</f>
        <v>COST0003</v>
      </c>
      <c r="D1137" s="20" t="str">
        <f xml:space="preserve"> O_Input!D1137</f>
        <v>Totex</v>
      </c>
      <c r="E1137" s="68">
        <v>0</v>
      </c>
      <c r="F1137" s="20" t="s">
        <v>144</v>
      </c>
      <c r="G1137" s="20" t="s">
        <v>101</v>
      </c>
      <c r="H1137" s="20" t="s">
        <v>133</v>
      </c>
      <c r="I1137" s="20" t="s">
        <v>134</v>
      </c>
      <c r="J1137" s="20" t="s">
        <v>135</v>
      </c>
      <c r="K1137" s="20" t="s">
        <v>136</v>
      </c>
      <c r="L1137" s="20" t="s">
        <v>137</v>
      </c>
      <c r="M1137" s="20" t="s">
        <v>170</v>
      </c>
      <c r="N1137" s="20" t="s">
        <v>139</v>
      </c>
      <c r="O1137" s="20" t="s">
        <v>140</v>
      </c>
      <c r="P1137" s="20" t="s">
        <v>132</v>
      </c>
      <c r="Q1137" s="20" t="s">
        <v>97</v>
      </c>
      <c r="R1137" s="20" t="s">
        <v>141</v>
      </c>
      <c r="S1137" s="20" t="s">
        <v>166</v>
      </c>
      <c r="T1137" s="68">
        <f xml:space="preserve"> IF('O_Input Override'!T1137 = "", O_Input!T1137, 'O_Input Override'!T1137)</f>
        <v>0</v>
      </c>
    </row>
    <row r="1138" spans="1:20" x14ac:dyDescent="0.25">
      <c r="A1138" s="21">
        <f xml:space="preserve"> O_Input!A1138</f>
        <v>46216.426438310184</v>
      </c>
      <c r="B1138" s="20" t="str">
        <f xml:space="preserve"> O_Input!B1138</f>
        <v>TMS</v>
      </c>
      <c r="C1138" s="20" t="str">
        <f xml:space="preserve"> O_Input!C1138</f>
        <v>COST0003</v>
      </c>
      <c r="D1138" s="20" t="str">
        <f xml:space="preserve"> O_Input!D1138</f>
        <v>Totex</v>
      </c>
      <c r="E1138" s="68">
        <v>0</v>
      </c>
      <c r="F1138" s="20" t="s">
        <v>144</v>
      </c>
      <c r="G1138" s="20" t="s">
        <v>101</v>
      </c>
      <c r="H1138" s="20" t="s">
        <v>133</v>
      </c>
      <c r="I1138" s="20" t="s">
        <v>134</v>
      </c>
      <c r="J1138" s="20" t="s">
        <v>135</v>
      </c>
      <c r="K1138" s="20" t="s">
        <v>136</v>
      </c>
      <c r="L1138" s="20" t="s">
        <v>137</v>
      </c>
      <c r="M1138" s="20" t="s">
        <v>170</v>
      </c>
      <c r="N1138" s="20" t="s">
        <v>139</v>
      </c>
      <c r="O1138" s="20" t="s">
        <v>140</v>
      </c>
      <c r="P1138" s="20" t="s">
        <v>132</v>
      </c>
      <c r="Q1138" s="20" t="s">
        <v>99</v>
      </c>
      <c r="R1138" s="20" t="s">
        <v>141</v>
      </c>
      <c r="S1138" s="20" t="s">
        <v>166</v>
      </c>
      <c r="T1138" s="68">
        <f xml:space="preserve"> IF('O_Input Override'!T1138 = "", O_Input!T1138, 'O_Input Override'!T1138)</f>
        <v>0</v>
      </c>
    </row>
    <row r="1139" spans="1:20" x14ac:dyDescent="0.25">
      <c r="A1139" s="21">
        <f xml:space="preserve"> O_Input!A1139</f>
        <v>46216.426438310184</v>
      </c>
      <c r="B1139" s="20" t="str">
        <f xml:space="preserve"> O_Input!B1139</f>
        <v>TMS</v>
      </c>
      <c r="C1139" s="20" t="str">
        <f xml:space="preserve"> O_Input!C1139</f>
        <v>COST0003</v>
      </c>
      <c r="D1139" s="20" t="str">
        <f xml:space="preserve"> O_Input!D1139</f>
        <v>Totex</v>
      </c>
      <c r="E1139" s="68">
        <v>0</v>
      </c>
      <c r="F1139" s="20" t="s">
        <v>145</v>
      </c>
      <c r="G1139" s="20" t="s">
        <v>101</v>
      </c>
      <c r="H1139" s="20" t="s">
        <v>133</v>
      </c>
      <c r="I1139" s="20" t="s">
        <v>134</v>
      </c>
      <c r="J1139" s="20" t="s">
        <v>135</v>
      </c>
      <c r="K1139" s="20" t="s">
        <v>136</v>
      </c>
      <c r="L1139" s="20" t="s">
        <v>137</v>
      </c>
      <c r="M1139" s="20" t="s">
        <v>170</v>
      </c>
      <c r="N1139" s="20" t="s">
        <v>139</v>
      </c>
      <c r="O1139" s="20" t="s">
        <v>140</v>
      </c>
      <c r="P1139" s="20" t="s">
        <v>132</v>
      </c>
      <c r="Q1139" s="20" t="s">
        <v>89</v>
      </c>
      <c r="R1139" s="20" t="s">
        <v>141</v>
      </c>
      <c r="S1139" s="20" t="s">
        <v>166</v>
      </c>
      <c r="T1139" s="68">
        <f xml:space="preserve"> IF('O_Input Override'!T1139 = "", O_Input!T1139, 'O_Input Override'!T1139)</f>
        <v>0</v>
      </c>
    </row>
    <row r="1140" spans="1:20" x14ac:dyDescent="0.25">
      <c r="A1140" s="21">
        <f xml:space="preserve"> O_Input!A1140</f>
        <v>46216.426438310184</v>
      </c>
      <c r="B1140" s="20" t="str">
        <f xml:space="preserve"> O_Input!B1140</f>
        <v>TMS</v>
      </c>
      <c r="C1140" s="20" t="str">
        <f xml:space="preserve"> O_Input!C1140</f>
        <v>COST0003</v>
      </c>
      <c r="D1140" s="20" t="str">
        <f xml:space="preserve"> O_Input!D1140</f>
        <v>Totex</v>
      </c>
      <c r="E1140" s="68">
        <v>0</v>
      </c>
      <c r="F1140" s="20" t="s">
        <v>145</v>
      </c>
      <c r="G1140" s="20" t="s">
        <v>101</v>
      </c>
      <c r="H1140" s="20" t="s">
        <v>133</v>
      </c>
      <c r="I1140" s="20" t="s">
        <v>134</v>
      </c>
      <c r="J1140" s="20" t="s">
        <v>135</v>
      </c>
      <c r="K1140" s="20" t="s">
        <v>136</v>
      </c>
      <c r="L1140" s="20" t="s">
        <v>137</v>
      </c>
      <c r="M1140" s="20" t="s">
        <v>170</v>
      </c>
      <c r="N1140" s="20" t="s">
        <v>139</v>
      </c>
      <c r="O1140" s="20" t="s">
        <v>140</v>
      </c>
      <c r="P1140" s="20" t="s">
        <v>132</v>
      </c>
      <c r="Q1140" s="20" t="s">
        <v>91</v>
      </c>
      <c r="R1140" s="20" t="s">
        <v>141</v>
      </c>
      <c r="S1140" s="20" t="s">
        <v>166</v>
      </c>
      <c r="T1140" s="68">
        <f xml:space="preserve"> IF('O_Input Override'!T1140 = "", O_Input!T1140, 'O_Input Override'!T1140)</f>
        <v>0</v>
      </c>
    </row>
    <row r="1141" spans="1:20" x14ac:dyDescent="0.25">
      <c r="A1141" s="21">
        <f xml:space="preserve"> O_Input!A1141</f>
        <v>46216.426438310184</v>
      </c>
      <c r="B1141" s="20" t="str">
        <f xml:space="preserve"> O_Input!B1141</f>
        <v>TMS</v>
      </c>
      <c r="C1141" s="20" t="str">
        <f xml:space="preserve"> O_Input!C1141</f>
        <v>COST0003</v>
      </c>
      <c r="D1141" s="20" t="str">
        <f xml:space="preserve"> O_Input!D1141</f>
        <v>Totex</v>
      </c>
      <c r="E1141" s="68">
        <v>0</v>
      </c>
      <c r="F1141" s="20" t="s">
        <v>145</v>
      </c>
      <c r="G1141" s="20" t="s">
        <v>101</v>
      </c>
      <c r="H1141" s="20" t="s">
        <v>133</v>
      </c>
      <c r="I1141" s="20" t="s">
        <v>134</v>
      </c>
      <c r="J1141" s="20" t="s">
        <v>135</v>
      </c>
      <c r="K1141" s="20" t="s">
        <v>136</v>
      </c>
      <c r="L1141" s="20" t="s">
        <v>137</v>
      </c>
      <c r="M1141" s="20" t="s">
        <v>170</v>
      </c>
      <c r="N1141" s="20" t="s">
        <v>139</v>
      </c>
      <c r="O1141" s="20" t="s">
        <v>140</v>
      </c>
      <c r="P1141" s="20" t="s">
        <v>132</v>
      </c>
      <c r="Q1141" s="20" t="s">
        <v>93</v>
      </c>
      <c r="R1141" s="20" t="s">
        <v>141</v>
      </c>
      <c r="S1141" s="20" t="s">
        <v>166</v>
      </c>
      <c r="T1141" s="68">
        <f xml:space="preserve"> IF('O_Input Override'!T1141 = "", O_Input!T1141, 'O_Input Override'!T1141)</f>
        <v>0</v>
      </c>
    </row>
    <row r="1142" spans="1:20" x14ac:dyDescent="0.25">
      <c r="A1142" s="21">
        <f xml:space="preserve"> O_Input!A1142</f>
        <v>46216.426438310184</v>
      </c>
      <c r="B1142" s="20" t="str">
        <f xml:space="preserve"> O_Input!B1142</f>
        <v>TMS</v>
      </c>
      <c r="C1142" s="20" t="str">
        <f xml:space="preserve"> O_Input!C1142</f>
        <v>COST0003</v>
      </c>
      <c r="D1142" s="20" t="str">
        <f xml:space="preserve"> O_Input!D1142</f>
        <v>Totex</v>
      </c>
      <c r="E1142" s="68">
        <v>0</v>
      </c>
      <c r="F1142" s="20" t="s">
        <v>145</v>
      </c>
      <c r="G1142" s="20" t="s">
        <v>101</v>
      </c>
      <c r="H1142" s="20" t="s">
        <v>133</v>
      </c>
      <c r="I1142" s="20" t="s">
        <v>134</v>
      </c>
      <c r="J1142" s="20" t="s">
        <v>135</v>
      </c>
      <c r="K1142" s="20" t="s">
        <v>136</v>
      </c>
      <c r="L1142" s="20" t="s">
        <v>137</v>
      </c>
      <c r="M1142" s="20" t="s">
        <v>170</v>
      </c>
      <c r="N1142" s="20" t="s">
        <v>139</v>
      </c>
      <c r="O1142" s="20" t="s">
        <v>140</v>
      </c>
      <c r="P1142" s="20" t="s">
        <v>132</v>
      </c>
      <c r="Q1142" s="20" t="s">
        <v>97</v>
      </c>
      <c r="R1142" s="20" t="s">
        <v>141</v>
      </c>
      <c r="S1142" s="20" t="s">
        <v>166</v>
      </c>
      <c r="T1142" s="68">
        <f xml:space="preserve"> IF('O_Input Override'!T1142 = "", O_Input!T1142, 'O_Input Override'!T1142)</f>
        <v>0</v>
      </c>
    </row>
    <row r="1143" spans="1:20" x14ac:dyDescent="0.25">
      <c r="A1143" s="21">
        <f xml:space="preserve"> O_Input!A1143</f>
        <v>46216.426438310184</v>
      </c>
      <c r="B1143" s="20" t="str">
        <f xml:space="preserve"> O_Input!B1143</f>
        <v>TMS</v>
      </c>
      <c r="C1143" s="20" t="str">
        <f xml:space="preserve"> O_Input!C1143</f>
        <v>COST0003</v>
      </c>
      <c r="D1143" s="20" t="str">
        <f xml:space="preserve"> O_Input!D1143</f>
        <v>Totex</v>
      </c>
      <c r="E1143" s="68">
        <v>0</v>
      </c>
      <c r="F1143" s="20" t="s">
        <v>145</v>
      </c>
      <c r="G1143" s="20" t="s">
        <v>101</v>
      </c>
      <c r="H1143" s="20" t="s">
        <v>133</v>
      </c>
      <c r="I1143" s="20" t="s">
        <v>134</v>
      </c>
      <c r="J1143" s="20" t="s">
        <v>135</v>
      </c>
      <c r="K1143" s="20" t="s">
        <v>136</v>
      </c>
      <c r="L1143" s="20" t="s">
        <v>137</v>
      </c>
      <c r="M1143" s="20" t="s">
        <v>170</v>
      </c>
      <c r="N1143" s="20" t="s">
        <v>139</v>
      </c>
      <c r="O1143" s="20" t="s">
        <v>140</v>
      </c>
      <c r="P1143" s="20" t="s">
        <v>132</v>
      </c>
      <c r="Q1143" s="20" t="s">
        <v>99</v>
      </c>
      <c r="R1143" s="20" t="s">
        <v>141</v>
      </c>
      <c r="S1143" s="20" t="s">
        <v>166</v>
      </c>
      <c r="T1143" s="68">
        <f xml:space="preserve"> IF('O_Input Override'!T1143 = "", O_Input!T1143, 'O_Input Override'!T1143)</f>
        <v>0</v>
      </c>
    </row>
    <row r="1144" spans="1:20" x14ac:dyDescent="0.25">
      <c r="A1144" s="21">
        <f xml:space="preserve"> O_Input!A1144</f>
        <v>46216.426438310184</v>
      </c>
      <c r="B1144" s="20" t="str">
        <f xml:space="preserve"> O_Input!B1144</f>
        <v>TMS</v>
      </c>
      <c r="C1144" s="20" t="str">
        <f xml:space="preserve"> O_Input!C1144</f>
        <v>COST0003</v>
      </c>
      <c r="D1144" s="20" t="str">
        <f xml:space="preserve"> O_Input!D1144</f>
        <v>Totex</v>
      </c>
      <c r="E1144" s="68">
        <v>0</v>
      </c>
      <c r="F1144" s="20" t="s">
        <v>146</v>
      </c>
      <c r="G1144" s="20" t="s">
        <v>101</v>
      </c>
      <c r="H1144" s="20" t="s">
        <v>133</v>
      </c>
      <c r="I1144" s="20" t="s">
        <v>134</v>
      </c>
      <c r="J1144" s="20" t="s">
        <v>135</v>
      </c>
      <c r="K1144" s="20" t="s">
        <v>136</v>
      </c>
      <c r="L1144" s="20" t="s">
        <v>137</v>
      </c>
      <c r="M1144" s="20" t="s">
        <v>170</v>
      </c>
      <c r="N1144" s="20" t="s">
        <v>139</v>
      </c>
      <c r="O1144" s="20" t="s">
        <v>140</v>
      </c>
      <c r="P1144" s="20" t="s">
        <v>132</v>
      </c>
      <c r="Q1144" s="20" t="s">
        <v>89</v>
      </c>
      <c r="R1144" s="20" t="s">
        <v>141</v>
      </c>
      <c r="S1144" s="20" t="s">
        <v>166</v>
      </c>
      <c r="T1144" s="68">
        <f xml:space="preserve"> IF('O_Input Override'!T1144 = "", O_Input!T1144, 'O_Input Override'!T1144)</f>
        <v>0</v>
      </c>
    </row>
    <row r="1145" spans="1:20" x14ac:dyDescent="0.25">
      <c r="A1145" s="21">
        <f xml:space="preserve"> O_Input!A1145</f>
        <v>46216.426438310184</v>
      </c>
      <c r="B1145" s="20" t="str">
        <f xml:space="preserve"> O_Input!B1145</f>
        <v>TMS</v>
      </c>
      <c r="C1145" s="20" t="str">
        <f xml:space="preserve"> O_Input!C1145</f>
        <v>COST0003</v>
      </c>
      <c r="D1145" s="20" t="str">
        <f xml:space="preserve"> O_Input!D1145</f>
        <v>Totex</v>
      </c>
      <c r="E1145" s="68">
        <v>0</v>
      </c>
      <c r="F1145" s="20" t="s">
        <v>146</v>
      </c>
      <c r="G1145" s="20" t="s">
        <v>101</v>
      </c>
      <c r="H1145" s="20" t="s">
        <v>133</v>
      </c>
      <c r="I1145" s="20" t="s">
        <v>134</v>
      </c>
      <c r="J1145" s="20" t="s">
        <v>135</v>
      </c>
      <c r="K1145" s="20" t="s">
        <v>136</v>
      </c>
      <c r="L1145" s="20" t="s">
        <v>137</v>
      </c>
      <c r="M1145" s="20" t="s">
        <v>170</v>
      </c>
      <c r="N1145" s="20" t="s">
        <v>139</v>
      </c>
      <c r="O1145" s="20" t="s">
        <v>140</v>
      </c>
      <c r="P1145" s="20" t="s">
        <v>132</v>
      </c>
      <c r="Q1145" s="20" t="s">
        <v>91</v>
      </c>
      <c r="R1145" s="20" t="s">
        <v>141</v>
      </c>
      <c r="S1145" s="20" t="s">
        <v>166</v>
      </c>
      <c r="T1145" s="68">
        <f xml:space="preserve"> IF('O_Input Override'!T1145 = "", O_Input!T1145, 'O_Input Override'!T1145)</f>
        <v>0</v>
      </c>
    </row>
    <row r="1146" spans="1:20" x14ac:dyDescent="0.25">
      <c r="A1146" s="21">
        <f xml:space="preserve"> O_Input!A1146</f>
        <v>46216.426438310184</v>
      </c>
      <c r="B1146" s="20" t="str">
        <f xml:space="preserve"> O_Input!B1146</f>
        <v>TMS</v>
      </c>
      <c r="C1146" s="20" t="str">
        <f xml:space="preserve"> O_Input!C1146</f>
        <v>COST0003</v>
      </c>
      <c r="D1146" s="20" t="str">
        <f xml:space="preserve"> O_Input!D1146</f>
        <v>Totex</v>
      </c>
      <c r="E1146" s="68">
        <v>0</v>
      </c>
      <c r="F1146" s="20" t="s">
        <v>146</v>
      </c>
      <c r="G1146" s="20" t="s">
        <v>101</v>
      </c>
      <c r="H1146" s="20" t="s">
        <v>133</v>
      </c>
      <c r="I1146" s="20" t="s">
        <v>134</v>
      </c>
      <c r="J1146" s="20" t="s">
        <v>135</v>
      </c>
      <c r="K1146" s="20" t="s">
        <v>136</v>
      </c>
      <c r="L1146" s="20" t="s">
        <v>137</v>
      </c>
      <c r="M1146" s="20" t="s">
        <v>170</v>
      </c>
      <c r="N1146" s="20" t="s">
        <v>139</v>
      </c>
      <c r="O1146" s="20" t="s">
        <v>140</v>
      </c>
      <c r="P1146" s="20" t="s">
        <v>132</v>
      </c>
      <c r="Q1146" s="20" t="s">
        <v>93</v>
      </c>
      <c r="R1146" s="20" t="s">
        <v>141</v>
      </c>
      <c r="S1146" s="20" t="s">
        <v>166</v>
      </c>
      <c r="T1146" s="68">
        <f xml:space="preserve"> IF('O_Input Override'!T1146 = "", O_Input!T1146, 'O_Input Override'!T1146)</f>
        <v>0</v>
      </c>
    </row>
    <row r="1147" spans="1:20" x14ac:dyDescent="0.25">
      <c r="A1147" s="21">
        <f xml:space="preserve"> O_Input!A1147</f>
        <v>46216.426438310184</v>
      </c>
      <c r="B1147" s="20" t="str">
        <f xml:space="preserve"> O_Input!B1147</f>
        <v>TMS</v>
      </c>
      <c r="C1147" s="20" t="str">
        <f xml:space="preserve"> O_Input!C1147</f>
        <v>COST0003</v>
      </c>
      <c r="D1147" s="20" t="str">
        <f xml:space="preserve"> O_Input!D1147</f>
        <v>Totex</v>
      </c>
      <c r="E1147" s="68">
        <v>0</v>
      </c>
      <c r="F1147" s="20" t="s">
        <v>146</v>
      </c>
      <c r="G1147" s="20" t="s">
        <v>101</v>
      </c>
      <c r="H1147" s="20" t="s">
        <v>133</v>
      </c>
      <c r="I1147" s="20" t="s">
        <v>134</v>
      </c>
      <c r="J1147" s="20" t="s">
        <v>135</v>
      </c>
      <c r="K1147" s="20" t="s">
        <v>136</v>
      </c>
      <c r="L1147" s="20" t="s">
        <v>137</v>
      </c>
      <c r="M1147" s="20" t="s">
        <v>170</v>
      </c>
      <c r="N1147" s="20" t="s">
        <v>139</v>
      </c>
      <c r="O1147" s="20" t="s">
        <v>140</v>
      </c>
      <c r="P1147" s="20" t="s">
        <v>132</v>
      </c>
      <c r="Q1147" s="20" t="s">
        <v>97</v>
      </c>
      <c r="R1147" s="20" t="s">
        <v>141</v>
      </c>
      <c r="S1147" s="20" t="s">
        <v>166</v>
      </c>
      <c r="T1147" s="68">
        <f xml:space="preserve"> IF('O_Input Override'!T1147 = "", O_Input!T1147, 'O_Input Override'!T1147)</f>
        <v>0</v>
      </c>
    </row>
    <row r="1148" spans="1:20" x14ac:dyDescent="0.25">
      <c r="A1148" s="21">
        <f xml:space="preserve"> O_Input!A1148</f>
        <v>46216.426438310184</v>
      </c>
      <c r="B1148" s="20" t="str">
        <f xml:space="preserve"> O_Input!B1148</f>
        <v>TMS</v>
      </c>
      <c r="C1148" s="20" t="str">
        <f xml:space="preserve"> O_Input!C1148</f>
        <v>COST0003</v>
      </c>
      <c r="D1148" s="20" t="str">
        <f xml:space="preserve"> O_Input!D1148</f>
        <v>Totex</v>
      </c>
      <c r="E1148" s="68">
        <v>0</v>
      </c>
      <c r="F1148" s="20" t="s">
        <v>146</v>
      </c>
      <c r="G1148" s="20" t="s">
        <v>101</v>
      </c>
      <c r="H1148" s="20" t="s">
        <v>133</v>
      </c>
      <c r="I1148" s="20" t="s">
        <v>134</v>
      </c>
      <c r="J1148" s="20" t="s">
        <v>135</v>
      </c>
      <c r="K1148" s="20" t="s">
        <v>136</v>
      </c>
      <c r="L1148" s="20" t="s">
        <v>137</v>
      </c>
      <c r="M1148" s="20" t="s">
        <v>170</v>
      </c>
      <c r="N1148" s="20" t="s">
        <v>139</v>
      </c>
      <c r="O1148" s="20" t="s">
        <v>140</v>
      </c>
      <c r="P1148" s="20" t="s">
        <v>132</v>
      </c>
      <c r="Q1148" s="20" t="s">
        <v>99</v>
      </c>
      <c r="R1148" s="20" t="s">
        <v>141</v>
      </c>
      <c r="S1148" s="20" t="s">
        <v>166</v>
      </c>
      <c r="T1148" s="68">
        <f xml:space="preserve"> IF('O_Input Override'!T1148 = "", O_Input!T1148, 'O_Input Override'!T1148)</f>
        <v>0</v>
      </c>
    </row>
    <row r="1149" spans="1:20" x14ac:dyDescent="0.25">
      <c r="A1149" s="21">
        <f xml:space="preserve"> O_Input!A1149</f>
        <v>46216.426438310184</v>
      </c>
      <c r="B1149" s="20" t="str">
        <f xml:space="preserve"> O_Input!B1149</f>
        <v>TMS</v>
      </c>
      <c r="C1149" s="20" t="str">
        <f xml:space="preserve"> O_Input!C1149</f>
        <v>COST0003</v>
      </c>
      <c r="D1149" s="20" t="str">
        <f xml:space="preserve"> O_Input!D1149</f>
        <v>Totex</v>
      </c>
      <c r="E1149" s="68">
        <v>0</v>
      </c>
      <c r="F1149" s="20" t="s">
        <v>147</v>
      </c>
      <c r="G1149" s="20" t="s">
        <v>101</v>
      </c>
      <c r="H1149" s="20" t="s">
        <v>133</v>
      </c>
      <c r="I1149" s="20" t="s">
        <v>134</v>
      </c>
      <c r="J1149" s="20" t="s">
        <v>135</v>
      </c>
      <c r="K1149" s="20" t="s">
        <v>136</v>
      </c>
      <c r="L1149" s="20" t="s">
        <v>137</v>
      </c>
      <c r="M1149" s="20" t="s">
        <v>170</v>
      </c>
      <c r="N1149" s="20" t="s">
        <v>139</v>
      </c>
      <c r="O1149" s="20" t="s">
        <v>140</v>
      </c>
      <c r="P1149" s="20" t="s">
        <v>132</v>
      </c>
      <c r="Q1149" s="20" t="s">
        <v>89</v>
      </c>
      <c r="R1149" s="20" t="s">
        <v>141</v>
      </c>
      <c r="S1149" s="20" t="s">
        <v>166</v>
      </c>
      <c r="T1149" s="68">
        <f xml:space="preserve"> IF('O_Input Override'!T1149 = "", O_Input!T1149, 'O_Input Override'!T1149)</f>
        <v>0</v>
      </c>
    </row>
    <row r="1150" spans="1:20" x14ac:dyDescent="0.25">
      <c r="A1150" s="21">
        <f xml:space="preserve"> O_Input!A1150</f>
        <v>46216.426438310184</v>
      </c>
      <c r="B1150" s="20" t="str">
        <f xml:space="preserve"> O_Input!B1150</f>
        <v>TMS</v>
      </c>
      <c r="C1150" s="20" t="str">
        <f xml:space="preserve"> O_Input!C1150</f>
        <v>COST0003</v>
      </c>
      <c r="D1150" s="20" t="str">
        <f xml:space="preserve"> O_Input!D1150</f>
        <v>Totex</v>
      </c>
      <c r="E1150" s="68">
        <v>0</v>
      </c>
      <c r="F1150" s="20" t="s">
        <v>147</v>
      </c>
      <c r="G1150" s="20" t="s">
        <v>101</v>
      </c>
      <c r="H1150" s="20" t="s">
        <v>133</v>
      </c>
      <c r="I1150" s="20" t="s">
        <v>134</v>
      </c>
      <c r="J1150" s="20" t="s">
        <v>135</v>
      </c>
      <c r="K1150" s="20" t="s">
        <v>136</v>
      </c>
      <c r="L1150" s="20" t="s">
        <v>137</v>
      </c>
      <c r="M1150" s="20" t="s">
        <v>170</v>
      </c>
      <c r="N1150" s="20" t="s">
        <v>139</v>
      </c>
      <c r="O1150" s="20" t="s">
        <v>140</v>
      </c>
      <c r="P1150" s="20" t="s">
        <v>132</v>
      </c>
      <c r="Q1150" s="20" t="s">
        <v>91</v>
      </c>
      <c r="R1150" s="20" t="s">
        <v>141</v>
      </c>
      <c r="S1150" s="20" t="s">
        <v>166</v>
      </c>
      <c r="T1150" s="68">
        <f xml:space="preserve"> IF('O_Input Override'!T1150 = "", O_Input!T1150, 'O_Input Override'!T1150)</f>
        <v>0</v>
      </c>
    </row>
    <row r="1151" spans="1:20" x14ac:dyDescent="0.25">
      <c r="A1151" s="21">
        <f xml:space="preserve"> O_Input!A1151</f>
        <v>46216.426438310184</v>
      </c>
      <c r="B1151" s="20" t="str">
        <f xml:space="preserve"> O_Input!B1151</f>
        <v>TMS</v>
      </c>
      <c r="C1151" s="20" t="str">
        <f xml:space="preserve"> O_Input!C1151</f>
        <v>COST0003</v>
      </c>
      <c r="D1151" s="20" t="str">
        <f xml:space="preserve"> O_Input!D1151</f>
        <v>Totex</v>
      </c>
      <c r="E1151" s="68">
        <v>0</v>
      </c>
      <c r="F1151" s="20" t="s">
        <v>147</v>
      </c>
      <c r="G1151" s="20" t="s">
        <v>101</v>
      </c>
      <c r="H1151" s="20" t="s">
        <v>133</v>
      </c>
      <c r="I1151" s="20" t="s">
        <v>134</v>
      </c>
      <c r="J1151" s="20" t="s">
        <v>135</v>
      </c>
      <c r="K1151" s="20" t="s">
        <v>136</v>
      </c>
      <c r="L1151" s="20" t="s">
        <v>137</v>
      </c>
      <c r="M1151" s="20" t="s">
        <v>170</v>
      </c>
      <c r="N1151" s="20" t="s">
        <v>139</v>
      </c>
      <c r="O1151" s="20" t="s">
        <v>140</v>
      </c>
      <c r="P1151" s="20" t="s">
        <v>132</v>
      </c>
      <c r="Q1151" s="20" t="s">
        <v>93</v>
      </c>
      <c r="R1151" s="20" t="s">
        <v>141</v>
      </c>
      <c r="S1151" s="20" t="s">
        <v>166</v>
      </c>
      <c r="T1151" s="68">
        <f xml:space="preserve"> IF('O_Input Override'!T1151 = "", O_Input!T1151, 'O_Input Override'!T1151)</f>
        <v>0</v>
      </c>
    </row>
    <row r="1152" spans="1:20" x14ac:dyDescent="0.25">
      <c r="A1152" s="21">
        <f xml:space="preserve"> O_Input!A1152</f>
        <v>46216.426438310184</v>
      </c>
      <c r="B1152" s="20" t="str">
        <f xml:space="preserve"> O_Input!B1152</f>
        <v>TMS</v>
      </c>
      <c r="C1152" s="20" t="str">
        <f xml:space="preserve"> O_Input!C1152</f>
        <v>COST0003</v>
      </c>
      <c r="D1152" s="20" t="str">
        <f xml:space="preserve"> O_Input!D1152</f>
        <v>Totex</v>
      </c>
      <c r="E1152" s="68">
        <v>0</v>
      </c>
      <c r="F1152" s="20" t="s">
        <v>147</v>
      </c>
      <c r="G1152" s="20" t="s">
        <v>101</v>
      </c>
      <c r="H1152" s="20" t="s">
        <v>133</v>
      </c>
      <c r="I1152" s="20" t="s">
        <v>134</v>
      </c>
      <c r="J1152" s="20" t="s">
        <v>135</v>
      </c>
      <c r="K1152" s="20" t="s">
        <v>136</v>
      </c>
      <c r="L1152" s="20" t="s">
        <v>137</v>
      </c>
      <c r="M1152" s="20" t="s">
        <v>170</v>
      </c>
      <c r="N1152" s="20" t="s">
        <v>139</v>
      </c>
      <c r="O1152" s="20" t="s">
        <v>140</v>
      </c>
      <c r="P1152" s="20" t="s">
        <v>132</v>
      </c>
      <c r="Q1152" s="20" t="s">
        <v>97</v>
      </c>
      <c r="R1152" s="20" t="s">
        <v>141</v>
      </c>
      <c r="S1152" s="20" t="s">
        <v>166</v>
      </c>
      <c r="T1152" s="68">
        <f xml:space="preserve"> IF('O_Input Override'!T1152 = "", O_Input!T1152, 'O_Input Override'!T1152)</f>
        <v>0</v>
      </c>
    </row>
    <row r="1153" spans="1:20" x14ac:dyDescent="0.25">
      <c r="A1153" s="21">
        <f xml:space="preserve"> O_Input!A1153</f>
        <v>46216.426438310184</v>
      </c>
      <c r="B1153" s="20" t="str">
        <f xml:space="preserve"> O_Input!B1153</f>
        <v>TMS</v>
      </c>
      <c r="C1153" s="20" t="str">
        <f xml:space="preserve"> O_Input!C1153</f>
        <v>COST0003</v>
      </c>
      <c r="D1153" s="20" t="str">
        <f xml:space="preserve"> O_Input!D1153</f>
        <v>Totex</v>
      </c>
      <c r="E1153" s="68">
        <v>0</v>
      </c>
      <c r="F1153" s="20" t="s">
        <v>147</v>
      </c>
      <c r="G1153" s="20" t="s">
        <v>101</v>
      </c>
      <c r="H1153" s="20" t="s">
        <v>133</v>
      </c>
      <c r="I1153" s="20" t="s">
        <v>134</v>
      </c>
      <c r="J1153" s="20" t="s">
        <v>135</v>
      </c>
      <c r="K1153" s="20" t="s">
        <v>136</v>
      </c>
      <c r="L1153" s="20" t="s">
        <v>137</v>
      </c>
      <c r="M1153" s="20" t="s">
        <v>170</v>
      </c>
      <c r="N1153" s="20" t="s">
        <v>139</v>
      </c>
      <c r="O1153" s="20" t="s">
        <v>140</v>
      </c>
      <c r="P1153" s="20" t="s">
        <v>132</v>
      </c>
      <c r="Q1153" s="20" t="s">
        <v>99</v>
      </c>
      <c r="R1153" s="20" t="s">
        <v>141</v>
      </c>
      <c r="S1153" s="20" t="s">
        <v>166</v>
      </c>
      <c r="T1153" s="68">
        <f xml:space="preserve"> IF('O_Input Override'!T1153 = "", O_Input!T1153, 'O_Input Override'!T1153)</f>
        <v>0</v>
      </c>
    </row>
    <row r="1154" spans="1:20" x14ac:dyDescent="0.25">
      <c r="A1154" s="21">
        <f xml:space="preserve"> O_Input!A1154</f>
        <v>46216.426438310184</v>
      </c>
      <c r="B1154" s="20" t="str">
        <f xml:space="preserve"> O_Input!B1154</f>
        <v>TMS</v>
      </c>
      <c r="C1154" s="20" t="str">
        <f xml:space="preserve"> O_Input!C1154</f>
        <v>COST0003</v>
      </c>
      <c r="D1154" s="20" t="str">
        <f xml:space="preserve"> O_Input!D1154</f>
        <v>Totex</v>
      </c>
      <c r="E1154" s="68">
        <v>0</v>
      </c>
      <c r="F1154" s="20" t="s">
        <v>148</v>
      </c>
      <c r="G1154" s="20" t="s">
        <v>101</v>
      </c>
      <c r="H1154" s="20" t="s">
        <v>133</v>
      </c>
      <c r="I1154" s="20" t="s">
        <v>134</v>
      </c>
      <c r="J1154" s="20" t="s">
        <v>135</v>
      </c>
      <c r="K1154" s="20" t="s">
        <v>136</v>
      </c>
      <c r="L1154" s="20" t="s">
        <v>137</v>
      </c>
      <c r="M1154" s="20" t="s">
        <v>170</v>
      </c>
      <c r="N1154" s="20" t="s">
        <v>139</v>
      </c>
      <c r="O1154" s="20" t="s">
        <v>140</v>
      </c>
      <c r="P1154" s="20" t="s">
        <v>132</v>
      </c>
      <c r="Q1154" s="20" t="s">
        <v>89</v>
      </c>
      <c r="R1154" s="20" t="s">
        <v>141</v>
      </c>
      <c r="S1154" s="20" t="s">
        <v>166</v>
      </c>
      <c r="T1154" s="68">
        <f xml:space="preserve"> IF('O_Input Override'!T1154 = "", O_Input!T1154, 'O_Input Override'!T1154)</f>
        <v>0</v>
      </c>
    </row>
    <row r="1155" spans="1:20" x14ac:dyDescent="0.25">
      <c r="A1155" s="21">
        <f xml:space="preserve"> O_Input!A1155</f>
        <v>46216.426438310184</v>
      </c>
      <c r="B1155" s="20" t="str">
        <f xml:space="preserve"> O_Input!B1155</f>
        <v>TMS</v>
      </c>
      <c r="C1155" s="20" t="str">
        <f xml:space="preserve"> O_Input!C1155</f>
        <v>COST0003</v>
      </c>
      <c r="D1155" s="20" t="str">
        <f xml:space="preserve"> O_Input!D1155</f>
        <v>Totex</v>
      </c>
      <c r="E1155" s="68">
        <v>0</v>
      </c>
      <c r="F1155" s="20" t="s">
        <v>148</v>
      </c>
      <c r="G1155" s="20" t="s">
        <v>101</v>
      </c>
      <c r="H1155" s="20" t="s">
        <v>133</v>
      </c>
      <c r="I1155" s="20" t="s">
        <v>134</v>
      </c>
      <c r="J1155" s="20" t="s">
        <v>135</v>
      </c>
      <c r="K1155" s="20" t="s">
        <v>136</v>
      </c>
      <c r="L1155" s="20" t="s">
        <v>137</v>
      </c>
      <c r="M1155" s="20" t="s">
        <v>170</v>
      </c>
      <c r="N1155" s="20" t="s">
        <v>139</v>
      </c>
      <c r="O1155" s="20" t="s">
        <v>140</v>
      </c>
      <c r="P1155" s="20" t="s">
        <v>132</v>
      </c>
      <c r="Q1155" s="20" t="s">
        <v>91</v>
      </c>
      <c r="R1155" s="20" t="s">
        <v>141</v>
      </c>
      <c r="S1155" s="20" t="s">
        <v>166</v>
      </c>
      <c r="T1155" s="68">
        <f xml:space="preserve"> IF('O_Input Override'!T1155 = "", O_Input!T1155, 'O_Input Override'!T1155)</f>
        <v>0</v>
      </c>
    </row>
    <row r="1156" spans="1:20" x14ac:dyDescent="0.25">
      <c r="A1156" s="21">
        <f xml:space="preserve"> O_Input!A1156</f>
        <v>46216.426438310184</v>
      </c>
      <c r="B1156" s="20" t="str">
        <f xml:space="preserve"> O_Input!B1156</f>
        <v>TMS</v>
      </c>
      <c r="C1156" s="20" t="str">
        <f xml:space="preserve"> O_Input!C1156</f>
        <v>COST0003</v>
      </c>
      <c r="D1156" s="20" t="str">
        <f xml:space="preserve"> O_Input!D1156</f>
        <v>Totex</v>
      </c>
      <c r="E1156" s="68">
        <v>0</v>
      </c>
      <c r="F1156" s="20" t="s">
        <v>148</v>
      </c>
      <c r="G1156" s="20" t="s">
        <v>101</v>
      </c>
      <c r="H1156" s="20" t="s">
        <v>133</v>
      </c>
      <c r="I1156" s="20" t="s">
        <v>134</v>
      </c>
      <c r="J1156" s="20" t="s">
        <v>135</v>
      </c>
      <c r="K1156" s="20" t="s">
        <v>136</v>
      </c>
      <c r="L1156" s="20" t="s">
        <v>137</v>
      </c>
      <c r="M1156" s="20" t="s">
        <v>170</v>
      </c>
      <c r="N1156" s="20" t="s">
        <v>139</v>
      </c>
      <c r="O1156" s="20" t="s">
        <v>140</v>
      </c>
      <c r="P1156" s="20" t="s">
        <v>132</v>
      </c>
      <c r="Q1156" s="20" t="s">
        <v>93</v>
      </c>
      <c r="R1156" s="20" t="s">
        <v>141</v>
      </c>
      <c r="S1156" s="20" t="s">
        <v>166</v>
      </c>
      <c r="T1156" s="68">
        <f xml:space="preserve"> IF('O_Input Override'!T1156 = "", O_Input!T1156, 'O_Input Override'!T1156)</f>
        <v>0</v>
      </c>
    </row>
    <row r="1157" spans="1:20" x14ac:dyDescent="0.25">
      <c r="A1157" s="21">
        <f xml:space="preserve"> O_Input!A1157</f>
        <v>46216.426438310184</v>
      </c>
      <c r="B1157" s="20" t="str">
        <f xml:space="preserve"> O_Input!B1157</f>
        <v>TMS</v>
      </c>
      <c r="C1157" s="20" t="str">
        <f xml:space="preserve"> O_Input!C1157</f>
        <v>COST0003</v>
      </c>
      <c r="D1157" s="20" t="str">
        <f xml:space="preserve"> O_Input!D1157</f>
        <v>Totex</v>
      </c>
      <c r="E1157" s="68">
        <v>0</v>
      </c>
      <c r="F1157" s="20" t="s">
        <v>148</v>
      </c>
      <c r="G1157" s="20" t="s">
        <v>101</v>
      </c>
      <c r="H1157" s="20" t="s">
        <v>133</v>
      </c>
      <c r="I1157" s="20" t="s">
        <v>134</v>
      </c>
      <c r="J1157" s="20" t="s">
        <v>135</v>
      </c>
      <c r="K1157" s="20" t="s">
        <v>136</v>
      </c>
      <c r="L1157" s="20" t="s">
        <v>137</v>
      </c>
      <c r="M1157" s="20" t="s">
        <v>170</v>
      </c>
      <c r="N1157" s="20" t="s">
        <v>139</v>
      </c>
      <c r="O1157" s="20" t="s">
        <v>140</v>
      </c>
      <c r="P1157" s="20" t="s">
        <v>132</v>
      </c>
      <c r="Q1157" s="20" t="s">
        <v>97</v>
      </c>
      <c r="R1157" s="20" t="s">
        <v>141</v>
      </c>
      <c r="S1157" s="20" t="s">
        <v>166</v>
      </c>
      <c r="T1157" s="68">
        <f xml:space="preserve"> IF('O_Input Override'!T1157 = "", O_Input!T1157, 'O_Input Override'!T1157)</f>
        <v>0</v>
      </c>
    </row>
    <row r="1158" spans="1:20" x14ac:dyDescent="0.25">
      <c r="A1158" s="21">
        <f xml:space="preserve"> O_Input!A1158</f>
        <v>46216.426438310184</v>
      </c>
      <c r="B1158" s="20" t="str">
        <f xml:space="preserve"> O_Input!B1158</f>
        <v>TMS</v>
      </c>
      <c r="C1158" s="20" t="str">
        <f xml:space="preserve"> O_Input!C1158</f>
        <v>COST0003</v>
      </c>
      <c r="D1158" s="20" t="str">
        <f xml:space="preserve"> O_Input!D1158</f>
        <v>Totex</v>
      </c>
      <c r="E1158" s="68">
        <v>0</v>
      </c>
      <c r="F1158" s="20" t="s">
        <v>148</v>
      </c>
      <c r="G1158" s="20" t="s">
        <v>101</v>
      </c>
      <c r="H1158" s="20" t="s">
        <v>133</v>
      </c>
      <c r="I1158" s="20" t="s">
        <v>134</v>
      </c>
      <c r="J1158" s="20" t="s">
        <v>135</v>
      </c>
      <c r="K1158" s="20" t="s">
        <v>136</v>
      </c>
      <c r="L1158" s="20" t="s">
        <v>137</v>
      </c>
      <c r="M1158" s="20" t="s">
        <v>170</v>
      </c>
      <c r="N1158" s="20" t="s">
        <v>139</v>
      </c>
      <c r="O1158" s="20" t="s">
        <v>140</v>
      </c>
      <c r="P1158" s="20" t="s">
        <v>132</v>
      </c>
      <c r="Q1158" s="20" t="s">
        <v>99</v>
      </c>
      <c r="R1158" s="20" t="s">
        <v>141</v>
      </c>
      <c r="S1158" s="20" t="s">
        <v>166</v>
      </c>
      <c r="T1158" s="68">
        <f xml:space="preserve"> IF('O_Input Override'!T1158 = "", O_Input!T1158, 'O_Input Override'!T1158)</f>
        <v>0</v>
      </c>
    </row>
    <row r="1159" spans="1:20" x14ac:dyDescent="0.25">
      <c r="A1159" s="21">
        <f xml:space="preserve"> O_Input!A1159</f>
        <v>46216.426438310184</v>
      </c>
      <c r="B1159" s="20" t="str">
        <f xml:space="preserve"> O_Input!B1159</f>
        <v>TMS</v>
      </c>
      <c r="C1159" s="20" t="str">
        <f xml:space="preserve"> O_Input!C1159</f>
        <v>COST0003</v>
      </c>
      <c r="D1159" s="20" t="str">
        <f xml:space="preserve"> O_Input!D1159</f>
        <v>Totex</v>
      </c>
      <c r="E1159" s="68">
        <v>0</v>
      </c>
      <c r="F1159" s="20" t="s">
        <v>149</v>
      </c>
      <c r="G1159" s="20" t="s">
        <v>101</v>
      </c>
      <c r="H1159" s="20" t="s">
        <v>133</v>
      </c>
      <c r="I1159" s="20" t="s">
        <v>134</v>
      </c>
      <c r="J1159" s="20" t="s">
        <v>135</v>
      </c>
      <c r="K1159" s="20" t="s">
        <v>136</v>
      </c>
      <c r="L1159" s="20" t="s">
        <v>137</v>
      </c>
      <c r="M1159" s="20" t="s">
        <v>170</v>
      </c>
      <c r="N1159" s="20" t="s">
        <v>139</v>
      </c>
      <c r="O1159" s="20" t="s">
        <v>140</v>
      </c>
      <c r="P1159" s="20" t="s">
        <v>132</v>
      </c>
      <c r="Q1159" s="20" t="s">
        <v>89</v>
      </c>
      <c r="R1159" s="20" t="s">
        <v>141</v>
      </c>
      <c r="S1159" s="20" t="s">
        <v>166</v>
      </c>
      <c r="T1159" s="68">
        <f xml:space="preserve"> IF('O_Input Override'!T1159 = "", O_Input!T1159, 'O_Input Override'!T1159)</f>
        <v>0</v>
      </c>
    </row>
    <row r="1160" spans="1:20" x14ac:dyDescent="0.25">
      <c r="A1160" s="21">
        <f xml:space="preserve"> O_Input!A1160</f>
        <v>46216.426438310184</v>
      </c>
      <c r="B1160" s="20" t="str">
        <f xml:space="preserve"> O_Input!B1160</f>
        <v>TMS</v>
      </c>
      <c r="C1160" s="20" t="str">
        <f xml:space="preserve"> O_Input!C1160</f>
        <v>COST0003</v>
      </c>
      <c r="D1160" s="20" t="str">
        <f xml:space="preserve"> O_Input!D1160</f>
        <v>Totex</v>
      </c>
      <c r="E1160" s="68">
        <v>0</v>
      </c>
      <c r="F1160" s="20" t="s">
        <v>149</v>
      </c>
      <c r="G1160" s="20" t="s">
        <v>101</v>
      </c>
      <c r="H1160" s="20" t="s">
        <v>133</v>
      </c>
      <c r="I1160" s="20" t="s">
        <v>134</v>
      </c>
      <c r="J1160" s="20" t="s">
        <v>135</v>
      </c>
      <c r="K1160" s="20" t="s">
        <v>136</v>
      </c>
      <c r="L1160" s="20" t="s">
        <v>137</v>
      </c>
      <c r="M1160" s="20" t="s">
        <v>170</v>
      </c>
      <c r="N1160" s="20" t="s">
        <v>139</v>
      </c>
      <c r="O1160" s="20" t="s">
        <v>140</v>
      </c>
      <c r="P1160" s="20" t="s">
        <v>132</v>
      </c>
      <c r="Q1160" s="20" t="s">
        <v>91</v>
      </c>
      <c r="R1160" s="20" t="s">
        <v>141</v>
      </c>
      <c r="S1160" s="20" t="s">
        <v>166</v>
      </c>
      <c r="T1160" s="68">
        <f xml:space="preserve"> IF('O_Input Override'!T1160 = "", O_Input!T1160, 'O_Input Override'!T1160)</f>
        <v>0</v>
      </c>
    </row>
    <row r="1161" spans="1:20" x14ac:dyDescent="0.25">
      <c r="A1161" s="21">
        <f xml:space="preserve"> O_Input!A1161</f>
        <v>46216.426438310184</v>
      </c>
      <c r="B1161" s="20" t="str">
        <f xml:space="preserve"> O_Input!B1161</f>
        <v>TMS</v>
      </c>
      <c r="C1161" s="20" t="str">
        <f xml:space="preserve"> O_Input!C1161</f>
        <v>COST0003</v>
      </c>
      <c r="D1161" s="20" t="str">
        <f xml:space="preserve"> O_Input!D1161</f>
        <v>Totex</v>
      </c>
      <c r="E1161" s="68">
        <v>0</v>
      </c>
      <c r="F1161" s="20" t="s">
        <v>149</v>
      </c>
      <c r="G1161" s="20" t="s">
        <v>101</v>
      </c>
      <c r="H1161" s="20" t="s">
        <v>133</v>
      </c>
      <c r="I1161" s="20" t="s">
        <v>134</v>
      </c>
      <c r="J1161" s="20" t="s">
        <v>135</v>
      </c>
      <c r="K1161" s="20" t="s">
        <v>136</v>
      </c>
      <c r="L1161" s="20" t="s">
        <v>137</v>
      </c>
      <c r="M1161" s="20" t="s">
        <v>170</v>
      </c>
      <c r="N1161" s="20" t="s">
        <v>139</v>
      </c>
      <c r="O1161" s="20" t="s">
        <v>140</v>
      </c>
      <c r="P1161" s="20" t="s">
        <v>132</v>
      </c>
      <c r="Q1161" s="20" t="s">
        <v>93</v>
      </c>
      <c r="R1161" s="20" t="s">
        <v>141</v>
      </c>
      <c r="S1161" s="20" t="s">
        <v>166</v>
      </c>
      <c r="T1161" s="68">
        <f xml:space="preserve"> IF('O_Input Override'!T1161 = "", O_Input!T1161, 'O_Input Override'!T1161)</f>
        <v>0</v>
      </c>
    </row>
    <row r="1162" spans="1:20" x14ac:dyDescent="0.25">
      <c r="A1162" s="21">
        <f xml:space="preserve"> O_Input!A1162</f>
        <v>46216.426438310184</v>
      </c>
      <c r="B1162" s="20" t="str">
        <f xml:space="preserve"> O_Input!B1162</f>
        <v>TMS</v>
      </c>
      <c r="C1162" s="20" t="str">
        <f xml:space="preserve"> O_Input!C1162</f>
        <v>COST0003</v>
      </c>
      <c r="D1162" s="20" t="str">
        <f xml:space="preserve"> O_Input!D1162</f>
        <v>Totex</v>
      </c>
      <c r="E1162" s="68">
        <v>0</v>
      </c>
      <c r="F1162" s="20" t="s">
        <v>149</v>
      </c>
      <c r="G1162" s="20" t="s">
        <v>101</v>
      </c>
      <c r="H1162" s="20" t="s">
        <v>133</v>
      </c>
      <c r="I1162" s="20" t="s">
        <v>134</v>
      </c>
      <c r="J1162" s="20" t="s">
        <v>135</v>
      </c>
      <c r="K1162" s="20" t="s">
        <v>136</v>
      </c>
      <c r="L1162" s="20" t="s">
        <v>137</v>
      </c>
      <c r="M1162" s="20" t="s">
        <v>170</v>
      </c>
      <c r="N1162" s="20" t="s">
        <v>139</v>
      </c>
      <c r="O1162" s="20" t="s">
        <v>140</v>
      </c>
      <c r="P1162" s="20" t="s">
        <v>132</v>
      </c>
      <c r="Q1162" s="20" t="s">
        <v>97</v>
      </c>
      <c r="R1162" s="20" t="s">
        <v>141</v>
      </c>
      <c r="S1162" s="20" t="s">
        <v>166</v>
      </c>
      <c r="T1162" s="68">
        <f xml:space="preserve"> IF('O_Input Override'!T1162 = "", O_Input!T1162, 'O_Input Override'!T1162)</f>
        <v>0</v>
      </c>
    </row>
    <row r="1163" spans="1:20" x14ac:dyDescent="0.25">
      <c r="A1163" s="21">
        <f xml:space="preserve"> O_Input!A1163</f>
        <v>46216.426438310184</v>
      </c>
      <c r="B1163" s="20" t="str">
        <f xml:space="preserve"> O_Input!B1163</f>
        <v>TMS</v>
      </c>
      <c r="C1163" s="20" t="str">
        <f xml:space="preserve"> O_Input!C1163</f>
        <v>COST0003</v>
      </c>
      <c r="D1163" s="20" t="str">
        <f xml:space="preserve"> O_Input!D1163</f>
        <v>Totex</v>
      </c>
      <c r="E1163" s="68">
        <v>0</v>
      </c>
      <c r="F1163" s="20" t="s">
        <v>149</v>
      </c>
      <c r="G1163" s="20" t="s">
        <v>101</v>
      </c>
      <c r="H1163" s="20" t="s">
        <v>133</v>
      </c>
      <c r="I1163" s="20" t="s">
        <v>134</v>
      </c>
      <c r="J1163" s="20" t="s">
        <v>135</v>
      </c>
      <c r="K1163" s="20" t="s">
        <v>136</v>
      </c>
      <c r="L1163" s="20" t="s">
        <v>137</v>
      </c>
      <c r="M1163" s="20" t="s">
        <v>170</v>
      </c>
      <c r="N1163" s="20" t="s">
        <v>139</v>
      </c>
      <c r="O1163" s="20" t="s">
        <v>140</v>
      </c>
      <c r="P1163" s="20" t="s">
        <v>132</v>
      </c>
      <c r="Q1163" s="20" t="s">
        <v>99</v>
      </c>
      <c r="R1163" s="20" t="s">
        <v>141</v>
      </c>
      <c r="S1163" s="20" t="s">
        <v>166</v>
      </c>
      <c r="T1163" s="68">
        <f xml:space="preserve"> IF('O_Input Override'!T1163 = "", O_Input!T1163, 'O_Input Override'!T1163)</f>
        <v>0</v>
      </c>
    </row>
    <row r="1164" spans="1:20" x14ac:dyDescent="0.25">
      <c r="A1164" s="21">
        <f xml:space="preserve"> O_Input!A1164</f>
        <v>46216.426438310184</v>
      </c>
      <c r="B1164" s="20" t="str">
        <f xml:space="preserve"> O_Input!B1164</f>
        <v>TMS</v>
      </c>
      <c r="C1164" s="20" t="str">
        <f xml:space="preserve"> O_Input!C1164</f>
        <v>COST0003</v>
      </c>
      <c r="D1164" s="20" t="str">
        <f xml:space="preserve"> O_Input!D1164</f>
        <v>Totex</v>
      </c>
      <c r="E1164" s="68">
        <v>0</v>
      </c>
      <c r="F1164" s="20" t="s">
        <v>150</v>
      </c>
      <c r="G1164" s="20" t="s">
        <v>101</v>
      </c>
      <c r="H1164" s="20" t="s">
        <v>133</v>
      </c>
      <c r="I1164" s="20" t="s">
        <v>134</v>
      </c>
      <c r="J1164" s="20" t="s">
        <v>135</v>
      </c>
      <c r="K1164" s="20" t="s">
        <v>136</v>
      </c>
      <c r="L1164" s="20" t="s">
        <v>137</v>
      </c>
      <c r="M1164" s="20" t="s">
        <v>170</v>
      </c>
      <c r="N1164" s="20" t="s">
        <v>139</v>
      </c>
      <c r="O1164" s="20" t="s">
        <v>140</v>
      </c>
      <c r="P1164" s="20" t="s">
        <v>132</v>
      </c>
      <c r="Q1164" s="20" t="s">
        <v>89</v>
      </c>
      <c r="R1164" s="20" t="s">
        <v>141</v>
      </c>
      <c r="S1164" s="20" t="s">
        <v>166</v>
      </c>
      <c r="T1164" s="68">
        <f xml:space="preserve"> IF('O_Input Override'!T1164 = "", O_Input!T1164, 'O_Input Override'!T1164)</f>
        <v>0</v>
      </c>
    </row>
    <row r="1165" spans="1:20" x14ac:dyDescent="0.25">
      <c r="A1165" s="21">
        <f xml:space="preserve"> O_Input!A1165</f>
        <v>46216.426438310184</v>
      </c>
      <c r="B1165" s="20" t="str">
        <f xml:space="preserve"> O_Input!B1165</f>
        <v>TMS</v>
      </c>
      <c r="C1165" s="20" t="str">
        <f xml:space="preserve"> O_Input!C1165</f>
        <v>COST0003</v>
      </c>
      <c r="D1165" s="20" t="str">
        <f xml:space="preserve"> O_Input!D1165</f>
        <v>Totex</v>
      </c>
      <c r="E1165" s="68">
        <v>0</v>
      </c>
      <c r="F1165" s="20" t="s">
        <v>150</v>
      </c>
      <c r="G1165" s="20" t="s">
        <v>101</v>
      </c>
      <c r="H1165" s="20" t="s">
        <v>133</v>
      </c>
      <c r="I1165" s="20" t="s">
        <v>134</v>
      </c>
      <c r="J1165" s="20" t="s">
        <v>135</v>
      </c>
      <c r="K1165" s="20" t="s">
        <v>136</v>
      </c>
      <c r="L1165" s="20" t="s">
        <v>137</v>
      </c>
      <c r="M1165" s="20" t="s">
        <v>170</v>
      </c>
      <c r="N1165" s="20" t="s">
        <v>139</v>
      </c>
      <c r="O1165" s="20" t="s">
        <v>140</v>
      </c>
      <c r="P1165" s="20" t="s">
        <v>132</v>
      </c>
      <c r="Q1165" s="20" t="s">
        <v>91</v>
      </c>
      <c r="R1165" s="20" t="s">
        <v>141</v>
      </c>
      <c r="S1165" s="20" t="s">
        <v>166</v>
      </c>
      <c r="T1165" s="68">
        <f xml:space="preserve"> IF('O_Input Override'!T1165 = "", O_Input!T1165, 'O_Input Override'!T1165)</f>
        <v>0</v>
      </c>
    </row>
    <row r="1166" spans="1:20" x14ac:dyDescent="0.25">
      <c r="A1166" s="21">
        <f xml:space="preserve"> O_Input!A1166</f>
        <v>46216.426438310184</v>
      </c>
      <c r="B1166" s="20" t="str">
        <f xml:space="preserve"> O_Input!B1166</f>
        <v>TMS</v>
      </c>
      <c r="C1166" s="20" t="str">
        <f xml:space="preserve"> O_Input!C1166</f>
        <v>COST0003</v>
      </c>
      <c r="D1166" s="20" t="str">
        <f xml:space="preserve"> O_Input!D1166</f>
        <v>Totex</v>
      </c>
      <c r="E1166" s="68">
        <v>0</v>
      </c>
      <c r="F1166" s="20" t="s">
        <v>150</v>
      </c>
      <c r="G1166" s="20" t="s">
        <v>101</v>
      </c>
      <c r="H1166" s="20" t="s">
        <v>133</v>
      </c>
      <c r="I1166" s="20" t="s">
        <v>134</v>
      </c>
      <c r="J1166" s="20" t="s">
        <v>135</v>
      </c>
      <c r="K1166" s="20" t="s">
        <v>136</v>
      </c>
      <c r="L1166" s="20" t="s">
        <v>137</v>
      </c>
      <c r="M1166" s="20" t="s">
        <v>170</v>
      </c>
      <c r="N1166" s="20" t="s">
        <v>139</v>
      </c>
      <c r="O1166" s="20" t="s">
        <v>140</v>
      </c>
      <c r="P1166" s="20" t="s">
        <v>132</v>
      </c>
      <c r="Q1166" s="20" t="s">
        <v>93</v>
      </c>
      <c r="R1166" s="20" t="s">
        <v>141</v>
      </c>
      <c r="S1166" s="20" t="s">
        <v>166</v>
      </c>
      <c r="T1166" s="68">
        <f xml:space="preserve"> IF('O_Input Override'!T1166 = "", O_Input!T1166, 'O_Input Override'!T1166)</f>
        <v>0</v>
      </c>
    </row>
    <row r="1167" spans="1:20" x14ac:dyDescent="0.25">
      <c r="A1167" s="21">
        <f xml:space="preserve"> O_Input!A1167</f>
        <v>46216.426438310184</v>
      </c>
      <c r="B1167" s="20" t="str">
        <f xml:space="preserve"> O_Input!B1167</f>
        <v>TMS</v>
      </c>
      <c r="C1167" s="20" t="str">
        <f xml:space="preserve"> O_Input!C1167</f>
        <v>COST0003</v>
      </c>
      <c r="D1167" s="20" t="str">
        <f xml:space="preserve"> O_Input!D1167</f>
        <v>Totex</v>
      </c>
      <c r="E1167" s="68">
        <v>0</v>
      </c>
      <c r="F1167" s="20" t="s">
        <v>150</v>
      </c>
      <c r="G1167" s="20" t="s">
        <v>101</v>
      </c>
      <c r="H1167" s="20" t="s">
        <v>133</v>
      </c>
      <c r="I1167" s="20" t="s">
        <v>134</v>
      </c>
      <c r="J1167" s="20" t="s">
        <v>135</v>
      </c>
      <c r="K1167" s="20" t="s">
        <v>136</v>
      </c>
      <c r="L1167" s="20" t="s">
        <v>137</v>
      </c>
      <c r="M1167" s="20" t="s">
        <v>170</v>
      </c>
      <c r="N1167" s="20" t="s">
        <v>139</v>
      </c>
      <c r="O1167" s="20" t="s">
        <v>140</v>
      </c>
      <c r="P1167" s="20" t="s">
        <v>132</v>
      </c>
      <c r="Q1167" s="20" t="s">
        <v>97</v>
      </c>
      <c r="R1167" s="20" t="s">
        <v>141</v>
      </c>
      <c r="S1167" s="20" t="s">
        <v>166</v>
      </c>
      <c r="T1167" s="68">
        <f xml:space="preserve"> IF('O_Input Override'!T1167 = "", O_Input!T1167, 'O_Input Override'!T1167)</f>
        <v>0</v>
      </c>
    </row>
    <row r="1168" spans="1:20" x14ac:dyDescent="0.25">
      <c r="A1168" s="21">
        <f xml:space="preserve"> O_Input!A1168</f>
        <v>46216.426438310184</v>
      </c>
      <c r="B1168" s="20" t="str">
        <f xml:space="preserve"> O_Input!B1168</f>
        <v>TMS</v>
      </c>
      <c r="C1168" s="20" t="str">
        <f xml:space="preserve"> O_Input!C1168</f>
        <v>COST0003</v>
      </c>
      <c r="D1168" s="20" t="str">
        <f xml:space="preserve"> O_Input!D1168</f>
        <v>Totex</v>
      </c>
      <c r="E1168" s="68">
        <v>0</v>
      </c>
      <c r="F1168" s="20" t="s">
        <v>150</v>
      </c>
      <c r="G1168" s="20" t="s">
        <v>101</v>
      </c>
      <c r="H1168" s="20" t="s">
        <v>133</v>
      </c>
      <c r="I1168" s="20" t="s">
        <v>134</v>
      </c>
      <c r="J1168" s="20" t="s">
        <v>135</v>
      </c>
      <c r="K1168" s="20" t="s">
        <v>136</v>
      </c>
      <c r="L1168" s="20" t="s">
        <v>137</v>
      </c>
      <c r="M1168" s="20" t="s">
        <v>170</v>
      </c>
      <c r="N1168" s="20" t="s">
        <v>139</v>
      </c>
      <c r="O1168" s="20" t="s">
        <v>140</v>
      </c>
      <c r="P1168" s="20" t="s">
        <v>132</v>
      </c>
      <c r="Q1168" s="20" t="s">
        <v>99</v>
      </c>
      <c r="R1168" s="20" t="s">
        <v>141</v>
      </c>
      <c r="S1168" s="20" t="s">
        <v>166</v>
      </c>
      <c r="T1168" s="68">
        <f xml:space="preserve"> IF('O_Input Override'!T1168 = "", O_Input!T1168, 'O_Input Override'!T1168)</f>
        <v>0</v>
      </c>
    </row>
    <row r="1169" spans="1:20" x14ac:dyDescent="0.25">
      <c r="A1169" s="21">
        <f xml:space="preserve"> O_Input!A1169</f>
        <v>46216.426438310184</v>
      </c>
      <c r="B1169" s="20" t="str">
        <f xml:space="preserve"> O_Input!B1169</f>
        <v>TMS</v>
      </c>
      <c r="C1169" s="20" t="str">
        <f xml:space="preserve"> O_Input!C1169</f>
        <v>COST0003</v>
      </c>
      <c r="D1169" s="20" t="str">
        <f xml:space="preserve"> O_Input!D1169</f>
        <v>Totex</v>
      </c>
      <c r="E1169" s="68">
        <v>0</v>
      </c>
      <c r="F1169" s="20" t="s">
        <v>151</v>
      </c>
      <c r="G1169" s="20" t="s">
        <v>101</v>
      </c>
      <c r="H1169" s="20" t="s">
        <v>133</v>
      </c>
      <c r="I1169" s="20" t="s">
        <v>134</v>
      </c>
      <c r="J1169" s="20" t="s">
        <v>135</v>
      </c>
      <c r="K1169" s="20" t="s">
        <v>136</v>
      </c>
      <c r="L1169" s="20" t="s">
        <v>137</v>
      </c>
      <c r="M1169" s="20" t="s">
        <v>170</v>
      </c>
      <c r="N1169" s="20" t="s">
        <v>139</v>
      </c>
      <c r="O1169" s="20" t="s">
        <v>140</v>
      </c>
      <c r="P1169" s="20" t="s">
        <v>132</v>
      </c>
      <c r="Q1169" s="20" t="s">
        <v>89</v>
      </c>
      <c r="R1169" s="20" t="s">
        <v>141</v>
      </c>
      <c r="S1169" s="20" t="s">
        <v>166</v>
      </c>
      <c r="T1169" s="68">
        <f xml:space="preserve"> IF('O_Input Override'!T1169 = "", O_Input!T1169, 'O_Input Override'!T1169)</f>
        <v>0</v>
      </c>
    </row>
    <row r="1170" spans="1:20" x14ac:dyDescent="0.25">
      <c r="A1170" s="21">
        <f xml:space="preserve"> O_Input!A1170</f>
        <v>46216.426438310184</v>
      </c>
      <c r="B1170" s="20" t="str">
        <f xml:space="preserve"> O_Input!B1170</f>
        <v>TMS</v>
      </c>
      <c r="C1170" s="20" t="str">
        <f xml:space="preserve"> O_Input!C1170</f>
        <v>COST0003</v>
      </c>
      <c r="D1170" s="20" t="str">
        <f xml:space="preserve"> O_Input!D1170</f>
        <v>Totex</v>
      </c>
      <c r="E1170" s="68">
        <v>0</v>
      </c>
      <c r="F1170" s="20" t="s">
        <v>151</v>
      </c>
      <c r="G1170" s="20" t="s">
        <v>101</v>
      </c>
      <c r="H1170" s="20" t="s">
        <v>133</v>
      </c>
      <c r="I1170" s="20" t="s">
        <v>134</v>
      </c>
      <c r="J1170" s="20" t="s">
        <v>135</v>
      </c>
      <c r="K1170" s="20" t="s">
        <v>136</v>
      </c>
      <c r="L1170" s="20" t="s">
        <v>137</v>
      </c>
      <c r="M1170" s="20" t="s">
        <v>170</v>
      </c>
      <c r="N1170" s="20" t="s">
        <v>139</v>
      </c>
      <c r="O1170" s="20" t="s">
        <v>140</v>
      </c>
      <c r="P1170" s="20" t="s">
        <v>132</v>
      </c>
      <c r="Q1170" s="20" t="s">
        <v>91</v>
      </c>
      <c r="R1170" s="20" t="s">
        <v>141</v>
      </c>
      <c r="S1170" s="20" t="s">
        <v>166</v>
      </c>
      <c r="T1170" s="68">
        <f xml:space="preserve"> IF('O_Input Override'!T1170 = "", O_Input!T1170, 'O_Input Override'!T1170)</f>
        <v>0</v>
      </c>
    </row>
    <row r="1171" spans="1:20" x14ac:dyDescent="0.25">
      <c r="A1171" s="21">
        <f xml:space="preserve"> O_Input!A1171</f>
        <v>46216.426438310184</v>
      </c>
      <c r="B1171" s="20" t="str">
        <f xml:space="preserve"> O_Input!B1171</f>
        <v>TMS</v>
      </c>
      <c r="C1171" s="20" t="str">
        <f xml:space="preserve"> O_Input!C1171</f>
        <v>COST0003</v>
      </c>
      <c r="D1171" s="20" t="str">
        <f xml:space="preserve"> O_Input!D1171</f>
        <v>Totex</v>
      </c>
      <c r="E1171" s="68">
        <v>0</v>
      </c>
      <c r="F1171" s="20" t="s">
        <v>151</v>
      </c>
      <c r="G1171" s="20" t="s">
        <v>101</v>
      </c>
      <c r="H1171" s="20" t="s">
        <v>133</v>
      </c>
      <c r="I1171" s="20" t="s">
        <v>134</v>
      </c>
      <c r="J1171" s="20" t="s">
        <v>135</v>
      </c>
      <c r="K1171" s="20" t="s">
        <v>136</v>
      </c>
      <c r="L1171" s="20" t="s">
        <v>137</v>
      </c>
      <c r="M1171" s="20" t="s">
        <v>170</v>
      </c>
      <c r="N1171" s="20" t="s">
        <v>139</v>
      </c>
      <c r="O1171" s="20" t="s">
        <v>140</v>
      </c>
      <c r="P1171" s="20" t="s">
        <v>132</v>
      </c>
      <c r="Q1171" s="20" t="s">
        <v>93</v>
      </c>
      <c r="R1171" s="20" t="s">
        <v>141</v>
      </c>
      <c r="S1171" s="20" t="s">
        <v>166</v>
      </c>
      <c r="T1171" s="68">
        <f xml:space="preserve"> IF('O_Input Override'!T1171 = "", O_Input!T1171, 'O_Input Override'!T1171)</f>
        <v>0</v>
      </c>
    </row>
    <row r="1172" spans="1:20" x14ac:dyDescent="0.25">
      <c r="A1172" s="21">
        <f xml:space="preserve"> O_Input!A1172</f>
        <v>46216.426438310184</v>
      </c>
      <c r="B1172" s="20" t="str">
        <f xml:space="preserve"> O_Input!B1172</f>
        <v>TMS</v>
      </c>
      <c r="C1172" s="20" t="str">
        <f xml:space="preserve"> O_Input!C1172</f>
        <v>COST0003</v>
      </c>
      <c r="D1172" s="20" t="str">
        <f xml:space="preserve"> O_Input!D1172</f>
        <v>Totex</v>
      </c>
      <c r="E1172" s="68">
        <v>0</v>
      </c>
      <c r="F1172" s="20" t="s">
        <v>151</v>
      </c>
      <c r="G1172" s="20" t="s">
        <v>101</v>
      </c>
      <c r="H1172" s="20" t="s">
        <v>133</v>
      </c>
      <c r="I1172" s="20" t="s">
        <v>134</v>
      </c>
      <c r="J1172" s="20" t="s">
        <v>135</v>
      </c>
      <c r="K1172" s="20" t="s">
        <v>136</v>
      </c>
      <c r="L1172" s="20" t="s">
        <v>137</v>
      </c>
      <c r="M1172" s="20" t="s">
        <v>170</v>
      </c>
      <c r="N1172" s="20" t="s">
        <v>139</v>
      </c>
      <c r="O1172" s="20" t="s">
        <v>140</v>
      </c>
      <c r="P1172" s="20" t="s">
        <v>132</v>
      </c>
      <c r="Q1172" s="20" t="s">
        <v>97</v>
      </c>
      <c r="R1172" s="20" t="s">
        <v>141</v>
      </c>
      <c r="S1172" s="20" t="s">
        <v>166</v>
      </c>
      <c r="T1172" s="68">
        <f xml:space="preserve"> IF('O_Input Override'!T1172 = "", O_Input!T1172, 'O_Input Override'!T1172)</f>
        <v>0</v>
      </c>
    </row>
    <row r="1173" spans="1:20" x14ac:dyDescent="0.25">
      <c r="A1173" s="21">
        <f xml:space="preserve"> O_Input!A1173</f>
        <v>46216.426438310184</v>
      </c>
      <c r="B1173" s="20" t="str">
        <f xml:space="preserve"> O_Input!B1173</f>
        <v>TMS</v>
      </c>
      <c r="C1173" s="20" t="str">
        <f xml:space="preserve"> O_Input!C1173</f>
        <v>COST0003</v>
      </c>
      <c r="D1173" s="20" t="str">
        <f xml:space="preserve"> O_Input!D1173</f>
        <v>Totex</v>
      </c>
      <c r="E1173" s="68">
        <v>0</v>
      </c>
      <c r="F1173" s="20" t="s">
        <v>151</v>
      </c>
      <c r="G1173" s="20" t="s">
        <v>101</v>
      </c>
      <c r="H1173" s="20" t="s">
        <v>133</v>
      </c>
      <c r="I1173" s="20" t="s">
        <v>134</v>
      </c>
      <c r="J1173" s="20" t="s">
        <v>135</v>
      </c>
      <c r="K1173" s="20" t="s">
        <v>136</v>
      </c>
      <c r="L1173" s="20" t="s">
        <v>137</v>
      </c>
      <c r="M1173" s="20" t="s">
        <v>170</v>
      </c>
      <c r="N1173" s="20" t="s">
        <v>139</v>
      </c>
      <c r="O1173" s="20" t="s">
        <v>140</v>
      </c>
      <c r="P1173" s="20" t="s">
        <v>132</v>
      </c>
      <c r="Q1173" s="20" t="s">
        <v>99</v>
      </c>
      <c r="R1173" s="20" t="s">
        <v>141</v>
      </c>
      <c r="S1173" s="20" t="s">
        <v>166</v>
      </c>
      <c r="T1173" s="68">
        <f xml:space="preserve"> IF('O_Input Override'!T1173 = "", O_Input!T1173, 'O_Input Override'!T1173)</f>
        <v>0</v>
      </c>
    </row>
    <row r="1174" spans="1:20" x14ac:dyDescent="0.25">
      <c r="A1174" s="21">
        <f xml:space="preserve"> O_Input!A1174</f>
        <v>46216.426438310184</v>
      </c>
      <c r="B1174" s="20" t="str">
        <f xml:space="preserve"> O_Input!B1174</f>
        <v>TMS</v>
      </c>
      <c r="C1174" s="20" t="str">
        <f xml:space="preserve"> O_Input!C1174</f>
        <v>COST0003</v>
      </c>
      <c r="D1174" s="20" t="str">
        <f xml:space="preserve"> O_Input!D1174</f>
        <v>Totex</v>
      </c>
      <c r="E1174" s="68">
        <v>0</v>
      </c>
      <c r="F1174" s="20" t="s">
        <v>152</v>
      </c>
      <c r="G1174" s="20" t="s">
        <v>101</v>
      </c>
      <c r="H1174" s="20" t="s">
        <v>133</v>
      </c>
      <c r="I1174" s="20" t="s">
        <v>134</v>
      </c>
      <c r="J1174" s="20" t="s">
        <v>135</v>
      </c>
      <c r="K1174" s="20" t="s">
        <v>136</v>
      </c>
      <c r="L1174" s="20" t="s">
        <v>137</v>
      </c>
      <c r="M1174" s="20" t="s">
        <v>170</v>
      </c>
      <c r="N1174" s="20" t="s">
        <v>139</v>
      </c>
      <c r="O1174" s="20" t="s">
        <v>140</v>
      </c>
      <c r="P1174" s="20" t="s">
        <v>132</v>
      </c>
      <c r="Q1174" s="20" t="s">
        <v>89</v>
      </c>
      <c r="R1174" s="20" t="s">
        <v>141</v>
      </c>
      <c r="S1174" s="20" t="s">
        <v>166</v>
      </c>
      <c r="T1174" s="68">
        <f xml:space="preserve"> IF('O_Input Override'!T1174 = "", O_Input!T1174, 'O_Input Override'!T1174)</f>
        <v>0</v>
      </c>
    </row>
    <row r="1175" spans="1:20" x14ac:dyDescent="0.25">
      <c r="A1175" s="21">
        <f xml:space="preserve"> O_Input!A1175</f>
        <v>46216.426438310184</v>
      </c>
      <c r="B1175" s="20" t="str">
        <f xml:space="preserve"> O_Input!B1175</f>
        <v>TMS</v>
      </c>
      <c r="C1175" s="20" t="str">
        <f xml:space="preserve"> O_Input!C1175</f>
        <v>COST0003</v>
      </c>
      <c r="D1175" s="20" t="str">
        <f xml:space="preserve"> O_Input!D1175</f>
        <v>Totex</v>
      </c>
      <c r="E1175" s="68">
        <v>0</v>
      </c>
      <c r="F1175" s="20" t="s">
        <v>152</v>
      </c>
      <c r="G1175" s="20" t="s">
        <v>101</v>
      </c>
      <c r="H1175" s="20" t="s">
        <v>133</v>
      </c>
      <c r="I1175" s="20" t="s">
        <v>134</v>
      </c>
      <c r="J1175" s="20" t="s">
        <v>135</v>
      </c>
      <c r="K1175" s="20" t="s">
        <v>136</v>
      </c>
      <c r="L1175" s="20" t="s">
        <v>137</v>
      </c>
      <c r="M1175" s="20" t="s">
        <v>170</v>
      </c>
      <c r="N1175" s="20" t="s">
        <v>139</v>
      </c>
      <c r="O1175" s="20" t="s">
        <v>140</v>
      </c>
      <c r="P1175" s="20" t="s">
        <v>132</v>
      </c>
      <c r="Q1175" s="20" t="s">
        <v>91</v>
      </c>
      <c r="R1175" s="20" t="s">
        <v>141</v>
      </c>
      <c r="S1175" s="20" t="s">
        <v>166</v>
      </c>
      <c r="T1175" s="68">
        <f xml:space="preserve"> IF('O_Input Override'!T1175 = "", O_Input!T1175, 'O_Input Override'!T1175)</f>
        <v>0</v>
      </c>
    </row>
    <row r="1176" spans="1:20" x14ac:dyDescent="0.25">
      <c r="A1176" s="21">
        <f xml:space="preserve"> O_Input!A1176</f>
        <v>46216.426438310184</v>
      </c>
      <c r="B1176" s="20" t="str">
        <f xml:space="preserve"> O_Input!B1176</f>
        <v>TMS</v>
      </c>
      <c r="C1176" s="20" t="str">
        <f xml:space="preserve"> O_Input!C1176</f>
        <v>COST0003</v>
      </c>
      <c r="D1176" s="20" t="str">
        <f xml:space="preserve"> O_Input!D1176</f>
        <v>Totex</v>
      </c>
      <c r="E1176" s="68">
        <v>0</v>
      </c>
      <c r="F1176" s="20" t="s">
        <v>152</v>
      </c>
      <c r="G1176" s="20" t="s">
        <v>101</v>
      </c>
      <c r="H1176" s="20" t="s">
        <v>133</v>
      </c>
      <c r="I1176" s="20" t="s">
        <v>134</v>
      </c>
      <c r="J1176" s="20" t="s">
        <v>135</v>
      </c>
      <c r="K1176" s="20" t="s">
        <v>136</v>
      </c>
      <c r="L1176" s="20" t="s">
        <v>137</v>
      </c>
      <c r="M1176" s="20" t="s">
        <v>170</v>
      </c>
      <c r="N1176" s="20" t="s">
        <v>139</v>
      </c>
      <c r="O1176" s="20" t="s">
        <v>140</v>
      </c>
      <c r="P1176" s="20" t="s">
        <v>132</v>
      </c>
      <c r="Q1176" s="20" t="s">
        <v>93</v>
      </c>
      <c r="R1176" s="20" t="s">
        <v>141</v>
      </c>
      <c r="S1176" s="20" t="s">
        <v>166</v>
      </c>
      <c r="T1176" s="68">
        <f xml:space="preserve"> IF('O_Input Override'!T1176 = "", O_Input!T1176, 'O_Input Override'!T1176)</f>
        <v>0</v>
      </c>
    </row>
    <row r="1177" spans="1:20" x14ac:dyDescent="0.25">
      <c r="A1177" s="21">
        <f xml:space="preserve"> O_Input!A1177</f>
        <v>46216.426438310184</v>
      </c>
      <c r="B1177" s="20" t="str">
        <f xml:space="preserve"> O_Input!B1177</f>
        <v>TMS</v>
      </c>
      <c r="C1177" s="20" t="str">
        <f xml:space="preserve"> O_Input!C1177</f>
        <v>COST0003</v>
      </c>
      <c r="D1177" s="20" t="str">
        <f xml:space="preserve"> O_Input!D1177</f>
        <v>Totex</v>
      </c>
      <c r="E1177" s="68">
        <v>0</v>
      </c>
      <c r="F1177" s="20" t="s">
        <v>152</v>
      </c>
      <c r="G1177" s="20" t="s">
        <v>101</v>
      </c>
      <c r="H1177" s="20" t="s">
        <v>133</v>
      </c>
      <c r="I1177" s="20" t="s">
        <v>134</v>
      </c>
      <c r="J1177" s="20" t="s">
        <v>135</v>
      </c>
      <c r="K1177" s="20" t="s">
        <v>136</v>
      </c>
      <c r="L1177" s="20" t="s">
        <v>137</v>
      </c>
      <c r="M1177" s="20" t="s">
        <v>170</v>
      </c>
      <c r="N1177" s="20" t="s">
        <v>139</v>
      </c>
      <c r="O1177" s="20" t="s">
        <v>140</v>
      </c>
      <c r="P1177" s="20" t="s">
        <v>132</v>
      </c>
      <c r="Q1177" s="20" t="s">
        <v>97</v>
      </c>
      <c r="R1177" s="20" t="s">
        <v>141</v>
      </c>
      <c r="S1177" s="20" t="s">
        <v>166</v>
      </c>
      <c r="T1177" s="68">
        <f xml:space="preserve"> IF('O_Input Override'!T1177 = "", O_Input!T1177, 'O_Input Override'!T1177)</f>
        <v>0</v>
      </c>
    </row>
    <row r="1178" spans="1:20" x14ac:dyDescent="0.25">
      <c r="A1178" s="21">
        <f xml:space="preserve"> O_Input!A1178</f>
        <v>46216.426438310184</v>
      </c>
      <c r="B1178" s="20" t="str">
        <f xml:space="preserve"> O_Input!B1178</f>
        <v>TMS</v>
      </c>
      <c r="C1178" s="20" t="str">
        <f xml:space="preserve"> O_Input!C1178</f>
        <v>COST0003</v>
      </c>
      <c r="D1178" s="20" t="str">
        <f xml:space="preserve"> O_Input!D1178</f>
        <v>Totex</v>
      </c>
      <c r="E1178" s="68">
        <v>0</v>
      </c>
      <c r="F1178" s="20" t="s">
        <v>152</v>
      </c>
      <c r="G1178" s="20" t="s">
        <v>101</v>
      </c>
      <c r="H1178" s="20" t="s">
        <v>133</v>
      </c>
      <c r="I1178" s="20" t="s">
        <v>134</v>
      </c>
      <c r="J1178" s="20" t="s">
        <v>135</v>
      </c>
      <c r="K1178" s="20" t="s">
        <v>136</v>
      </c>
      <c r="L1178" s="20" t="s">
        <v>137</v>
      </c>
      <c r="M1178" s="20" t="s">
        <v>170</v>
      </c>
      <c r="N1178" s="20" t="s">
        <v>139</v>
      </c>
      <c r="O1178" s="20" t="s">
        <v>140</v>
      </c>
      <c r="P1178" s="20" t="s">
        <v>132</v>
      </c>
      <c r="Q1178" s="20" t="s">
        <v>99</v>
      </c>
      <c r="R1178" s="20" t="s">
        <v>141</v>
      </c>
      <c r="S1178" s="20" t="s">
        <v>166</v>
      </c>
      <c r="T1178" s="68">
        <f xml:space="preserve"> IF('O_Input Override'!T1178 = "", O_Input!T1178, 'O_Input Override'!T1178)</f>
        <v>0</v>
      </c>
    </row>
    <row r="1179" spans="1:20" x14ac:dyDescent="0.25">
      <c r="A1179" s="21">
        <f xml:space="preserve"> O_Input!A1179</f>
        <v>46216.426438310184</v>
      </c>
      <c r="B1179" s="20" t="str">
        <f xml:space="preserve"> O_Input!B1179</f>
        <v>TMS</v>
      </c>
      <c r="C1179" s="20" t="str">
        <f xml:space="preserve"> O_Input!C1179</f>
        <v>COST0003</v>
      </c>
      <c r="D1179" s="20" t="str">
        <f xml:space="preserve"> O_Input!D1179</f>
        <v>Totex</v>
      </c>
      <c r="E1179" s="68">
        <v>0</v>
      </c>
      <c r="F1179" s="20" t="s">
        <v>153</v>
      </c>
      <c r="G1179" s="20" t="s">
        <v>101</v>
      </c>
      <c r="H1179" s="20" t="s">
        <v>133</v>
      </c>
      <c r="I1179" s="20" t="s">
        <v>134</v>
      </c>
      <c r="J1179" s="20" t="s">
        <v>135</v>
      </c>
      <c r="K1179" s="20" t="s">
        <v>136</v>
      </c>
      <c r="L1179" s="20" t="s">
        <v>137</v>
      </c>
      <c r="M1179" s="20" t="s">
        <v>170</v>
      </c>
      <c r="N1179" s="20" t="s">
        <v>139</v>
      </c>
      <c r="O1179" s="20" t="s">
        <v>140</v>
      </c>
      <c r="P1179" s="20" t="s">
        <v>132</v>
      </c>
      <c r="Q1179" s="20" t="s">
        <v>89</v>
      </c>
      <c r="R1179" s="20" t="s">
        <v>141</v>
      </c>
      <c r="S1179" s="20" t="s">
        <v>166</v>
      </c>
      <c r="T1179" s="68">
        <f xml:space="preserve"> IF('O_Input Override'!T1179 = "", O_Input!T1179, 'O_Input Override'!T1179)</f>
        <v>0</v>
      </c>
    </row>
    <row r="1180" spans="1:20" x14ac:dyDescent="0.25">
      <c r="A1180" s="21">
        <f xml:space="preserve"> O_Input!A1180</f>
        <v>46216.426438310184</v>
      </c>
      <c r="B1180" s="20" t="str">
        <f xml:space="preserve"> O_Input!B1180</f>
        <v>TMS</v>
      </c>
      <c r="C1180" s="20" t="str">
        <f xml:space="preserve"> O_Input!C1180</f>
        <v>COST0003</v>
      </c>
      <c r="D1180" s="20" t="str">
        <f xml:space="preserve"> O_Input!D1180</f>
        <v>Totex</v>
      </c>
      <c r="E1180" s="68">
        <v>0</v>
      </c>
      <c r="F1180" s="20" t="s">
        <v>153</v>
      </c>
      <c r="G1180" s="20" t="s">
        <v>101</v>
      </c>
      <c r="H1180" s="20" t="s">
        <v>133</v>
      </c>
      <c r="I1180" s="20" t="s">
        <v>134</v>
      </c>
      <c r="J1180" s="20" t="s">
        <v>135</v>
      </c>
      <c r="K1180" s="20" t="s">
        <v>136</v>
      </c>
      <c r="L1180" s="20" t="s">
        <v>137</v>
      </c>
      <c r="M1180" s="20" t="s">
        <v>170</v>
      </c>
      <c r="N1180" s="20" t="s">
        <v>139</v>
      </c>
      <c r="O1180" s="20" t="s">
        <v>140</v>
      </c>
      <c r="P1180" s="20" t="s">
        <v>132</v>
      </c>
      <c r="Q1180" s="20" t="s">
        <v>91</v>
      </c>
      <c r="R1180" s="20" t="s">
        <v>141</v>
      </c>
      <c r="S1180" s="20" t="s">
        <v>166</v>
      </c>
      <c r="T1180" s="68">
        <f xml:space="preserve"> IF('O_Input Override'!T1180 = "", O_Input!T1180, 'O_Input Override'!T1180)</f>
        <v>0</v>
      </c>
    </row>
    <row r="1181" spans="1:20" x14ac:dyDescent="0.25">
      <c r="A1181" s="21">
        <f xml:space="preserve"> O_Input!A1181</f>
        <v>46216.426438310184</v>
      </c>
      <c r="B1181" s="20" t="str">
        <f xml:space="preserve"> O_Input!B1181</f>
        <v>TMS</v>
      </c>
      <c r="C1181" s="20" t="str">
        <f xml:space="preserve"> O_Input!C1181</f>
        <v>COST0003</v>
      </c>
      <c r="D1181" s="20" t="str">
        <f xml:space="preserve"> O_Input!D1181</f>
        <v>Totex</v>
      </c>
      <c r="E1181" s="68">
        <v>0</v>
      </c>
      <c r="F1181" s="20" t="s">
        <v>153</v>
      </c>
      <c r="G1181" s="20" t="s">
        <v>101</v>
      </c>
      <c r="H1181" s="20" t="s">
        <v>133</v>
      </c>
      <c r="I1181" s="20" t="s">
        <v>134</v>
      </c>
      <c r="J1181" s="20" t="s">
        <v>135</v>
      </c>
      <c r="K1181" s="20" t="s">
        <v>136</v>
      </c>
      <c r="L1181" s="20" t="s">
        <v>137</v>
      </c>
      <c r="M1181" s="20" t="s">
        <v>170</v>
      </c>
      <c r="N1181" s="20" t="s">
        <v>139</v>
      </c>
      <c r="O1181" s="20" t="s">
        <v>140</v>
      </c>
      <c r="P1181" s="20" t="s">
        <v>132</v>
      </c>
      <c r="Q1181" s="20" t="s">
        <v>93</v>
      </c>
      <c r="R1181" s="20" t="s">
        <v>141</v>
      </c>
      <c r="S1181" s="20" t="s">
        <v>166</v>
      </c>
      <c r="T1181" s="68">
        <f xml:space="preserve"> IF('O_Input Override'!T1181 = "", O_Input!T1181, 'O_Input Override'!T1181)</f>
        <v>0</v>
      </c>
    </row>
    <row r="1182" spans="1:20" x14ac:dyDescent="0.25">
      <c r="A1182" s="21">
        <f xml:space="preserve"> O_Input!A1182</f>
        <v>46216.426438310184</v>
      </c>
      <c r="B1182" s="20" t="str">
        <f xml:space="preserve"> O_Input!B1182</f>
        <v>TMS</v>
      </c>
      <c r="C1182" s="20" t="str">
        <f xml:space="preserve"> O_Input!C1182</f>
        <v>COST0003</v>
      </c>
      <c r="D1182" s="20" t="str">
        <f xml:space="preserve"> O_Input!D1182</f>
        <v>Totex</v>
      </c>
      <c r="E1182" s="68">
        <v>0</v>
      </c>
      <c r="F1182" s="20" t="s">
        <v>153</v>
      </c>
      <c r="G1182" s="20" t="s">
        <v>101</v>
      </c>
      <c r="H1182" s="20" t="s">
        <v>133</v>
      </c>
      <c r="I1182" s="20" t="s">
        <v>134</v>
      </c>
      <c r="J1182" s="20" t="s">
        <v>135</v>
      </c>
      <c r="K1182" s="20" t="s">
        <v>136</v>
      </c>
      <c r="L1182" s="20" t="s">
        <v>137</v>
      </c>
      <c r="M1182" s="20" t="s">
        <v>170</v>
      </c>
      <c r="N1182" s="20" t="s">
        <v>139</v>
      </c>
      <c r="O1182" s="20" t="s">
        <v>140</v>
      </c>
      <c r="P1182" s="20" t="s">
        <v>132</v>
      </c>
      <c r="Q1182" s="20" t="s">
        <v>97</v>
      </c>
      <c r="R1182" s="20" t="s">
        <v>141</v>
      </c>
      <c r="S1182" s="20" t="s">
        <v>166</v>
      </c>
      <c r="T1182" s="68">
        <f xml:space="preserve"> IF('O_Input Override'!T1182 = "", O_Input!T1182, 'O_Input Override'!T1182)</f>
        <v>0</v>
      </c>
    </row>
    <row r="1183" spans="1:20" x14ac:dyDescent="0.25">
      <c r="A1183" s="21">
        <f xml:space="preserve"> O_Input!A1183</f>
        <v>46216.426438310184</v>
      </c>
      <c r="B1183" s="20" t="str">
        <f xml:space="preserve"> O_Input!B1183</f>
        <v>TMS</v>
      </c>
      <c r="C1183" s="20" t="str">
        <f xml:space="preserve"> O_Input!C1183</f>
        <v>COST0003</v>
      </c>
      <c r="D1183" s="20" t="str">
        <f xml:space="preserve"> O_Input!D1183</f>
        <v>Totex</v>
      </c>
      <c r="E1183" s="68">
        <v>0</v>
      </c>
      <c r="F1183" s="20" t="s">
        <v>153</v>
      </c>
      <c r="G1183" s="20" t="s">
        <v>101</v>
      </c>
      <c r="H1183" s="20" t="s">
        <v>133</v>
      </c>
      <c r="I1183" s="20" t="s">
        <v>134</v>
      </c>
      <c r="J1183" s="20" t="s">
        <v>135</v>
      </c>
      <c r="K1183" s="20" t="s">
        <v>136</v>
      </c>
      <c r="L1183" s="20" t="s">
        <v>137</v>
      </c>
      <c r="M1183" s="20" t="s">
        <v>170</v>
      </c>
      <c r="N1183" s="20" t="s">
        <v>139</v>
      </c>
      <c r="O1183" s="20" t="s">
        <v>140</v>
      </c>
      <c r="P1183" s="20" t="s">
        <v>132</v>
      </c>
      <c r="Q1183" s="20" t="s">
        <v>99</v>
      </c>
      <c r="R1183" s="20" t="s">
        <v>141</v>
      </c>
      <c r="S1183" s="20" t="s">
        <v>166</v>
      </c>
      <c r="T1183" s="68">
        <f xml:space="preserve"> IF('O_Input Override'!T1183 = "", O_Input!T1183, 'O_Input Override'!T1183)</f>
        <v>0</v>
      </c>
    </row>
    <row r="1184" spans="1:20" x14ac:dyDescent="0.25">
      <c r="A1184" s="21">
        <f xml:space="preserve"> O_Input!A1184</f>
        <v>46216.426438310184</v>
      </c>
      <c r="B1184" s="20" t="str">
        <f xml:space="preserve"> O_Input!B1184</f>
        <v>TMS</v>
      </c>
      <c r="C1184" s="20" t="str">
        <f xml:space="preserve"> O_Input!C1184</f>
        <v>COST0003</v>
      </c>
      <c r="D1184" s="20" t="str">
        <f xml:space="preserve"> O_Input!D1184</f>
        <v>Totex</v>
      </c>
      <c r="E1184" s="68">
        <v>0</v>
      </c>
      <c r="F1184" s="20" t="s">
        <v>154</v>
      </c>
      <c r="G1184" s="20" t="s">
        <v>101</v>
      </c>
      <c r="H1184" s="20" t="s">
        <v>133</v>
      </c>
      <c r="I1184" s="20" t="s">
        <v>134</v>
      </c>
      <c r="J1184" s="20" t="s">
        <v>135</v>
      </c>
      <c r="K1184" s="20" t="s">
        <v>136</v>
      </c>
      <c r="L1184" s="20" t="s">
        <v>137</v>
      </c>
      <c r="M1184" s="20" t="s">
        <v>170</v>
      </c>
      <c r="N1184" s="20" t="s">
        <v>139</v>
      </c>
      <c r="O1184" s="20" t="s">
        <v>140</v>
      </c>
      <c r="P1184" s="20" t="s">
        <v>132</v>
      </c>
      <c r="Q1184" s="20" t="s">
        <v>89</v>
      </c>
      <c r="R1184" s="20" t="s">
        <v>141</v>
      </c>
      <c r="S1184" s="20" t="s">
        <v>166</v>
      </c>
      <c r="T1184" s="68">
        <f xml:space="preserve"> IF('O_Input Override'!T1184 = "", O_Input!T1184, 'O_Input Override'!T1184)</f>
        <v>0</v>
      </c>
    </row>
    <row r="1185" spans="1:22" x14ac:dyDescent="0.25">
      <c r="A1185" s="21">
        <f xml:space="preserve"> O_Input!A1185</f>
        <v>46216.426438310184</v>
      </c>
      <c r="B1185" s="20" t="str">
        <f xml:space="preserve"> O_Input!B1185</f>
        <v>TMS</v>
      </c>
      <c r="C1185" s="20" t="str">
        <f xml:space="preserve"> O_Input!C1185</f>
        <v>COST0003</v>
      </c>
      <c r="D1185" s="20" t="str">
        <f xml:space="preserve"> O_Input!D1185</f>
        <v>Totex</v>
      </c>
      <c r="E1185" s="68">
        <v>0</v>
      </c>
      <c r="F1185" s="20" t="s">
        <v>154</v>
      </c>
      <c r="G1185" s="20" t="s">
        <v>101</v>
      </c>
      <c r="H1185" s="20" t="s">
        <v>133</v>
      </c>
      <c r="I1185" s="20" t="s">
        <v>134</v>
      </c>
      <c r="J1185" s="20" t="s">
        <v>135</v>
      </c>
      <c r="K1185" s="20" t="s">
        <v>136</v>
      </c>
      <c r="L1185" s="20" t="s">
        <v>137</v>
      </c>
      <c r="M1185" s="20" t="s">
        <v>170</v>
      </c>
      <c r="N1185" s="20" t="s">
        <v>139</v>
      </c>
      <c r="O1185" s="20" t="s">
        <v>140</v>
      </c>
      <c r="P1185" s="20" t="s">
        <v>132</v>
      </c>
      <c r="Q1185" s="20" t="s">
        <v>91</v>
      </c>
      <c r="R1185" s="20" t="s">
        <v>141</v>
      </c>
      <c r="S1185" s="20" t="s">
        <v>166</v>
      </c>
      <c r="T1185" s="68">
        <f xml:space="preserve"> IF('O_Input Override'!T1185 = "", O_Input!T1185, 'O_Input Override'!T1185)</f>
        <v>0</v>
      </c>
    </row>
    <row r="1186" spans="1:22" x14ac:dyDescent="0.25">
      <c r="A1186" s="21">
        <f xml:space="preserve"> O_Input!A1186</f>
        <v>46216.426438310184</v>
      </c>
      <c r="B1186" s="20" t="str">
        <f xml:space="preserve"> O_Input!B1186</f>
        <v>TMS</v>
      </c>
      <c r="C1186" s="20" t="str">
        <f xml:space="preserve"> O_Input!C1186</f>
        <v>COST0003</v>
      </c>
      <c r="D1186" s="20" t="str">
        <f xml:space="preserve"> O_Input!D1186</f>
        <v>Totex</v>
      </c>
      <c r="E1186" s="68">
        <v>0</v>
      </c>
      <c r="F1186" s="20" t="s">
        <v>154</v>
      </c>
      <c r="G1186" s="20" t="s">
        <v>101</v>
      </c>
      <c r="H1186" s="20" t="s">
        <v>133</v>
      </c>
      <c r="I1186" s="20" t="s">
        <v>134</v>
      </c>
      <c r="J1186" s="20" t="s">
        <v>135</v>
      </c>
      <c r="K1186" s="20" t="s">
        <v>136</v>
      </c>
      <c r="L1186" s="20" t="s">
        <v>137</v>
      </c>
      <c r="M1186" s="20" t="s">
        <v>170</v>
      </c>
      <c r="N1186" s="20" t="s">
        <v>139</v>
      </c>
      <c r="O1186" s="20" t="s">
        <v>140</v>
      </c>
      <c r="P1186" s="20" t="s">
        <v>132</v>
      </c>
      <c r="Q1186" s="20" t="s">
        <v>93</v>
      </c>
      <c r="R1186" s="20" t="s">
        <v>141</v>
      </c>
      <c r="S1186" s="20" t="s">
        <v>166</v>
      </c>
      <c r="T1186" s="68">
        <f xml:space="preserve"> IF('O_Input Override'!T1186 = "", O_Input!T1186, 'O_Input Override'!T1186)</f>
        <v>0</v>
      </c>
    </row>
    <row r="1187" spans="1:22" x14ac:dyDescent="0.25">
      <c r="A1187" s="21">
        <f xml:space="preserve"> O_Input!A1187</f>
        <v>46216.426438310184</v>
      </c>
      <c r="B1187" s="20" t="str">
        <f xml:space="preserve"> O_Input!B1187</f>
        <v>TMS</v>
      </c>
      <c r="C1187" s="20" t="str">
        <f xml:space="preserve"> O_Input!C1187</f>
        <v>COST0003</v>
      </c>
      <c r="D1187" s="20" t="str">
        <f xml:space="preserve"> O_Input!D1187</f>
        <v>Totex</v>
      </c>
      <c r="E1187" s="68">
        <v>0</v>
      </c>
      <c r="F1187" s="20" t="s">
        <v>154</v>
      </c>
      <c r="G1187" s="20" t="s">
        <v>101</v>
      </c>
      <c r="H1187" s="20" t="s">
        <v>133</v>
      </c>
      <c r="I1187" s="20" t="s">
        <v>134</v>
      </c>
      <c r="J1187" s="20" t="s">
        <v>135</v>
      </c>
      <c r="K1187" s="20" t="s">
        <v>136</v>
      </c>
      <c r="L1187" s="20" t="s">
        <v>137</v>
      </c>
      <c r="M1187" s="20" t="s">
        <v>170</v>
      </c>
      <c r="N1187" s="20" t="s">
        <v>139</v>
      </c>
      <c r="O1187" s="20" t="s">
        <v>140</v>
      </c>
      <c r="P1187" s="20" t="s">
        <v>132</v>
      </c>
      <c r="Q1187" s="20" t="s">
        <v>97</v>
      </c>
      <c r="R1187" s="20" t="s">
        <v>141</v>
      </c>
      <c r="S1187" s="20" t="s">
        <v>166</v>
      </c>
      <c r="T1187" s="68">
        <f xml:space="preserve"> IF('O_Input Override'!T1187 = "", O_Input!T1187, 'O_Input Override'!T1187)</f>
        <v>0</v>
      </c>
    </row>
    <row r="1188" spans="1:22" x14ac:dyDescent="0.25">
      <c r="A1188" s="21">
        <f xml:space="preserve"> O_Input!A1188</f>
        <v>46216.426438310184</v>
      </c>
      <c r="B1188" s="20" t="str">
        <f xml:space="preserve"> O_Input!B1188</f>
        <v>TMS</v>
      </c>
      <c r="C1188" s="20" t="str">
        <f xml:space="preserve"> O_Input!C1188</f>
        <v>COST0003</v>
      </c>
      <c r="D1188" s="20" t="str">
        <f xml:space="preserve"> O_Input!D1188</f>
        <v>Totex</v>
      </c>
      <c r="E1188" s="68">
        <v>0</v>
      </c>
      <c r="F1188" s="20" t="s">
        <v>154</v>
      </c>
      <c r="G1188" s="20" t="s">
        <v>101</v>
      </c>
      <c r="H1188" s="20" t="s">
        <v>133</v>
      </c>
      <c r="I1188" s="20" t="s">
        <v>134</v>
      </c>
      <c r="J1188" s="20" t="s">
        <v>135</v>
      </c>
      <c r="K1188" s="20" t="s">
        <v>136</v>
      </c>
      <c r="L1188" s="20" t="s">
        <v>137</v>
      </c>
      <c r="M1188" s="20" t="s">
        <v>170</v>
      </c>
      <c r="N1188" s="20" t="s">
        <v>139</v>
      </c>
      <c r="O1188" s="20" t="s">
        <v>140</v>
      </c>
      <c r="P1188" s="20" t="s">
        <v>132</v>
      </c>
      <c r="Q1188" s="20" t="s">
        <v>99</v>
      </c>
      <c r="R1188" s="20" t="s">
        <v>141</v>
      </c>
      <c r="S1188" s="20" t="s">
        <v>166</v>
      </c>
      <c r="T1188" s="68">
        <f xml:space="preserve"> IF('O_Input Override'!T1188 = "", O_Input!T1188, 'O_Input Override'!T1188)</f>
        <v>0</v>
      </c>
    </row>
    <row r="1189" spans="1:22" x14ac:dyDescent="0.25">
      <c r="A1189" s="21">
        <f xml:space="preserve"> O_Input!A1189</f>
        <v>46216.426438310184</v>
      </c>
      <c r="B1189" s="20" t="str">
        <f xml:space="preserve"> O_Input!B1189</f>
        <v>TMS</v>
      </c>
      <c r="C1189" s="20" t="str">
        <f xml:space="preserve"> O_Input!C1189</f>
        <v>COST0003</v>
      </c>
      <c r="D1189" s="20" t="str">
        <f xml:space="preserve"> O_Input!D1189</f>
        <v>Totex</v>
      </c>
      <c r="E1189" s="68">
        <v>0</v>
      </c>
      <c r="F1189" s="20" t="s">
        <v>155</v>
      </c>
      <c r="G1189" s="20" t="s">
        <v>101</v>
      </c>
      <c r="H1189" s="20" t="s">
        <v>133</v>
      </c>
      <c r="I1189" s="20" t="s">
        <v>134</v>
      </c>
      <c r="J1189" s="20" t="s">
        <v>135</v>
      </c>
      <c r="K1189" s="20" t="s">
        <v>136</v>
      </c>
      <c r="L1189" s="20" t="s">
        <v>137</v>
      </c>
      <c r="M1189" s="20" t="s">
        <v>170</v>
      </c>
      <c r="N1189" s="20" t="s">
        <v>139</v>
      </c>
      <c r="O1189" s="20" t="s">
        <v>140</v>
      </c>
      <c r="P1189" s="20" t="s">
        <v>132</v>
      </c>
      <c r="Q1189" s="20" t="s">
        <v>89</v>
      </c>
      <c r="R1189" s="20" t="s">
        <v>141</v>
      </c>
      <c r="S1189" s="20" t="s">
        <v>166</v>
      </c>
      <c r="T1189" s="68">
        <f xml:space="preserve"> IF('O_Input Override'!T1189 = "", O_Input!T1189, 'O_Input Override'!T1189)</f>
        <v>0</v>
      </c>
    </row>
    <row r="1190" spans="1:22" x14ac:dyDescent="0.25">
      <c r="A1190" s="21">
        <f xml:space="preserve"> O_Input!A1190</f>
        <v>46216.426438310184</v>
      </c>
      <c r="B1190" s="20" t="str">
        <f xml:space="preserve"> O_Input!B1190</f>
        <v>TMS</v>
      </c>
      <c r="C1190" s="20" t="str">
        <f xml:space="preserve"> O_Input!C1190</f>
        <v>COST0003</v>
      </c>
      <c r="D1190" s="20" t="str">
        <f xml:space="preserve"> O_Input!D1190</f>
        <v>Totex</v>
      </c>
      <c r="E1190" s="68">
        <v>0</v>
      </c>
      <c r="F1190" s="20" t="s">
        <v>155</v>
      </c>
      <c r="G1190" s="20" t="s">
        <v>101</v>
      </c>
      <c r="H1190" s="20" t="s">
        <v>133</v>
      </c>
      <c r="I1190" s="20" t="s">
        <v>134</v>
      </c>
      <c r="J1190" s="20" t="s">
        <v>135</v>
      </c>
      <c r="K1190" s="20" t="s">
        <v>136</v>
      </c>
      <c r="L1190" s="20" t="s">
        <v>137</v>
      </c>
      <c r="M1190" s="20" t="s">
        <v>170</v>
      </c>
      <c r="N1190" s="20" t="s">
        <v>139</v>
      </c>
      <c r="O1190" s="20" t="s">
        <v>140</v>
      </c>
      <c r="P1190" s="20" t="s">
        <v>132</v>
      </c>
      <c r="Q1190" s="20" t="s">
        <v>91</v>
      </c>
      <c r="R1190" s="20" t="s">
        <v>141</v>
      </c>
      <c r="S1190" s="20" t="s">
        <v>166</v>
      </c>
      <c r="T1190" s="68">
        <f xml:space="preserve"> IF('O_Input Override'!T1190 = "", O_Input!T1190, 'O_Input Override'!T1190)</f>
        <v>0</v>
      </c>
    </row>
    <row r="1191" spans="1:22" x14ac:dyDescent="0.25">
      <c r="A1191" s="21">
        <f xml:space="preserve"> O_Input!A1191</f>
        <v>46216.426438310184</v>
      </c>
      <c r="B1191" s="20" t="str">
        <f xml:space="preserve"> O_Input!B1191</f>
        <v>TMS</v>
      </c>
      <c r="C1191" s="20" t="str">
        <f xml:space="preserve"> O_Input!C1191</f>
        <v>COST0003</v>
      </c>
      <c r="D1191" s="20" t="str">
        <f xml:space="preserve"> O_Input!D1191</f>
        <v>Totex</v>
      </c>
      <c r="E1191" s="68">
        <v>0</v>
      </c>
      <c r="F1191" s="20" t="s">
        <v>155</v>
      </c>
      <c r="G1191" s="20" t="s">
        <v>101</v>
      </c>
      <c r="H1191" s="20" t="s">
        <v>133</v>
      </c>
      <c r="I1191" s="20" t="s">
        <v>134</v>
      </c>
      <c r="J1191" s="20" t="s">
        <v>135</v>
      </c>
      <c r="K1191" s="20" t="s">
        <v>136</v>
      </c>
      <c r="L1191" s="20" t="s">
        <v>137</v>
      </c>
      <c r="M1191" s="20" t="s">
        <v>170</v>
      </c>
      <c r="N1191" s="20" t="s">
        <v>139</v>
      </c>
      <c r="O1191" s="20" t="s">
        <v>140</v>
      </c>
      <c r="P1191" s="20" t="s">
        <v>132</v>
      </c>
      <c r="Q1191" s="20" t="s">
        <v>93</v>
      </c>
      <c r="R1191" s="20" t="s">
        <v>141</v>
      </c>
      <c r="S1191" s="20" t="s">
        <v>166</v>
      </c>
      <c r="T1191" s="68">
        <f xml:space="preserve"> IF('O_Input Override'!T1191 = "", O_Input!T1191, 'O_Input Override'!T1191)</f>
        <v>0</v>
      </c>
    </row>
    <row r="1192" spans="1:22" x14ac:dyDescent="0.25">
      <c r="A1192" s="21">
        <f xml:space="preserve"> O_Input!A1192</f>
        <v>46216.426438310184</v>
      </c>
      <c r="B1192" s="20" t="str">
        <f xml:space="preserve"> O_Input!B1192</f>
        <v>TMS</v>
      </c>
      <c r="C1192" s="20" t="str">
        <f xml:space="preserve"> O_Input!C1192</f>
        <v>COST0003</v>
      </c>
      <c r="D1192" s="20" t="str">
        <f xml:space="preserve"> O_Input!D1192</f>
        <v>Totex</v>
      </c>
      <c r="E1192" s="68">
        <v>0</v>
      </c>
      <c r="F1192" s="20" t="s">
        <v>155</v>
      </c>
      <c r="G1192" s="20" t="s">
        <v>101</v>
      </c>
      <c r="H1192" s="20" t="s">
        <v>133</v>
      </c>
      <c r="I1192" s="20" t="s">
        <v>134</v>
      </c>
      <c r="J1192" s="20" t="s">
        <v>135</v>
      </c>
      <c r="K1192" s="20" t="s">
        <v>136</v>
      </c>
      <c r="L1192" s="20" t="s">
        <v>137</v>
      </c>
      <c r="M1192" s="20" t="s">
        <v>170</v>
      </c>
      <c r="N1192" s="20" t="s">
        <v>139</v>
      </c>
      <c r="O1192" s="20" t="s">
        <v>140</v>
      </c>
      <c r="P1192" s="20" t="s">
        <v>132</v>
      </c>
      <c r="Q1192" s="20" t="s">
        <v>97</v>
      </c>
      <c r="R1192" s="20" t="s">
        <v>141</v>
      </c>
      <c r="S1192" s="20" t="s">
        <v>166</v>
      </c>
      <c r="T1192" s="68">
        <f xml:space="preserve"> IF('O_Input Override'!T1192 = "", O_Input!T1192, 'O_Input Override'!T1192)</f>
        <v>0</v>
      </c>
    </row>
    <row r="1193" spans="1:22" x14ac:dyDescent="0.25">
      <c r="A1193" s="21">
        <f xml:space="preserve"> O_Input!A1193</f>
        <v>46216.426438310184</v>
      </c>
      <c r="B1193" s="20" t="str">
        <f xml:space="preserve"> O_Input!B1193</f>
        <v>TMS</v>
      </c>
      <c r="C1193" s="20" t="str">
        <f xml:space="preserve"> O_Input!C1193</f>
        <v>COST0003</v>
      </c>
      <c r="D1193" s="20" t="str">
        <f xml:space="preserve"> O_Input!D1193</f>
        <v>Totex</v>
      </c>
      <c r="E1193" s="68">
        <v>0</v>
      </c>
      <c r="F1193" s="20" t="s">
        <v>155</v>
      </c>
      <c r="G1193" s="20" t="s">
        <v>101</v>
      </c>
      <c r="H1193" s="20" t="s">
        <v>133</v>
      </c>
      <c r="I1193" s="20" t="s">
        <v>134</v>
      </c>
      <c r="J1193" s="20" t="s">
        <v>135</v>
      </c>
      <c r="K1193" s="20" t="s">
        <v>136</v>
      </c>
      <c r="L1193" s="20" t="s">
        <v>137</v>
      </c>
      <c r="M1193" s="20" t="s">
        <v>170</v>
      </c>
      <c r="N1193" s="20" t="s">
        <v>139</v>
      </c>
      <c r="O1193" s="20" t="s">
        <v>140</v>
      </c>
      <c r="P1193" s="20" t="s">
        <v>132</v>
      </c>
      <c r="Q1193" s="20" t="s">
        <v>99</v>
      </c>
      <c r="R1193" s="20" t="s">
        <v>141</v>
      </c>
      <c r="S1193" s="20" t="s">
        <v>166</v>
      </c>
      <c r="T1193" s="68">
        <f xml:space="preserve"> IF('O_Input Override'!T1193 = "", O_Input!T1193, 'O_Input Override'!T1193)</f>
        <v>0</v>
      </c>
      <c r="V1193" s="20">
        <f>SUM(T1191,T1193,T1195,T1199,T1201,T1203,T1207,T1211,T1215)</f>
        <v>0</v>
      </c>
    </row>
    <row r="1194" spans="1:22" x14ac:dyDescent="0.25">
      <c r="A1194" s="21">
        <f xml:space="preserve"> O_Input!A1194</f>
        <v>46216.426438310184</v>
      </c>
      <c r="B1194" s="20" t="str">
        <f xml:space="preserve"> O_Input!B1194</f>
        <v>TMS</v>
      </c>
      <c r="C1194" s="20" t="str">
        <f xml:space="preserve"> O_Input!C1194</f>
        <v>COST0003</v>
      </c>
      <c r="D1194" s="20" t="str">
        <f xml:space="preserve"> O_Input!D1194</f>
        <v>Totex</v>
      </c>
      <c r="E1194" s="68">
        <v>0</v>
      </c>
      <c r="F1194" s="20" t="s">
        <v>156</v>
      </c>
      <c r="G1194" s="20" t="s">
        <v>101</v>
      </c>
      <c r="H1194" s="20" t="s">
        <v>133</v>
      </c>
      <c r="I1194" s="20" t="s">
        <v>134</v>
      </c>
      <c r="J1194" s="20" t="s">
        <v>135</v>
      </c>
      <c r="K1194" s="20" t="s">
        <v>136</v>
      </c>
      <c r="L1194" s="20" t="s">
        <v>137</v>
      </c>
      <c r="M1194" s="20" t="s">
        <v>170</v>
      </c>
      <c r="N1194" s="20" t="s">
        <v>139</v>
      </c>
      <c r="O1194" s="20" t="s">
        <v>140</v>
      </c>
      <c r="P1194" s="20" t="s">
        <v>132</v>
      </c>
      <c r="Q1194" s="20" t="s">
        <v>89</v>
      </c>
      <c r="R1194" s="20" t="s">
        <v>141</v>
      </c>
      <c r="S1194" s="20" t="s">
        <v>166</v>
      </c>
      <c r="T1194" s="68">
        <f xml:space="preserve"> IF('O_Input Override'!T1194 = "", O_Input!T1194, 'O_Input Override'!T1194)</f>
        <v>0</v>
      </c>
    </row>
    <row r="1195" spans="1:22" x14ac:dyDescent="0.25">
      <c r="A1195" s="21">
        <f xml:space="preserve"> O_Input!A1195</f>
        <v>46216.426438310184</v>
      </c>
      <c r="B1195" s="20" t="str">
        <f xml:space="preserve"> O_Input!B1195</f>
        <v>TMS</v>
      </c>
      <c r="C1195" s="20" t="str">
        <f xml:space="preserve"> O_Input!C1195</f>
        <v>COST0003</v>
      </c>
      <c r="D1195" s="20" t="str">
        <f xml:space="preserve"> O_Input!D1195</f>
        <v>Totex</v>
      </c>
      <c r="E1195" s="68">
        <v>0</v>
      </c>
      <c r="F1195" s="20" t="s">
        <v>156</v>
      </c>
      <c r="G1195" s="20" t="s">
        <v>101</v>
      </c>
      <c r="H1195" s="20" t="s">
        <v>133</v>
      </c>
      <c r="I1195" s="20" t="s">
        <v>134</v>
      </c>
      <c r="J1195" s="20" t="s">
        <v>135</v>
      </c>
      <c r="K1195" s="20" t="s">
        <v>136</v>
      </c>
      <c r="L1195" s="20" t="s">
        <v>137</v>
      </c>
      <c r="M1195" s="20" t="s">
        <v>170</v>
      </c>
      <c r="N1195" s="20" t="s">
        <v>139</v>
      </c>
      <c r="O1195" s="20" t="s">
        <v>140</v>
      </c>
      <c r="P1195" s="20" t="s">
        <v>132</v>
      </c>
      <c r="Q1195" s="20" t="s">
        <v>91</v>
      </c>
      <c r="R1195" s="20" t="s">
        <v>141</v>
      </c>
      <c r="S1195" s="20" t="s">
        <v>166</v>
      </c>
      <c r="T1195" s="68">
        <f xml:space="preserve"> IF('O_Input Override'!T1195 = "", O_Input!T1195, 'O_Input Override'!T1195)</f>
        <v>0</v>
      </c>
    </row>
    <row r="1196" spans="1:22" x14ac:dyDescent="0.25">
      <c r="A1196" s="21">
        <f xml:space="preserve"> O_Input!A1196</f>
        <v>46216.426438310184</v>
      </c>
      <c r="B1196" s="20" t="str">
        <f xml:space="preserve"> O_Input!B1196</f>
        <v>TMS</v>
      </c>
      <c r="C1196" s="20" t="str">
        <f xml:space="preserve"> O_Input!C1196</f>
        <v>COST0003</v>
      </c>
      <c r="D1196" s="20" t="str">
        <f xml:space="preserve"> O_Input!D1196</f>
        <v>Totex</v>
      </c>
      <c r="E1196" s="68">
        <v>0</v>
      </c>
      <c r="F1196" s="20" t="s">
        <v>156</v>
      </c>
      <c r="G1196" s="20" t="s">
        <v>101</v>
      </c>
      <c r="H1196" s="20" t="s">
        <v>133</v>
      </c>
      <c r="I1196" s="20" t="s">
        <v>134</v>
      </c>
      <c r="J1196" s="20" t="s">
        <v>135</v>
      </c>
      <c r="K1196" s="20" t="s">
        <v>136</v>
      </c>
      <c r="L1196" s="20" t="s">
        <v>137</v>
      </c>
      <c r="M1196" s="20" t="s">
        <v>170</v>
      </c>
      <c r="N1196" s="20" t="s">
        <v>139</v>
      </c>
      <c r="O1196" s="20" t="s">
        <v>140</v>
      </c>
      <c r="P1196" s="20" t="s">
        <v>132</v>
      </c>
      <c r="Q1196" s="20" t="s">
        <v>93</v>
      </c>
      <c r="R1196" s="20" t="s">
        <v>141</v>
      </c>
      <c r="S1196" s="20" t="s">
        <v>166</v>
      </c>
      <c r="T1196" s="68">
        <f xml:space="preserve"> IF('O_Input Override'!T1196 = "", O_Input!T1196, 'O_Input Override'!T1196)</f>
        <v>0</v>
      </c>
    </row>
    <row r="1197" spans="1:22" x14ac:dyDescent="0.25">
      <c r="A1197" s="21">
        <f xml:space="preserve"> O_Input!A1197</f>
        <v>46216.426438310184</v>
      </c>
      <c r="B1197" s="20" t="str">
        <f xml:space="preserve"> O_Input!B1197</f>
        <v>TMS</v>
      </c>
      <c r="C1197" s="20" t="str">
        <f xml:space="preserve"> O_Input!C1197</f>
        <v>COST0003</v>
      </c>
      <c r="D1197" s="20" t="str">
        <f xml:space="preserve"> O_Input!D1197</f>
        <v>Totex</v>
      </c>
      <c r="E1197" s="68">
        <v>0</v>
      </c>
      <c r="F1197" s="20" t="s">
        <v>156</v>
      </c>
      <c r="G1197" s="20" t="s">
        <v>101</v>
      </c>
      <c r="H1197" s="20" t="s">
        <v>133</v>
      </c>
      <c r="I1197" s="20" t="s">
        <v>134</v>
      </c>
      <c r="J1197" s="20" t="s">
        <v>135</v>
      </c>
      <c r="K1197" s="20" t="s">
        <v>136</v>
      </c>
      <c r="L1197" s="20" t="s">
        <v>137</v>
      </c>
      <c r="M1197" s="20" t="s">
        <v>170</v>
      </c>
      <c r="N1197" s="20" t="s">
        <v>139</v>
      </c>
      <c r="O1197" s="20" t="s">
        <v>140</v>
      </c>
      <c r="P1197" s="20" t="s">
        <v>132</v>
      </c>
      <c r="Q1197" s="20" t="s">
        <v>97</v>
      </c>
      <c r="R1197" s="20" t="s">
        <v>141</v>
      </c>
      <c r="S1197" s="20" t="s">
        <v>166</v>
      </c>
      <c r="T1197" s="68">
        <f xml:space="preserve"> IF('O_Input Override'!T1197 = "", O_Input!T1197, 'O_Input Override'!T1197)</f>
        <v>0</v>
      </c>
    </row>
    <row r="1198" spans="1:22" x14ac:dyDescent="0.25">
      <c r="A1198" s="21">
        <f xml:space="preserve"> O_Input!A1198</f>
        <v>46216.426438310184</v>
      </c>
      <c r="B1198" s="20" t="str">
        <f xml:space="preserve"> O_Input!B1198</f>
        <v>TMS</v>
      </c>
      <c r="C1198" s="20" t="str">
        <f xml:space="preserve"> O_Input!C1198</f>
        <v>COST0003</v>
      </c>
      <c r="D1198" s="20" t="str">
        <f xml:space="preserve"> O_Input!D1198</f>
        <v>Totex</v>
      </c>
      <c r="E1198" s="68">
        <v>0</v>
      </c>
      <c r="F1198" s="20" t="s">
        <v>156</v>
      </c>
      <c r="G1198" s="20" t="s">
        <v>101</v>
      </c>
      <c r="H1198" s="20" t="s">
        <v>133</v>
      </c>
      <c r="I1198" s="20" t="s">
        <v>134</v>
      </c>
      <c r="J1198" s="20" t="s">
        <v>135</v>
      </c>
      <c r="K1198" s="20" t="s">
        <v>136</v>
      </c>
      <c r="L1198" s="20" t="s">
        <v>137</v>
      </c>
      <c r="M1198" s="20" t="s">
        <v>170</v>
      </c>
      <c r="N1198" s="20" t="s">
        <v>139</v>
      </c>
      <c r="O1198" s="20" t="s">
        <v>140</v>
      </c>
      <c r="P1198" s="20" t="s">
        <v>132</v>
      </c>
      <c r="Q1198" s="20" t="s">
        <v>99</v>
      </c>
      <c r="R1198" s="20" t="s">
        <v>141</v>
      </c>
      <c r="S1198" s="20" t="s">
        <v>166</v>
      </c>
      <c r="T1198" s="68">
        <f xml:space="preserve"> IF('O_Input Override'!T1198 = "", O_Input!T1198, 'O_Input Override'!T1198)</f>
        <v>0</v>
      </c>
    </row>
    <row r="1199" spans="1:22" x14ac:dyDescent="0.25">
      <c r="A1199" s="21">
        <f xml:space="preserve"> O_Input!A1199</f>
        <v>46216.426438310184</v>
      </c>
      <c r="B1199" s="20" t="str">
        <f xml:space="preserve"> O_Input!B1199</f>
        <v>TMS</v>
      </c>
      <c r="C1199" s="20" t="str">
        <f xml:space="preserve"> O_Input!C1199</f>
        <v>COST0003</v>
      </c>
      <c r="D1199" s="20" t="str">
        <f xml:space="preserve"> O_Input!D1199</f>
        <v>Totex</v>
      </c>
      <c r="E1199" s="68">
        <v>10.176</v>
      </c>
      <c r="F1199" s="20" t="s">
        <v>151</v>
      </c>
      <c r="G1199" s="20" t="s">
        <v>101</v>
      </c>
      <c r="H1199" s="20" t="s">
        <v>133</v>
      </c>
      <c r="I1199" s="20" t="s">
        <v>134</v>
      </c>
      <c r="J1199" s="20" t="s">
        <v>135</v>
      </c>
      <c r="K1199" s="20" t="s">
        <v>136</v>
      </c>
      <c r="L1199" s="20" t="s">
        <v>137</v>
      </c>
      <c r="M1199" s="20" t="s">
        <v>170</v>
      </c>
      <c r="N1199" s="20" t="s">
        <v>139</v>
      </c>
      <c r="O1199" s="20" t="s">
        <v>140</v>
      </c>
      <c r="P1199" s="20" t="s">
        <v>132</v>
      </c>
      <c r="Q1199" s="20" t="s">
        <v>101</v>
      </c>
      <c r="R1199" s="20" t="s">
        <v>141</v>
      </c>
      <c r="S1199" s="20" t="s">
        <v>166</v>
      </c>
      <c r="T1199" s="68">
        <f xml:space="preserve"> IF('O_Input Override'!T1199 = "", O_Input!T1199, 'O_Input Override'!T1199)</f>
        <v>0</v>
      </c>
    </row>
    <row r="1200" spans="1:22" x14ac:dyDescent="0.25">
      <c r="A1200" s="21">
        <f xml:space="preserve"> O_Input!A1200</f>
        <v>46216.426438310184</v>
      </c>
      <c r="B1200" s="20" t="str">
        <f xml:space="preserve"> O_Input!B1200</f>
        <v>TMS</v>
      </c>
      <c r="C1200" s="20" t="str">
        <f xml:space="preserve"> O_Input!C1200</f>
        <v>COST0003</v>
      </c>
      <c r="D1200" s="20" t="str">
        <f xml:space="preserve"> O_Input!D1200</f>
        <v>Totex</v>
      </c>
      <c r="E1200" s="68">
        <v>10.176</v>
      </c>
      <c r="F1200" s="20" t="s">
        <v>151</v>
      </c>
      <c r="G1200" s="20" t="s">
        <v>101</v>
      </c>
      <c r="H1200" s="20" t="s">
        <v>133</v>
      </c>
      <c r="I1200" s="20" t="s">
        <v>134</v>
      </c>
      <c r="J1200" s="20" t="s">
        <v>135</v>
      </c>
      <c r="K1200" s="20" t="s">
        <v>136</v>
      </c>
      <c r="L1200" s="20" t="s">
        <v>137</v>
      </c>
      <c r="M1200" s="20" t="s">
        <v>170</v>
      </c>
      <c r="N1200" s="20" t="s">
        <v>139</v>
      </c>
      <c r="O1200" s="20" t="s">
        <v>140</v>
      </c>
      <c r="P1200" s="20" t="s">
        <v>132</v>
      </c>
      <c r="Q1200" s="20" t="s">
        <v>95</v>
      </c>
      <c r="R1200" s="20" t="s">
        <v>141</v>
      </c>
      <c r="S1200" s="20" t="s">
        <v>166</v>
      </c>
      <c r="T1200" s="68">
        <f xml:space="preserve"> IF('O_Input Override'!T1200 = "", O_Input!T1200, 'O_Input Override'!T1200)</f>
        <v>0</v>
      </c>
    </row>
    <row r="1201" spans="1:20" x14ac:dyDescent="0.25">
      <c r="A1201" s="21">
        <f xml:space="preserve"> O_Input!A1201</f>
        <v>46216.426438310184</v>
      </c>
      <c r="B1201" s="20" t="str">
        <f xml:space="preserve"> O_Input!B1201</f>
        <v>TMS</v>
      </c>
      <c r="C1201" s="20" t="str">
        <f xml:space="preserve"> O_Input!C1201</f>
        <v>COST0003</v>
      </c>
      <c r="D1201" s="20" t="str">
        <f xml:space="preserve"> O_Input!D1201</f>
        <v>Totex</v>
      </c>
      <c r="E1201" s="68">
        <v>10.176</v>
      </c>
      <c r="F1201" s="20" t="s">
        <v>152</v>
      </c>
      <c r="G1201" s="20" t="s">
        <v>101</v>
      </c>
      <c r="H1201" s="20" t="s">
        <v>133</v>
      </c>
      <c r="I1201" s="20" t="s">
        <v>134</v>
      </c>
      <c r="J1201" s="20" t="s">
        <v>135</v>
      </c>
      <c r="K1201" s="20" t="s">
        <v>136</v>
      </c>
      <c r="L1201" s="20" t="s">
        <v>137</v>
      </c>
      <c r="M1201" s="20" t="s">
        <v>170</v>
      </c>
      <c r="N1201" s="20" t="s">
        <v>139</v>
      </c>
      <c r="O1201" s="20" t="s">
        <v>140</v>
      </c>
      <c r="P1201" s="20" t="s">
        <v>132</v>
      </c>
      <c r="Q1201" s="20" t="s">
        <v>101</v>
      </c>
      <c r="R1201" s="20" t="s">
        <v>141</v>
      </c>
      <c r="S1201" s="20" t="s">
        <v>166</v>
      </c>
      <c r="T1201" s="68">
        <f xml:space="preserve"> IF('O_Input Override'!T1201 = "", O_Input!T1201, 'O_Input Override'!T1201)</f>
        <v>0</v>
      </c>
    </row>
    <row r="1202" spans="1:20" x14ac:dyDescent="0.25">
      <c r="A1202" s="21">
        <f xml:space="preserve"> O_Input!A1202</f>
        <v>46216.426438310184</v>
      </c>
      <c r="B1202" s="20" t="str">
        <f xml:space="preserve"> O_Input!B1202</f>
        <v>TMS</v>
      </c>
      <c r="C1202" s="20" t="str">
        <f xml:space="preserve"> O_Input!C1202</f>
        <v>COST0003</v>
      </c>
      <c r="D1202" s="20" t="str">
        <f xml:space="preserve"> O_Input!D1202</f>
        <v>Totex</v>
      </c>
      <c r="E1202" s="68">
        <v>10.176</v>
      </c>
      <c r="F1202" s="20" t="s">
        <v>152</v>
      </c>
      <c r="G1202" s="20" t="s">
        <v>101</v>
      </c>
      <c r="H1202" s="20" t="s">
        <v>133</v>
      </c>
      <c r="I1202" s="20" t="s">
        <v>134</v>
      </c>
      <c r="J1202" s="20" t="s">
        <v>135</v>
      </c>
      <c r="K1202" s="20" t="s">
        <v>136</v>
      </c>
      <c r="L1202" s="20" t="s">
        <v>137</v>
      </c>
      <c r="M1202" s="20" t="s">
        <v>170</v>
      </c>
      <c r="N1202" s="20" t="s">
        <v>139</v>
      </c>
      <c r="O1202" s="20" t="s">
        <v>140</v>
      </c>
      <c r="P1202" s="20" t="s">
        <v>132</v>
      </c>
      <c r="Q1202" s="20" t="s">
        <v>95</v>
      </c>
      <c r="R1202" s="20" t="s">
        <v>141</v>
      </c>
      <c r="S1202" s="20" t="s">
        <v>166</v>
      </c>
      <c r="T1202" s="68">
        <f xml:space="preserve"> IF('O_Input Override'!T1202 = "", O_Input!T1202, 'O_Input Override'!T1202)</f>
        <v>0</v>
      </c>
    </row>
    <row r="1203" spans="1:20" x14ac:dyDescent="0.25">
      <c r="A1203" s="21">
        <f xml:space="preserve"> O_Input!A1203</f>
        <v>46216.426438310184</v>
      </c>
      <c r="B1203" s="20" t="str">
        <f xml:space="preserve"> O_Input!B1203</f>
        <v>TMS</v>
      </c>
      <c r="C1203" s="20" t="str">
        <f xml:space="preserve"> O_Input!C1203</f>
        <v>COST0003</v>
      </c>
      <c r="D1203" s="20" t="str">
        <f xml:space="preserve"> O_Input!D1203</f>
        <v>Totex</v>
      </c>
      <c r="E1203" s="68">
        <v>10.176</v>
      </c>
      <c r="F1203" s="20" t="s">
        <v>153</v>
      </c>
      <c r="G1203" s="20" t="s">
        <v>101</v>
      </c>
      <c r="H1203" s="20" t="s">
        <v>133</v>
      </c>
      <c r="I1203" s="20" t="s">
        <v>134</v>
      </c>
      <c r="J1203" s="20" t="s">
        <v>135</v>
      </c>
      <c r="K1203" s="20" t="s">
        <v>136</v>
      </c>
      <c r="L1203" s="20" t="s">
        <v>137</v>
      </c>
      <c r="M1203" s="20" t="s">
        <v>170</v>
      </c>
      <c r="N1203" s="20" t="s">
        <v>139</v>
      </c>
      <c r="O1203" s="20" t="s">
        <v>140</v>
      </c>
      <c r="P1203" s="20" t="s">
        <v>132</v>
      </c>
      <c r="Q1203" s="20" t="s">
        <v>101</v>
      </c>
      <c r="R1203" s="20" t="s">
        <v>141</v>
      </c>
      <c r="S1203" s="20" t="s">
        <v>166</v>
      </c>
      <c r="T1203" s="68">
        <f xml:space="preserve"> IF('O_Input Override'!T1203 = "", O_Input!T1203, 'O_Input Override'!T1203)</f>
        <v>0</v>
      </c>
    </row>
    <row r="1204" spans="1:20" x14ac:dyDescent="0.25">
      <c r="A1204" s="21">
        <f xml:space="preserve"> O_Input!A1204</f>
        <v>46216.426438310184</v>
      </c>
      <c r="B1204" s="20" t="str">
        <f xml:space="preserve"> O_Input!B1204</f>
        <v>TMS</v>
      </c>
      <c r="C1204" s="20" t="str">
        <f xml:space="preserve"> O_Input!C1204</f>
        <v>COST0003</v>
      </c>
      <c r="D1204" s="20" t="str">
        <f xml:space="preserve"> O_Input!D1204</f>
        <v>Totex</v>
      </c>
      <c r="E1204" s="68">
        <v>10.176</v>
      </c>
      <c r="F1204" s="20" t="s">
        <v>153</v>
      </c>
      <c r="G1204" s="20" t="s">
        <v>101</v>
      </c>
      <c r="H1204" s="20" t="s">
        <v>133</v>
      </c>
      <c r="I1204" s="20" t="s">
        <v>134</v>
      </c>
      <c r="J1204" s="20" t="s">
        <v>135</v>
      </c>
      <c r="K1204" s="20" t="s">
        <v>136</v>
      </c>
      <c r="L1204" s="20" t="s">
        <v>137</v>
      </c>
      <c r="M1204" s="20" t="s">
        <v>170</v>
      </c>
      <c r="N1204" s="20" t="s">
        <v>139</v>
      </c>
      <c r="O1204" s="20" t="s">
        <v>140</v>
      </c>
      <c r="P1204" s="20" t="s">
        <v>132</v>
      </c>
      <c r="Q1204" s="20" t="s">
        <v>95</v>
      </c>
      <c r="R1204" s="20" t="s">
        <v>141</v>
      </c>
      <c r="S1204" s="20" t="s">
        <v>166</v>
      </c>
      <c r="T1204" s="68">
        <f xml:space="preserve"> IF('O_Input Override'!T1204 = "", O_Input!T1204, 'O_Input Override'!T1204)</f>
        <v>0</v>
      </c>
    </row>
    <row r="1205" spans="1:20" x14ac:dyDescent="0.25">
      <c r="A1205" s="21">
        <f xml:space="preserve"> O_Input!A1205</f>
        <v>46216.426438310184</v>
      </c>
      <c r="B1205" s="20" t="str">
        <f xml:space="preserve"> O_Input!B1205</f>
        <v>TMS</v>
      </c>
      <c r="C1205" s="20" t="str">
        <f xml:space="preserve"> O_Input!C1205</f>
        <v>COST0003</v>
      </c>
      <c r="D1205" s="20" t="str">
        <f xml:space="preserve"> O_Input!D1205</f>
        <v>Totex</v>
      </c>
      <c r="E1205" s="68">
        <v>10.176</v>
      </c>
      <c r="F1205" s="20" t="s">
        <v>154</v>
      </c>
      <c r="G1205" s="20" t="s">
        <v>101</v>
      </c>
      <c r="H1205" s="20" t="s">
        <v>133</v>
      </c>
      <c r="I1205" s="20" t="s">
        <v>134</v>
      </c>
      <c r="J1205" s="20" t="s">
        <v>135</v>
      </c>
      <c r="K1205" s="20" t="s">
        <v>136</v>
      </c>
      <c r="L1205" s="20" t="s">
        <v>137</v>
      </c>
      <c r="M1205" s="20" t="s">
        <v>170</v>
      </c>
      <c r="N1205" s="20" t="s">
        <v>139</v>
      </c>
      <c r="O1205" s="20" t="s">
        <v>140</v>
      </c>
      <c r="P1205" s="20" t="s">
        <v>132</v>
      </c>
      <c r="Q1205" s="20" t="s">
        <v>101</v>
      </c>
      <c r="R1205" s="20" t="s">
        <v>141</v>
      </c>
      <c r="S1205" s="20" t="s">
        <v>166</v>
      </c>
      <c r="T1205" s="68">
        <f xml:space="preserve"> IF('O_Input Override'!T1205 = "", O_Input!T1205, 'O_Input Override'!T1205)</f>
        <v>0</v>
      </c>
    </row>
    <row r="1206" spans="1:20" x14ac:dyDescent="0.25">
      <c r="A1206" s="21">
        <f xml:space="preserve"> O_Input!A1206</f>
        <v>46216.426438310184</v>
      </c>
      <c r="B1206" s="20" t="str">
        <f xml:space="preserve"> O_Input!B1206</f>
        <v>TMS</v>
      </c>
      <c r="C1206" s="20" t="str">
        <f xml:space="preserve"> O_Input!C1206</f>
        <v>COST0003</v>
      </c>
      <c r="D1206" s="20" t="str">
        <f xml:space="preserve"> O_Input!D1206</f>
        <v>Totex</v>
      </c>
      <c r="E1206" s="68">
        <v>10.176</v>
      </c>
      <c r="F1206" s="20" t="s">
        <v>154</v>
      </c>
      <c r="G1206" s="20" t="s">
        <v>101</v>
      </c>
      <c r="H1206" s="20" t="s">
        <v>133</v>
      </c>
      <c r="I1206" s="20" t="s">
        <v>134</v>
      </c>
      <c r="J1206" s="20" t="s">
        <v>135</v>
      </c>
      <c r="K1206" s="20" t="s">
        <v>136</v>
      </c>
      <c r="L1206" s="20" t="s">
        <v>137</v>
      </c>
      <c r="M1206" s="20" t="s">
        <v>170</v>
      </c>
      <c r="N1206" s="20" t="s">
        <v>139</v>
      </c>
      <c r="O1206" s="20" t="s">
        <v>140</v>
      </c>
      <c r="P1206" s="20" t="s">
        <v>132</v>
      </c>
      <c r="Q1206" s="20" t="s">
        <v>95</v>
      </c>
      <c r="R1206" s="20" t="s">
        <v>141</v>
      </c>
      <c r="S1206" s="20" t="s">
        <v>166</v>
      </c>
      <c r="T1206" s="68">
        <f xml:space="preserve"> IF('O_Input Override'!T1206 = "", O_Input!T1206, 'O_Input Override'!T1206)</f>
        <v>0</v>
      </c>
    </row>
    <row r="1207" spans="1:20" x14ac:dyDescent="0.25">
      <c r="A1207" s="21">
        <f xml:space="preserve"> O_Input!A1207</f>
        <v>46216.426438310184</v>
      </c>
      <c r="B1207" s="20" t="str">
        <f xml:space="preserve"> O_Input!B1207</f>
        <v>TMS</v>
      </c>
      <c r="C1207" s="20" t="str">
        <f xml:space="preserve"> O_Input!C1207</f>
        <v>COST0003</v>
      </c>
      <c r="D1207" s="20" t="str">
        <f xml:space="preserve"> O_Input!D1207</f>
        <v>Totex</v>
      </c>
      <c r="E1207" s="68">
        <v>10.176</v>
      </c>
      <c r="F1207" s="20" t="s">
        <v>155</v>
      </c>
      <c r="G1207" s="20" t="s">
        <v>101</v>
      </c>
      <c r="H1207" s="20" t="s">
        <v>133</v>
      </c>
      <c r="I1207" s="20" t="s">
        <v>134</v>
      </c>
      <c r="J1207" s="20" t="s">
        <v>135</v>
      </c>
      <c r="K1207" s="20" t="s">
        <v>136</v>
      </c>
      <c r="L1207" s="20" t="s">
        <v>137</v>
      </c>
      <c r="M1207" s="20" t="s">
        <v>170</v>
      </c>
      <c r="N1207" s="20" t="s">
        <v>139</v>
      </c>
      <c r="O1207" s="20" t="s">
        <v>140</v>
      </c>
      <c r="P1207" s="20" t="s">
        <v>132</v>
      </c>
      <c r="Q1207" s="20" t="s">
        <v>101</v>
      </c>
      <c r="R1207" s="20" t="s">
        <v>141</v>
      </c>
      <c r="S1207" s="20" t="s">
        <v>166</v>
      </c>
      <c r="T1207" s="68">
        <f xml:space="preserve"> IF('O_Input Override'!T1207 = "", O_Input!T1207, 'O_Input Override'!T1207)</f>
        <v>0</v>
      </c>
    </row>
    <row r="1208" spans="1:20" x14ac:dyDescent="0.25">
      <c r="A1208" s="21">
        <f xml:space="preserve"> O_Input!A1208</f>
        <v>46216.426438310184</v>
      </c>
      <c r="B1208" s="20" t="str">
        <f xml:space="preserve"> O_Input!B1208</f>
        <v>TMS</v>
      </c>
      <c r="C1208" s="20" t="str">
        <f xml:space="preserve"> O_Input!C1208</f>
        <v>COST0003</v>
      </c>
      <c r="D1208" s="20" t="str">
        <f xml:space="preserve"> O_Input!D1208</f>
        <v>Totex</v>
      </c>
      <c r="E1208" s="68">
        <v>10.176</v>
      </c>
      <c r="F1208" s="20" t="s">
        <v>155</v>
      </c>
      <c r="G1208" s="20" t="s">
        <v>101</v>
      </c>
      <c r="H1208" s="20" t="s">
        <v>133</v>
      </c>
      <c r="I1208" s="20" t="s">
        <v>134</v>
      </c>
      <c r="J1208" s="20" t="s">
        <v>135</v>
      </c>
      <c r="K1208" s="20" t="s">
        <v>136</v>
      </c>
      <c r="L1208" s="20" t="s">
        <v>137</v>
      </c>
      <c r="M1208" s="20" t="s">
        <v>170</v>
      </c>
      <c r="N1208" s="20" t="s">
        <v>139</v>
      </c>
      <c r="O1208" s="20" t="s">
        <v>140</v>
      </c>
      <c r="P1208" s="20" t="s">
        <v>132</v>
      </c>
      <c r="Q1208" s="20" t="s">
        <v>95</v>
      </c>
      <c r="R1208" s="20" t="s">
        <v>141</v>
      </c>
      <c r="S1208" s="20" t="s">
        <v>166</v>
      </c>
      <c r="T1208" s="68">
        <f xml:space="preserve"> IF('O_Input Override'!T1208 = "", O_Input!T1208, 'O_Input Override'!T1208)</f>
        <v>0</v>
      </c>
    </row>
    <row r="1209" spans="1:20" x14ac:dyDescent="0.25">
      <c r="A1209" s="21">
        <f xml:space="preserve"> O_Input!A1209</f>
        <v>46216.426438310184</v>
      </c>
      <c r="B1209" s="20" t="str">
        <f xml:space="preserve"> O_Input!B1209</f>
        <v>TMS</v>
      </c>
      <c r="C1209" s="20" t="str">
        <f xml:space="preserve"> O_Input!C1209</f>
        <v>COST0003</v>
      </c>
      <c r="D1209" s="20" t="str">
        <f xml:space="preserve"> O_Input!D1209</f>
        <v>Totex</v>
      </c>
      <c r="E1209" s="68">
        <v>10.176</v>
      </c>
      <c r="F1209" s="20" t="s">
        <v>156</v>
      </c>
      <c r="G1209" s="20" t="s">
        <v>101</v>
      </c>
      <c r="H1209" s="20" t="s">
        <v>133</v>
      </c>
      <c r="I1209" s="20" t="s">
        <v>134</v>
      </c>
      <c r="J1209" s="20" t="s">
        <v>135</v>
      </c>
      <c r="K1209" s="20" t="s">
        <v>136</v>
      </c>
      <c r="L1209" s="20" t="s">
        <v>137</v>
      </c>
      <c r="M1209" s="20" t="s">
        <v>170</v>
      </c>
      <c r="N1209" s="20" t="s">
        <v>139</v>
      </c>
      <c r="O1209" s="20" t="s">
        <v>140</v>
      </c>
      <c r="P1209" s="20" t="s">
        <v>132</v>
      </c>
      <c r="Q1209" s="20" t="s">
        <v>101</v>
      </c>
      <c r="R1209" s="20" t="s">
        <v>141</v>
      </c>
      <c r="S1209" s="20" t="s">
        <v>166</v>
      </c>
      <c r="T1209" s="68">
        <f xml:space="preserve"> IF('O_Input Override'!T1209 = "", O_Input!T1209, 'O_Input Override'!T1209)</f>
        <v>0</v>
      </c>
    </row>
    <row r="1210" spans="1:20" x14ac:dyDescent="0.25">
      <c r="A1210" s="21">
        <f xml:space="preserve"> O_Input!A1210</f>
        <v>46216.426438310184</v>
      </c>
      <c r="B1210" s="20" t="str">
        <f xml:space="preserve"> O_Input!B1210</f>
        <v>TMS</v>
      </c>
      <c r="C1210" s="20" t="str">
        <f xml:space="preserve"> O_Input!C1210</f>
        <v>COST0003</v>
      </c>
      <c r="D1210" s="20" t="str">
        <f xml:space="preserve"> O_Input!D1210</f>
        <v>Totex</v>
      </c>
      <c r="E1210" s="68">
        <v>10.176</v>
      </c>
      <c r="F1210" s="20" t="s">
        <v>156</v>
      </c>
      <c r="G1210" s="20" t="s">
        <v>101</v>
      </c>
      <c r="H1210" s="20" t="s">
        <v>133</v>
      </c>
      <c r="I1210" s="20" t="s">
        <v>134</v>
      </c>
      <c r="J1210" s="20" t="s">
        <v>135</v>
      </c>
      <c r="K1210" s="20" t="s">
        <v>136</v>
      </c>
      <c r="L1210" s="20" t="s">
        <v>137</v>
      </c>
      <c r="M1210" s="20" t="s">
        <v>170</v>
      </c>
      <c r="N1210" s="20" t="s">
        <v>139</v>
      </c>
      <c r="O1210" s="20" t="s">
        <v>140</v>
      </c>
      <c r="P1210" s="20" t="s">
        <v>132</v>
      </c>
      <c r="Q1210" s="20" t="s">
        <v>95</v>
      </c>
      <c r="R1210" s="20" t="s">
        <v>141</v>
      </c>
      <c r="S1210" s="20" t="s">
        <v>166</v>
      </c>
      <c r="T1210" s="68">
        <f xml:space="preserve"> IF('O_Input Override'!T1210 = "", O_Input!T1210, 'O_Input Override'!T1210)</f>
        <v>0</v>
      </c>
    </row>
    <row r="1211" spans="1:20" x14ac:dyDescent="0.25">
      <c r="A1211" s="21">
        <f xml:space="preserve"> O_Input!A1211</f>
        <v>46216.426438310184</v>
      </c>
      <c r="B1211" s="20" t="str">
        <f xml:space="preserve"> O_Input!B1211</f>
        <v>TMS</v>
      </c>
      <c r="C1211" s="20" t="str">
        <f xml:space="preserve"> O_Input!C1211</f>
        <v>COST0003</v>
      </c>
      <c r="D1211" s="20" t="str">
        <f xml:space="preserve"> O_Input!D1211</f>
        <v>Totex</v>
      </c>
      <c r="E1211" s="68">
        <v>10.379</v>
      </c>
      <c r="F1211" s="20" t="s">
        <v>150</v>
      </c>
      <c r="G1211" s="20" t="s">
        <v>101</v>
      </c>
      <c r="H1211" s="20" t="s">
        <v>133</v>
      </c>
      <c r="I1211" s="20" t="s">
        <v>134</v>
      </c>
      <c r="J1211" s="20" t="s">
        <v>135</v>
      </c>
      <c r="K1211" s="20" t="s">
        <v>136</v>
      </c>
      <c r="L1211" s="20" t="s">
        <v>137</v>
      </c>
      <c r="M1211" s="20" t="s">
        <v>170</v>
      </c>
      <c r="N1211" s="20" t="s">
        <v>139</v>
      </c>
      <c r="O1211" s="20" t="s">
        <v>140</v>
      </c>
      <c r="P1211" s="20" t="s">
        <v>132</v>
      </c>
      <c r="Q1211" s="20" t="s">
        <v>101</v>
      </c>
      <c r="R1211" s="20" t="s">
        <v>141</v>
      </c>
      <c r="S1211" s="20" t="s">
        <v>166</v>
      </c>
      <c r="T1211" s="68">
        <f xml:space="preserve"> IF('O_Input Override'!T1211 = "", O_Input!T1211, 'O_Input Override'!T1211)</f>
        <v>0</v>
      </c>
    </row>
    <row r="1212" spans="1:20" x14ac:dyDescent="0.25">
      <c r="A1212" s="21">
        <f xml:space="preserve"> O_Input!A1212</f>
        <v>46216.426438310184</v>
      </c>
      <c r="B1212" s="20" t="str">
        <f xml:space="preserve"> O_Input!B1212</f>
        <v>TMS</v>
      </c>
      <c r="C1212" s="20" t="str">
        <f xml:space="preserve"> O_Input!C1212</f>
        <v>COST0003</v>
      </c>
      <c r="D1212" s="20" t="str">
        <f xml:space="preserve"> O_Input!D1212</f>
        <v>Totex</v>
      </c>
      <c r="E1212" s="68">
        <v>10.379</v>
      </c>
      <c r="F1212" s="20" t="s">
        <v>150</v>
      </c>
      <c r="G1212" s="20" t="s">
        <v>101</v>
      </c>
      <c r="H1212" s="20" t="s">
        <v>133</v>
      </c>
      <c r="I1212" s="20" t="s">
        <v>134</v>
      </c>
      <c r="J1212" s="20" t="s">
        <v>135</v>
      </c>
      <c r="K1212" s="20" t="s">
        <v>136</v>
      </c>
      <c r="L1212" s="20" t="s">
        <v>137</v>
      </c>
      <c r="M1212" s="20" t="s">
        <v>170</v>
      </c>
      <c r="N1212" s="20" t="s">
        <v>139</v>
      </c>
      <c r="O1212" s="20" t="s">
        <v>140</v>
      </c>
      <c r="P1212" s="20" t="s">
        <v>132</v>
      </c>
      <c r="Q1212" s="20" t="s">
        <v>95</v>
      </c>
      <c r="R1212" s="20" t="s">
        <v>141</v>
      </c>
      <c r="S1212" s="20" t="s">
        <v>166</v>
      </c>
      <c r="T1212" s="68">
        <f xml:space="preserve"> IF('O_Input Override'!T1212 = "", O_Input!T1212, 'O_Input Override'!T1212)</f>
        <v>0</v>
      </c>
    </row>
    <row r="1213" spans="1:20" x14ac:dyDescent="0.25">
      <c r="A1213" s="21">
        <f xml:space="preserve"> O_Input!A1213</f>
        <v>46216.426438310184</v>
      </c>
      <c r="B1213" s="20" t="str">
        <f xml:space="preserve"> O_Input!B1213</f>
        <v>TMS</v>
      </c>
      <c r="C1213" s="20" t="str">
        <f xml:space="preserve"> O_Input!C1213</f>
        <v>COST0003</v>
      </c>
      <c r="D1213" s="20" t="str">
        <f xml:space="preserve"> O_Input!D1213</f>
        <v>Totex</v>
      </c>
      <c r="E1213" s="68">
        <v>10.589</v>
      </c>
      <c r="F1213" s="20" t="s">
        <v>149</v>
      </c>
      <c r="G1213" s="20" t="s">
        <v>101</v>
      </c>
      <c r="H1213" s="20" t="s">
        <v>133</v>
      </c>
      <c r="I1213" s="20" t="s">
        <v>134</v>
      </c>
      <c r="J1213" s="20" t="s">
        <v>135</v>
      </c>
      <c r="K1213" s="20" t="s">
        <v>136</v>
      </c>
      <c r="L1213" s="20" t="s">
        <v>137</v>
      </c>
      <c r="M1213" s="20" t="s">
        <v>170</v>
      </c>
      <c r="N1213" s="20" t="s">
        <v>139</v>
      </c>
      <c r="O1213" s="20" t="s">
        <v>140</v>
      </c>
      <c r="P1213" s="20" t="s">
        <v>132</v>
      </c>
      <c r="Q1213" s="20" t="s">
        <v>101</v>
      </c>
      <c r="R1213" s="20" t="s">
        <v>141</v>
      </c>
      <c r="S1213" s="20" t="s">
        <v>166</v>
      </c>
      <c r="T1213" s="68">
        <f xml:space="preserve"> IF('O_Input Override'!T1213 = "", O_Input!T1213, 'O_Input Override'!T1213)</f>
        <v>0</v>
      </c>
    </row>
    <row r="1214" spans="1:20" x14ac:dyDescent="0.25">
      <c r="A1214" s="21">
        <f xml:space="preserve"> O_Input!A1214</f>
        <v>46216.426438310184</v>
      </c>
      <c r="B1214" s="20" t="str">
        <f xml:space="preserve"> O_Input!B1214</f>
        <v>TMS</v>
      </c>
      <c r="C1214" s="20" t="str">
        <f xml:space="preserve"> O_Input!C1214</f>
        <v>COST0003</v>
      </c>
      <c r="D1214" s="20" t="str">
        <f xml:space="preserve"> O_Input!D1214</f>
        <v>Totex</v>
      </c>
      <c r="E1214" s="68">
        <v>10.589</v>
      </c>
      <c r="F1214" s="20" t="s">
        <v>149</v>
      </c>
      <c r="G1214" s="20" t="s">
        <v>101</v>
      </c>
      <c r="H1214" s="20" t="s">
        <v>133</v>
      </c>
      <c r="I1214" s="20" t="s">
        <v>134</v>
      </c>
      <c r="J1214" s="20" t="s">
        <v>135</v>
      </c>
      <c r="K1214" s="20" t="s">
        <v>136</v>
      </c>
      <c r="L1214" s="20" t="s">
        <v>137</v>
      </c>
      <c r="M1214" s="20" t="s">
        <v>170</v>
      </c>
      <c r="N1214" s="20" t="s">
        <v>139</v>
      </c>
      <c r="O1214" s="20" t="s">
        <v>140</v>
      </c>
      <c r="P1214" s="20" t="s">
        <v>132</v>
      </c>
      <c r="Q1214" s="20" t="s">
        <v>95</v>
      </c>
      <c r="R1214" s="20" t="s">
        <v>141</v>
      </c>
      <c r="S1214" s="20" t="s">
        <v>166</v>
      </c>
      <c r="T1214" s="68">
        <f xml:space="preserve"> IF('O_Input Override'!T1214 = "", O_Input!T1214, 'O_Input Override'!T1214)</f>
        <v>0</v>
      </c>
    </row>
    <row r="1215" spans="1:20" x14ac:dyDescent="0.25">
      <c r="A1215" s="21">
        <f xml:space="preserve"> O_Input!A1215</f>
        <v>46216.426438310184</v>
      </c>
      <c r="B1215" s="20" t="str">
        <f xml:space="preserve"> O_Input!B1215</f>
        <v>TMS</v>
      </c>
      <c r="C1215" s="20" t="str">
        <f xml:space="preserve"> O_Input!C1215</f>
        <v>COST0003</v>
      </c>
      <c r="D1215" s="20" t="str">
        <f xml:space="preserve"> O_Input!D1215</f>
        <v>Totex</v>
      </c>
      <c r="E1215" s="68">
        <v>10.801</v>
      </c>
      <c r="F1215" s="20" t="s">
        <v>148</v>
      </c>
      <c r="G1215" s="20" t="s">
        <v>101</v>
      </c>
      <c r="H1215" s="20" t="s">
        <v>133</v>
      </c>
      <c r="I1215" s="20" t="s">
        <v>134</v>
      </c>
      <c r="J1215" s="20" t="s">
        <v>135</v>
      </c>
      <c r="K1215" s="20" t="s">
        <v>136</v>
      </c>
      <c r="L1215" s="20" t="s">
        <v>137</v>
      </c>
      <c r="M1215" s="20" t="s">
        <v>170</v>
      </c>
      <c r="N1215" s="20" t="s">
        <v>139</v>
      </c>
      <c r="O1215" s="20" t="s">
        <v>140</v>
      </c>
      <c r="P1215" s="20" t="s">
        <v>132</v>
      </c>
      <c r="Q1215" s="20" t="s">
        <v>101</v>
      </c>
      <c r="R1215" s="20" t="s">
        <v>141</v>
      </c>
      <c r="S1215" s="20" t="s">
        <v>166</v>
      </c>
      <c r="T1215" s="68">
        <f xml:space="preserve"> IF('O_Input Override'!T1215 = "", O_Input!T1215, 'O_Input Override'!T1215)</f>
        <v>0</v>
      </c>
    </row>
    <row r="1216" spans="1:20" x14ac:dyDescent="0.25">
      <c r="A1216" s="21">
        <f xml:space="preserve"> O_Input!A1216</f>
        <v>46216.426438310184</v>
      </c>
      <c r="B1216" s="20" t="str">
        <f xml:space="preserve"> O_Input!B1216</f>
        <v>TMS</v>
      </c>
      <c r="C1216" s="20" t="str">
        <f xml:space="preserve"> O_Input!C1216</f>
        <v>COST0003</v>
      </c>
      <c r="D1216" s="20" t="str">
        <f xml:space="preserve"> O_Input!D1216</f>
        <v>Totex</v>
      </c>
      <c r="E1216" s="68">
        <v>10.801</v>
      </c>
      <c r="F1216" s="20" t="s">
        <v>148</v>
      </c>
      <c r="G1216" s="20" t="s">
        <v>101</v>
      </c>
      <c r="H1216" s="20" t="s">
        <v>133</v>
      </c>
      <c r="I1216" s="20" t="s">
        <v>134</v>
      </c>
      <c r="J1216" s="20" t="s">
        <v>135</v>
      </c>
      <c r="K1216" s="20" t="s">
        <v>136</v>
      </c>
      <c r="L1216" s="20" t="s">
        <v>137</v>
      </c>
      <c r="M1216" s="20" t="s">
        <v>170</v>
      </c>
      <c r="N1216" s="20" t="s">
        <v>139</v>
      </c>
      <c r="O1216" s="20" t="s">
        <v>140</v>
      </c>
      <c r="P1216" s="20" t="s">
        <v>132</v>
      </c>
      <c r="Q1216" s="20" t="s">
        <v>95</v>
      </c>
      <c r="R1216" s="20" t="s">
        <v>141</v>
      </c>
      <c r="S1216" s="20" t="s">
        <v>166</v>
      </c>
      <c r="T1216" s="68">
        <f xml:space="preserve"> IF('O_Input Override'!T1216 = "", O_Input!T1216, 'O_Input Override'!T1216)</f>
        <v>0</v>
      </c>
    </row>
    <row r="1217" spans="1:20" x14ac:dyDescent="0.25">
      <c r="A1217" s="21">
        <f xml:space="preserve"> O_Input!A1217</f>
        <v>46216.426438310184</v>
      </c>
      <c r="B1217" s="20" t="str">
        <f xml:space="preserve"> O_Input!B1217</f>
        <v>TMS</v>
      </c>
      <c r="C1217" s="20" t="str">
        <f xml:space="preserve"> O_Input!C1217</f>
        <v>COST0003</v>
      </c>
      <c r="D1217" s="20" t="str">
        <f xml:space="preserve"> O_Input!D1217</f>
        <v>Totex</v>
      </c>
      <c r="E1217" s="68">
        <v>11.02</v>
      </c>
      <c r="F1217" s="20" t="s">
        <v>147</v>
      </c>
      <c r="G1217" s="20" t="s">
        <v>101</v>
      </c>
      <c r="H1217" s="20" t="s">
        <v>133</v>
      </c>
      <c r="I1217" s="20" t="s">
        <v>134</v>
      </c>
      <c r="J1217" s="20" t="s">
        <v>135</v>
      </c>
      <c r="K1217" s="20" t="s">
        <v>136</v>
      </c>
      <c r="L1217" s="20" t="s">
        <v>137</v>
      </c>
      <c r="M1217" s="20" t="s">
        <v>170</v>
      </c>
      <c r="N1217" s="20" t="s">
        <v>139</v>
      </c>
      <c r="O1217" s="20" t="s">
        <v>140</v>
      </c>
      <c r="P1217" s="20" t="s">
        <v>132</v>
      </c>
      <c r="Q1217" s="20" t="s">
        <v>101</v>
      </c>
      <c r="R1217" s="20" t="s">
        <v>141</v>
      </c>
      <c r="S1217" s="20" t="s">
        <v>166</v>
      </c>
      <c r="T1217" s="68">
        <f xml:space="preserve"> IF('O_Input Override'!T1217 = "", O_Input!T1217, 'O_Input Override'!T1217)</f>
        <v>0</v>
      </c>
    </row>
    <row r="1218" spans="1:20" x14ac:dyDescent="0.25">
      <c r="A1218" s="21">
        <f xml:space="preserve"> O_Input!A1218</f>
        <v>46216.426438310184</v>
      </c>
      <c r="B1218" s="20" t="str">
        <f xml:space="preserve"> O_Input!B1218</f>
        <v>TMS</v>
      </c>
      <c r="C1218" s="20" t="str">
        <f xml:space="preserve"> O_Input!C1218</f>
        <v>COST0003</v>
      </c>
      <c r="D1218" s="20" t="str">
        <f xml:space="preserve"> O_Input!D1218</f>
        <v>Totex</v>
      </c>
      <c r="E1218" s="68">
        <v>11.02</v>
      </c>
      <c r="F1218" s="20" t="s">
        <v>147</v>
      </c>
      <c r="G1218" s="20" t="s">
        <v>101</v>
      </c>
      <c r="H1218" s="20" t="s">
        <v>133</v>
      </c>
      <c r="I1218" s="20" t="s">
        <v>134</v>
      </c>
      <c r="J1218" s="20" t="s">
        <v>135</v>
      </c>
      <c r="K1218" s="20" t="s">
        <v>136</v>
      </c>
      <c r="L1218" s="20" t="s">
        <v>137</v>
      </c>
      <c r="M1218" s="20" t="s">
        <v>170</v>
      </c>
      <c r="N1218" s="20" t="s">
        <v>139</v>
      </c>
      <c r="O1218" s="20" t="s">
        <v>140</v>
      </c>
      <c r="P1218" s="20" t="s">
        <v>132</v>
      </c>
      <c r="Q1218" s="20" t="s">
        <v>95</v>
      </c>
      <c r="R1218" s="20" t="s">
        <v>141</v>
      </c>
      <c r="S1218" s="20" t="s">
        <v>166</v>
      </c>
      <c r="T1218" s="68">
        <f xml:space="preserve"> IF('O_Input Override'!T1218 = "", O_Input!T1218, 'O_Input Override'!T1218)</f>
        <v>0</v>
      </c>
    </row>
    <row r="1219" spans="1:20" x14ac:dyDescent="0.25">
      <c r="A1219" s="21">
        <f xml:space="preserve"> O_Input!A1219</f>
        <v>46216.426438310184</v>
      </c>
      <c r="B1219" s="20" t="str">
        <f xml:space="preserve"> O_Input!B1219</f>
        <v>TMS</v>
      </c>
      <c r="C1219" s="20" t="str">
        <f xml:space="preserve"> O_Input!C1219</f>
        <v>COST0003</v>
      </c>
      <c r="D1219" s="20" t="str">
        <f xml:space="preserve"> O_Input!D1219</f>
        <v>Totex</v>
      </c>
      <c r="E1219" s="68">
        <v>12.401687752145399</v>
      </c>
      <c r="F1219" s="20" t="s">
        <v>132</v>
      </c>
      <c r="G1219" s="20" t="s">
        <v>101</v>
      </c>
      <c r="H1219" s="20" t="s">
        <v>133</v>
      </c>
      <c r="I1219" s="20" t="s">
        <v>134</v>
      </c>
      <c r="J1219" s="20" t="s">
        <v>135</v>
      </c>
      <c r="K1219" s="20" t="s">
        <v>136</v>
      </c>
      <c r="L1219" s="20" t="s">
        <v>137</v>
      </c>
      <c r="M1219" s="20" t="s">
        <v>170</v>
      </c>
      <c r="N1219" s="20" t="s">
        <v>139</v>
      </c>
      <c r="O1219" s="20" t="s">
        <v>140</v>
      </c>
      <c r="P1219" s="20" t="s">
        <v>132</v>
      </c>
      <c r="Q1219" s="20" t="s">
        <v>101</v>
      </c>
      <c r="R1219" s="20" t="s">
        <v>141</v>
      </c>
      <c r="S1219" s="20" t="s">
        <v>166</v>
      </c>
      <c r="T1219" s="68">
        <f xml:space="preserve"> IF('O_Input Override'!T1219 = "", O_Input!T1219, 'O_Input Override'!T1219)</f>
        <v>0</v>
      </c>
    </row>
    <row r="1220" spans="1:20" x14ac:dyDescent="0.25">
      <c r="A1220" s="21">
        <f xml:space="preserve"> O_Input!A1220</f>
        <v>46216.426438310184</v>
      </c>
      <c r="B1220" s="20" t="str">
        <f xml:space="preserve"> O_Input!B1220</f>
        <v>TMS</v>
      </c>
      <c r="C1220" s="20" t="str">
        <f xml:space="preserve"> O_Input!C1220</f>
        <v>COST0003</v>
      </c>
      <c r="D1220" s="20" t="str">
        <f xml:space="preserve"> O_Input!D1220</f>
        <v>Totex</v>
      </c>
      <c r="E1220" s="68">
        <v>12.401687752145399</v>
      </c>
      <c r="F1220" s="20" t="s">
        <v>132</v>
      </c>
      <c r="G1220" s="20" t="s">
        <v>101</v>
      </c>
      <c r="H1220" s="20" t="s">
        <v>133</v>
      </c>
      <c r="I1220" s="20" t="s">
        <v>134</v>
      </c>
      <c r="J1220" s="20" t="s">
        <v>135</v>
      </c>
      <c r="K1220" s="20" t="s">
        <v>136</v>
      </c>
      <c r="L1220" s="20" t="s">
        <v>137</v>
      </c>
      <c r="M1220" s="20" t="s">
        <v>170</v>
      </c>
      <c r="N1220" s="20" t="s">
        <v>139</v>
      </c>
      <c r="O1220" s="20" t="s">
        <v>140</v>
      </c>
      <c r="P1220" s="20" t="s">
        <v>132</v>
      </c>
      <c r="Q1220" s="20" t="s">
        <v>95</v>
      </c>
      <c r="R1220" s="20" t="s">
        <v>141</v>
      </c>
      <c r="S1220" s="20" t="s">
        <v>166</v>
      </c>
      <c r="T1220" s="68">
        <f xml:space="preserve"> IF('O_Input Override'!T1220 = "", O_Input!T1220, 'O_Input Override'!T1220)</f>
        <v>0</v>
      </c>
    </row>
    <row r="1221" spans="1:20" x14ac:dyDescent="0.25">
      <c r="A1221" s="21">
        <f xml:space="preserve"> O_Input!A1221</f>
        <v>46216.426438310184</v>
      </c>
      <c r="B1221" s="20" t="str">
        <f xml:space="preserve"> O_Input!B1221</f>
        <v>TMS</v>
      </c>
      <c r="C1221" s="20" t="str">
        <f xml:space="preserve"> O_Input!C1221</f>
        <v>COST0003</v>
      </c>
      <c r="D1221" s="20" t="str">
        <f xml:space="preserve"> O_Input!D1221</f>
        <v>Totex</v>
      </c>
      <c r="E1221" s="68">
        <v>142.585663999915</v>
      </c>
      <c r="F1221" s="20" t="s">
        <v>144</v>
      </c>
      <c r="G1221" s="20" t="s">
        <v>101</v>
      </c>
      <c r="H1221" s="20" t="s">
        <v>133</v>
      </c>
      <c r="I1221" s="20" t="s">
        <v>134</v>
      </c>
      <c r="J1221" s="20" t="s">
        <v>135</v>
      </c>
      <c r="K1221" s="20" t="s">
        <v>136</v>
      </c>
      <c r="L1221" s="20" t="s">
        <v>137</v>
      </c>
      <c r="M1221" s="20" t="s">
        <v>170</v>
      </c>
      <c r="N1221" s="20" t="s">
        <v>139</v>
      </c>
      <c r="O1221" s="20" t="s">
        <v>140</v>
      </c>
      <c r="P1221" s="20" t="s">
        <v>132</v>
      </c>
      <c r="Q1221" s="20" t="s">
        <v>101</v>
      </c>
      <c r="R1221" s="20" t="s">
        <v>141</v>
      </c>
      <c r="S1221" s="20" t="s">
        <v>166</v>
      </c>
      <c r="T1221" s="68">
        <f xml:space="preserve"> IF('O_Input Override'!T1221 = "", O_Input!T1221, 'O_Input Override'!T1221)</f>
        <v>0</v>
      </c>
    </row>
    <row r="1222" spans="1:20" x14ac:dyDescent="0.25">
      <c r="A1222" s="21">
        <f xml:space="preserve"> O_Input!A1222</f>
        <v>46216.426438310184</v>
      </c>
      <c r="B1222" s="20" t="str">
        <f xml:space="preserve"> O_Input!B1222</f>
        <v>TMS</v>
      </c>
      <c r="C1222" s="20" t="str">
        <f xml:space="preserve"> O_Input!C1222</f>
        <v>COST0003</v>
      </c>
      <c r="D1222" s="20" t="str">
        <f xml:space="preserve"> O_Input!D1222</f>
        <v>Totex</v>
      </c>
      <c r="E1222" s="68">
        <v>142.585663999915</v>
      </c>
      <c r="F1222" s="20" t="s">
        <v>144</v>
      </c>
      <c r="G1222" s="20" t="s">
        <v>101</v>
      </c>
      <c r="H1222" s="20" t="s">
        <v>133</v>
      </c>
      <c r="I1222" s="20" t="s">
        <v>134</v>
      </c>
      <c r="J1222" s="20" t="s">
        <v>135</v>
      </c>
      <c r="K1222" s="20" t="s">
        <v>136</v>
      </c>
      <c r="L1222" s="20" t="s">
        <v>137</v>
      </c>
      <c r="M1222" s="20" t="s">
        <v>170</v>
      </c>
      <c r="N1222" s="20" t="s">
        <v>139</v>
      </c>
      <c r="O1222" s="20" t="s">
        <v>140</v>
      </c>
      <c r="P1222" s="20" t="s">
        <v>132</v>
      </c>
      <c r="Q1222" s="20" t="s">
        <v>95</v>
      </c>
      <c r="R1222" s="20" t="s">
        <v>141</v>
      </c>
      <c r="S1222" s="20" t="s">
        <v>166</v>
      </c>
      <c r="T1222" s="68">
        <f xml:space="preserve"> IF('O_Input Override'!T1222 = "", O_Input!T1222, 'O_Input Override'!T1222)</f>
        <v>0</v>
      </c>
    </row>
    <row r="1223" spans="1:20" x14ac:dyDescent="0.25">
      <c r="A1223" s="21">
        <f xml:space="preserve"> O_Input!A1223</f>
        <v>46216.426438310184</v>
      </c>
      <c r="B1223" s="20" t="str">
        <f xml:space="preserve"> O_Input!B1223</f>
        <v>TMS</v>
      </c>
      <c r="C1223" s="20" t="str">
        <f xml:space="preserve"> O_Input!C1223</f>
        <v>COST0003</v>
      </c>
      <c r="D1223" s="20" t="str">
        <f xml:space="preserve"> O_Input!D1223</f>
        <v>Totex</v>
      </c>
      <c r="E1223" s="68">
        <v>37.376035221349099</v>
      </c>
      <c r="F1223" s="20" t="s">
        <v>146</v>
      </c>
      <c r="G1223" s="20" t="s">
        <v>101</v>
      </c>
      <c r="H1223" s="20" t="s">
        <v>133</v>
      </c>
      <c r="I1223" s="20" t="s">
        <v>134</v>
      </c>
      <c r="J1223" s="20" t="s">
        <v>135</v>
      </c>
      <c r="K1223" s="20" t="s">
        <v>136</v>
      </c>
      <c r="L1223" s="20" t="s">
        <v>137</v>
      </c>
      <c r="M1223" s="20" t="s">
        <v>170</v>
      </c>
      <c r="N1223" s="20" t="s">
        <v>139</v>
      </c>
      <c r="O1223" s="20" t="s">
        <v>140</v>
      </c>
      <c r="P1223" s="20" t="s">
        <v>132</v>
      </c>
      <c r="Q1223" s="20" t="s">
        <v>101</v>
      </c>
      <c r="R1223" s="20" t="s">
        <v>141</v>
      </c>
      <c r="S1223" s="20" t="s">
        <v>166</v>
      </c>
      <c r="T1223" s="68">
        <f xml:space="preserve"> IF('O_Input Override'!T1223 = "", O_Input!T1223, 'O_Input Override'!T1223)</f>
        <v>0</v>
      </c>
    </row>
    <row r="1224" spans="1:20" x14ac:dyDescent="0.25">
      <c r="A1224" s="21">
        <f xml:space="preserve"> O_Input!A1224</f>
        <v>46216.426438310184</v>
      </c>
      <c r="B1224" s="20" t="str">
        <f xml:space="preserve"> O_Input!B1224</f>
        <v>TMS</v>
      </c>
      <c r="C1224" s="20" t="str">
        <f xml:space="preserve"> O_Input!C1224</f>
        <v>COST0003</v>
      </c>
      <c r="D1224" s="20" t="str">
        <f xml:space="preserve"> O_Input!D1224</f>
        <v>Totex</v>
      </c>
      <c r="E1224" s="68">
        <v>37.376035221349099</v>
      </c>
      <c r="F1224" s="20" t="s">
        <v>146</v>
      </c>
      <c r="G1224" s="20" t="s">
        <v>101</v>
      </c>
      <c r="H1224" s="20" t="s">
        <v>133</v>
      </c>
      <c r="I1224" s="20" t="s">
        <v>134</v>
      </c>
      <c r="J1224" s="20" t="s">
        <v>135</v>
      </c>
      <c r="K1224" s="20" t="s">
        <v>136</v>
      </c>
      <c r="L1224" s="20" t="s">
        <v>137</v>
      </c>
      <c r="M1224" s="20" t="s">
        <v>170</v>
      </c>
      <c r="N1224" s="20" t="s">
        <v>139</v>
      </c>
      <c r="O1224" s="20" t="s">
        <v>140</v>
      </c>
      <c r="P1224" s="20" t="s">
        <v>132</v>
      </c>
      <c r="Q1224" s="20" t="s">
        <v>95</v>
      </c>
      <c r="R1224" s="20" t="s">
        <v>141</v>
      </c>
      <c r="S1224" s="20" t="s">
        <v>166</v>
      </c>
      <c r="T1224" s="68">
        <f xml:space="preserve"> IF('O_Input Override'!T1224 = "", O_Input!T1224, 'O_Input Override'!T1224)</f>
        <v>0</v>
      </c>
    </row>
    <row r="1225" spans="1:20" x14ac:dyDescent="0.25">
      <c r="A1225" s="21">
        <f xml:space="preserve"> O_Input!A1225</f>
        <v>46216.426438310184</v>
      </c>
      <c r="B1225" s="20" t="str">
        <f xml:space="preserve"> O_Input!B1225</f>
        <v>TMS</v>
      </c>
      <c r="C1225" s="20" t="str">
        <f xml:space="preserve"> O_Input!C1225</f>
        <v>COST0003</v>
      </c>
      <c r="D1225" s="20" t="str">
        <f xml:space="preserve"> O_Input!D1225</f>
        <v>Totex</v>
      </c>
      <c r="E1225" s="68">
        <v>65.650122255381504</v>
      </c>
      <c r="F1225" s="20" t="s">
        <v>143</v>
      </c>
      <c r="G1225" s="20" t="s">
        <v>101</v>
      </c>
      <c r="H1225" s="20" t="s">
        <v>133</v>
      </c>
      <c r="I1225" s="20" t="s">
        <v>134</v>
      </c>
      <c r="J1225" s="20" t="s">
        <v>135</v>
      </c>
      <c r="K1225" s="20" t="s">
        <v>136</v>
      </c>
      <c r="L1225" s="20" t="s">
        <v>137</v>
      </c>
      <c r="M1225" s="20" t="s">
        <v>170</v>
      </c>
      <c r="N1225" s="20" t="s">
        <v>139</v>
      </c>
      <c r="O1225" s="20" t="s">
        <v>140</v>
      </c>
      <c r="P1225" s="20" t="s">
        <v>132</v>
      </c>
      <c r="Q1225" s="20" t="s">
        <v>101</v>
      </c>
      <c r="R1225" s="20" t="s">
        <v>141</v>
      </c>
      <c r="S1225" s="20" t="s">
        <v>166</v>
      </c>
      <c r="T1225" s="68">
        <f xml:space="preserve"> IF('O_Input Override'!T1225 = "", O_Input!T1225, 'O_Input Override'!T1225)</f>
        <v>0</v>
      </c>
    </row>
    <row r="1226" spans="1:20" x14ac:dyDescent="0.25">
      <c r="A1226" s="21">
        <f xml:space="preserve"> O_Input!A1226</f>
        <v>46216.426438310184</v>
      </c>
      <c r="B1226" s="20" t="str">
        <f xml:space="preserve"> O_Input!B1226</f>
        <v>TMS</v>
      </c>
      <c r="C1226" s="20" t="str">
        <f xml:space="preserve"> O_Input!C1226</f>
        <v>COST0003</v>
      </c>
      <c r="D1226" s="20" t="str">
        <f xml:space="preserve"> O_Input!D1226</f>
        <v>Totex</v>
      </c>
      <c r="E1226" s="68">
        <v>65.650122255381504</v>
      </c>
      <c r="F1226" s="20" t="s">
        <v>143</v>
      </c>
      <c r="G1226" s="20" t="s">
        <v>101</v>
      </c>
      <c r="H1226" s="20" t="s">
        <v>133</v>
      </c>
      <c r="I1226" s="20" t="s">
        <v>134</v>
      </c>
      <c r="J1226" s="20" t="s">
        <v>135</v>
      </c>
      <c r="K1226" s="20" t="s">
        <v>136</v>
      </c>
      <c r="L1226" s="20" t="s">
        <v>137</v>
      </c>
      <c r="M1226" s="20" t="s">
        <v>170</v>
      </c>
      <c r="N1226" s="20" t="s">
        <v>139</v>
      </c>
      <c r="O1226" s="20" t="s">
        <v>140</v>
      </c>
      <c r="P1226" s="20" t="s">
        <v>132</v>
      </c>
      <c r="Q1226" s="20" t="s">
        <v>95</v>
      </c>
      <c r="R1226" s="20" t="s">
        <v>141</v>
      </c>
      <c r="S1226" s="20" t="s">
        <v>166</v>
      </c>
      <c r="T1226" s="68">
        <f xml:space="preserve"> IF('O_Input Override'!T1226 = "", O_Input!T1226, 'O_Input Override'!T1226)</f>
        <v>0</v>
      </c>
    </row>
    <row r="1227" spans="1:20" x14ac:dyDescent="0.25">
      <c r="A1227" s="21">
        <f xml:space="preserve"> O_Input!A1227</f>
        <v>46216.426438310184</v>
      </c>
      <c r="B1227" s="20" t="str">
        <f xml:space="preserve"> O_Input!B1227</f>
        <v>TMS</v>
      </c>
      <c r="C1227" s="20" t="str">
        <f xml:space="preserve"> O_Input!C1227</f>
        <v>COST0003</v>
      </c>
      <c r="D1227" s="20" t="str">
        <f xml:space="preserve"> O_Input!D1227</f>
        <v>Totex</v>
      </c>
      <c r="E1227" s="68">
        <v>80.203144062697604</v>
      </c>
      <c r="F1227" s="20" t="s">
        <v>145</v>
      </c>
      <c r="G1227" s="20" t="s">
        <v>101</v>
      </c>
      <c r="H1227" s="20" t="s">
        <v>133</v>
      </c>
      <c r="I1227" s="20" t="s">
        <v>134</v>
      </c>
      <c r="J1227" s="20" t="s">
        <v>135</v>
      </c>
      <c r="K1227" s="20" t="s">
        <v>136</v>
      </c>
      <c r="L1227" s="20" t="s">
        <v>137</v>
      </c>
      <c r="M1227" s="20" t="s">
        <v>170</v>
      </c>
      <c r="N1227" s="20" t="s">
        <v>139</v>
      </c>
      <c r="O1227" s="20" t="s">
        <v>140</v>
      </c>
      <c r="P1227" s="20" t="s">
        <v>132</v>
      </c>
      <c r="Q1227" s="20" t="s">
        <v>101</v>
      </c>
      <c r="R1227" s="20" t="s">
        <v>141</v>
      </c>
      <c r="S1227" s="20" t="s">
        <v>166</v>
      </c>
      <c r="T1227" s="68">
        <f xml:space="preserve"> IF('O_Input Override'!T1227 = "", O_Input!T1227, 'O_Input Override'!T1227)</f>
        <v>0</v>
      </c>
    </row>
    <row r="1228" spans="1:20" x14ac:dyDescent="0.25">
      <c r="A1228" s="21">
        <f xml:space="preserve"> O_Input!A1228</f>
        <v>46216.426438310184</v>
      </c>
      <c r="B1228" s="20" t="str">
        <f xml:space="preserve"> O_Input!B1228</f>
        <v>TMS</v>
      </c>
      <c r="C1228" s="20" t="str">
        <f xml:space="preserve"> O_Input!C1228</f>
        <v>COST0003</v>
      </c>
      <c r="D1228" s="20" t="str">
        <f xml:space="preserve"> O_Input!D1228</f>
        <v>Totex</v>
      </c>
      <c r="E1228" s="68">
        <v>80.203144062697604</v>
      </c>
      <c r="F1228" s="20" t="s">
        <v>145</v>
      </c>
      <c r="G1228" s="20" t="s">
        <v>101</v>
      </c>
      <c r="H1228" s="20" t="s">
        <v>133</v>
      </c>
      <c r="I1228" s="20" t="s">
        <v>134</v>
      </c>
      <c r="J1228" s="20" t="s">
        <v>135</v>
      </c>
      <c r="K1228" s="20" t="s">
        <v>136</v>
      </c>
      <c r="L1228" s="20" t="s">
        <v>137</v>
      </c>
      <c r="M1228" s="20" t="s">
        <v>170</v>
      </c>
      <c r="N1228" s="20" t="s">
        <v>139</v>
      </c>
      <c r="O1228" s="20" t="s">
        <v>140</v>
      </c>
      <c r="P1228" s="20" t="s">
        <v>132</v>
      </c>
      <c r="Q1228" s="20" t="s">
        <v>95</v>
      </c>
      <c r="R1228" s="20" t="s">
        <v>141</v>
      </c>
      <c r="S1228" s="20" t="s">
        <v>166</v>
      </c>
      <c r="T1228" s="68">
        <f xml:space="preserve"> IF('O_Input Override'!T1228 = "", O_Input!T1228, 'O_Input Override'!T1228)</f>
        <v>0</v>
      </c>
    </row>
    <row r="1229" spans="1:20" x14ac:dyDescent="0.25">
      <c r="A1229" s="21">
        <f xml:space="preserve"> O_Input!A1229</f>
        <v>46216.426438310184</v>
      </c>
      <c r="B1229" s="20" t="str">
        <f xml:space="preserve"> O_Input!B1229</f>
        <v>UUW</v>
      </c>
      <c r="C1229" s="20" t="str">
        <f xml:space="preserve"> O_Input!C1229</f>
        <v>COST0001</v>
      </c>
      <c r="D1229" s="20" t="str">
        <f xml:space="preserve"> O_Input!D1229</f>
        <v>Opex</v>
      </c>
      <c r="E1229" s="68">
        <v>0</v>
      </c>
      <c r="F1229" s="20" t="s">
        <v>132</v>
      </c>
      <c r="G1229" s="20" t="s">
        <v>101</v>
      </c>
      <c r="H1229" s="20" t="s">
        <v>133</v>
      </c>
      <c r="I1229" s="20" t="s">
        <v>134</v>
      </c>
      <c r="J1229" s="20" t="s">
        <v>135</v>
      </c>
      <c r="K1229" s="20" t="s">
        <v>136</v>
      </c>
      <c r="L1229" s="20" t="s">
        <v>137</v>
      </c>
      <c r="M1229" s="20" t="s">
        <v>167</v>
      </c>
      <c r="N1229" s="20" t="s">
        <v>139</v>
      </c>
      <c r="O1229" s="20" t="s">
        <v>140</v>
      </c>
      <c r="P1229" s="20" t="s">
        <v>132</v>
      </c>
      <c r="Q1229" s="20" t="s">
        <v>89</v>
      </c>
      <c r="R1229" s="20" t="s">
        <v>141</v>
      </c>
      <c r="S1229" s="20" t="s">
        <v>168</v>
      </c>
      <c r="T1229" s="68">
        <f xml:space="preserve"> IF('O_Input Override'!T1229 = "", O_Input!T1229, 'O_Input Override'!T1229)</f>
        <v>0</v>
      </c>
    </row>
    <row r="1230" spans="1:20" x14ac:dyDescent="0.25">
      <c r="A1230" s="21">
        <f xml:space="preserve"> O_Input!A1230</f>
        <v>46216.426438310184</v>
      </c>
      <c r="B1230" s="20" t="str">
        <f xml:space="preserve"> O_Input!B1230</f>
        <v>UUW</v>
      </c>
      <c r="C1230" s="20" t="str">
        <f xml:space="preserve"> O_Input!C1230</f>
        <v>COST0001</v>
      </c>
      <c r="D1230" s="20" t="str">
        <f xml:space="preserve"> O_Input!D1230</f>
        <v>Opex</v>
      </c>
      <c r="E1230" s="68">
        <v>0</v>
      </c>
      <c r="F1230" s="20" t="s">
        <v>132</v>
      </c>
      <c r="G1230" s="20" t="s">
        <v>101</v>
      </c>
      <c r="H1230" s="20" t="s">
        <v>133</v>
      </c>
      <c r="I1230" s="20" t="s">
        <v>134</v>
      </c>
      <c r="J1230" s="20" t="s">
        <v>135</v>
      </c>
      <c r="K1230" s="20" t="s">
        <v>136</v>
      </c>
      <c r="L1230" s="20" t="s">
        <v>137</v>
      </c>
      <c r="M1230" s="20" t="s">
        <v>167</v>
      </c>
      <c r="N1230" s="20" t="s">
        <v>139</v>
      </c>
      <c r="O1230" s="20" t="s">
        <v>140</v>
      </c>
      <c r="P1230" s="20" t="s">
        <v>132</v>
      </c>
      <c r="Q1230" s="20" t="s">
        <v>91</v>
      </c>
      <c r="R1230" s="20" t="s">
        <v>141</v>
      </c>
      <c r="S1230" s="20" t="s">
        <v>168</v>
      </c>
      <c r="T1230" s="68">
        <f xml:space="preserve"> IF('O_Input Override'!T1230 = "", O_Input!T1230, 'O_Input Override'!T1230)</f>
        <v>0</v>
      </c>
    </row>
    <row r="1231" spans="1:20" x14ac:dyDescent="0.25">
      <c r="A1231" s="21">
        <f xml:space="preserve"> O_Input!A1231</f>
        <v>46216.426438310184</v>
      </c>
      <c r="B1231" s="20" t="str">
        <f xml:space="preserve"> O_Input!B1231</f>
        <v>UUW</v>
      </c>
      <c r="C1231" s="20" t="str">
        <f xml:space="preserve"> O_Input!C1231</f>
        <v>COST0001</v>
      </c>
      <c r="D1231" s="20" t="str">
        <f xml:space="preserve"> O_Input!D1231</f>
        <v>Opex</v>
      </c>
      <c r="E1231" s="68">
        <v>0</v>
      </c>
      <c r="F1231" s="20" t="s">
        <v>132</v>
      </c>
      <c r="G1231" s="20" t="s">
        <v>101</v>
      </c>
      <c r="H1231" s="20" t="s">
        <v>133</v>
      </c>
      <c r="I1231" s="20" t="s">
        <v>134</v>
      </c>
      <c r="J1231" s="20" t="s">
        <v>135</v>
      </c>
      <c r="K1231" s="20" t="s">
        <v>136</v>
      </c>
      <c r="L1231" s="20" t="s">
        <v>137</v>
      </c>
      <c r="M1231" s="20" t="s">
        <v>167</v>
      </c>
      <c r="N1231" s="20" t="s">
        <v>139</v>
      </c>
      <c r="O1231" s="20" t="s">
        <v>140</v>
      </c>
      <c r="P1231" s="20" t="s">
        <v>132</v>
      </c>
      <c r="Q1231" s="20" t="s">
        <v>93</v>
      </c>
      <c r="R1231" s="20" t="s">
        <v>141</v>
      </c>
      <c r="S1231" s="20" t="s">
        <v>168</v>
      </c>
      <c r="T1231" s="68">
        <f xml:space="preserve"> IF('O_Input Override'!T1231 = "", O_Input!T1231, 'O_Input Override'!T1231)</f>
        <v>0</v>
      </c>
    </row>
    <row r="1232" spans="1:20" x14ac:dyDescent="0.25">
      <c r="A1232" s="21">
        <f xml:space="preserve"> O_Input!A1232</f>
        <v>46216.426438310184</v>
      </c>
      <c r="B1232" s="20" t="str">
        <f xml:space="preserve"> O_Input!B1232</f>
        <v>UUW</v>
      </c>
      <c r="C1232" s="20" t="str">
        <f xml:space="preserve"> O_Input!C1232</f>
        <v>COST0001</v>
      </c>
      <c r="D1232" s="20" t="str">
        <f xml:space="preserve"> O_Input!D1232</f>
        <v>Opex</v>
      </c>
      <c r="E1232" s="68">
        <v>0</v>
      </c>
      <c r="F1232" s="20" t="s">
        <v>132</v>
      </c>
      <c r="G1232" s="20" t="s">
        <v>101</v>
      </c>
      <c r="H1232" s="20" t="s">
        <v>133</v>
      </c>
      <c r="I1232" s="20" t="s">
        <v>134</v>
      </c>
      <c r="J1232" s="20" t="s">
        <v>135</v>
      </c>
      <c r="K1232" s="20" t="s">
        <v>136</v>
      </c>
      <c r="L1232" s="20" t="s">
        <v>137</v>
      </c>
      <c r="M1232" s="20" t="s">
        <v>167</v>
      </c>
      <c r="N1232" s="20" t="s">
        <v>139</v>
      </c>
      <c r="O1232" s="20" t="s">
        <v>140</v>
      </c>
      <c r="P1232" s="20" t="s">
        <v>132</v>
      </c>
      <c r="Q1232" s="20" t="s">
        <v>101</v>
      </c>
      <c r="R1232" s="20" t="s">
        <v>141</v>
      </c>
      <c r="S1232" s="20" t="s">
        <v>168</v>
      </c>
      <c r="T1232" s="68">
        <f xml:space="preserve"> IF('O_Input Override'!T1232 = "", O_Input!T1232, 'O_Input Override'!T1232)</f>
        <v>0</v>
      </c>
    </row>
    <row r="1233" spans="1:20" x14ac:dyDescent="0.25">
      <c r="A1233" s="21">
        <f xml:space="preserve"> O_Input!A1233</f>
        <v>46216.426438310184</v>
      </c>
      <c r="B1233" s="20" t="str">
        <f xml:space="preserve"> O_Input!B1233</f>
        <v>UUW</v>
      </c>
      <c r="C1233" s="20" t="str">
        <f xml:space="preserve"> O_Input!C1233</f>
        <v>COST0001</v>
      </c>
      <c r="D1233" s="20" t="str">
        <f xml:space="preserve"> O_Input!D1233</f>
        <v>Opex</v>
      </c>
      <c r="E1233" s="68">
        <v>0</v>
      </c>
      <c r="F1233" s="20" t="s">
        <v>132</v>
      </c>
      <c r="G1233" s="20" t="s">
        <v>101</v>
      </c>
      <c r="H1233" s="20" t="s">
        <v>133</v>
      </c>
      <c r="I1233" s="20" t="s">
        <v>134</v>
      </c>
      <c r="J1233" s="20" t="s">
        <v>135</v>
      </c>
      <c r="K1233" s="20" t="s">
        <v>136</v>
      </c>
      <c r="L1233" s="20" t="s">
        <v>137</v>
      </c>
      <c r="M1233" s="20" t="s">
        <v>167</v>
      </c>
      <c r="N1233" s="20" t="s">
        <v>139</v>
      </c>
      <c r="O1233" s="20" t="s">
        <v>140</v>
      </c>
      <c r="P1233" s="20" t="s">
        <v>132</v>
      </c>
      <c r="Q1233" s="20" t="s">
        <v>95</v>
      </c>
      <c r="R1233" s="20" t="s">
        <v>141</v>
      </c>
      <c r="S1233" s="20" t="s">
        <v>168</v>
      </c>
      <c r="T1233" s="68">
        <f xml:space="preserve"> IF('O_Input Override'!T1233 = "", O_Input!T1233, 'O_Input Override'!T1233)</f>
        <v>0</v>
      </c>
    </row>
    <row r="1234" spans="1:20" x14ac:dyDescent="0.25">
      <c r="A1234" s="21">
        <f xml:space="preserve"> O_Input!A1234</f>
        <v>46216.426438310184</v>
      </c>
      <c r="B1234" s="20" t="str">
        <f xml:space="preserve"> O_Input!B1234</f>
        <v>UUW</v>
      </c>
      <c r="C1234" s="20" t="str">
        <f xml:space="preserve"> O_Input!C1234</f>
        <v>COST0001</v>
      </c>
      <c r="D1234" s="20" t="str">
        <f xml:space="preserve"> O_Input!D1234</f>
        <v>Opex</v>
      </c>
      <c r="E1234" s="68">
        <v>0</v>
      </c>
      <c r="F1234" s="20" t="s">
        <v>132</v>
      </c>
      <c r="G1234" s="20" t="s">
        <v>101</v>
      </c>
      <c r="H1234" s="20" t="s">
        <v>133</v>
      </c>
      <c r="I1234" s="20" t="s">
        <v>134</v>
      </c>
      <c r="J1234" s="20" t="s">
        <v>135</v>
      </c>
      <c r="K1234" s="20" t="s">
        <v>136</v>
      </c>
      <c r="L1234" s="20" t="s">
        <v>137</v>
      </c>
      <c r="M1234" s="20" t="s">
        <v>167</v>
      </c>
      <c r="N1234" s="20" t="s">
        <v>139</v>
      </c>
      <c r="O1234" s="20" t="s">
        <v>140</v>
      </c>
      <c r="P1234" s="20" t="s">
        <v>132</v>
      </c>
      <c r="Q1234" s="20" t="s">
        <v>97</v>
      </c>
      <c r="R1234" s="20" t="s">
        <v>141</v>
      </c>
      <c r="S1234" s="20" t="s">
        <v>168</v>
      </c>
      <c r="T1234" s="68">
        <f xml:space="preserve"> IF('O_Input Override'!T1234 = "", O_Input!T1234, 'O_Input Override'!T1234)</f>
        <v>0</v>
      </c>
    </row>
    <row r="1235" spans="1:20" x14ac:dyDescent="0.25">
      <c r="A1235" s="21">
        <f xml:space="preserve"> O_Input!A1235</f>
        <v>46216.426438310184</v>
      </c>
      <c r="B1235" s="20" t="str">
        <f xml:space="preserve"> O_Input!B1235</f>
        <v>UUW</v>
      </c>
      <c r="C1235" s="20" t="str">
        <f xml:space="preserve"> O_Input!C1235</f>
        <v>COST0001</v>
      </c>
      <c r="D1235" s="20" t="str">
        <f xml:space="preserve"> O_Input!D1235</f>
        <v>Opex</v>
      </c>
      <c r="E1235" s="68">
        <v>0</v>
      </c>
      <c r="F1235" s="20" t="s">
        <v>132</v>
      </c>
      <c r="G1235" s="20" t="s">
        <v>101</v>
      </c>
      <c r="H1235" s="20" t="s">
        <v>133</v>
      </c>
      <c r="I1235" s="20" t="s">
        <v>134</v>
      </c>
      <c r="J1235" s="20" t="s">
        <v>135</v>
      </c>
      <c r="K1235" s="20" t="s">
        <v>136</v>
      </c>
      <c r="L1235" s="20" t="s">
        <v>137</v>
      </c>
      <c r="M1235" s="20" t="s">
        <v>167</v>
      </c>
      <c r="N1235" s="20" t="s">
        <v>139</v>
      </c>
      <c r="O1235" s="20" t="s">
        <v>140</v>
      </c>
      <c r="P1235" s="20" t="s">
        <v>132</v>
      </c>
      <c r="Q1235" s="20" t="s">
        <v>99</v>
      </c>
      <c r="R1235" s="20" t="s">
        <v>141</v>
      </c>
      <c r="S1235" s="20" t="s">
        <v>168</v>
      </c>
      <c r="T1235" s="68">
        <f xml:space="preserve"> IF('O_Input Override'!T1235 = "", O_Input!T1235, 'O_Input Override'!T1235)</f>
        <v>0</v>
      </c>
    </row>
    <row r="1236" spans="1:20" x14ac:dyDescent="0.25">
      <c r="A1236" s="21">
        <f xml:space="preserve"> O_Input!A1236</f>
        <v>46216.426438310184</v>
      </c>
      <c r="B1236" s="20" t="str">
        <f xml:space="preserve"> O_Input!B1236</f>
        <v>UUW</v>
      </c>
      <c r="C1236" s="20" t="str">
        <f xml:space="preserve"> O_Input!C1236</f>
        <v>COST0001</v>
      </c>
      <c r="D1236" s="20" t="str">
        <f xml:space="preserve"> O_Input!D1236</f>
        <v>Opex</v>
      </c>
      <c r="E1236" s="68">
        <v>0</v>
      </c>
      <c r="F1236" s="20" t="s">
        <v>143</v>
      </c>
      <c r="G1236" s="20" t="s">
        <v>101</v>
      </c>
      <c r="H1236" s="20" t="s">
        <v>133</v>
      </c>
      <c r="I1236" s="20" t="s">
        <v>134</v>
      </c>
      <c r="J1236" s="20" t="s">
        <v>135</v>
      </c>
      <c r="K1236" s="20" t="s">
        <v>136</v>
      </c>
      <c r="L1236" s="20" t="s">
        <v>137</v>
      </c>
      <c r="M1236" s="20" t="s">
        <v>167</v>
      </c>
      <c r="N1236" s="20" t="s">
        <v>139</v>
      </c>
      <c r="O1236" s="20" t="s">
        <v>140</v>
      </c>
      <c r="P1236" s="20" t="s">
        <v>132</v>
      </c>
      <c r="Q1236" s="20" t="s">
        <v>89</v>
      </c>
      <c r="R1236" s="20" t="s">
        <v>141</v>
      </c>
      <c r="S1236" s="20" t="s">
        <v>168</v>
      </c>
      <c r="T1236" s="68">
        <f xml:space="preserve"> IF('O_Input Override'!T1236 = "", O_Input!T1236, 'O_Input Override'!T1236)</f>
        <v>0</v>
      </c>
    </row>
    <row r="1237" spans="1:20" x14ac:dyDescent="0.25">
      <c r="A1237" s="21">
        <f xml:space="preserve"> O_Input!A1237</f>
        <v>46216.426438310184</v>
      </c>
      <c r="B1237" s="20" t="str">
        <f xml:space="preserve"> O_Input!B1237</f>
        <v>UUW</v>
      </c>
      <c r="C1237" s="20" t="str">
        <f xml:space="preserve"> O_Input!C1237</f>
        <v>COST0001</v>
      </c>
      <c r="D1237" s="20" t="str">
        <f xml:space="preserve"> O_Input!D1237</f>
        <v>Opex</v>
      </c>
      <c r="E1237" s="68">
        <v>0</v>
      </c>
      <c r="F1237" s="20" t="s">
        <v>143</v>
      </c>
      <c r="G1237" s="20" t="s">
        <v>101</v>
      </c>
      <c r="H1237" s="20" t="s">
        <v>133</v>
      </c>
      <c r="I1237" s="20" t="s">
        <v>134</v>
      </c>
      <c r="J1237" s="20" t="s">
        <v>135</v>
      </c>
      <c r="K1237" s="20" t="s">
        <v>136</v>
      </c>
      <c r="L1237" s="20" t="s">
        <v>137</v>
      </c>
      <c r="M1237" s="20" t="s">
        <v>167</v>
      </c>
      <c r="N1237" s="20" t="s">
        <v>139</v>
      </c>
      <c r="O1237" s="20" t="s">
        <v>140</v>
      </c>
      <c r="P1237" s="20" t="s">
        <v>132</v>
      </c>
      <c r="Q1237" s="20" t="s">
        <v>91</v>
      </c>
      <c r="R1237" s="20" t="s">
        <v>141</v>
      </c>
      <c r="S1237" s="20" t="s">
        <v>168</v>
      </c>
      <c r="T1237" s="68">
        <f xml:space="preserve"> IF('O_Input Override'!T1237 = "", O_Input!T1237, 'O_Input Override'!T1237)</f>
        <v>0</v>
      </c>
    </row>
    <row r="1238" spans="1:20" x14ac:dyDescent="0.25">
      <c r="A1238" s="21">
        <f xml:space="preserve"> O_Input!A1238</f>
        <v>46216.426438310184</v>
      </c>
      <c r="B1238" s="20" t="str">
        <f xml:space="preserve"> O_Input!B1238</f>
        <v>UUW</v>
      </c>
      <c r="C1238" s="20" t="str">
        <f xml:space="preserve"> O_Input!C1238</f>
        <v>COST0001</v>
      </c>
      <c r="D1238" s="20" t="str">
        <f xml:space="preserve"> O_Input!D1238</f>
        <v>Opex</v>
      </c>
      <c r="E1238" s="68">
        <v>0</v>
      </c>
      <c r="F1238" s="20" t="s">
        <v>143</v>
      </c>
      <c r="G1238" s="20" t="s">
        <v>101</v>
      </c>
      <c r="H1238" s="20" t="s">
        <v>133</v>
      </c>
      <c r="I1238" s="20" t="s">
        <v>134</v>
      </c>
      <c r="J1238" s="20" t="s">
        <v>135</v>
      </c>
      <c r="K1238" s="20" t="s">
        <v>136</v>
      </c>
      <c r="L1238" s="20" t="s">
        <v>137</v>
      </c>
      <c r="M1238" s="20" t="s">
        <v>167</v>
      </c>
      <c r="N1238" s="20" t="s">
        <v>139</v>
      </c>
      <c r="O1238" s="20" t="s">
        <v>140</v>
      </c>
      <c r="P1238" s="20" t="s">
        <v>132</v>
      </c>
      <c r="Q1238" s="20" t="s">
        <v>93</v>
      </c>
      <c r="R1238" s="20" t="s">
        <v>141</v>
      </c>
      <c r="S1238" s="20" t="s">
        <v>168</v>
      </c>
      <c r="T1238" s="68">
        <f xml:space="preserve"> IF('O_Input Override'!T1238 = "", O_Input!T1238, 'O_Input Override'!T1238)</f>
        <v>0</v>
      </c>
    </row>
    <row r="1239" spans="1:20" x14ac:dyDescent="0.25">
      <c r="A1239" s="21">
        <f xml:space="preserve"> O_Input!A1239</f>
        <v>46216.426438310184</v>
      </c>
      <c r="B1239" s="20" t="str">
        <f xml:space="preserve"> O_Input!B1239</f>
        <v>UUW</v>
      </c>
      <c r="C1239" s="20" t="str">
        <f xml:space="preserve"> O_Input!C1239</f>
        <v>COST0001</v>
      </c>
      <c r="D1239" s="20" t="str">
        <f xml:space="preserve"> O_Input!D1239</f>
        <v>Opex</v>
      </c>
      <c r="E1239" s="68">
        <v>0</v>
      </c>
      <c r="F1239" s="20" t="s">
        <v>143</v>
      </c>
      <c r="G1239" s="20" t="s">
        <v>101</v>
      </c>
      <c r="H1239" s="20" t="s">
        <v>133</v>
      </c>
      <c r="I1239" s="20" t="s">
        <v>134</v>
      </c>
      <c r="J1239" s="20" t="s">
        <v>135</v>
      </c>
      <c r="K1239" s="20" t="s">
        <v>136</v>
      </c>
      <c r="L1239" s="20" t="s">
        <v>137</v>
      </c>
      <c r="M1239" s="20" t="s">
        <v>167</v>
      </c>
      <c r="N1239" s="20" t="s">
        <v>139</v>
      </c>
      <c r="O1239" s="20" t="s">
        <v>140</v>
      </c>
      <c r="P1239" s="20" t="s">
        <v>132</v>
      </c>
      <c r="Q1239" s="20" t="s">
        <v>101</v>
      </c>
      <c r="R1239" s="20" t="s">
        <v>141</v>
      </c>
      <c r="S1239" s="20" t="s">
        <v>168</v>
      </c>
      <c r="T1239" s="68">
        <f xml:space="preserve"> IF('O_Input Override'!T1239 = "", O_Input!T1239, 'O_Input Override'!T1239)</f>
        <v>0</v>
      </c>
    </row>
    <row r="1240" spans="1:20" x14ac:dyDescent="0.25">
      <c r="A1240" s="21">
        <f xml:space="preserve"> O_Input!A1240</f>
        <v>46216.426438310184</v>
      </c>
      <c r="B1240" s="20" t="str">
        <f xml:space="preserve"> O_Input!B1240</f>
        <v>UUW</v>
      </c>
      <c r="C1240" s="20" t="str">
        <f xml:space="preserve"> O_Input!C1240</f>
        <v>COST0001</v>
      </c>
      <c r="D1240" s="20" t="str">
        <f xml:space="preserve"> O_Input!D1240</f>
        <v>Opex</v>
      </c>
      <c r="E1240" s="68">
        <v>0</v>
      </c>
      <c r="F1240" s="20" t="s">
        <v>143</v>
      </c>
      <c r="G1240" s="20" t="s">
        <v>101</v>
      </c>
      <c r="H1240" s="20" t="s">
        <v>133</v>
      </c>
      <c r="I1240" s="20" t="s">
        <v>134</v>
      </c>
      <c r="J1240" s="20" t="s">
        <v>135</v>
      </c>
      <c r="K1240" s="20" t="s">
        <v>136</v>
      </c>
      <c r="L1240" s="20" t="s">
        <v>137</v>
      </c>
      <c r="M1240" s="20" t="s">
        <v>167</v>
      </c>
      <c r="N1240" s="20" t="s">
        <v>139</v>
      </c>
      <c r="O1240" s="20" t="s">
        <v>140</v>
      </c>
      <c r="P1240" s="20" t="s">
        <v>132</v>
      </c>
      <c r="Q1240" s="20" t="s">
        <v>95</v>
      </c>
      <c r="R1240" s="20" t="s">
        <v>141</v>
      </c>
      <c r="S1240" s="20" t="s">
        <v>168</v>
      </c>
      <c r="T1240" s="68">
        <f xml:space="preserve"> IF('O_Input Override'!T1240 = "", O_Input!T1240, 'O_Input Override'!T1240)</f>
        <v>0</v>
      </c>
    </row>
    <row r="1241" spans="1:20" x14ac:dyDescent="0.25">
      <c r="A1241" s="21">
        <f xml:space="preserve"> O_Input!A1241</f>
        <v>46216.426438310184</v>
      </c>
      <c r="B1241" s="20" t="str">
        <f xml:space="preserve"> O_Input!B1241</f>
        <v>UUW</v>
      </c>
      <c r="C1241" s="20" t="str">
        <f xml:space="preserve"> O_Input!C1241</f>
        <v>COST0001</v>
      </c>
      <c r="D1241" s="20" t="str">
        <f xml:space="preserve"> O_Input!D1241</f>
        <v>Opex</v>
      </c>
      <c r="E1241" s="68">
        <v>0</v>
      </c>
      <c r="F1241" s="20" t="s">
        <v>143</v>
      </c>
      <c r="G1241" s="20" t="s">
        <v>101</v>
      </c>
      <c r="H1241" s="20" t="s">
        <v>133</v>
      </c>
      <c r="I1241" s="20" t="s">
        <v>134</v>
      </c>
      <c r="J1241" s="20" t="s">
        <v>135</v>
      </c>
      <c r="K1241" s="20" t="s">
        <v>136</v>
      </c>
      <c r="L1241" s="20" t="s">
        <v>137</v>
      </c>
      <c r="M1241" s="20" t="s">
        <v>167</v>
      </c>
      <c r="N1241" s="20" t="s">
        <v>139</v>
      </c>
      <c r="O1241" s="20" t="s">
        <v>140</v>
      </c>
      <c r="P1241" s="20" t="s">
        <v>132</v>
      </c>
      <c r="Q1241" s="20" t="s">
        <v>97</v>
      </c>
      <c r="R1241" s="20" t="s">
        <v>141</v>
      </c>
      <c r="S1241" s="20" t="s">
        <v>168</v>
      </c>
      <c r="T1241" s="68">
        <f xml:space="preserve"> IF('O_Input Override'!T1241 = "", O_Input!T1241, 'O_Input Override'!T1241)</f>
        <v>0</v>
      </c>
    </row>
    <row r="1242" spans="1:20" x14ac:dyDescent="0.25">
      <c r="A1242" s="21">
        <f xml:space="preserve"> O_Input!A1242</f>
        <v>46216.426438310184</v>
      </c>
      <c r="B1242" s="20" t="str">
        <f xml:space="preserve"> O_Input!B1242</f>
        <v>UUW</v>
      </c>
      <c r="C1242" s="20" t="str">
        <f xml:space="preserve"> O_Input!C1242</f>
        <v>COST0001</v>
      </c>
      <c r="D1242" s="20" t="str">
        <f xml:space="preserve"> O_Input!D1242</f>
        <v>Opex</v>
      </c>
      <c r="E1242" s="68">
        <v>0</v>
      </c>
      <c r="F1242" s="20" t="s">
        <v>143</v>
      </c>
      <c r="G1242" s="20" t="s">
        <v>101</v>
      </c>
      <c r="H1242" s="20" t="s">
        <v>133</v>
      </c>
      <c r="I1242" s="20" t="s">
        <v>134</v>
      </c>
      <c r="J1242" s="20" t="s">
        <v>135</v>
      </c>
      <c r="K1242" s="20" t="s">
        <v>136</v>
      </c>
      <c r="L1242" s="20" t="s">
        <v>137</v>
      </c>
      <c r="M1242" s="20" t="s">
        <v>167</v>
      </c>
      <c r="N1242" s="20" t="s">
        <v>139</v>
      </c>
      <c r="O1242" s="20" t="s">
        <v>140</v>
      </c>
      <c r="P1242" s="20" t="s">
        <v>132</v>
      </c>
      <c r="Q1242" s="20" t="s">
        <v>99</v>
      </c>
      <c r="R1242" s="20" t="s">
        <v>141</v>
      </c>
      <c r="S1242" s="20" t="s">
        <v>168</v>
      </c>
      <c r="T1242" s="68">
        <f xml:space="preserve"> IF('O_Input Override'!T1242 = "", O_Input!T1242, 'O_Input Override'!T1242)</f>
        <v>0</v>
      </c>
    </row>
    <row r="1243" spans="1:20" x14ac:dyDescent="0.25">
      <c r="A1243" s="21">
        <f xml:space="preserve"> O_Input!A1243</f>
        <v>46216.426438310184</v>
      </c>
      <c r="B1243" s="20" t="str">
        <f xml:space="preserve"> O_Input!B1243</f>
        <v>UUW</v>
      </c>
      <c r="C1243" s="20" t="str">
        <f xml:space="preserve"> O_Input!C1243</f>
        <v>COST0001</v>
      </c>
      <c r="D1243" s="20" t="str">
        <f xml:space="preserve"> O_Input!D1243</f>
        <v>Opex</v>
      </c>
      <c r="E1243" s="68">
        <v>0</v>
      </c>
      <c r="F1243" s="20" t="s">
        <v>144</v>
      </c>
      <c r="G1243" s="20" t="s">
        <v>101</v>
      </c>
      <c r="H1243" s="20" t="s">
        <v>133</v>
      </c>
      <c r="I1243" s="20" t="s">
        <v>134</v>
      </c>
      <c r="J1243" s="20" t="s">
        <v>135</v>
      </c>
      <c r="K1243" s="20" t="s">
        <v>136</v>
      </c>
      <c r="L1243" s="20" t="s">
        <v>137</v>
      </c>
      <c r="M1243" s="20" t="s">
        <v>167</v>
      </c>
      <c r="N1243" s="20" t="s">
        <v>139</v>
      </c>
      <c r="O1243" s="20" t="s">
        <v>140</v>
      </c>
      <c r="P1243" s="20" t="s">
        <v>132</v>
      </c>
      <c r="Q1243" s="20" t="s">
        <v>89</v>
      </c>
      <c r="R1243" s="20" t="s">
        <v>141</v>
      </c>
      <c r="S1243" s="20" t="s">
        <v>168</v>
      </c>
      <c r="T1243" s="68">
        <f xml:space="preserve"> IF('O_Input Override'!T1243 = "", O_Input!T1243, 'O_Input Override'!T1243)</f>
        <v>0</v>
      </c>
    </row>
    <row r="1244" spans="1:20" x14ac:dyDescent="0.25">
      <c r="A1244" s="21">
        <f xml:space="preserve"> O_Input!A1244</f>
        <v>46216.426438310184</v>
      </c>
      <c r="B1244" s="20" t="str">
        <f xml:space="preserve"> O_Input!B1244</f>
        <v>UUW</v>
      </c>
      <c r="C1244" s="20" t="str">
        <f xml:space="preserve"> O_Input!C1244</f>
        <v>COST0001</v>
      </c>
      <c r="D1244" s="20" t="str">
        <f xml:space="preserve"> O_Input!D1244</f>
        <v>Opex</v>
      </c>
      <c r="E1244" s="68">
        <v>0</v>
      </c>
      <c r="F1244" s="20" t="s">
        <v>144</v>
      </c>
      <c r="G1244" s="20" t="s">
        <v>101</v>
      </c>
      <c r="H1244" s="20" t="s">
        <v>133</v>
      </c>
      <c r="I1244" s="20" t="s">
        <v>134</v>
      </c>
      <c r="J1244" s="20" t="s">
        <v>135</v>
      </c>
      <c r="K1244" s="20" t="s">
        <v>136</v>
      </c>
      <c r="L1244" s="20" t="s">
        <v>137</v>
      </c>
      <c r="M1244" s="20" t="s">
        <v>167</v>
      </c>
      <c r="N1244" s="20" t="s">
        <v>139</v>
      </c>
      <c r="O1244" s="20" t="s">
        <v>140</v>
      </c>
      <c r="P1244" s="20" t="s">
        <v>132</v>
      </c>
      <c r="Q1244" s="20" t="s">
        <v>91</v>
      </c>
      <c r="R1244" s="20" t="s">
        <v>141</v>
      </c>
      <c r="S1244" s="20" t="s">
        <v>168</v>
      </c>
      <c r="T1244" s="68">
        <f xml:space="preserve"> IF('O_Input Override'!T1244 = "", O_Input!T1244, 'O_Input Override'!T1244)</f>
        <v>0</v>
      </c>
    </row>
    <row r="1245" spans="1:20" x14ac:dyDescent="0.25">
      <c r="A1245" s="21">
        <f xml:space="preserve"> O_Input!A1245</f>
        <v>46216.426438310184</v>
      </c>
      <c r="B1245" s="20" t="str">
        <f xml:space="preserve"> O_Input!B1245</f>
        <v>UUW</v>
      </c>
      <c r="C1245" s="20" t="str">
        <f xml:space="preserve"> O_Input!C1245</f>
        <v>COST0001</v>
      </c>
      <c r="D1245" s="20" t="str">
        <f xml:space="preserve"> O_Input!D1245</f>
        <v>Opex</v>
      </c>
      <c r="E1245" s="68">
        <v>0</v>
      </c>
      <c r="F1245" s="20" t="s">
        <v>144</v>
      </c>
      <c r="G1245" s="20" t="s">
        <v>101</v>
      </c>
      <c r="H1245" s="20" t="s">
        <v>133</v>
      </c>
      <c r="I1245" s="20" t="s">
        <v>134</v>
      </c>
      <c r="J1245" s="20" t="s">
        <v>135</v>
      </c>
      <c r="K1245" s="20" t="s">
        <v>136</v>
      </c>
      <c r="L1245" s="20" t="s">
        <v>137</v>
      </c>
      <c r="M1245" s="20" t="s">
        <v>167</v>
      </c>
      <c r="N1245" s="20" t="s">
        <v>139</v>
      </c>
      <c r="O1245" s="20" t="s">
        <v>140</v>
      </c>
      <c r="P1245" s="20" t="s">
        <v>132</v>
      </c>
      <c r="Q1245" s="20" t="s">
        <v>93</v>
      </c>
      <c r="R1245" s="20" t="s">
        <v>141</v>
      </c>
      <c r="S1245" s="20" t="s">
        <v>168</v>
      </c>
      <c r="T1245" s="68">
        <f xml:space="preserve"> IF('O_Input Override'!T1245 = "", O_Input!T1245, 'O_Input Override'!T1245)</f>
        <v>0</v>
      </c>
    </row>
    <row r="1246" spans="1:20" x14ac:dyDescent="0.25">
      <c r="A1246" s="21">
        <f xml:space="preserve"> O_Input!A1246</f>
        <v>46216.426438310184</v>
      </c>
      <c r="B1246" s="20" t="str">
        <f xml:space="preserve"> O_Input!B1246</f>
        <v>UUW</v>
      </c>
      <c r="C1246" s="20" t="str">
        <f xml:space="preserve"> O_Input!C1246</f>
        <v>COST0001</v>
      </c>
      <c r="D1246" s="20" t="str">
        <f xml:space="preserve"> O_Input!D1246</f>
        <v>Opex</v>
      </c>
      <c r="E1246" s="68">
        <v>0</v>
      </c>
      <c r="F1246" s="20" t="s">
        <v>144</v>
      </c>
      <c r="G1246" s="20" t="s">
        <v>101</v>
      </c>
      <c r="H1246" s="20" t="s">
        <v>133</v>
      </c>
      <c r="I1246" s="20" t="s">
        <v>134</v>
      </c>
      <c r="J1246" s="20" t="s">
        <v>135</v>
      </c>
      <c r="K1246" s="20" t="s">
        <v>136</v>
      </c>
      <c r="L1246" s="20" t="s">
        <v>137</v>
      </c>
      <c r="M1246" s="20" t="s">
        <v>167</v>
      </c>
      <c r="N1246" s="20" t="s">
        <v>139</v>
      </c>
      <c r="O1246" s="20" t="s">
        <v>140</v>
      </c>
      <c r="P1246" s="20" t="s">
        <v>132</v>
      </c>
      <c r="Q1246" s="20" t="s">
        <v>95</v>
      </c>
      <c r="R1246" s="20" t="s">
        <v>141</v>
      </c>
      <c r="S1246" s="20" t="s">
        <v>168</v>
      </c>
      <c r="T1246" s="68">
        <f xml:space="preserve"> IF('O_Input Override'!T1246 = "", O_Input!T1246, 'O_Input Override'!T1246)</f>
        <v>0</v>
      </c>
    </row>
    <row r="1247" spans="1:20" x14ac:dyDescent="0.25">
      <c r="A1247" s="21">
        <f xml:space="preserve"> O_Input!A1247</f>
        <v>46216.426438310184</v>
      </c>
      <c r="B1247" s="20" t="str">
        <f xml:space="preserve"> O_Input!B1247</f>
        <v>UUW</v>
      </c>
      <c r="C1247" s="20" t="str">
        <f xml:space="preserve"> O_Input!C1247</f>
        <v>COST0001</v>
      </c>
      <c r="D1247" s="20" t="str">
        <f xml:space="preserve"> O_Input!D1247</f>
        <v>Opex</v>
      </c>
      <c r="E1247" s="68">
        <v>0</v>
      </c>
      <c r="F1247" s="20" t="s">
        <v>144</v>
      </c>
      <c r="G1247" s="20" t="s">
        <v>101</v>
      </c>
      <c r="H1247" s="20" t="s">
        <v>133</v>
      </c>
      <c r="I1247" s="20" t="s">
        <v>134</v>
      </c>
      <c r="J1247" s="20" t="s">
        <v>135</v>
      </c>
      <c r="K1247" s="20" t="s">
        <v>136</v>
      </c>
      <c r="L1247" s="20" t="s">
        <v>137</v>
      </c>
      <c r="M1247" s="20" t="s">
        <v>167</v>
      </c>
      <c r="N1247" s="20" t="s">
        <v>139</v>
      </c>
      <c r="O1247" s="20" t="s">
        <v>140</v>
      </c>
      <c r="P1247" s="20" t="s">
        <v>132</v>
      </c>
      <c r="Q1247" s="20" t="s">
        <v>97</v>
      </c>
      <c r="R1247" s="20" t="s">
        <v>141</v>
      </c>
      <c r="S1247" s="20" t="s">
        <v>168</v>
      </c>
      <c r="T1247" s="68">
        <f xml:space="preserve"> IF('O_Input Override'!T1247 = "", O_Input!T1247, 'O_Input Override'!T1247)</f>
        <v>0</v>
      </c>
    </row>
    <row r="1248" spans="1:20" x14ac:dyDescent="0.25">
      <c r="A1248" s="21">
        <f xml:space="preserve"> O_Input!A1248</f>
        <v>46216.426438310184</v>
      </c>
      <c r="B1248" s="20" t="str">
        <f xml:space="preserve"> O_Input!B1248</f>
        <v>UUW</v>
      </c>
      <c r="C1248" s="20" t="str">
        <f xml:space="preserve"> O_Input!C1248</f>
        <v>COST0001</v>
      </c>
      <c r="D1248" s="20" t="str">
        <f xml:space="preserve"> O_Input!D1248</f>
        <v>Opex</v>
      </c>
      <c r="E1248" s="68">
        <v>0</v>
      </c>
      <c r="F1248" s="20" t="s">
        <v>145</v>
      </c>
      <c r="G1248" s="20" t="s">
        <v>101</v>
      </c>
      <c r="H1248" s="20" t="s">
        <v>133</v>
      </c>
      <c r="I1248" s="20" t="s">
        <v>134</v>
      </c>
      <c r="J1248" s="20" t="s">
        <v>135</v>
      </c>
      <c r="K1248" s="20" t="s">
        <v>136</v>
      </c>
      <c r="L1248" s="20" t="s">
        <v>137</v>
      </c>
      <c r="M1248" s="20" t="s">
        <v>167</v>
      </c>
      <c r="N1248" s="20" t="s">
        <v>139</v>
      </c>
      <c r="O1248" s="20" t="s">
        <v>140</v>
      </c>
      <c r="P1248" s="20" t="s">
        <v>132</v>
      </c>
      <c r="Q1248" s="20" t="s">
        <v>89</v>
      </c>
      <c r="R1248" s="20" t="s">
        <v>141</v>
      </c>
      <c r="S1248" s="20" t="s">
        <v>168</v>
      </c>
      <c r="T1248" s="68">
        <f xml:space="preserve"> IF('O_Input Override'!T1248 = "", O_Input!T1248, 'O_Input Override'!T1248)</f>
        <v>0</v>
      </c>
    </row>
    <row r="1249" spans="1:20" x14ac:dyDescent="0.25">
      <c r="A1249" s="21">
        <f xml:space="preserve"> O_Input!A1249</f>
        <v>46216.426438310184</v>
      </c>
      <c r="B1249" s="20" t="str">
        <f xml:space="preserve"> O_Input!B1249</f>
        <v>UUW</v>
      </c>
      <c r="C1249" s="20" t="str">
        <f xml:space="preserve"> O_Input!C1249</f>
        <v>COST0001</v>
      </c>
      <c r="D1249" s="20" t="str">
        <f xml:space="preserve"> O_Input!D1249</f>
        <v>Opex</v>
      </c>
      <c r="E1249" s="68">
        <v>0</v>
      </c>
      <c r="F1249" s="20" t="s">
        <v>145</v>
      </c>
      <c r="G1249" s="20" t="s">
        <v>101</v>
      </c>
      <c r="H1249" s="20" t="s">
        <v>133</v>
      </c>
      <c r="I1249" s="20" t="s">
        <v>134</v>
      </c>
      <c r="J1249" s="20" t="s">
        <v>135</v>
      </c>
      <c r="K1249" s="20" t="s">
        <v>136</v>
      </c>
      <c r="L1249" s="20" t="s">
        <v>137</v>
      </c>
      <c r="M1249" s="20" t="s">
        <v>167</v>
      </c>
      <c r="N1249" s="20" t="s">
        <v>139</v>
      </c>
      <c r="O1249" s="20" t="s">
        <v>140</v>
      </c>
      <c r="P1249" s="20" t="s">
        <v>132</v>
      </c>
      <c r="Q1249" s="20" t="s">
        <v>91</v>
      </c>
      <c r="R1249" s="20" t="s">
        <v>141</v>
      </c>
      <c r="S1249" s="20" t="s">
        <v>168</v>
      </c>
      <c r="T1249" s="68">
        <f xml:space="preserve"> IF('O_Input Override'!T1249 = "", O_Input!T1249, 'O_Input Override'!T1249)</f>
        <v>0</v>
      </c>
    </row>
    <row r="1250" spans="1:20" x14ac:dyDescent="0.25">
      <c r="A1250" s="21">
        <f xml:space="preserve"> O_Input!A1250</f>
        <v>46216.426438310184</v>
      </c>
      <c r="B1250" s="20" t="str">
        <f xml:space="preserve"> O_Input!B1250</f>
        <v>UUW</v>
      </c>
      <c r="C1250" s="20" t="str">
        <f xml:space="preserve"> O_Input!C1250</f>
        <v>COST0001</v>
      </c>
      <c r="D1250" s="20" t="str">
        <f xml:space="preserve"> O_Input!D1250</f>
        <v>Opex</v>
      </c>
      <c r="E1250" s="68">
        <v>0</v>
      </c>
      <c r="F1250" s="20" t="s">
        <v>145</v>
      </c>
      <c r="G1250" s="20" t="s">
        <v>101</v>
      </c>
      <c r="H1250" s="20" t="s">
        <v>133</v>
      </c>
      <c r="I1250" s="20" t="s">
        <v>134</v>
      </c>
      <c r="J1250" s="20" t="s">
        <v>135</v>
      </c>
      <c r="K1250" s="20" t="s">
        <v>136</v>
      </c>
      <c r="L1250" s="20" t="s">
        <v>137</v>
      </c>
      <c r="M1250" s="20" t="s">
        <v>167</v>
      </c>
      <c r="N1250" s="20" t="s">
        <v>139</v>
      </c>
      <c r="O1250" s="20" t="s">
        <v>140</v>
      </c>
      <c r="P1250" s="20" t="s">
        <v>132</v>
      </c>
      <c r="Q1250" s="20" t="s">
        <v>93</v>
      </c>
      <c r="R1250" s="20" t="s">
        <v>141</v>
      </c>
      <c r="S1250" s="20" t="s">
        <v>168</v>
      </c>
      <c r="T1250" s="68">
        <f xml:space="preserve"> IF('O_Input Override'!T1250 = "", O_Input!T1250, 'O_Input Override'!T1250)</f>
        <v>0</v>
      </c>
    </row>
    <row r="1251" spans="1:20" x14ac:dyDescent="0.25">
      <c r="A1251" s="21">
        <f xml:space="preserve"> O_Input!A1251</f>
        <v>46216.426438310184</v>
      </c>
      <c r="B1251" s="20" t="str">
        <f xml:space="preserve"> O_Input!B1251</f>
        <v>UUW</v>
      </c>
      <c r="C1251" s="20" t="str">
        <f xml:space="preserve"> O_Input!C1251</f>
        <v>COST0001</v>
      </c>
      <c r="D1251" s="20" t="str">
        <f xml:space="preserve"> O_Input!D1251</f>
        <v>Opex</v>
      </c>
      <c r="E1251" s="68">
        <v>0</v>
      </c>
      <c r="F1251" s="20" t="s">
        <v>145</v>
      </c>
      <c r="G1251" s="20" t="s">
        <v>101</v>
      </c>
      <c r="H1251" s="20" t="s">
        <v>133</v>
      </c>
      <c r="I1251" s="20" t="s">
        <v>134</v>
      </c>
      <c r="J1251" s="20" t="s">
        <v>135</v>
      </c>
      <c r="K1251" s="20" t="s">
        <v>136</v>
      </c>
      <c r="L1251" s="20" t="s">
        <v>137</v>
      </c>
      <c r="M1251" s="20" t="s">
        <v>167</v>
      </c>
      <c r="N1251" s="20" t="s">
        <v>139</v>
      </c>
      <c r="O1251" s="20" t="s">
        <v>140</v>
      </c>
      <c r="P1251" s="20" t="s">
        <v>132</v>
      </c>
      <c r="Q1251" s="20" t="s">
        <v>95</v>
      </c>
      <c r="R1251" s="20" t="s">
        <v>141</v>
      </c>
      <c r="S1251" s="20" t="s">
        <v>168</v>
      </c>
      <c r="T1251" s="68">
        <f xml:space="preserve"> IF('O_Input Override'!T1251 = "", O_Input!T1251, 'O_Input Override'!T1251)</f>
        <v>0</v>
      </c>
    </row>
    <row r="1252" spans="1:20" x14ac:dyDescent="0.25">
      <c r="A1252" s="21">
        <f xml:space="preserve"> O_Input!A1252</f>
        <v>46216.426438310184</v>
      </c>
      <c r="B1252" s="20" t="str">
        <f xml:space="preserve"> O_Input!B1252</f>
        <v>UUW</v>
      </c>
      <c r="C1252" s="20" t="str">
        <f xml:space="preserve"> O_Input!C1252</f>
        <v>COST0001</v>
      </c>
      <c r="D1252" s="20" t="str">
        <f xml:space="preserve"> O_Input!D1252</f>
        <v>Opex</v>
      </c>
      <c r="E1252" s="68">
        <v>0</v>
      </c>
      <c r="F1252" s="20" t="s">
        <v>145</v>
      </c>
      <c r="G1252" s="20" t="s">
        <v>101</v>
      </c>
      <c r="H1252" s="20" t="s">
        <v>133</v>
      </c>
      <c r="I1252" s="20" t="s">
        <v>134</v>
      </c>
      <c r="J1252" s="20" t="s">
        <v>135</v>
      </c>
      <c r="K1252" s="20" t="s">
        <v>136</v>
      </c>
      <c r="L1252" s="20" t="s">
        <v>137</v>
      </c>
      <c r="M1252" s="20" t="s">
        <v>167</v>
      </c>
      <c r="N1252" s="20" t="s">
        <v>139</v>
      </c>
      <c r="O1252" s="20" t="s">
        <v>140</v>
      </c>
      <c r="P1252" s="20" t="s">
        <v>132</v>
      </c>
      <c r="Q1252" s="20" t="s">
        <v>97</v>
      </c>
      <c r="R1252" s="20" t="s">
        <v>141</v>
      </c>
      <c r="S1252" s="20" t="s">
        <v>168</v>
      </c>
      <c r="T1252" s="68">
        <f xml:space="preserve"> IF('O_Input Override'!T1252 = "", O_Input!T1252, 'O_Input Override'!T1252)</f>
        <v>0</v>
      </c>
    </row>
    <row r="1253" spans="1:20" x14ac:dyDescent="0.25">
      <c r="A1253" s="21">
        <f xml:space="preserve"> O_Input!A1253</f>
        <v>46216.426438310184</v>
      </c>
      <c r="B1253" s="20" t="str">
        <f xml:space="preserve"> O_Input!B1253</f>
        <v>UUW</v>
      </c>
      <c r="C1253" s="20" t="str">
        <f xml:space="preserve"> O_Input!C1253</f>
        <v>COST0001</v>
      </c>
      <c r="D1253" s="20" t="str">
        <f xml:space="preserve"> O_Input!D1253</f>
        <v>Opex</v>
      </c>
      <c r="E1253" s="68">
        <v>0</v>
      </c>
      <c r="F1253" s="20" t="s">
        <v>146</v>
      </c>
      <c r="G1253" s="20" t="s">
        <v>101</v>
      </c>
      <c r="H1253" s="20" t="s">
        <v>133</v>
      </c>
      <c r="I1253" s="20" t="s">
        <v>134</v>
      </c>
      <c r="J1253" s="20" t="s">
        <v>135</v>
      </c>
      <c r="K1253" s="20" t="s">
        <v>136</v>
      </c>
      <c r="L1253" s="20" t="s">
        <v>137</v>
      </c>
      <c r="M1253" s="20" t="s">
        <v>167</v>
      </c>
      <c r="N1253" s="20" t="s">
        <v>139</v>
      </c>
      <c r="O1253" s="20" t="s">
        <v>140</v>
      </c>
      <c r="P1253" s="20" t="s">
        <v>132</v>
      </c>
      <c r="Q1253" s="20" t="s">
        <v>89</v>
      </c>
      <c r="R1253" s="20" t="s">
        <v>141</v>
      </c>
      <c r="S1253" s="20" t="s">
        <v>168</v>
      </c>
      <c r="T1253" s="68">
        <f xml:space="preserve"> IF('O_Input Override'!T1253 = "", O_Input!T1253, 'O_Input Override'!T1253)</f>
        <v>0</v>
      </c>
    </row>
    <row r="1254" spans="1:20" x14ac:dyDescent="0.25">
      <c r="A1254" s="21">
        <f xml:space="preserve"> O_Input!A1254</f>
        <v>46216.426438310184</v>
      </c>
      <c r="B1254" s="20" t="str">
        <f xml:space="preserve"> O_Input!B1254</f>
        <v>UUW</v>
      </c>
      <c r="C1254" s="20" t="str">
        <f xml:space="preserve"> O_Input!C1254</f>
        <v>COST0001</v>
      </c>
      <c r="D1254" s="20" t="str">
        <f xml:space="preserve"> O_Input!D1254</f>
        <v>Opex</v>
      </c>
      <c r="E1254" s="68">
        <v>0</v>
      </c>
      <c r="F1254" s="20" t="s">
        <v>146</v>
      </c>
      <c r="G1254" s="20" t="s">
        <v>101</v>
      </c>
      <c r="H1254" s="20" t="s">
        <v>133</v>
      </c>
      <c r="I1254" s="20" t="s">
        <v>134</v>
      </c>
      <c r="J1254" s="20" t="s">
        <v>135</v>
      </c>
      <c r="K1254" s="20" t="s">
        <v>136</v>
      </c>
      <c r="L1254" s="20" t="s">
        <v>137</v>
      </c>
      <c r="M1254" s="20" t="s">
        <v>167</v>
      </c>
      <c r="N1254" s="20" t="s">
        <v>139</v>
      </c>
      <c r="O1254" s="20" t="s">
        <v>140</v>
      </c>
      <c r="P1254" s="20" t="s">
        <v>132</v>
      </c>
      <c r="Q1254" s="20" t="s">
        <v>91</v>
      </c>
      <c r="R1254" s="20" t="s">
        <v>141</v>
      </c>
      <c r="S1254" s="20" t="s">
        <v>168</v>
      </c>
      <c r="T1254" s="68">
        <f xml:space="preserve"> IF('O_Input Override'!T1254 = "", O_Input!T1254, 'O_Input Override'!T1254)</f>
        <v>0</v>
      </c>
    </row>
    <row r="1255" spans="1:20" x14ac:dyDescent="0.25">
      <c r="A1255" s="21">
        <f xml:space="preserve"> O_Input!A1255</f>
        <v>46216.426438310184</v>
      </c>
      <c r="B1255" s="20" t="str">
        <f xml:space="preserve"> O_Input!B1255</f>
        <v>UUW</v>
      </c>
      <c r="C1255" s="20" t="str">
        <f xml:space="preserve"> O_Input!C1255</f>
        <v>COST0001</v>
      </c>
      <c r="D1255" s="20" t="str">
        <f xml:space="preserve"> O_Input!D1255</f>
        <v>Opex</v>
      </c>
      <c r="E1255" s="68">
        <v>0</v>
      </c>
      <c r="F1255" s="20" t="s">
        <v>146</v>
      </c>
      <c r="G1255" s="20" t="s">
        <v>101</v>
      </c>
      <c r="H1255" s="20" t="s">
        <v>133</v>
      </c>
      <c r="I1255" s="20" t="s">
        <v>134</v>
      </c>
      <c r="J1255" s="20" t="s">
        <v>135</v>
      </c>
      <c r="K1255" s="20" t="s">
        <v>136</v>
      </c>
      <c r="L1255" s="20" t="s">
        <v>137</v>
      </c>
      <c r="M1255" s="20" t="s">
        <v>167</v>
      </c>
      <c r="N1255" s="20" t="s">
        <v>139</v>
      </c>
      <c r="O1255" s="20" t="s">
        <v>140</v>
      </c>
      <c r="P1255" s="20" t="s">
        <v>132</v>
      </c>
      <c r="Q1255" s="20" t="s">
        <v>93</v>
      </c>
      <c r="R1255" s="20" t="s">
        <v>141</v>
      </c>
      <c r="S1255" s="20" t="s">
        <v>168</v>
      </c>
      <c r="T1255" s="68">
        <f xml:space="preserve"> IF('O_Input Override'!T1255 = "", O_Input!T1255, 'O_Input Override'!T1255)</f>
        <v>0</v>
      </c>
    </row>
    <row r="1256" spans="1:20" x14ac:dyDescent="0.25">
      <c r="A1256" s="21">
        <f xml:space="preserve"> O_Input!A1256</f>
        <v>46216.426438310184</v>
      </c>
      <c r="B1256" s="20" t="str">
        <f xml:space="preserve"> O_Input!B1256</f>
        <v>UUW</v>
      </c>
      <c r="C1256" s="20" t="str">
        <f xml:space="preserve"> O_Input!C1256</f>
        <v>COST0001</v>
      </c>
      <c r="D1256" s="20" t="str">
        <f xml:space="preserve"> O_Input!D1256</f>
        <v>Opex</v>
      </c>
      <c r="E1256" s="68">
        <v>0</v>
      </c>
      <c r="F1256" s="20" t="s">
        <v>146</v>
      </c>
      <c r="G1256" s="20" t="s">
        <v>101</v>
      </c>
      <c r="H1256" s="20" t="s">
        <v>133</v>
      </c>
      <c r="I1256" s="20" t="s">
        <v>134</v>
      </c>
      <c r="J1256" s="20" t="s">
        <v>135</v>
      </c>
      <c r="K1256" s="20" t="s">
        <v>136</v>
      </c>
      <c r="L1256" s="20" t="s">
        <v>137</v>
      </c>
      <c r="M1256" s="20" t="s">
        <v>167</v>
      </c>
      <c r="N1256" s="20" t="s">
        <v>139</v>
      </c>
      <c r="O1256" s="20" t="s">
        <v>140</v>
      </c>
      <c r="P1256" s="20" t="s">
        <v>132</v>
      </c>
      <c r="Q1256" s="20" t="s">
        <v>95</v>
      </c>
      <c r="R1256" s="20" t="s">
        <v>141</v>
      </c>
      <c r="S1256" s="20" t="s">
        <v>168</v>
      </c>
      <c r="T1256" s="68">
        <f xml:space="preserve"> IF('O_Input Override'!T1256 = "", O_Input!T1256, 'O_Input Override'!T1256)</f>
        <v>0</v>
      </c>
    </row>
    <row r="1257" spans="1:20" x14ac:dyDescent="0.25">
      <c r="A1257" s="21">
        <f xml:space="preserve"> O_Input!A1257</f>
        <v>46216.426438310184</v>
      </c>
      <c r="B1257" s="20" t="str">
        <f xml:space="preserve"> O_Input!B1257</f>
        <v>UUW</v>
      </c>
      <c r="C1257" s="20" t="str">
        <f xml:space="preserve"> O_Input!C1257</f>
        <v>COST0001</v>
      </c>
      <c r="D1257" s="20" t="str">
        <f xml:space="preserve"> O_Input!D1257</f>
        <v>Opex</v>
      </c>
      <c r="E1257" s="68">
        <v>0</v>
      </c>
      <c r="F1257" s="20" t="s">
        <v>146</v>
      </c>
      <c r="G1257" s="20" t="s">
        <v>101</v>
      </c>
      <c r="H1257" s="20" t="s">
        <v>133</v>
      </c>
      <c r="I1257" s="20" t="s">
        <v>134</v>
      </c>
      <c r="J1257" s="20" t="s">
        <v>135</v>
      </c>
      <c r="K1257" s="20" t="s">
        <v>136</v>
      </c>
      <c r="L1257" s="20" t="s">
        <v>137</v>
      </c>
      <c r="M1257" s="20" t="s">
        <v>167</v>
      </c>
      <c r="N1257" s="20" t="s">
        <v>139</v>
      </c>
      <c r="O1257" s="20" t="s">
        <v>140</v>
      </c>
      <c r="P1257" s="20" t="s">
        <v>132</v>
      </c>
      <c r="Q1257" s="20" t="s">
        <v>97</v>
      </c>
      <c r="R1257" s="20" t="s">
        <v>141</v>
      </c>
      <c r="S1257" s="20" t="s">
        <v>168</v>
      </c>
      <c r="T1257" s="68">
        <f xml:space="preserve"> IF('O_Input Override'!T1257 = "", O_Input!T1257, 'O_Input Override'!T1257)</f>
        <v>0</v>
      </c>
    </row>
    <row r="1258" spans="1:20" x14ac:dyDescent="0.25">
      <c r="A1258" s="21">
        <f xml:space="preserve"> O_Input!A1258</f>
        <v>46216.426438310184</v>
      </c>
      <c r="B1258" s="20" t="str">
        <f xml:space="preserve"> O_Input!B1258</f>
        <v>UUW</v>
      </c>
      <c r="C1258" s="20" t="str">
        <f xml:space="preserve"> O_Input!C1258</f>
        <v>COST0001</v>
      </c>
      <c r="D1258" s="20" t="str">
        <f xml:space="preserve"> O_Input!D1258</f>
        <v>Opex</v>
      </c>
      <c r="E1258" s="68">
        <v>0</v>
      </c>
      <c r="F1258" s="20" t="s">
        <v>147</v>
      </c>
      <c r="G1258" s="20" t="s">
        <v>101</v>
      </c>
      <c r="H1258" s="20" t="s">
        <v>133</v>
      </c>
      <c r="I1258" s="20" t="s">
        <v>134</v>
      </c>
      <c r="J1258" s="20" t="s">
        <v>135</v>
      </c>
      <c r="K1258" s="20" t="s">
        <v>136</v>
      </c>
      <c r="L1258" s="20" t="s">
        <v>137</v>
      </c>
      <c r="M1258" s="20" t="s">
        <v>167</v>
      </c>
      <c r="N1258" s="20" t="s">
        <v>139</v>
      </c>
      <c r="O1258" s="20" t="s">
        <v>140</v>
      </c>
      <c r="P1258" s="20" t="s">
        <v>132</v>
      </c>
      <c r="Q1258" s="20" t="s">
        <v>89</v>
      </c>
      <c r="R1258" s="20" t="s">
        <v>141</v>
      </c>
      <c r="S1258" s="20" t="s">
        <v>168</v>
      </c>
      <c r="T1258" s="68">
        <f xml:space="preserve"> IF('O_Input Override'!T1258 = "", O_Input!T1258, 'O_Input Override'!T1258)</f>
        <v>0</v>
      </c>
    </row>
    <row r="1259" spans="1:20" x14ac:dyDescent="0.25">
      <c r="A1259" s="21">
        <f xml:space="preserve"> O_Input!A1259</f>
        <v>46216.426438310184</v>
      </c>
      <c r="B1259" s="20" t="str">
        <f xml:space="preserve"> O_Input!B1259</f>
        <v>UUW</v>
      </c>
      <c r="C1259" s="20" t="str">
        <f xml:space="preserve"> O_Input!C1259</f>
        <v>COST0001</v>
      </c>
      <c r="D1259" s="20" t="str">
        <f xml:space="preserve"> O_Input!D1259</f>
        <v>Opex</v>
      </c>
      <c r="E1259" s="68">
        <v>0</v>
      </c>
      <c r="F1259" s="20" t="s">
        <v>147</v>
      </c>
      <c r="G1259" s="20" t="s">
        <v>101</v>
      </c>
      <c r="H1259" s="20" t="s">
        <v>133</v>
      </c>
      <c r="I1259" s="20" t="s">
        <v>134</v>
      </c>
      <c r="J1259" s="20" t="s">
        <v>135</v>
      </c>
      <c r="K1259" s="20" t="s">
        <v>136</v>
      </c>
      <c r="L1259" s="20" t="s">
        <v>137</v>
      </c>
      <c r="M1259" s="20" t="s">
        <v>167</v>
      </c>
      <c r="N1259" s="20" t="s">
        <v>139</v>
      </c>
      <c r="O1259" s="20" t="s">
        <v>140</v>
      </c>
      <c r="P1259" s="20" t="s">
        <v>132</v>
      </c>
      <c r="Q1259" s="20" t="s">
        <v>91</v>
      </c>
      <c r="R1259" s="20" t="s">
        <v>141</v>
      </c>
      <c r="S1259" s="20" t="s">
        <v>168</v>
      </c>
      <c r="T1259" s="68">
        <f xml:space="preserve"> IF('O_Input Override'!T1259 = "", O_Input!T1259, 'O_Input Override'!T1259)</f>
        <v>0</v>
      </c>
    </row>
    <row r="1260" spans="1:20" x14ac:dyDescent="0.25">
      <c r="A1260" s="21">
        <f xml:space="preserve"> O_Input!A1260</f>
        <v>46216.426438310184</v>
      </c>
      <c r="B1260" s="20" t="str">
        <f xml:space="preserve"> O_Input!B1260</f>
        <v>UUW</v>
      </c>
      <c r="C1260" s="20" t="str">
        <f xml:space="preserve"> O_Input!C1260</f>
        <v>COST0001</v>
      </c>
      <c r="D1260" s="20" t="str">
        <f xml:space="preserve"> O_Input!D1260</f>
        <v>Opex</v>
      </c>
      <c r="E1260" s="68">
        <v>0</v>
      </c>
      <c r="F1260" s="20" t="s">
        <v>147</v>
      </c>
      <c r="G1260" s="20" t="s">
        <v>101</v>
      </c>
      <c r="H1260" s="20" t="s">
        <v>133</v>
      </c>
      <c r="I1260" s="20" t="s">
        <v>134</v>
      </c>
      <c r="J1260" s="20" t="s">
        <v>135</v>
      </c>
      <c r="K1260" s="20" t="s">
        <v>136</v>
      </c>
      <c r="L1260" s="20" t="s">
        <v>137</v>
      </c>
      <c r="M1260" s="20" t="s">
        <v>167</v>
      </c>
      <c r="N1260" s="20" t="s">
        <v>139</v>
      </c>
      <c r="O1260" s="20" t="s">
        <v>140</v>
      </c>
      <c r="P1260" s="20" t="s">
        <v>132</v>
      </c>
      <c r="Q1260" s="20" t="s">
        <v>93</v>
      </c>
      <c r="R1260" s="20" t="s">
        <v>141</v>
      </c>
      <c r="S1260" s="20" t="s">
        <v>168</v>
      </c>
      <c r="T1260" s="68">
        <f xml:space="preserve"> IF('O_Input Override'!T1260 = "", O_Input!T1260, 'O_Input Override'!T1260)</f>
        <v>0</v>
      </c>
    </row>
    <row r="1261" spans="1:20" x14ac:dyDescent="0.25">
      <c r="A1261" s="21">
        <f xml:space="preserve"> O_Input!A1261</f>
        <v>46216.426438310184</v>
      </c>
      <c r="B1261" s="20" t="str">
        <f xml:space="preserve"> O_Input!B1261</f>
        <v>UUW</v>
      </c>
      <c r="C1261" s="20" t="str">
        <f xml:space="preserve"> O_Input!C1261</f>
        <v>COST0001</v>
      </c>
      <c r="D1261" s="20" t="str">
        <f xml:space="preserve"> O_Input!D1261</f>
        <v>Opex</v>
      </c>
      <c r="E1261" s="68">
        <v>0</v>
      </c>
      <c r="F1261" s="20" t="s">
        <v>147</v>
      </c>
      <c r="G1261" s="20" t="s">
        <v>101</v>
      </c>
      <c r="H1261" s="20" t="s">
        <v>133</v>
      </c>
      <c r="I1261" s="20" t="s">
        <v>134</v>
      </c>
      <c r="J1261" s="20" t="s">
        <v>135</v>
      </c>
      <c r="K1261" s="20" t="s">
        <v>136</v>
      </c>
      <c r="L1261" s="20" t="s">
        <v>137</v>
      </c>
      <c r="M1261" s="20" t="s">
        <v>167</v>
      </c>
      <c r="N1261" s="20" t="s">
        <v>139</v>
      </c>
      <c r="O1261" s="20" t="s">
        <v>140</v>
      </c>
      <c r="P1261" s="20" t="s">
        <v>132</v>
      </c>
      <c r="Q1261" s="20" t="s">
        <v>95</v>
      </c>
      <c r="R1261" s="20" t="s">
        <v>141</v>
      </c>
      <c r="S1261" s="20" t="s">
        <v>168</v>
      </c>
      <c r="T1261" s="68">
        <f xml:space="preserve"> IF('O_Input Override'!T1261 = "", O_Input!T1261, 'O_Input Override'!T1261)</f>
        <v>0</v>
      </c>
    </row>
    <row r="1262" spans="1:20" x14ac:dyDescent="0.25">
      <c r="A1262" s="21">
        <f xml:space="preserve"> O_Input!A1262</f>
        <v>46216.426438310184</v>
      </c>
      <c r="B1262" s="20" t="str">
        <f xml:space="preserve"> O_Input!B1262</f>
        <v>UUW</v>
      </c>
      <c r="C1262" s="20" t="str">
        <f xml:space="preserve"> O_Input!C1262</f>
        <v>COST0001</v>
      </c>
      <c r="D1262" s="20" t="str">
        <f xml:space="preserve"> O_Input!D1262</f>
        <v>Opex</v>
      </c>
      <c r="E1262" s="68">
        <v>0</v>
      </c>
      <c r="F1262" s="20" t="s">
        <v>147</v>
      </c>
      <c r="G1262" s="20" t="s">
        <v>101</v>
      </c>
      <c r="H1262" s="20" t="s">
        <v>133</v>
      </c>
      <c r="I1262" s="20" t="s">
        <v>134</v>
      </c>
      <c r="J1262" s="20" t="s">
        <v>135</v>
      </c>
      <c r="K1262" s="20" t="s">
        <v>136</v>
      </c>
      <c r="L1262" s="20" t="s">
        <v>137</v>
      </c>
      <c r="M1262" s="20" t="s">
        <v>167</v>
      </c>
      <c r="N1262" s="20" t="s">
        <v>139</v>
      </c>
      <c r="O1262" s="20" t="s">
        <v>140</v>
      </c>
      <c r="P1262" s="20" t="s">
        <v>132</v>
      </c>
      <c r="Q1262" s="20" t="s">
        <v>97</v>
      </c>
      <c r="R1262" s="20" t="s">
        <v>141</v>
      </c>
      <c r="S1262" s="20" t="s">
        <v>168</v>
      </c>
      <c r="T1262" s="68">
        <f xml:space="preserve"> IF('O_Input Override'!T1262 = "", O_Input!T1262, 'O_Input Override'!T1262)</f>
        <v>0</v>
      </c>
    </row>
    <row r="1263" spans="1:20" x14ac:dyDescent="0.25">
      <c r="A1263" s="21">
        <f xml:space="preserve"> O_Input!A1263</f>
        <v>46216.426438310184</v>
      </c>
      <c r="B1263" s="20" t="str">
        <f xml:space="preserve"> O_Input!B1263</f>
        <v>UUW</v>
      </c>
      <c r="C1263" s="20" t="str">
        <f xml:space="preserve"> O_Input!C1263</f>
        <v>COST0001</v>
      </c>
      <c r="D1263" s="20" t="str">
        <f xml:space="preserve"> O_Input!D1263</f>
        <v>Opex</v>
      </c>
      <c r="E1263" s="68">
        <v>0</v>
      </c>
      <c r="F1263" s="20" t="s">
        <v>148</v>
      </c>
      <c r="G1263" s="20" t="s">
        <v>101</v>
      </c>
      <c r="H1263" s="20" t="s">
        <v>133</v>
      </c>
      <c r="I1263" s="20" t="s">
        <v>134</v>
      </c>
      <c r="J1263" s="20" t="s">
        <v>135</v>
      </c>
      <c r="K1263" s="20" t="s">
        <v>136</v>
      </c>
      <c r="L1263" s="20" t="s">
        <v>137</v>
      </c>
      <c r="M1263" s="20" t="s">
        <v>167</v>
      </c>
      <c r="N1263" s="20" t="s">
        <v>139</v>
      </c>
      <c r="O1263" s="20" t="s">
        <v>140</v>
      </c>
      <c r="P1263" s="20" t="s">
        <v>132</v>
      </c>
      <c r="Q1263" s="20" t="s">
        <v>89</v>
      </c>
      <c r="R1263" s="20" t="s">
        <v>141</v>
      </c>
      <c r="S1263" s="20" t="s">
        <v>168</v>
      </c>
      <c r="T1263" s="68">
        <f xml:space="preserve"> IF('O_Input Override'!T1263 = "", O_Input!T1263, 'O_Input Override'!T1263)</f>
        <v>0</v>
      </c>
    </row>
    <row r="1264" spans="1:20" x14ac:dyDescent="0.25">
      <c r="A1264" s="21">
        <f xml:space="preserve"> O_Input!A1264</f>
        <v>46216.426438310184</v>
      </c>
      <c r="B1264" s="20" t="str">
        <f xml:space="preserve"> O_Input!B1264</f>
        <v>UUW</v>
      </c>
      <c r="C1264" s="20" t="str">
        <f xml:space="preserve"> O_Input!C1264</f>
        <v>COST0001</v>
      </c>
      <c r="D1264" s="20" t="str">
        <f xml:space="preserve"> O_Input!D1264</f>
        <v>Opex</v>
      </c>
      <c r="E1264" s="68">
        <v>0</v>
      </c>
      <c r="F1264" s="20" t="s">
        <v>148</v>
      </c>
      <c r="G1264" s="20" t="s">
        <v>101</v>
      </c>
      <c r="H1264" s="20" t="s">
        <v>133</v>
      </c>
      <c r="I1264" s="20" t="s">
        <v>134</v>
      </c>
      <c r="J1264" s="20" t="s">
        <v>135</v>
      </c>
      <c r="K1264" s="20" t="s">
        <v>136</v>
      </c>
      <c r="L1264" s="20" t="s">
        <v>137</v>
      </c>
      <c r="M1264" s="20" t="s">
        <v>167</v>
      </c>
      <c r="N1264" s="20" t="s">
        <v>139</v>
      </c>
      <c r="O1264" s="20" t="s">
        <v>140</v>
      </c>
      <c r="P1264" s="20" t="s">
        <v>132</v>
      </c>
      <c r="Q1264" s="20" t="s">
        <v>91</v>
      </c>
      <c r="R1264" s="20" t="s">
        <v>141</v>
      </c>
      <c r="S1264" s="20" t="s">
        <v>168</v>
      </c>
      <c r="T1264" s="68">
        <f xml:space="preserve"> IF('O_Input Override'!T1264 = "", O_Input!T1264, 'O_Input Override'!T1264)</f>
        <v>0</v>
      </c>
    </row>
    <row r="1265" spans="1:20" x14ac:dyDescent="0.25">
      <c r="A1265" s="21">
        <f xml:space="preserve"> O_Input!A1265</f>
        <v>46216.426438310184</v>
      </c>
      <c r="B1265" s="20" t="str">
        <f xml:space="preserve"> O_Input!B1265</f>
        <v>UUW</v>
      </c>
      <c r="C1265" s="20" t="str">
        <f xml:space="preserve"> O_Input!C1265</f>
        <v>COST0001</v>
      </c>
      <c r="D1265" s="20" t="str">
        <f xml:space="preserve"> O_Input!D1265</f>
        <v>Opex</v>
      </c>
      <c r="E1265" s="68">
        <v>0</v>
      </c>
      <c r="F1265" s="20" t="s">
        <v>148</v>
      </c>
      <c r="G1265" s="20" t="s">
        <v>101</v>
      </c>
      <c r="H1265" s="20" t="s">
        <v>133</v>
      </c>
      <c r="I1265" s="20" t="s">
        <v>134</v>
      </c>
      <c r="J1265" s="20" t="s">
        <v>135</v>
      </c>
      <c r="K1265" s="20" t="s">
        <v>136</v>
      </c>
      <c r="L1265" s="20" t="s">
        <v>137</v>
      </c>
      <c r="M1265" s="20" t="s">
        <v>167</v>
      </c>
      <c r="N1265" s="20" t="s">
        <v>139</v>
      </c>
      <c r="O1265" s="20" t="s">
        <v>140</v>
      </c>
      <c r="P1265" s="20" t="s">
        <v>132</v>
      </c>
      <c r="Q1265" s="20" t="s">
        <v>93</v>
      </c>
      <c r="R1265" s="20" t="s">
        <v>141</v>
      </c>
      <c r="S1265" s="20" t="s">
        <v>168</v>
      </c>
      <c r="T1265" s="68">
        <f xml:space="preserve"> IF('O_Input Override'!T1265 = "", O_Input!T1265, 'O_Input Override'!T1265)</f>
        <v>0</v>
      </c>
    </row>
    <row r="1266" spans="1:20" x14ac:dyDescent="0.25">
      <c r="A1266" s="21">
        <f xml:space="preserve"> O_Input!A1266</f>
        <v>46216.426438310184</v>
      </c>
      <c r="B1266" s="20" t="str">
        <f xml:space="preserve"> O_Input!B1266</f>
        <v>UUW</v>
      </c>
      <c r="C1266" s="20" t="str">
        <f xml:space="preserve"> O_Input!C1266</f>
        <v>COST0001</v>
      </c>
      <c r="D1266" s="20" t="str">
        <f xml:space="preserve"> O_Input!D1266</f>
        <v>Opex</v>
      </c>
      <c r="E1266" s="68">
        <v>0</v>
      </c>
      <c r="F1266" s="20" t="s">
        <v>148</v>
      </c>
      <c r="G1266" s="20" t="s">
        <v>101</v>
      </c>
      <c r="H1266" s="20" t="s">
        <v>133</v>
      </c>
      <c r="I1266" s="20" t="s">
        <v>134</v>
      </c>
      <c r="J1266" s="20" t="s">
        <v>135</v>
      </c>
      <c r="K1266" s="20" t="s">
        <v>136</v>
      </c>
      <c r="L1266" s="20" t="s">
        <v>137</v>
      </c>
      <c r="M1266" s="20" t="s">
        <v>167</v>
      </c>
      <c r="N1266" s="20" t="s">
        <v>139</v>
      </c>
      <c r="O1266" s="20" t="s">
        <v>140</v>
      </c>
      <c r="P1266" s="20" t="s">
        <v>132</v>
      </c>
      <c r="Q1266" s="20" t="s">
        <v>95</v>
      </c>
      <c r="R1266" s="20" t="s">
        <v>141</v>
      </c>
      <c r="S1266" s="20" t="s">
        <v>168</v>
      </c>
      <c r="T1266" s="68">
        <f xml:space="preserve"> IF('O_Input Override'!T1266 = "", O_Input!T1266, 'O_Input Override'!T1266)</f>
        <v>0</v>
      </c>
    </row>
    <row r="1267" spans="1:20" x14ac:dyDescent="0.25">
      <c r="A1267" s="21">
        <f xml:space="preserve"> O_Input!A1267</f>
        <v>46216.426438310184</v>
      </c>
      <c r="B1267" s="20" t="str">
        <f xml:space="preserve"> O_Input!B1267</f>
        <v>UUW</v>
      </c>
      <c r="C1267" s="20" t="str">
        <f xml:space="preserve"> O_Input!C1267</f>
        <v>COST0001</v>
      </c>
      <c r="D1267" s="20" t="str">
        <f xml:space="preserve"> O_Input!D1267</f>
        <v>Opex</v>
      </c>
      <c r="E1267" s="68">
        <v>0</v>
      </c>
      <c r="F1267" s="20" t="s">
        <v>148</v>
      </c>
      <c r="G1267" s="20" t="s">
        <v>101</v>
      </c>
      <c r="H1267" s="20" t="s">
        <v>133</v>
      </c>
      <c r="I1267" s="20" t="s">
        <v>134</v>
      </c>
      <c r="J1267" s="20" t="s">
        <v>135</v>
      </c>
      <c r="K1267" s="20" t="s">
        <v>136</v>
      </c>
      <c r="L1267" s="20" t="s">
        <v>137</v>
      </c>
      <c r="M1267" s="20" t="s">
        <v>167</v>
      </c>
      <c r="N1267" s="20" t="s">
        <v>139</v>
      </c>
      <c r="O1267" s="20" t="s">
        <v>140</v>
      </c>
      <c r="P1267" s="20" t="s">
        <v>132</v>
      </c>
      <c r="Q1267" s="20" t="s">
        <v>97</v>
      </c>
      <c r="R1267" s="20" t="s">
        <v>141</v>
      </c>
      <c r="S1267" s="20" t="s">
        <v>168</v>
      </c>
      <c r="T1267" s="68">
        <f xml:space="preserve"> IF('O_Input Override'!T1267 = "", O_Input!T1267, 'O_Input Override'!T1267)</f>
        <v>0</v>
      </c>
    </row>
    <row r="1268" spans="1:20" x14ac:dyDescent="0.25">
      <c r="A1268" s="21">
        <f xml:space="preserve"> O_Input!A1268</f>
        <v>46216.426438310184</v>
      </c>
      <c r="B1268" s="20" t="str">
        <f xml:space="preserve"> O_Input!B1268</f>
        <v>UUW</v>
      </c>
      <c r="C1268" s="20" t="str">
        <f xml:space="preserve"> O_Input!C1268</f>
        <v>COST0001</v>
      </c>
      <c r="D1268" s="20" t="str">
        <f xml:space="preserve"> O_Input!D1268</f>
        <v>Opex</v>
      </c>
      <c r="E1268" s="68">
        <v>0</v>
      </c>
      <c r="F1268" s="20" t="s">
        <v>149</v>
      </c>
      <c r="G1268" s="20" t="s">
        <v>101</v>
      </c>
      <c r="H1268" s="20" t="s">
        <v>133</v>
      </c>
      <c r="I1268" s="20" t="s">
        <v>134</v>
      </c>
      <c r="J1268" s="20" t="s">
        <v>135</v>
      </c>
      <c r="K1268" s="20" t="s">
        <v>136</v>
      </c>
      <c r="L1268" s="20" t="s">
        <v>137</v>
      </c>
      <c r="M1268" s="20" t="s">
        <v>167</v>
      </c>
      <c r="N1268" s="20" t="s">
        <v>139</v>
      </c>
      <c r="O1268" s="20" t="s">
        <v>140</v>
      </c>
      <c r="P1268" s="20" t="s">
        <v>132</v>
      </c>
      <c r="Q1268" s="20" t="s">
        <v>89</v>
      </c>
      <c r="R1268" s="20" t="s">
        <v>141</v>
      </c>
      <c r="S1268" s="20" t="s">
        <v>168</v>
      </c>
      <c r="T1268" s="68">
        <f xml:space="preserve"> IF('O_Input Override'!T1268 = "", O_Input!T1268, 'O_Input Override'!T1268)</f>
        <v>0</v>
      </c>
    </row>
    <row r="1269" spans="1:20" x14ac:dyDescent="0.25">
      <c r="A1269" s="21">
        <f xml:space="preserve"> O_Input!A1269</f>
        <v>46216.426438310184</v>
      </c>
      <c r="B1269" s="20" t="str">
        <f xml:space="preserve"> O_Input!B1269</f>
        <v>UUW</v>
      </c>
      <c r="C1269" s="20" t="str">
        <f xml:space="preserve"> O_Input!C1269</f>
        <v>COST0001</v>
      </c>
      <c r="D1269" s="20" t="str">
        <f xml:space="preserve"> O_Input!D1269</f>
        <v>Opex</v>
      </c>
      <c r="E1269" s="68">
        <v>0</v>
      </c>
      <c r="F1269" s="20" t="s">
        <v>149</v>
      </c>
      <c r="G1269" s="20" t="s">
        <v>101</v>
      </c>
      <c r="H1269" s="20" t="s">
        <v>133</v>
      </c>
      <c r="I1269" s="20" t="s">
        <v>134</v>
      </c>
      <c r="J1269" s="20" t="s">
        <v>135</v>
      </c>
      <c r="K1269" s="20" t="s">
        <v>136</v>
      </c>
      <c r="L1269" s="20" t="s">
        <v>137</v>
      </c>
      <c r="M1269" s="20" t="s">
        <v>167</v>
      </c>
      <c r="N1269" s="20" t="s">
        <v>139</v>
      </c>
      <c r="O1269" s="20" t="s">
        <v>140</v>
      </c>
      <c r="P1269" s="20" t="s">
        <v>132</v>
      </c>
      <c r="Q1269" s="20" t="s">
        <v>91</v>
      </c>
      <c r="R1269" s="20" t="s">
        <v>141</v>
      </c>
      <c r="S1269" s="20" t="s">
        <v>168</v>
      </c>
      <c r="T1269" s="68">
        <f xml:space="preserve"> IF('O_Input Override'!T1269 = "", O_Input!T1269, 'O_Input Override'!T1269)</f>
        <v>0</v>
      </c>
    </row>
    <row r="1270" spans="1:20" x14ac:dyDescent="0.25">
      <c r="A1270" s="21">
        <f xml:space="preserve"> O_Input!A1270</f>
        <v>46216.426438310184</v>
      </c>
      <c r="B1270" s="20" t="str">
        <f xml:space="preserve"> O_Input!B1270</f>
        <v>UUW</v>
      </c>
      <c r="C1270" s="20" t="str">
        <f xml:space="preserve"> O_Input!C1270</f>
        <v>COST0001</v>
      </c>
      <c r="D1270" s="20" t="str">
        <f xml:space="preserve"> O_Input!D1270</f>
        <v>Opex</v>
      </c>
      <c r="E1270" s="68">
        <v>0</v>
      </c>
      <c r="F1270" s="20" t="s">
        <v>149</v>
      </c>
      <c r="G1270" s="20" t="s">
        <v>101</v>
      </c>
      <c r="H1270" s="20" t="s">
        <v>133</v>
      </c>
      <c r="I1270" s="20" t="s">
        <v>134</v>
      </c>
      <c r="J1270" s="20" t="s">
        <v>135</v>
      </c>
      <c r="K1270" s="20" t="s">
        <v>136</v>
      </c>
      <c r="L1270" s="20" t="s">
        <v>137</v>
      </c>
      <c r="M1270" s="20" t="s">
        <v>167</v>
      </c>
      <c r="N1270" s="20" t="s">
        <v>139</v>
      </c>
      <c r="O1270" s="20" t="s">
        <v>140</v>
      </c>
      <c r="P1270" s="20" t="s">
        <v>132</v>
      </c>
      <c r="Q1270" s="20" t="s">
        <v>93</v>
      </c>
      <c r="R1270" s="20" t="s">
        <v>141</v>
      </c>
      <c r="S1270" s="20" t="s">
        <v>168</v>
      </c>
      <c r="T1270" s="68">
        <f xml:space="preserve"> IF('O_Input Override'!T1270 = "", O_Input!T1270, 'O_Input Override'!T1270)</f>
        <v>0</v>
      </c>
    </row>
    <row r="1271" spans="1:20" x14ac:dyDescent="0.25">
      <c r="A1271" s="21">
        <f xml:space="preserve"> O_Input!A1271</f>
        <v>46216.426438310184</v>
      </c>
      <c r="B1271" s="20" t="str">
        <f xml:space="preserve"> O_Input!B1271</f>
        <v>UUW</v>
      </c>
      <c r="C1271" s="20" t="str">
        <f xml:space="preserve"> O_Input!C1271</f>
        <v>COST0001</v>
      </c>
      <c r="D1271" s="20" t="str">
        <f xml:space="preserve"> O_Input!D1271</f>
        <v>Opex</v>
      </c>
      <c r="E1271" s="68">
        <v>0</v>
      </c>
      <c r="F1271" s="20" t="s">
        <v>149</v>
      </c>
      <c r="G1271" s="20" t="s">
        <v>101</v>
      </c>
      <c r="H1271" s="20" t="s">
        <v>133</v>
      </c>
      <c r="I1271" s="20" t="s">
        <v>134</v>
      </c>
      <c r="J1271" s="20" t="s">
        <v>135</v>
      </c>
      <c r="K1271" s="20" t="s">
        <v>136</v>
      </c>
      <c r="L1271" s="20" t="s">
        <v>137</v>
      </c>
      <c r="M1271" s="20" t="s">
        <v>167</v>
      </c>
      <c r="N1271" s="20" t="s">
        <v>139</v>
      </c>
      <c r="O1271" s="20" t="s">
        <v>140</v>
      </c>
      <c r="P1271" s="20" t="s">
        <v>132</v>
      </c>
      <c r="Q1271" s="20" t="s">
        <v>95</v>
      </c>
      <c r="R1271" s="20" t="s">
        <v>141</v>
      </c>
      <c r="S1271" s="20" t="s">
        <v>168</v>
      </c>
      <c r="T1271" s="68">
        <f xml:space="preserve"> IF('O_Input Override'!T1271 = "", O_Input!T1271, 'O_Input Override'!T1271)</f>
        <v>0</v>
      </c>
    </row>
    <row r="1272" spans="1:20" x14ac:dyDescent="0.25">
      <c r="A1272" s="21">
        <f xml:space="preserve"> O_Input!A1272</f>
        <v>46216.426438310184</v>
      </c>
      <c r="B1272" s="20" t="str">
        <f xml:space="preserve"> O_Input!B1272</f>
        <v>UUW</v>
      </c>
      <c r="C1272" s="20" t="str">
        <f xml:space="preserve"> O_Input!C1272</f>
        <v>COST0001</v>
      </c>
      <c r="D1272" s="20" t="str">
        <f xml:space="preserve"> O_Input!D1272</f>
        <v>Opex</v>
      </c>
      <c r="E1272" s="68">
        <v>0</v>
      </c>
      <c r="F1272" s="20" t="s">
        <v>149</v>
      </c>
      <c r="G1272" s="20" t="s">
        <v>101</v>
      </c>
      <c r="H1272" s="20" t="s">
        <v>133</v>
      </c>
      <c r="I1272" s="20" t="s">
        <v>134</v>
      </c>
      <c r="J1272" s="20" t="s">
        <v>135</v>
      </c>
      <c r="K1272" s="20" t="s">
        <v>136</v>
      </c>
      <c r="L1272" s="20" t="s">
        <v>137</v>
      </c>
      <c r="M1272" s="20" t="s">
        <v>167</v>
      </c>
      <c r="N1272" s="20" t="s">
        <v>139</v>
      </c>
      <c r="O1272" s="20" t="s">
        <v>140</v>
      </c>
      <c r="P1272" s="20" t="s">
        <v>132</v>
      </c>
      <c r="Q1272" s="20" t="s">
        <v>97</v>
      </c>
      <c r="R1272" s="20" t="s">
        <v>141</v>
      </c>
      <c r="S1272" s="20" t="s">
        <v>168</v>
      </c>
      <c r="T1272" s="68">
        <f xml:space="preserve"> IF('O_Input Override'!T1272 = "", O_Input!T1272, 'O_Input Override'!T1272)</f>
        <v>0</v>
      </c>
    </row>
    <row r="1273" spans="1:20" x14ac:dyDescent="0.25">
      <c r="A1273" s="21">
        <f xml:space="preserve"> O_Input!A1273</f>
        <v>46216.426438310184</v>
      </c>
      <c r="B1273" s="20" t="str">
        <f xml:space="preserve"> O_Input!B1273</f>
        <v>UUW</v>
      </c>
      <c r="C1273" s="20" t="str">
        <f xml:space="preserve"> O_Input!C1273</f>
        <v>COST0001</v>
      </c>
      <c r="D1273" s="20" t="str">
        <f xml:space="preserve"> O_Input!D1273</f>
        <v>Opex</v>
      </c>
      <c r="E1273" s="68">
        <v>0</v>
      </c>
      <c r="F1273" s="20" t="s">
        <v>150</v>
      </c>
      <c r="G1273" s="20" t="s">
        <v>101</v>
      </c>
      <c r="H1273" s="20" t="s">
        <v>133</v>
      </c>
      <c r="I1273" s="20" t="s">
        <v>134</v>
      </c>
      <c r="J1273" s="20" t="s">
        <v>135</v>
      </c>
      <c r="K1273" s="20" t="s">
        <v>136</v>
      </c>
      <c r="L1273" s="20" t="s">
        <v>137</v>
      </c>
      <c r="M1273" s="20" t="s">
        <v>167</v>
      </c>
      <c r="N1273" s="20" t="s">
        <v>139</v>
      </c>
      <c r="O1273" s="20" t="s">
        <v>140</v>
      </c>
      <c r="P1273" s="20" t="s">
        <v>132</v>
      </c>
      <c r="Q1273" s="20" t="s">
        <v>89</v>
      </c>
      <c r="R1273" s="20" t="s">
        <v>141</v>
      </c>
      <c r="S1273" s="20" t="s">
        <v>168</v>
      </c>
      <c r="T1273" s="68">
        <f xml:space="preserve"> IF('O_Input Override'!T1273 = "", O_Input!T1273, 'O_Input Override'!T1273)</f>
        <v>0</v>
      </c>
    </row>
    <row r="1274" spans="1:20" x14ac:dyDescent="0.25">
      <c r="A1274" s="21">
        <f xml:space="preserve"> O_Input!A1274</f>
        <v>46216.426438310184</v>
      </c>
      <c r="B1274" s="20" t="str">
        <f xml:space="preserve"> O_Input!B1274</f>
        <v>UUW</v>
      </c>
      <c r="C1274" s="20" t="str">
        <f xml:space="preserve"> O_Input!C1274</f>
        <v>COST0001</v>
      </c>
      <c r="D1274" s="20" t="str">
        <f xml:space="preserve"> O_Input!D1274</f>
        <v>Opex</v>
      </c>
      <c r="E1274" s="68">
        <v>0</v>
      </c>
      <c r="F1274" s="20" t="s">
        <v>150</v>
      </c>
      <c r="G1274" s="20" t="s">
        <v>101</v>
      </c>
      <c r="H1274" s="20" t="s">
        <v>133</v>
      </c>
      <c r="I1274" s="20" t="s">
        <v>134</v>
      </c>
      <c r="J1274" s="20" t="s">
        <v>135</v>
      </c>
      <c r="K1274" s="20" t="s">
        <v>136</v>
      </c>
      <c r="L1274" s="20" t="s">
        <v>137</v>
      </c>
      <c r="M1274" s="20" t="s">
        <v>167</v>
      </c>
      <c r="N1274" s="20" t="s">
        <v>139</v>
      </c>
      <c r="O1274" s="20" t="s">
        <v>140</v>
      </c>
      <c r="P1274" s="20" t="s">
        <v>132</v>
      </c>
      <c r="Q1274" s="20" t="s">
        <v>91</v>
      </c>
      <c r="R1274" s="20" t="s">
        <v>141</v>
      </c>
      <c r="S1274" s="20" t="s">
        <v>168</v>
      </c>
      <c r="T1274" s="68">
        <f xml:space="preserve"> IF('O_Input Override'!T1274 = "", O_Input!T1274, 'O_Input Override'!T1274)</f>
        <v>0</v>
      </c>
    </row>
    <row r="1275" spans="1:20" x14ac:dyDescent="0.25">
      <c r="A1275" s="21">
        <f xml:space="preserve"> O_Input!A1275</f>
        <v>46216.426438310184</v>
      </c>
      <c r="B1275" s="20" t="str">
        <f xml:space="preserve"> O_Input!B1275</f>
        <v>UUW</v>
      </c>
      <c r="C1275" s="20" t="str">
        <f xml:space="preserve"> O_Input!C1275</f>
        <v>COST0001</v>
      </c>
      <c r="D1275" s="20" t="str">
        <f xml:space="preserve"> O_Input!D1275</f>
        <v>Opex</v>
      </c>
      <c r="E1275" s="68">
        <v>0</v>
      </c>
      <c r="F1275" s="20" t="s">
        <v>150</v>
      </c>
      <c r="G1275" s="20" t="s">
        <v>101</v>
      </c>
      <c r="H1275" s="20" t="s">
        <v>133</v>
      </c>
      <c r="I1275" s="20" t="s">
        <v>134</v>
      </c>
      <c r="J1275" s="20" t="s">
        <v>135</v>
      </c>
      <c r="K1275" s="20" t="s">
        <v>136</v>
      </c>
      <c r="L1275" s="20" t="s">
        <v>137</v>
      </c>
      <c r="M1275" s="20" t="s">
        <v>167</v>
      </c>
      <c r="N1275" s="20" t="s">
        <v>139</v>
      </c>
      <c r="O1275" s="20" t="s">
        <v>140</v>
      </c>
      <c r="P1275" s="20" t="s">
        <v>132</v>
      </c>
      <c r="Q1275" s="20" t="s">
        <v>93</v>
      </c>
      <c r="R1275" s="20" t="s">
        <v>141</v>
      </c>
      <c r="S1275" s="20" t="s">
        <v>168</v>
      </c>
      <c r="T1275" s="68">
        <f xml:space="preserve"> IF('O_Input Override'!T1275 = "", O_Input!T1275, 'O_Input Override'!T1275)</f>
        <v>0</v>
      </c>
    </row>
    <row r="1276" spans="1:20" x14ac:dyDescent="0.25">
      <c r="A1276" s="21">
        <f xml:space="preserve"> O_Input!A1276</f>
        <v>46216.426438310184</v>
      </c>
      <c r="B1276" s="20" t="str">
        <f xml:space="preserve"> O_Input!B1276</f>
        <v>UUW</v>
      </c>
      <c r="C1276" s="20" t="str">
        <f xml:space="preserve"> O_Input!C1276</f>
        <v>COST0001</v>
      </c>
      <c r="D1276" s="20" t="str">
        <f xml:space="preserve"> O_Input!D1276</f>
        <v>Opex</v>
      </c>
      <c r="E1276" s="68">
        <v>0</v>
      </c>
      <c r="F1276" s="20" t="s">
        <v>150</v>
      </c>
      <c r="G1276" s="20" t="s">
        <v>101</v>
      </c>
      <c r="H1276" s="20" t="s">
        <v>133</v>
      </c>
      <c r="I1276" s="20" t="s">
        <v>134</v>
      </c>
      <c r="J1276" s="20" t="s">
        <v>135</v>
      </c>
      <c r="K1276" s="20" t="s">
        <v>136</v>
      </c>
      <c r="L1276" s="20" t="s">
        <v>137</v>
      </c>
      <c r="M1276" s="20" t="s">
        <v>167</v>
      </c>
      <c r="N1276" s="20" t="s">
        <v>139</v>
      </c>
      <c r="O1276" s="20" t="s">
        <v>140</v>
      </c>
      <c r="P1276" s="20" t="s">
        <v>132</v>
      </c>
      <c r="Q1276" s="20" t="s">
        <v>95</v>
      </c>
      <c r="R1276" s="20" t="s">
        <v>141</v>
      </c>
      <c r="S1276" s="20" t="s">
        <v>168</v>
      </c>
      <c r="T1276" s="68">
        <f xml:space="preserve"> IF('O_Input Override'!T1276 = "", O_Input!T1276, 'O_Input Override'!T1276)</f>
        <v>0</v>
      </c>
    </row>
    <row r="1277" spans="1:20" x14ac:dyDescent="0.25">
      <c r="A1277" s="21">
        <f xml:space="preserve"> O_Input!A1277</f>
        <v>46216.426438310184</v>
      </c>
      <c r="B1277" s="20" t="str">
        <f xml:space="preserve"> O_Input!B1277</f>
        <v>UUW</v>
      </c>
      <c r="C1277" s="20" t="str">
        <f xml:space="preserve"> O_Input!C1277</f>
        <v>COST0001</v>
      </c>
      <c r="D1277" s="20" t="str">
        <f xml:space="preserve"> O_Input!D1277</f>
        <v>Opex</v>
      </c>
      <c r="E1277" s="68">
        <v>0</v>
      </c>
      <c r="F1277" s="20" t="s">
        <v>150</v>
      </c>
      <c r="G1277" s="20" t="s">
        <v>101</v>
      </c>
      <c r="H1277" s="20" t="s">
        <v>133</v>
      </c>
      <c r="I1277" s="20" t="s">
        <v>134</v>
      </c>
      <c r="J1277" s="20" t="s">
        <v>135</v>
      </c>
      <c r="K1277" s="20" t="s">
        <v>136</v>
      </c>
      <c r="L1277" s="20" t="s">
        <v>137</v>
      </c>
      <c r="M1277" s="20" t="s">
        <v>167</v>
      </c>
      <c r="N1277" s="20" t="s">
        <v>139</v>
      </c>
      <c r="O1277" s="20" t="s">
        <v>140</v>
      </c>
      <c r="P1277" s="20" t="s">
        <v>132</v>
      </c>
      <c r="Q1277" s="20" t="s">
        <v>97</v>
      </c>
      <c r="R1277" s="20" t="s">
        <v>141</v>
      </c>
      <c r="S1277" s="20" t="s">
        <v>168</v>
      </c>
      <c r="T1277" s="68">
        <f xml:space="preserve"> IF('O_Input Override'!T1277 = "", O_Input!T1277, 'O_Input Override'!T1277)</f>
        <v>0</v>
      </c>
    </row>
    <row r="1278" spans="1:20" x14ac:dyDescent="0.25">
      <c r="A1278" s="21">
        <f xml:space="preserve"> O_Input!A1278</f>
        <v>46216.426438310184</v>
      </c>
      <c r="B1278" s="20" t="str">
        <f xml:space="preserve"> O_Input!B1278</f>
        <v>UUW</v>
      </c>
      <c r="C1278" s="20" t="str">
        <f xml:space="preserve"> O_Input!C1278</f>
        <v>COST0001</v>
      </c>
      <c r="D1278" s="20" t="str">
        <f xml:space="preserve"> O_Input!D1278</f>
        <v>Opex</v>
      </c>
      <c r="E1278" s="68">
        <v>0</v>
      </c>
      <c r="F1278" s="20" t="s">
        <v>151</v>
      </c>
      <c r="G1278" s="20" t="s">
        <v>101</v>
      </c>
      <c r="H1278" s="20" t="s">
        <v>133</v>
      </c>
      <c r="I1278" s="20" t="s">
        <v>134</v>
      </c>
      <c r="J1278" s="20" t="s">
        <v>135</v>
      </c>
      <c r="K1278" s="20" t="s">
        <v>136</v>
      </c>
      <c r="L1278" s="20" t="s">
        <v>137</v>
      </c>
      <c r="M1278" s="20" t="s">
        <v>167</v>
      </c>
      <c r="N1278" s="20" t="s">
        <v>139</v>
      </c>
      <c r="O1278" s="20" t="s">
        <v>140</v>
      </c>
      <c r="P1278" s="20" t="s">
        <v>132</v>
      </c>
      <c r="Q1278" s="20" t="s">
        <v>89</v>
      </c>
      <c r="R1278" s="20" t="s">
        <v>141</v>
      </c>
      <c r="S1278" s="20" t="s">
        <v>168</v>
      </c>
      <c r="T1278" s="68">
        <f xml:space="preserve"> IF('O_Input Override'!T1278 = "", O_Input!T1278, 'O_Input Override'!T1278)</f>
        <v>0</v>
      </c>
    </row>
    <row r="1279" spans="1:20" x14ac:dyDescent="0.25">
      <c r="A1279" s="21">
        <f xml:space="preserve"> O_Input!A1279</f>
        <v>46216.426438310184</v>
      </c>
      <c r="B1279" s="20" t="str">
        <f xml:space="preserve"> O_Input!B1279</f>
        <v>UUW</v>
      </c>
      <c r="C1279" s="20" t="str">
        <f xml:space="preserve"> O_Input!C1279</f>
        <v>COST0001</v>
      </c>
      <c r="D1279" s="20" t="str">
        <f xml:space="preserve"> O_Input!D1279</f>
        <v>Opex</v>
      </c>
      <c r="E1279" s="68">
        <v>0</v>
      </c>
      <c r="F1279" s="20" t="s">
        <v>151</v>
      </c>
      <c r="G1279" s="20" t="s">
        <v>101</v>
      </c>
      <c r="H1279" s="20" t="s">
        <v>133</v>
      </c>
      <c r="I1279" s="20" t="s">
        <v>134</v>
      </c>
      <c r="J1279" s="20" t="s">
        <v>135</v>
      </c>
      <c r="K1279" s="20" t="s">
        <v>136</v>
      </c>
      <c r="L1279" s="20" t="s">
        <v>137</v>
      </c>
      <c r="M1279" s="20" t="s">
        <v>167</v>
      </c>
      <c r="N1279" s="20" t="s">
        <v>139</v>
      </c>
      <c r="O1279" s="20" t="s">
        <v>140</v>
      </c>
      <c r="P1279" s="20" t="s">
        <v>132</v>
      </c>
      <c r="Q1279" s="20" t="s">
        <v>91</v>
      </c>
      <c r="R1279" s="20" t="s">
        <v>141</v>
      </c>
      <c r="S1279" s="20" t="s">
        <v>168</v>
      </c>
      <c r="T1279" s="68">
        <f xml:space="preserve"> IF('O_Input Override'!T1279 = "", O_Input!T1279, 'O_Input Override'!T1279)</f>
        <v>0</v>
      </c>
    </row>
    <row r="1280" spans="1:20" x14ac:dyDescent="0.25">
      <c r="A1280" s="21">
        <f xml:space="preserve"> O_Input!A1280</f>
        <v>46216.426438310184</v>
      </c>
      <c r="B1280" s="20" t="str">
        <f xml:space="preserve"> O_Input!B1280</f>
        <v>UUW</v>
      </c>
      <c r="C1280" s="20" t="str">
        <f xml:space="preserve"> O_Input!C1280</f>
        <v>COST0001</v>
      </c>
      <c r="D1280" s="20" t="str">
        <f xml:space="preserve"> O_Input!D1280</f>
        <v>Opex</v>
      </c>
      <c r="E1280" s="68">
        <v>0</v>
      </c>
      <c r="F1280" s="20" t="s">
        <v>151</v>
      </c>
      <c r="G1280" s="20" t="s">
        <v>101</v>
      </c>
      <c r="H1280" s="20" t="s">
        <v>133</v>
      </c>
      <c r="I1280" s="20" t="s">
        <v>134</v>
      </c>
      <c r="J1280" s="20" t="s">
        <v>135</v>
      </c>
      <c r="K1280" s="20" t="s">
        <v>136</v>
      </c>
      <c r="L1280" s="20" t="s">
        <v>137</v>
      </c>
      <c r="M1280" s="20" t="s">
        <v>167</v>
      </c>
      <c r="N1280" s="20" t="s">
        <v>139</v>
      </c>
      <c r="O1280" s="20" t="s">
        <v>140</v>
      </c>
      <c r="P1280" s="20" t="s">
        <v>132</v>
      </c>
      <c r="Q1280" s="20" t="s">
        <v>93</v>
      </c>
      <c r="R1280" s="20" t="s">
        <v>141</v>
      </c>
      <c r="S1280" s="20" t="s">
        <v>168</v>
      </c>
      <c r="T1280" s="68">
        <f xml:space="preserve"> IF('O_Input Override'!T1280 = "", O_Input!T1280, 'O_Input Override'!T1280)</f>
        <v>0</v>
      </c>
    </row>
    <row r="1281" spans="1:20" x14ac:dyDescent="0.25">
      <c r="A1281" s="21">
        <f xml:space="preserve"> O_Input!A1281</f>
        <v>46216.426438310184</v>
      </c>
      <c r="B1281" s="20" t="str">
        <f xml:space="preserve"> O_Input!B1281</f>
        <v>UUW</v>
      </c>
      <c r="C1281" s="20" t="str">
        <f xml:space="preserve"> O_Input!C1281</f>
        <v>COST0001</v>
      </c>
      <c r="D1281" s="20" t="str">
        <f xml:space="preserve"> O_Input!D1281</f>
        <v>Opex</v>
      </c>
      <c r="E1281" s="68">
        <v>0</v>
      </c>
      <c r="F1281" s="20" t="s">
        <v>151</v>
      </c>
      <c r="G1281" s="20" t="s">
        <v>101</v>
      </c>
      <c r="H1281" s="20" t="s">
        <v>133</v>
      </c>
      <c r="I1281" s="20" t="s">
        <v>134</v>
      </c>
      <c r="J1281" s="20" t="s">
        <v>135</v>
      </c>
      <c r="K1281" s="20" t="s">
        <v>136</v>
      </c>
      <c r="L1281" s="20" t="s">
        <v>137</v>
      </c>
      <c r="M1281" s="20" t="s">
        <v>167</v>
      </c>
      <c r="N1281" s="20" t="s">
        <v>139</v>
      </c>
      <c r="O1281" s="20" t="s">
        <v>140</v>
      </c>
      <c r="P1281" s="20" t="s">
        <v>132</v>
      </c>
      <c r="Q1281" s="20" t="s">
        <v>95</v>
      </c>
      <c r="R1281" s="20" t="s">
        <v>141</v>
      </c>
      <c r="S1281" s="20" t="s">
        <v>168</v>
      </c>
      <c r="T1281" s="68">
        <f xml:space="preserve"> IF('O_Input Override'!T1281 = "", O_Input!T1281, 'O_Input Override'!T1281)</f>
        <v>0</v>
      </c>
    </row>
    <row r="1282" spans="1:20" x14ac:dyDescent="0.25">
      <c r="A1282" s="21">
        <f xml:space="preserve"> O_Input!A1282</f>
        <v>46216.426438310184</v>
      </c>
      <c r="B1282" s="20" t="str">
        <f xml:space="preserve"> O_Input!B1282</f>
        <v>UUW</v>
      </c>
      <c r="C1282" s="20" t="str">
        <f xml:space="preserve"> O_Input!C1282</f>
        <v>COST0001</v>
      </c>
      <c r="D1282" s="20" t="str">
        <f xml:space="preserve"> O_Input!D1282</f>
        <v>Opex</v>
      </c>
      <c r="E1282" s="68">
        <v>0</v>
      </c>
      <c r="F1282" s="20" t="s">
        <v>151</v>
      </c>
      <c r="G1282" s="20" t="s">
        <v>101</v>
      </c>
      <c r="H1282" s="20" t="s">
        <v>133</v>
      </c>
      <c r="I1282" s="20" t="s">
        <v>134</v>
      </c>
      <c r="J1282" s="20" t="s">
        <v>135</v>
      </c>
      <c r="K1282" s="20" t="s">
        <v>136</v>
      </c>
      <c r="L1282" s="20" t="s">
        <v>137</v>
      </c>
      <c r="M1282" s="20" t="s">
        <v>167</v>
      </c>
      <c r="N1282" s="20" t="s">
        <v>139</v>
      </c>
      <c r="O1282" s="20" t="s">
        <v>140</v>
      </c>
      <c r="P1282" s="20" t="s">
        <v>132</v>
      </c>
      <c r="Q1282" s="20" t="s">
        <v>97</v>
      </c>
      <c r="R1282" s="20" t="s">
        <v>141</v>
      </c>
      <c r="S1282" s="20" t="s">
        <v>168</v>
      </c>
      <c r="T1282" s="68">
        <f xml:space="preserve"> IF('O_Input Override'!T1282 = "", O_Input!T1282, 'O_Input Override'!T1282)</f>
        <v>0</v>
      </c>
    </row>
    <row r="1283" spans="1:20" x14ac:dyDescent="0.25">
      <c r="A1283" s="21">
        <f xml:space="preserve"> O_Input!A1283</f>
        <v>46216.426438310184</v>
      </c>
      <c r="B1283" s="20" t="str">
        <f xml:space="preserve"> O_Input!B1283</f>
        <v>UUW</v>
      </c>
      <c r="C1283" s="20" t="str">
        <f xml:space="preserve"> O_Input!C1283</f>
        <v>COST0001</v>
      </c>
      <c r="D1283" s="20" t="str">
        <f xml:space="preserve"> O_Input!D1283</f>
        <v>Opex</v>
      </c>
      <c r="E1283" s="68">
        <v>0</v>
      </c>
      <c r="F1283" s="20" t="s">
        <v>152</v>
      </c>
      <c r="G1283" s="20" t="s">
        <v>101</v>
      </c>
      <c r="H1283" s="20" t="s">
        <v>133</v>
      </c>
      <c r="I1283" s="20" t="s">
        <v>134</v>
      </c>
      <c r="J1283" s="20" t="s">
        <v>135</v>
      </c>
      <c r="K1283" s="20" t="s">
        <v>136</v>
      </c>
      <c r="L1283" s="20" t="s">
        <v>137</v>
      </c>
      <c r="M1283" s="20" t="s">
        <v>167</v>
      </c>
      <c r="N1283" s="20" t="s">
        <v>139</v>
      </c>
      <c r="O1283" s="20" t="s">
        <v>140</v>
      </c>
      <c r="P1283" s="20" t="s">
        <v>132</v>
      </c>
      <c r="Q1283" s="20" t="s">
        <v>89</v>
      </c>
      <c r="R1283" s="20" t="s">
        <v>141</v>
      </c>
      <c r="S1283" s="20" t="s">
        <v>168</v>
      </c>
      <c r="T1283" s="68">
        <f xml:space="preserve"> IF('O_Input Override'!T1283 = "", O_Input!T1283, 'O_Input Override'!T1283)</f>
        <v>0</v>
      </c>
    </row>
    <row r="1284" spans="1:20" x14ac:dyDescent="0.25">
      <c r="A1284" s="21">
        <f xml:space="preserve"> O_Input!A1284</f>
        <v>46216.426438310184</v>
      </c>
      <c r="B1284" s="20" t="str">
        <f xml:space="preserve"> O_Input!B1284</f>
        <v>UUW</v>
      </c>
      <c r="C1284" s="20" t="str">
        <f xml:space="preserve"> O_Input!C1284</f>
        <v>COST0001</v>
      </c>
      <c r="D1284" s="20" t="str">
        <f xml:space="preserve"> O_Input!D1284</f>
        <v>Opex</v>
      </c>
      <c r="E1284" s="68">
        <v>0</v>
      </c>
      <c r="F1284" s="20" t="s">
        <v>152</v>
      </c>
      <c r="G1284" s="20" t="s">
        <v>101</v>
      </c>
      <c r="H1284" s="20" t="s">
        <v>133</v>
      </c>
      <c r="I1284" s="20" t="s">
        <v>134</v>
      </c>
      <c r="J1284" s="20" t="s">
        <v>135</v>
      </c>
      <c r="K1284" s="20" t="s">
        <v>136</v>
      </c>
      <c r="L1284" s="20" t="s">
        <v>137</v>
      </c>
      <c r="M1284" s="20" t="s">
        <v>167</v>
      </c>
      <c r="N1284" s="20" t="s">
        <v>139</v>
      </c>
      <c r="O1284" s="20" t="s">
        <v>140</v>
      </c>
      <c r="P1284" s="20" t="s">
        <v>132</v>
      </c>
      <c r="Q1284" s="20" t="s">
        <v>91</v>
      </c>
      <c r="R1284" s="20" t="s">
        <v>141</v>
      </c>
      <c r="S1284" s="20" t="s">
        <v>168</v>
      </c>
      <c r="T1284" s="68">
        <f xml:space="preserve"> IF('O_Input Override'!T1284 = "", O_Input!T1284, 'O_Input Override'!T1284)</f>
        <v>0</v>
      </c>
    </row>
    <row r="1285" spans="1:20" x14ac:dyDescent="0.25">
      <c r="A1285" s="21">
        <f xml:space="preserve"> O_Input!A1285</f>
        <v>46216.426438310184</v>
      </c>
      <c r="B1285" s="20" t="str">
        <f xml:space="preserve"> O_Input!B1285</f>
        <v>UUW</v>
      </c>
      <c r="C1285" s="20" t="str">
        <f xml:space="preserve"> O_Input!C1285</f>
        <v>COST0001</v>
      </c>
      <c r="D1285" s="20" t="str">
        <f xml:space="preserve"> O_Input!D1285</f>
        <v>Opex</v>
      </c>
      <c r="E1285" s="68">
        <v>0</v>
      </c>
      <c r="F1285" s="20" t="s">
        <v>152</v>
      </c>
      <c r="G1285" s="20" t="s">
        <v>101</v>
      </c>
      <c r="H1285" s="20" t="s">
        <v>133</v>
      </c>
      <c r="I1285" s="20" t="s">
        <v>134</v>
      </c>
      <c r="J1285" s="20" t="s">
        <v>135</v>
      </c>
      <c r="K1285" s="20" t="s">
        <v>136</v>
      </c>
      <c r="L1285" s="20" t="s">
        <v>137</v>
      </c>
      <c r="M1285" s="20" t="s">
        <v>167</v>
      </c>
      <c r="N1285" s="20" t="s">
        <v>139</v>
      </c>
      <c r="O1285" s="20" t="s">
        <v>140</v>
      </c>
      <c r="P1285" s="20" t="s">
        <v>132</v>
      </c>
      <c r="Q1285" s="20" t="s">
        <v>93</v>
      </c>
      <c r="R1285" s="20" t="s">
        <v>141</v>
      </c>
      <c r="S1285" s="20" t="s">
        <v>168</v>
      </c>
      <c r="T1285" s="68">
        <f xml:space="preserve"> IF('O_Input Override'!T1285 = "", O_Input!T1285, 'O_Input Override'!T1285)</f>
        <v>0</v>
      </c>
    </row>
    <row r="1286" spans="1:20" x14ac:dyDescent="0.25">
      <c r="A1286" s="21">
        <f xml:space="preserve"> O_Input!A1286</f>
        <v>46216.426438310184</v>
      </c>
      <c r="B1286" s="20" t="str">
        <f xml:space="preserve"> O_Input!B1286</f>
        <v>UUW</v>
      </c>
      <c r="C1286" s="20" t="str">
        <f xml:space="preserve"> O_Input!C1286</f>
        <v>COST0001</v>
      </c>
      <c r="D1286" s="20" t="str">
        <f xml:space="preserve"> O_Input!D1286</f>
        <v>Opex</v>
      </c>
      <c r="E1286" s="68">
        <v>0</v>
      </c>
      <c r="F1286" s="20" t="s">
        <v>152</v>
      </c>
      <c r="G1286" s="20" t="s">
        <v>101</v>
      </c>
      <c r="H1286" s="20" t="s">
        <v>133</v>
      </c>
      <c r="I1286" s="20" t="s">
        <v>134</v>
      </c>
      <c r="J1286" s="20" t="s">
        <v>135</v>
      </c>
      <c r="K1286" s="20" t="s">
        <v>136</v>
      </c>
      <c r="L1286" s="20" t="s">
        <v>137</v>
      </c>
      <c r="M1286" s="20" t="s">
        <v>167</v>
      </c>
      <c r="N1286" s="20" t="s">
        <v>139</v>
      </c>
      <c r="O1286" s="20" t="s">
        <v>140</v>
      </c>
      <c r="P1286" s="20" t="s">
        <v>132</v>
      </c>
      <c r="Q1286" s="20" t="s">
        <v>95</v>
      </c>
      <c r="R1286" s="20" t="s">
        <v>141</v>
      </c>
      <c r="S1286" s="20" t="s">
        <v>168</v>
      </c>
      <c r="T1286" s="68">
        <f xml:space="preserve"> IF('O_Input Override'!T1286 = "", O_Input!T1286, 'O_Input Override'!T1286)</f>
        <v>0</v>
      </c>
    </row>
    <row r="1287" spans="1:20" x14ac:dyDescent="0.25">
      <c r="A1287" s="21">
        <f xml:space="preserve"> O_Input!A1287</f>
        <v>46216.426438310184</v>
      </c>
      <c r="B1287" s="20" t="str">
        <f xml:space="preserve"> O_Input!B1287</f>
        <v>UUW</v>
      </c>
      <c r="C1287" s="20" t="str">
        <f xml:space="preserve"> O_Input!C1287</f>
        <v>COST0001</v>
      </c>
      <c r="D1287" s="20" t="str">
        <f xml:space="preserve"> O_Input!D1287</f>
        <v>Opex</v>
      </c>
      <c r="E1287" s="68">
        <v>0</v>
      </c>
      <c r="F1287" s="20" t="s">
        <v>152</v>
      </c>
      <c r="G1287" s="20" t="s">
        <v>101</v>
      </c>
      <c r="H1287" s="20" t="s">
        <v>133</v>
      </c>
      <c r="I1287" s="20" t="s">
        <v>134</v>
      </c>
      <c r="J1287" s="20" t="s">
        <v>135</v>
      </c>
      <c r="K1287" s="20" t="s">
        <v>136</v>
      </c>
      <c r="L1287" s="20" t="s">
        <v>137</v>
      </c>
      <c r="M1287" s="20" t="s">
        <v>167</v>
      </c>
      <c r="N1287" s="20" t="s">
        <v>139</v>
      </c>
      <c r="O1287" s="20" t="s">
        <v>140</v>
      </c>
      <c r="P1287" s="20" t="s">
        <v>132</v>
      </c>
      <c r="Q1287" s="20" t="s">
        <v>97</v>
      </c>
      <c r="R1287" s="20" t="s">
        <v>141</v>
      </c>
      <c r="S1287" s="20" t="s">
        <v>168</v>
      </c>
      <c r="T1287" s="68">
        <f xml:space="preserve"> IF('O_Input Override'!T1287 = "", O_Input!T1287, 'O_Input Override'!T1287)</f>
        <v>0</v>
      </c>
    </row>
    <row r="1288" spans="1:20" x14ac:dyDescent="0.25">
      <c r="A1288" s="21">
        <f xml:space="preserve"> O_Input!A1288</f>
        <v>46216.426438310184</v>
      </c>
      <c r="B1288" s="20" t="str">
        <f xml:space="preserve"> O_Input!B1288</f>
        <v>UUW</v>
      </c>
      <c r="C1288" s="20" t="str">
        <f xml:space="preserve"> O_Input!C1288</f>
        <v>COST0001</v>
      </c>
      <c r="D1288" s="20" t="str">
        <f xml:space="preserve"> O_Input!D1288</f>
        <v>Opex</v>
      </c>
      <c r="E1288" s="68">
        <v>0</v>
      </c>
      <c r="F1288" s="20" t="s">
        <v>153</v>
      </c>
      <c r="G1288" s="20" t="s">
        <v>101</v>
      </c>
      <c r="H1288" s="20" t="s">
        <v>133</v>
      </c>
      <c r="I1288" s="20" t="s">
        <v>134</v>
      </c>
      <c r="J1288" s="20" t="s">
        <v>135</v>
      </c>
      <c r="K1288" s="20" t="s">
        <v>136</v>
      </c>
      <c r="L1288" s="20" t="s">
        <v>137</v>
      </c>
      <c r="M1288" s="20" t="s">
        <v>167</v>
      </c>
      <c r="N1288" s="20" t="s">
        <v>139</v>
      </c>
      <c r="O1288" s="20" t="s">
        <v>140</v>
      </c>
      <c r="P1288" s="20" t="s">
        <v>132</v>
      </c>
      <c r="Q1288" s="20" t="s">
        <v>89</v>
      </c>
      <c r="R1288" s="20" t="s">
        <v>141</v>
      </c>
      <c r="S1288" s="20" t="s">
        <v>168</v>
      </c>
      <c r="T1288" s="68">
        <f xml:space="preserve"> IF('O_Input Override'!T1288 = "", O_Input!T1288, 'O_Input Override'!T1288)</f>
        <v>0</v>
      </c>
    </row>
    <row r="1289" spans="1:20" x14ac:dyDescent="0.25">
      <c r="A1289" s="21">
        <f xml:space="preserve"> O_Input!A1289</f>
        <v>46216.426438310184</v>
      </c>
      <c r="B1289" s="20" t="str">
        <f xml:space="preserve"> O_Input!B1289</f>
        <v>UUW</v>
      </c>
      <c r="C1289" s="20" t="str">
        <f xml:space="preserve"> O_Input!C1289</f>
        <v>COST0001</v>
      </c>
      <c r="D1289" s="20" t="str">
        <f xml:space="preserve"> O_Input!D1289</f>
        <v>Opex</v>
      </c>
      <c r="E1289" s="68">
        <v>0</v>
      </c>
      <c r="F1289" s="20" t="s">
        <v>153</v>
      </c>
      <c r="G1289" s="20" t="s">
        <v>101</v>
      </c>
      <c r="H1289" s="20" t="s">
        <v>133</v>
      </c>
      <c r="I1289" s="20" t="s">
        <v>134</v>
      </c>
      <c r="J1289" s="20" t="s">
        <v>135</v>
      </c>
      <c r="K1289" s="20" t="s">
        <v>136</v>
      </c>
      <c r="L1289" s="20" t="s">
        <v>137</v>
      </c>
      <c r="M1289" s="20" t="s">
        <v>167</v>
      </c>
      <c r="N1289" s="20" t="s">
        <v>139</v>
      </c>
      <c r="O1289" s="20" t="s">
        <v>140</v>
      </c>
      <c r="P1289" s="20" t="s">
        <v>132</v>
      </c>
      <c r="Q1289" s="20" t="s">
        <v>91</v>
      </c>
      <c r="R1289" s="20" t="s">
        <v>141</v>
      </c>
      <c r="S1289" s="20" t="s">
        <v>168</v>
      </c>
      <c r="T1289" s="68">
        <f xml:space="preserve"> IF('O_Input Override'!T1289 = "", O_Input!T1289, 'O_Input Override'!T1289)</f>
        <v>0</v>
      </c>
    </row>
    <row r="1290" spans="1:20" x14ac:dyDescent="0.25">
      <c r="A1290" s="21">
        <f xml:space="preserve"> O_Input!A1290</f>
        <v>46216.426438310184</v>
      </c>
      <c r="B1290" s="20" t="str">
        <f xml:space="preserve"> O_Input!B1290</f>
        <v>UUW</v>
      </c>
      <c r="C1290" s="20" t="str">
        <f xml:space="preserve"> O_Input!C1290</f>
        <v>COST0001</v>
      </c>
      <c r="D1290" s="20" t="str">
        <f xml:space="preserve"> O_Input!D1290</f>
        <v>Opex</v>
      </c>
      <c r="E1290" s="68">
        <v>0</v>
      </c>
      <c r="F1290" s="20" t="s">
        <v>153</v>
      </c>
      <c r="G1290" s="20" t="s">
        <v>101</v>
      </c>
      <c r="H1290" s="20" t="s">
        <v>133</v>
      </c>
      <c r="I1290" s="20" t="s">
        <v>134</v>
      </c>
      <c r="J1290" s="20" t="s">
        <v>135</v>
      </c>
      <c r="K1290" s="20" t="s">
        <v>136</v>
      </c>
      <c r="L1290" s="20" t="s">
        <v>137</v>
      </c>
      <c r="M1290" s="20" t="s">
        <v>167</v>
      </c>
      <c r="N1290" s="20" t="s">
        <v>139</v>
      </c>
      <c r="O1290" s="20" t="s">
        <v>140</v>
      </c>
      <c r="P1290" s="20" t="s">
        <v>132</v>
      </c>
      <c r="Q1290" s="20" t="s">
        <v>93</v>
      </c>
      <c r="R1290" s="20" t="s">
        <v>141</v>
      </c>
      <c r="S1290" s="20" t="s">
        <v>168</v>
      </c>
      <c r="T1290" s="68">
        <f xml:space="preserve"> IF('O_Input Override'!T1290 = "", O_Input!T1290, 'O_Input Override'!T1290)</f>
        <v>0</v>
      </c>
    </row>
    <row r="1291" spans="1:20" x14ac:dyDescent="0.25">
      <c r="A1291" s="21">
        <f xml:space="preserve"> O_Input!A1291</f>
        <v>46216.426438310184</v>
      </c>
      <c r="B1291" s="20" t="str">
        <f xml:space="preserve"> O_Input!B1291</f>
        <v>UUW</v>
      </c>
      <c r="C1291" s="20" t="str">
        <f xml:space="preserve"> O_Input!C1291</f>
        <v>COST0001</v>
      </c>
      <c r="D1291" s="20" t="str">
        <f xml:space="preserve"> O_Input!D1291</f>
        <v>Opex</v>
      </c>
      <c r="E1291" s="68">
        <v>0</v>
      </c>
      <c r="F1291" s="20" t="s">
        <v>153</v>
      </c>
      <c r="G1291" s="20" t="s">
        <v>101</v>
      </c>
      <c r="H1291" s="20" t="s">
        <v>133</v>
      </c>
      <c r="I1291" s="20" t="s">
        <v>134</v>
      </c>
      <c r="J1291" s="20" t="s">
        <v>135</v>
      </c>
      <c r="K1291" s="20" t="s">
        <v>136</v>
      </c>
      <c r="L1291" s="20" t="s">
        <v>137</v>
      </c>
      <c r="M1291" s="20" t="s">
        <v>167</v>
      </c>
      <c r="N1291" s="20" t="s">
        <v>139</v>
      </c>
      <c r="O1291" s="20" t="s">
        <v>140</v>
      </c>
      <c r="P1291" s="20" t="s">
        <v>132</v>
      </c>
      <c r="Q1291" s="20" t="s">
        <v>95</v>
      </c>
      <c r="R1291" s="20" t="s">
        <v>141</v>
      </c>
      <c r="S1291" s="20" t="s">
        <v>168</v>
      </c>
      <c r="T1291" s="68">
        <f xml:space="preserve"> IF('O_Input Override'!T1291 = "", O_Input!T1291, 'O_Input Override'!T1291)</f>
        <v>0</v>
      </c>
    </row>
    <row r="1292" spans="1:20" x14ac:dyDescent="0.25">
      <c r="A1292" s="21">
        <f xml:space="preserve"> O_Input!A1292</f>
        <v>46216.426438310184</v>
      </c>
      <c r="B1292" s="20" t="str">
        <f xml:space="preserve"> O_Input!B1292</f>
        <v>UUW</v>
      </c>
      <c r="C1292" s="20" t="str">
        <f xml:space="preserve"> O_Input!C1292</f>
        <v>COST0001</v>
      </c>
      <c r="D1292" s="20" t="str">
        <f xml:space="preserve"> O_Input!D1292</f>
        <v>Opex</v>
      </c>
      <c r="E1292" s="68">
        <v>0</v>
      </c>
      <c r="F1292" s="20" t="s">
        <v>153</v>
      </c>
      <c r="G1292" s="20" t="s">
        <v>101</v>
      </c>
      <c r="H1292" s="20" t="s">
        <v>133</v>
      </c>
      <c r="I1292" s="20" t="s">
        <v>134</v>
      </c>
      <c r="J1292" s="20" t="s">
        <v>135</v>
      </c>
      <c r="K1292" s="20" t="s">
        <v>136</v>
      </c>
      <c r="L1292" s="20" t="s">
        <v>137</v>
      </c>
      <c r="M1292" s="20" t="s">
        <v>167</v>
      </c>
      <c r="N1292" s="20" t="s">
        <v>139</v>
      </c>
      <c r="O1292" s="20" t="s">
        <v>140</v>
      </c>
      <c r="P1292" s="20" t="s">
        <v>132</v>
      </c>
      <c r="Q1292" s="20" t="s">
        <v>97</v>
      </c>
      <c r="R1292" s="20" t="s">
        <v>141</v>
      </c>
      <c r="S1292" s="20" t="s">
        <v>168</v>
      </c>
      <c r="T1292" s="68">
        <f xml:space="preserve"> IF('O_Input Override'!T1292 = "", O_Input!T1292, 'O_Input Override'!T1292)</f>
        <v>0</v>
      </c>
    </row>
    <row r="1293" spans="1:20" x14ac:dyDescent="0.25">
      <c r="A1293" s="21">
        <f xml:space="preserve"> O_Input!A1293</f>
        <v>46216.426438310184</v>
      </c>
      <c r="B1293" s="20" t="str">
        <f xml:space="preserve"> O_Input!B1293</f>
        <v>UUW</v>
      </c>
      <c r="C1293" s="20" t="str">
        <f xml:space="preserve"> O_Input!C1293</f>
        <v>COST0001</v>
      </c>
      <c r="D1293" s="20" t="str">
        <f xml:space="preserve"> O_Input!D1293</f>
        <v>Opex</v>
      </c>
      <c r="E1293" s="68">
        <v>0</v>
      </c>
      <c r="F1293" s="20" t="s">
        <v>154</v>
      </c>
      <c r="G1293" s="20" t="s">
        <v>101</v>
      </c>
      <c r="H1293" s="20" t="s">
        <v>133</v>
      </c>
      <c r="I1293" s="20" t="s">
        <v>134</v>
      </c>
      <c r="J1293" s="20" t="s">
        <v>135</v>
      </c>
      <c r="K1293" s="20" t="s">
        <v>136</v>
      </c>
      <c r="L1293" s="20" t="s">
        <v>137</v>
      </c>
      <c r="M1293" s="20" t="s">
        <v>167</v>
      </c>
      <c r="N1293" s="20" t="s">
        <v>139</v>
      </c>
      <c r="O1293" s="20" t="s">
        <v>140</v>
      </c>
      <c r="P1293" s="20" t="s">
        <v>132</v>
      </c>
      <c r="Q1293" s="20" t="s">
        <v>89</v>
      </c>
      <c r="R1293" s="20" t="s">
        <v>141</v>
      </c>
      <c r="S1293" s="20" t="s">
        <v>168</v>
      </c>
      <c r="T1293" s="68">
        <f xml:space="preserve"> IF('O_Input Override'!T1293 = "", O_Input!T1293, 'O_Input Override'!T1293)</f>
        <v>0</v>
      </c>
    </row>
    <row r="1294" spans="1:20" x14ac:dyDescent="0.25">
      <c r="A1294" s="21">
        <f xml:space="preserve"> O_Input!A1294</f>
        <v>46216.426438310184</v>
      </c>
      <c r="B1294" s="20" t="str">
        <f xml:space="preserve"> O_Input!B1294</f>
        <v>UUW</v>
      </c>
      <c r="C1294" s="20" t="str">
        <f xml:space="preserve"> O_Input!C1294</f>
        <v>COST0001</v>
      </c>
      <c r="D1294" s="20" t="str">
        <f xml:space="preserve"> O_Input!D1294</f>
        <v>Opex</v>
      </c>
      <c r="E1294" s="68">
        <v>0</v>
      </c>
      <c r="F1294" s="20" t="s">
        <v>154</v>
      </c>
      <c r="G1294" s="20" t="s">
        <v>101</v>
      </c>
      <c r="H1294" s="20" t="s">
        <v>133</v>
      </c>
      <c r="I1294" s="20" t="s">
        <v>134</v>
      </c>
      <c r="J1294" s="20" t="s">
        <v>135</v>
      </c>
      <c r="K1294" s="20" t="s">
        <v>136</v>
      </c>
      <c r="L1294" s="20" t="s">
        <v>137</v>
      </c>
      <c r="M1294" s="20" t="s">
        <v>167</v>
      </c>
      <c r="N1294" s="20" t="s">
        <v>139</v>
      </c>
      <c r="O1294" s="20" t="s">
        <v>140</v>
      </c>
      <c r="P1294" s="20" t="s">
        <v>132</v>
      </c>
      <c r="Q1294" s="20" t="s">
        <v>91</v>
      </c>
      <c r="R1294" s="20" t="s">
        <v>141</v>
      </c>
      <c r="S1294" s="20" t="s">
        <v>168</v>
      </c>
      <c r="T1294" s="68">
        <f xml:space="preserve"> IF('O_Input Override'!T1294 = "", O_Input!T1294, 'O_Input Override'!T1294)</f>
        <v>0</v>
      </c>
    </row>
    <row r="1295" spans="1:20" x14ac:dyDescent="0.25">
      <c r="A1295" s="21">
        <f xml:space="preserve"> O_Input!A1295</f>
        <v>46216.426438310184</v>
      </c>
      <c r="B1295" s="20" t="str">
        <f xml:space="preserve"> O_Input!B1295</f>
        <v>UUW</v>
      </c>
      <c r="C1295" s="20" t="str">
        <f xml:space="preserve"> O_Input!C1295</f>
        <v>COST0001</v>
      </c>
      <c r="D1295" s="20" t="str">
        <f xml:space="preserve"> O_Input!D1295</f>
        <v>Opex</v>
      </c>
      <c r="E1295" s="68">
        <v>0</v>
      </c>
      <c r="F1295" s="20" t="s">
        <v>154</v>
      </c>
      <c r="G1295" s="20" t="s">
        <v>101</v>
      </c>
      <c r="H1295" s="20" t="s">
        <v>133</v>
      </c>
      <c r="I1295" s="20" t="s">
        <v>134</v>
      </c>
      <c r="J1295" s="20" t="s">
        <v>135</v>
      </c>
      <c r="K1295" s="20" t="s">
        <v>136</v>
      </c>
      <c r="L1295" s="20" t="s">
        <v>137</v>
      </c>
      <c r="M1295" s="20" t="s">
        <v>167</v>
      </c>
      <c r="N1295" s="20" t="s">
        <v>139</v>
      </c>
      <c r="O1295" s="20" t="s">
        <v>140</v>
      </c>
      <c r="P1295" s="20" t="s">
        <v>132</v>
      </c>
      <c r="Q1295" s="20" t="s">
        <v>93</v>
      </c>
      <c r="R1295" s="20" t="s">
        <v>141</v>
      </c>
      <c r="S1295" s="20" t="s">
        <v>168</v>
      </c>
      <c r="T1295" s="68">
        <f xml:space="preserve"> IF('O_Input Override'!T1295 = "", O_Input!T1295, 'O_Input Override'!T1295)</f>
        <v>0</v>
      </c>
    </row>
    <row r="1296" spans="1:20" x14ac:dyDescent="0.25">
      <c r="A1296" s="21">
        <f xml:space="preserve"> O_Input!A1296</f>
        <v>46216.426438310184</v>
      </c>
      <c r="B1296" s="20" t="str">
        <f xml:space="preserve"> O_Input!B1296</f>
        <v>UUW</v>
      </c>
      <c r="C1296" s="20" t="str">
        <f xml:space="preserve"> O_Input!C1296</f>
        <v>COST0001</v>
      </c>
      <c r="D1296" s="20" t="str">
        <f xml:space="preserve"> O_Input!D1296</f>
        <v>Opex</v>
      </c>
      <c r="E1296" s="68">
        <v>0</v>
      </c>
      <c r="F1296" s="20" t="s">
        <v>154</v>
      </c>
      <c r="G1296" s="20" t="s">
        <v>101</v>
      </c>
      <c r="H1296" s="20" t="s">
        <v>133</v>
      </c>
      <c r="I1296" s="20" t="s">
        <v>134</v>
      </c>
      <c r="J1296" s="20" t="s">
        <v>135</v>
      </c>
      <c r="K1296" s="20" t="s">
        <v>136</v>
      </c>
      <c r="L1296" s="20" t="s">
        <v>137</v>
      </c>
      <c r="M1296" s="20" t="s">
        <v>167</v>
      </c>
      <c r="N1296" s="20" t="s">
        <v>139</v>
      </c>
      <c r="O1296" s="20" t="s">
        <v>140</v>
      </c>
      <c r="P1296" s="20" t="s">
        <v>132</v>
      </c>
      <c r="Q1296" s="20" t="s">
        <v>95</v>
      </c>
      <c r="R1296" s="20" t="s">
        <v>141</v>
      </c>
      <c r="S1296" s="20" t="s">
        <v>168</v>
      </c>
      <c r="T1296" s="68">
        <f xml:space="preserve"> IF('O_Input Override'!T1296 = "", O_Input!T1296, 'O_Input Override'!T1296)</f>
        <v>0</v>
      </c>
    </row>
    <row r="1297" spans="1:20" x14ac:dyDescent="0.25">
      <c r="A1297" s="21">
        <f xml:space="preserve"> O_Input!A1297</f>
        <v>46216.426438310184</v>
      </c>
      <c r="B1297" s="20" t="str">
        <f xml:space="preserve"> O_Input!B1297</f>
        <v>UUW</v>
      </c>
      <c r="C1297" s="20" t="str">
        <f xml:space="preserve"> O_Input!C1297</f>
        <v>COST0001</v>
      </c>
      <c r="D1297" s="20" t="str">
        <f xml:space="preserve"> O_Input!D1297</f>
        <v>Opex</v>
      </c>
      <c r="E1297" s="68">
        <v>0</v>
      </c>
      <c r="F1297" s="20" t="s">
        <v>154</v>
      </c>
      <c r="G1297" s="20" t="s">
        <v>101</v>
      </c>
      <c r="H1297" s="20" t="s">
        <v>133</v>
      </c>
      <c r="I1297" s="20" t="s">
        <v>134</v>
      </c>
      <c r="J1297" s="20" t="s">
        <v>135</v>
      </c>
      <c r="K1297" s="20" t="s">
        <v>136</v>
      </c>
      <c r="L1297" s="20" t="s">
        <v>137</v>
      </c>
      <c r="M1297" s="20" t="s">
        <v>167</v>
      </c>
      <c r="N1297" s="20" t="s">
        <v>139</v>
      </c>
      <c r="O1297" s="20" t="s">
        <v>140</v>
      </c>
      <c r="P1297" s="20" t="s">
        <v>132</v>
      </c>
      <c r="Q1297" s="20" t="s">
        <v>97</v>
      </c>
      <c r="R1297" s="20" t="s">
        <v>141</v>
      </c>
      <c r="S1297" s="20" t="s">
        <v>168</v>
      </c>
      <c r="T1297" s="68">
        <f xml:space="preserve"> IF('O_Input Override'!T1297 = "", O_Input!T1297, 'O_Input Override'!T1297)</f>
        <v>0</v>
      </c>
    </row>
    <row r="1298" spans="1:20" x14ac:dyDescent="0.25">
      <c r="A1298" s="21">
        <f xml:space="preserve"> O_Input!A1298</f>
        <v>46216.426438310184</v>
      </c>
      <c r="B1298" s="20" t="str">
        <f xml:space="preserve"> O_Input!B1298</f>
        <v>UUW</v>
      </c>
      <c r="C1298" s="20" t="str">
        <f xml:space="preserve"> O_Input!C1298</f>
        <v>COST0001</v>
      </c>
      <c r="D1298" s="20" t="str">
        <f xml:space="preserve"> O_Input!D1298</f>
        <v>Opex</v>
      </c>
      <c r="E1298" s="68">
        <v>0</v>
      </c>
      <c r="F1298" s="20" t="s">
        <v>155</v>
      </c>
      <c r="G1298" s="20" t="s">
        <v>101</v>
      </c>
      <c r="H1298" s="20" t="s">
        <v>133</v>
      </c>
      <c r="I1298" s="20" t="s">
        <v>134</v>
      </c>
      <c r="J1298" s="20" t="s">
        <v>135</v>
      </c>
      <c r="K1298" s="20" t="s">
        <v>136</v>
      </c>
      <c r="L1298" s="20" t="s">
        <v>137</v>
      </c>
      <c r="M1298" s="20" t="s">
        <v>167</v>
      </c>
      <c r="N1298" s="20" t="s">
        <v>139</v>
      </c>
      <c r="O1298" s="20" t="s">
        <v>140</v>
      </c>
      <c r="P1298" s="20" t="s">
        <v>132</v>
      </c>
      <c r="Q1298" s="20" t="s">
        <v>89</v>
      </c>
      <c r="R1298" s="20" t="s">
        <v>141</v>
      </c>
      <c r="S1298" s="20" t="s">
        <v>168</v>
      </c>
      <c r="T1298" s="68">
        <f xml:space="preserve"> IF('O_Input Override'!T1298 = "", O_Input!T1298, 'O_Input Override'!T1298)</f>
        <v>0</v>
      </c>
    </row>
    <row r="1299" spans="1:20" x14ac:dyDescent="0.25">
      <c r="A1299" s="21">
        <f xml:space="preserve"> O_Input!A1299</f>
        <v>46216.426438310184</v>
      </c>
      <c r="B1299" s="20" t="str">
        <f xml:space="preserve"> O_Input!B1299</f>
        <v>UUW</v>
      </c>
      <c r="C1299" s="20" t="str">
        <f xml:space="preserve"> O_Input!C1299</f>
        <v>COST0001</v>
      </c>
      <c r="D1299" s="20" t="str">
        <f xml:space="preserve"> O_Input!D1299</f>
        <v>Opex</v>
      </c>
      <c r="E1299" s="68">
        <v>0</v>
      </c>
      <c r="F1299" s="20" t="s">
        <v>155</v>
      </c>
      <c r="G1299" s="20" t="s">
        <v>101</v>
      </c>
      <c r="H1299" s="20" t="s">
        <v>133</v>
      </c>
      <c r="I1299" s="20" t="s">
        <v>134</v>
      </c>
      <c r="J1299" s="20" t="s">
        <v>135</v>
      </c>
      <c r="K1299" s="20" t="s">
        <v>136</v>
      </c>
      <c r="L1299" s="20" t="s">
        <v>137</v>
      </c>
      <c r="M1299" s="20" t="s">
        <v>167</v>
      </c>
      <c r="N1299" s="20" t="s">
        <v>139</v>
      </c>
      <c r="O1299" s="20" t="s">
        <v>140</v>
      </c>
      <c r="P1299" s="20" t="s">
        <v>132</v>
      </c>
      <c r="Q1299" s="20" t="s">
        <v>91</v>
      </c>
      <c r="R1299" s="20" t="s">
        <v>141</v>
      </c>
      <c r="S1299" s="20" t="s">
        <v>168</v>
      </c>
      <c r="T1299" s="68">
        <f xml:space="preserve"> IF('O_Input Override'!T1299 = "", O_Input!T1299, 'O_Input Override'!T1299)</f>
        <v>0</v>
      </c>
    </row>
    <row r="1300" spans="1:20" x14ac:dyDescent="0.25">
      <c r="A1300" s="21">
        <f xml:space="preserve"> O_Input!A1300</f>
        <v>46216.426438310184</v>
      </c>
      <c r="B1300" s="20" t="str">
        <f xml:space="preserve"> O_Input!B1300</f>
        <v>UUW</v>
      </c>
      <c r="C1300" s="20" t="str">
        <f xml:space="preserve"> O_Input!C1300</f>
        <v>COST0001</v>
      </c>
      <c r="D1300" s="20" t="str">
        <f xml:space="preserve"> O_Input!D1300</f>
        <v>Opex</v>
      </c>
      <c r="E1300" s="68">
        <v>0</v>
      </c>
      <c r="F1300" s="20" t="s">
        <v>155</v>
      </c>
      <c r="G1300" s="20" t="s">
        <v>101</v>
      </c>
      <c r="H1300" s="20" t="s">
        <v>133</v>
      </c>
      <c r="I1300" s="20" t="s">
        <v>134</v>
      </c>
      <c r="J1300" s="20" t="s">
        <v>135</v>
      </c>
      <c r="K1300" s="20" t="s">
        <v>136</v>
      </c>
      <c r="L1300" s="20" t="s">
        <v>137</v>
      </c>
      <c r="M1300" s="20" t="s">
        <v>167</v>
      </c>
      <c r="N1300" s="20" t="s">
        <v>139</v>
      </c>
      <c r="O1300" s="20" t="s">
        <v>140</v>
      </c>
      <c r="P1300" s="20" t="s">
        <v>132</v>
      </c>
      <c r="Q1300" s="20" t="s">
        <v>93</v>
      </c>
      <c r="R1300" s="20" t="s">
        <v>141</v>
      </c>
      <c r="S1300" s="20" t="s">
        <v>168</v>
      </c>
      <c r="T1300" s="68">
        <f xml:space="preserve"> IF('O_Input Override'!T1300 = "", O_Input!T1300, 'O_Input Override'!T1300)</f>
        <v>0</v>
      </c>
    </row>
    <row r="1301" spans="1:20" x14ac:dyDescent="0.25">
      <c r="A1301" s="21">
        <f xml:space="preserve"> O_Input!A1301</f>
        <v>46216.426438310184</v>
      </c>
      <c r="B1301" s="20" t="str">
        <f xml:space="preserve"> O_Input!B1301</f>
        <v>UUW</v>
      </c>
      <c r="C1301" s="20" t="str">
        <f xml:space="preserve"> O_Input!C1301</f>
        <v>COST0001</v>
      </c>
      <c r="D1301" s="20" t="str">
        <f xml:space="preserve"> O_Input!D1301</f>
        <v>Opex</v>
      </c>
      <c r="E1301" s="68">
        <v>0</v>
      </c>
      <c r="F1301" s="20" t="s">
        <v>155</v>
      </c>
      <c r="G1301" s="20" t="s">
        <v>101</v>
      </c>
      <c r="H1301" s="20" t="s">
        <v>133</v>
      </c>
      <c r="I1301" s="20" t="s">
        <v>134</v>
      </c>
      <c r="J1301" s="20" t="s">
        <v>135</v>
      </c>
      <c r="K1301" s="20" t="s">
        <v>136</v>
      </c>
      <c r="L1301" s="20" t="s">
        <v>137</v>
      </c>
      <c r="M1301" s="20" t="s">
        <v>167</v>
      </c>
      <c r="N1301" s="20" t="s">
        <v>139</v>
      </c>
      <c r="O1301" s="20" t="s">
        <v>140</v>
      </c>
      <c r="P1301" s="20" t="s">
        <v>132</v>
      </c>
      <c r="Q1301" s="20" t="s">
        <v>95</v>
      </c>
      <c r="R1301" s="20" t="s">
        <v>141</v>
      </c>
      <c r="S1301" s="20" t="s">
        <v>168</v>
      </c>
      <c r="T1301" s="68">
        <f xml:space="preserve"> IF('O_Input Override'!T1301 = "", O_Input!T1301, 'O_Input Override'!T1301)</f>
        <v>0</v>
      </c>
    </row>
    <row r="1302" spans="1:20" x14ac:dyDescent="0.25">
      <c r="A1302" s="21">
        <f xml:space="preserve"> O_Input!A1302</f>
        <v>46216.426438310184</v>
      </c>
      <c r="B1302" s="20" t="str">
        <f xml:space="preserve"> O_Input!B1302</f>
        <v>UUW</v>
      </c>
      <c r="C1302" s="20" t="str">
        <f xml:space="preserve"> O_Input!C1302</f>
        <v>COST0001</v>
      </c>
      <c r="D1302" s="20" t="str">
        <f xml:space="preserve"> O_Input!D1302</f>
        <v>Opex</v>
      </c>
      <c r="E1302" s="68">
        <v>0</v>
      </c>
      <c r="F1302" s="20" t="s">
        <v>155</v>
      </c>
      <c r="G1302" s="20" t="s">
        <v>101</v>
      </c>
      <c r="H1302" s="20" t="s">
        <v>133</v>
      </c>
      <c r="I1302" s="20" t="s">
        <v>134</v>
      </c>
      <c r="J1302" s="20" t="s">
        <v>135</v>
      </c>
      <c r="K1302" s="20" t="s">
        <v>136</v>
      </c>
      <c r="L1302" s="20" t="s">
        <v>137</v>
      </c>
      <c r="M1302" s="20" t="s">
        <v>167</v>
      </c>
      <c r="N1302" s="20" t="s">
        <v>139</v>
      </c>
      <c r="O1302" s="20" t="s">
        <v>140</v>
      </c>
      <c r="P1302" s="20" t="s">
        <v>132</v>
      </c>
      <c r="Q1302" s="20" t="s">
        <v>97</v>
      </c>
      <c r="R1302" s="20" t="s">
        <v>141</v>
      </c>
      <c r="S1302" s="20" t="s">
        <v>168</v>
      </c>
      <c r="T1302" s="68">
        <f xml:space="preserve"> IF('O_Input Override'!T1302 = "", O_Input!T1302, 'O_Input Override'!T1302)</f>
        <v>0</v>
      </c>
    </row>
    <row r="1303" spans="1:20" x14ac:dyDescent="0.25">
      <c r="A1303" s="21">
        <f xml:space="preserve"> O_Input!A1303</f>
        <v>46216.426438310184</v>
      </c>
      <c r="B1303" s="20" t="str">
        <f xml:space="preserve"> O_Input!B1303</f>
        <v>UUW</v>
      </c>
      <c r="C1303" s="20" t="str">
        <f xml:space="preserve"> O_Input!C1303</f>
        <v>COST0001</v>
      </c>
      <c r="D1303" s="20" t="str">
        <f xml:space="preserve"> O_Input!D1303</f>
        <v>Opex</v>
      </c>
      <c r="E1303" s="68">
        <v>0</v>
      </c>
      <c r="F1303" s="20" t="s">
        <v>156</v>
      </c>
      <c r="G1303" s="20" t="s">
        <v>101</v>
      </c>
      <c r="H1303" s="20" t="s">
        <v>133</v>
      </c>
      <c r="I1303" s="20" t="s">
        <v>134</v>
      </c>
      <c r="J1303" s="20" t="s">
        <v>135</v>
      </c>
      <c r="K1303" s="20" t="s">
        <v>136</v>
      </c>
      <c r="L1303" s="20" t="s">
        <v>137</v>
      </c>
      <c r="M1303" s="20" t="s">
        <v>167</v>
      </c>
      <c r="N1303" s="20" t="s">
        <v>139</v>
      </c>
      <c r="O1303" s="20" t="s">
        <v>140</v>
      </c>
      <c r="P1303" s="20" t="s">
        <v>132</v>
      </c>
      <c r="Q1303" s="20" t="s">
        <v>89</v>
      </c>
      <c r="R1303" s="20" t="s">
        <v>141</v>
      </c>
      <c r="S1303" s="20" t="s">
        <v>168</v>
      </c>
      <c r="T1303" s="68">
        <f xml:space="preserve"> IF('O_Input Override'!T1303 = "", O_Input!T1303, 'O_Input Override'!T1303)</f>
        <v>0</v>
      </c>
    </row>
    <row r="1304" spans="1:20" x14ac:dyDescent="0.25">
      <c r="A1304" s="21">
        <f xml:space="preserve"> O_Input!A1304</f>
        <v>46216.426438310184</v>
      </c>
      <c r="B1304" s="20" t="str">
        <f xml:space="preserve"> O_Input!B1304</f>
        <v>UUW</v>
      </c>
      <c r="C1304" s="20" t="str">
        <f xml:space="preserve"> O_Input!C1304</f>
        <v>COST0001</v>
      </c>
      <c r="D1304" s="20" t="str">
        <f xml:space="preserve"> O_Input!D1304</f>
        <v>Opex</v>
      </c>
      <c r="E1304" s="68">
        <v>0</v>
      </c>
      <c r="F1304" s="20" t="s">
        <v>156</v>
      </c>
      <c r="G1304" s="20" t="s">
        <v>101</v>
      </c>
      <c r="H1304" s="20" t="s">
        <v>133</v>
      </c>
      <c r="I1304" s="20" t="s">
        <v>134</v>
      </c>
      <c r="J1304" s="20" t="s">
        <v>135</v>
      </c>
      <c r="K1304" s="20" t="s">
        <v>136</v>
      </c>
      <c r="L1304" s="20" t="s">
        <v>137</v>
      </c>
      <c r="M1304" s="20" t="s">
        <v>167</v>
      </c>
      <c r="N1304" s="20" t="s">
        <v>139</v>
      </c>
      <c r="O1304" s="20" t="s">
        <v>140</v>
      </c>
      <c r="P1304" s="20" t="s">
        <v>132</v>
      </c>
      <c r="Q1304" s="20" t="s">
        <v>91</v>
      </c>
      <c r="R1304" s="20" t="s">
        <v>141</v>
      </c>
      <c r="S1304" s="20" t="s">
        <v>168</v>
      </c>
      <c r="T1304" s="68">
        <f xml:space="preserve"> IF('O_Input Override'!T1304 = "", O_Input!T1304, 'O_Input Override'!T1304)</f>
        <v>0</v>
      </c>
    </row>
    <row r="1305" spans="1:20" x14ac:dyDescent="0.25">
      <c r="A1305" s="21">
        <f xml:space="preserve"> O_Input!A1305</f>
        <v>46216.426438310184</v>
      </c>
      <c r="B1305" s="20" t="str">
        <f xml:space="preserve"> O_Input!B1305</f>
        <v>UUW</v>
      </c>
      <c r="C1305" s="20" t="str">
        <f xml:space="preserve"> O_Input!C1305</f>
        <v>COST0001</v>
      </c>
      <c r="D1305" s="20" t="str">
        <f xml:space="preserve"> O_Input!D1305</f>
        <v>Opex</v>
      </c>
      <c r="E1305" s="68">
        <v>0</v>
      </c>
      <c r="F1305" s="20" t="s">
        <v>156</v>
      </c>
      <c r="G1305" s="20" t="s">
        <v>101</v>
      </c>
      <c r="H1305" s="20" t="s">
        <v>133</v>
      </c>
      <c r="I1305" s="20" t="s">
        <v>134</v>
      </c>
      <c r="J1305" s="20" t="s">
        <v>135</v>
      </c>
      <c r="K1305" s="20" t="s">
        <v>136</v>
      </c>
      <c r="L1305" s="20" t="s">
        <v>137</v>
      </c>
      <c r="M1305" s="20" t="s">
        <v>167</v>
      </c>
      <c r="N1305" s="20" t="s">
        <v>139</v>
      </c>
      <c r="O1305" s="20" t="s">
        <v>140</v>
      </c>
      <c r="P1305" s="20" t="s">
        <v>132</v>
      </c>
      <c r="Q1305" s="20" t="s">
        <v>93</v>
      </c>
      <c r="R1305" s="20" t="s">
        <v>141</v>
      </c>
      <c r="S1305" s="20" t="s">
        <v>168</v>
      </c>
      <c r="T1305" s="68">
        <f xml:space="preserve"> IF('O_Input Override'!T1305 = "", O_Input!T1305, 'O_Input Override'!T1305)</f>
        <v>0</v>
      </c>
    </row>
    <row r="1306" spans="1:20" x14ac:dyDescent="0.25">
      <c r="A1306" s="21">
        <f xml:space="preserve"> O_Input!A1306</f>
        <v>46216.426438310184</v>
      </c>
      <c r="B1306" s="20" t="str">
        <f xml:space="preserve"> O_Input!B1306</f>
        <v>UUW</v>
      </c>
      <c r="C1306" s="20" t="str">
        <f xml:space="preserve"> O_Input!C1306</f>
        <v>COST0001</v>
      </c>
      <c r="D1306" s="20" t="str">
        <f xml:space="preserve"> O_Input!D1306</f>
        <v>Opex</v>
      </c>
      <c r="E1306" s="68">
        <v>0</v>
      </c>
      <c r="F1306" s="20" t="s">
        <v>156</v>
      </c>
      <c r="G1306" s="20" t="s">
        <v>101</v>
      </c>
      <c r="H1306" s="20" t="s">
        <v>133</v>
      </c>
      <c r="I1306" s="20" t="s">
        <v>134</v>
      </c>
      <c r="J1306" s="20" t="s">
        <v>135</v>
      </c>
      <c r="K1306" s="20" t="s">
        <v>136</v>
      </c>
      <c r="L1306" s="20" t="s">
        <v>137</v>
      </c>
      <c r="M1306" s="20" t="s">
        <v>167</v>
      </c>
      <c r="N1306" s="20" t="s">
        <v>139</v>
      </c>
      <c r="O1306" s="20" t="s">
        <v>140</v>
      </c>
      <c r="P1306" s="20" t="s">
        <v>132</v>
      </c>
      <c r="Q1306" s="20" t="s">
        <v>95</v>
      </c>
      <c r="R1306" s="20" t="s">
        <v>141</v>
      </c>
      <c r="S1306" s="20" t="s">
        <v>168</v>
      </c>
      <c r="T1306" s="68">
        <f xml:space="preserve"> IF('O_Input Override'!T1306 = "", O_Input!T1306, 'O_Input Override'!T1306)</f>
        <v>0</v>
      </c>
    </row>
    <row r="1307" spans="1:20" x14ac:dyDescent="0.25">
      <c r="A1307" s="21">
        <f xml:space="preserve"> O_Input!A1307</f>
        <v>46216.426438310184</v>
      </c>
      <c r="B1307" s="20" t="str">
        <f xml:space="preserve"> O_Input!B1307</f>
        <v>UUW</v>
      </c>
      <c r="C1307" s="20" t="str">
        <f xml:space="preserve"> O_Input!C1307</f>
        <v>COST0001</v>
      </c>
      <c r="D1307" s="20" t="str">
        <f xml:space="preserve"> O_Input!D1307</f>
        <v>Opex</v>
      </c>
      <c r="E1307" s="68">
        <v>0</v>
      </c>
      <c r="F1307" s="20" t="s">
        <v>156</v>
      </c>
      <c r="G1307" s="20" t="s">
        <v>101</v>
      </c>
      <c r="H1307" s="20" t="s">
        <v>133</v>
      </c>
      <c r="I1307" s="20" t="s">
        <v>134</v>
      </c>
      <c r="J1307" s="20" t="s">
        <v>135</v>
      </c>
      <c r="K1307" s="20" t="s">
        <v>136</v>
      </c>
      <c r="L1307" s="20" t="s">
        <v>137</v>
      </c>
      <c r="M1307" s="20" t="s">
        <v>167</v>
      </c>
      <c r="N1307" s="20" t="s">
        <v>139</v>
      </c>
      <c r="O1307" s="20" t="s">
        <v>140</v>
      </c>
      <c r="P1307" s="20" t="s">
        <v>132</v>
      </c>
      <c r="Q1307" s="20" t="s">
        <v>97</v>
      </c>
      <c r="R1307" s="20" t="s">
        <v>141</v>
      </c>
      <c r="S1307" s="20" t="s">
        <v>168</v>
      </c>
      <c r="T1307" s="68">
        <f xml:space="preserve"> IF('O_Input Override'!T1307 = "", O_Input!T1307, 'O_Input Override'!T1307)</f>
        <v>0</v>
      </c>
    </row>
    <row r="1308" spans="1:20" x14ac:dyDescent="0.25">
      <c r="A1308" s="21">
        <f xml:space="preserve"> O_Input!A1308</f>
        <v>46216.426438310184</v>
      </c>
      <c r="B1308" s="20" t="str">
        <f xml:space="preserve"> O_Input!B1308</f>
        <v>UUW</v>
      </c>
      <c r="C1308" s="20" t="str">
        <f xml:space="preserve"> O_Input!C1308</f>
        <v>COST0001</v>
      </c>
      <c r="D1308" s="20" t="str">
        <f xml:space="preserve"> O_Input!D1308</f>
        <v>Opex</v>
      </c>
      <c r="E1308" s="68">
        <v>6.4014637722293904E-2</v>
      </c>
      <c r="F1308" s="20" t="s">
        <v>144</v>
      </c>
      <c r="G1308" s="20" t="s">
        <v>101</v>
      </c>
      <c r="H1308" s="20" t="s">
        <v>133</v>
      </c>
      <c r="I1308" s="20" t="s">
        <v>134</v>
      </c>
      <c r="J1308" s="20" t="s">
        <v>135</v>
      </c>
      <c r="K1308" s="20" t="s">
        <v>136</v>
      </c>
      <c r="L1308" s="20" t="s">
        <v>137</v>
      </c>
      <c r="M1308" s="20" t="s">
        <v>167</v>
      </c>
      <c r="N1308" s="20" t="s">
        <v>139</v>
      </c>
      <c r="O1308" s="20" t="s">
        <v>140</v>
      </c>
      <c r="P1308" s="20" t="s">
        <v>132</v>
      </c>
      <c r="Q1308" s="20" t="s">
        <v>101</v>
      </c>
      <c r="R1308" s="20" t="s">
        <v>141</v>
      </c>
      <c r="S1308" s="20" t="s">
        <v>168</v>
      </c>
      <c r="T1308" s="68">
        <f xml:space="preserve"> IF('O_Input Override'!T1308 = "", O_Input!T1308, 'O_Input Override'!T1308)</f>
        <v>0.12802927544458792</v>
      </c>
    </row>
    <row r="1309" spans="1:20" x14ac:dyDescent="0.25">
      <c r="A1309" s="21">
        <f xml:space="preserve"> O_Input!A1309</f>
        <v>46216.426438310184</v>
      </c>
      <c r="B1309" s="20" t="str">
        <f xml:space="preserve"> O_Input!B1309</f>
        <v>UUW</v>
      </c>
      <c r="C1309" s="20" t="str">
        <f xml:space="preserve"> O_Input!C1309</f>
        <v>COST0001</v>
      </c>
      <c r="D1309" s="20" t="str">
        <f xml:space="preserve"> O_Input!D1309</f>
        <v>Opex</v>
      </c>
      <c r="E1309" s="68">
        <v>6.4014637722293904E-2</v>
      </c>
      <c r="F1309" s="20" t="s">
        <v>144</v>
      </c>
      <c r="G1309" s="20" t="s">
        <v>101</v>
      </c>
      <c r="H1309" s="20" t="s">
        <v>133</v>
      </c>
      <c r="I1309" s="20" t="s">
        <v>134</v>
      </c>
      <c r="J1309" s="20" t="s">
        <v>135</v>
      </c>
      <c r="K1309" s="20" t="s">
        <v>136</v>
      </c>
      <c r="L1309" s="20" t="s">
        <v>137</v>
      </c>
      <c r="M1309" s="20" t="s">
        <v>167</v>
      </c>
      <c r="N1309" s="20" t="s">
        <v>139</v>
      </c>
      <c r="O1309" s="20" t="s">
        <v>140</v>
      </c>
      <c r="P1309" s="20" t="s">
        <v>132</v>
      </c>
      <c r="Q1309" s="20" t="s">
        <v>99</v>
      </c>
      <c r="R1309" s="20" t="s">
        <v>141</v>
      </c>
      <c r="S1309" s="20" t="s">
        <v>168</v>
      </c>
      <c r="T1309" s="68">
        <f xml:space="preserve"> IF('O_Input Override'!T1309 = "", O_Input!T1309, 'O_Input Override'!T1309)</f>
        <v>0.12802927544458792</v>
      </c>
    </row>
    <row r="1310" spans="1:20" x14ac:dyDescent="0.25">
      <c r="A1310" s="21">
        <f xml:space="preserve"> O_Input!A1310</f>
        <v>46216.426438310184</v>
      </c>
      <c r="B1310" s="20" t="str">
        <f xml:space="preserve"> O_Input!B1310</f>
        <v>UUW</v>
      </c>
      <c r="C1310" s="20" t="str">
        <f xml:space="preserve"> O_Input!C1310</f>
        <v>COST0001</v>
      </c>
      <c r="D1310" s="20" t="str">
        <f xml:space="preserve"> O_Input!D1310</f>
        <v>Opex</v>
      </c>
      <c r="E1310" s="68">
        <v>0.388407862240716</v>
      </c>
      <c r="F1310" s="20" t="s">
        <v>145</v>
      </c>
      <c r="G1310" s="20" t="s">
        <v>101</v>
      </c>
      <c r="H1310" s="20" t="s">
        <v>133</v>
      </c>
      <c r="I1310" s="20" t="s">
        <v>134</v>
      </c>
      <c r="J1310" s="20" t="s">
        <v>135</v>
      </c>
      <c r="K1310" s="20" t="s">
        <v>136</v>
      </c>
      <c r="L1310" s="20" t="s">
        <v>137</v>
      </c>
      <c r="M1310" s="20" t="s">
        <v>167</v>
      </c>
      <c r="N1310" s="20" t="s">
        <v>139</v>
      </c>
      <c r="O1310" s="20" t="s">
        <v>140</v>
      </c>
      <c r="P1310" s="20" t="s">
        <v>132</v>
      </c>
      <c r="Q1310" s="20" t="s">
        <v>101</v>
      </c>
      <c r="R1310" s="20" t="s">
        <v>141</v>
      </c>
      <c r="S1310" s="20" t="s">
        <v>168</v>
      </c>
      <c r="T1310" s="68">
        <f xml:space="preserve"> IF('O_Input Override'!T1310 = "", O_Input!T1310, 'O_Input Override'!T1310)</f>
        <v>0.61175833421246695</v>
      </c>
    </row>
    <row r="1311" spans="1:20" x14ac:dyDescent="0.25">
      <c r="A1311" s="21">
        <f xml:space="preserve"> O_Input!A1311</f>
        <v>46216.426438310184</v>
      </c>
      <c r="B1311" s="20" t="str">
        <f xml:space="preserve"> O_Input!B1311</f>
        <v>UUW</v>
      </c>
      <c r="C1311" s="20" t="str">
        <f xml:space="preserve"> O_Input!C1311</f>
        <v>COST0001</v>
      </c>
      <c r="D1311" s="20" t="str">
        <f xml:space="preserve"> O_Input!D1311</f>
        <v>Opex</v>
      </c>
      <c r="E1311" s="68">
        <v>0.388407862240716</v>
      </c>
      <c r="F1311" s="20" t="s">
        <v>145</v>
      </c>
      <c r="G1311" s="20" t="s">
        <v>101</v>
      </c>
      <c r="H1311" s="20" t="s">
        <v>133</v>
      </c>
      <c r="I1311" s="20" t="s">
        <v>134</v>
      </c>
      <c r="J1311" s="20" t="s">
        <v>135</v>
      </c>
      <c r="K1311" s="20" t="s">
        <v>136</v>
      </c>
      <c r="L1311" s="20" t="s">
        <v>137</v>
      </c>
      <c r="M1311" s="20" t="s">
        <v>167</v>
      </c>
      <c r="N1311" s="20" t="s">
        <v>139</v>
      </c>
      <c r="O1311" s="20" t="s">
        <v>140</v>
      </c>
      <c r="P1311" s="20" t="s">
        <v>132</v>
      </c>
      <c r="Q1311" s="20" t="s">
        <v>99</v>
      </c>
      <c r="R1311" s="20" t="s">
        <v>141</v>
      </c>
      <c r="S1311" s="20" t="s">
        <v>168</v>
      </c>
      <c r="T1311" s="68">
        <f xml:space="preserve"> IF('O_Input Override'!T1311 = "", O_Input!T1311, 'O_Input Override'!T1311)</f>
        <v>0.61175833421246695</v>
      </c>
    </row>
    <row r="1312" spans="1:20" x14ac:dyDescent="0.25">
      <c r="A1312" s="21">
        <f xml:space="preserve"> O_Input!A1312</f>
        <v>46216.426438310184</v>
      </c>
      <c r="B1312" s="20" t="str">
        <f xml:space="preserve"> O_Input!B1312</f>
        <v>UUW</v>
      </c>
      <c r="C1312" s="20" t="str">
        <f xml:space="preserve"> O_Input!C1312</f>
        <v>COST0001</v>
      </c>
      <c r="D1312" s="20" t="str">
        <f xml:space="preserve"> O_Input!D1312</f>
        <v>Opex</v>
      </c>
      <c r="E1312" s="68">
        <v>0.54342677889638802</v>
      </c>
      <c r="F1312" s="20" t="s">
        <v>146</v>
      </c>
      <c r="G1312" s="20" t="s">
        <v>101</v>
      </c>
      <c r="H1312" s="20" t="s">
        <v>133</v>
      </c>
      <c r="I1312" s="20" t="s">
        <v>134</v>
      </c>
      <c r="J1312" s="20" t="s">
        <v>135</v>
      </c>
      <c r="K1312" s="20" t="s">
        <v>136</v>
      </c>
      <c r="L1312" s="20" t="s">
        <v>137</v>
      </c>
      <c r="M1312" s="20" t="s">
        <v>167</v>
      </c>
      <c r="N1312" s="20" t="s">
        <v>139</v>
      </c>
      <c r="O1312" s="20" t="s">
        <v>140</v>
      </c>
      <c r="P1312" s="20" t="s">
        <v>132</v>
      </c>
      <c r="Q1312" s="20" t="s">
        <v>101</v>
      </c>
      <c r="R1312" s="20" t="s">
        <v>141</v>
      </c>
      <c r="S1312" s="20" t="s">
        <v>168</v>
      </c>
      <c r="T1312" s="68">
        <f xml:space="preserve"> IF('O_Input Override'!T1312 = "", O_Input!T1312, 'O_Input Override'!T1312)</f>
        <v>0.76970169320206794</v>
      </c>
    </row>
    <row r="1313" spans="1:20" x14ac:dyDescent="0.25">
      <c r="A1313" s="21">
        <f xml:space="preserve"> O_Input!A1313</f>
        <v>46216.426438310184</v>
      </c>
      <c r="B1313" s="20" t="str">
        <f xml:space="preserve"> O_Input!B1313</f>
        <v>UUW</v>
      </c>
      <c r="C1313" s="20" t="str">
        <f xml:space="preserve"> O_Input!C1313</f>
        <v>COST0001</v>
      </c>
      <c r="D1313" s="20" t="str">
        <f xml:space="preserve"> O_Input!D1313</f>
        <v>Opex</v>
      </c>
      <c r="E1313" s="68">
        <v>0.54342677889638802</v>
      </c>
      <c r="F1313" s="20" t="s">
        <v>146</v>
      </c>
      <c r="G1313" s="20" t="s">
        <v>101</v>
      </c>
      <c r="H1313" s="20" t="s">
        <v>133</v>
      </c>
      <c r="I1313" s="20" t="s">
        <v>134</v>
      </c>
      <c r="J1313" s="20" t="s">
        <v>135</v>
      </c>
      <c r="K1313" s="20" t="s">
        <v>136</v>
      </c>
      <c r="L1313" s="20" t="s">
        <v>137</v>
      </c>
      <c r="M1313" s="20" t="s">
        <v>167</v>
      </c>
      <c r="N1313" s="20" t="s">
        <v>139</v>
      </c>
      <c r="O1313" s="20" t="s">
        <v>140</v>
      </c>
      <c r="P1313" s="20" t="s">
        <v>132</v>
      </c>
      <c r="Q1313" s="20" t="s">
        <v>99</v>
      </c>
      <c r="R1313" s="20" t="s">
        <v>141</v>
      </c>
      <c r="S1313" s="20" t="s">
        <v>168</v>
      </c>
      <c r="T1313" s="68">
        <f xml:space="preserve"> IF('O_Input Override'!T1313 = "", O_Input!T1313, 'O_Input Override'!T1313)</f>
        <v>0.76970169320206794</v>
      </c>
    </row>
    <row r="1314" spans="1:20" x14ac:dyDescent="0.25">
      <c r="A1314" s="21">
        <f xml:space="preserve"> O_Input!A1314</f>
        <v>46216.426438310184</v>
      </c>
      <c r="B1314" s="20" t="str">
        <f xml:space="preserve"> O_Input!B1314</f>
        <v>UUW</v>
      </c>
      <c r="C1314" s="20" t="str">
        <f xml:space="preserve"> O_Input!C1314</f>
        <v>COST0001</v>
      </c>
      <c r="D1314" s="20" t="str">
        <f xml:space="preserve"> O_Input!D1314</f>
        <v>Opex</v>
      </c>
      <c r="E1314" s="68">
        <v>0.59044740832615705</v>
      </c>
      <c r="F1314" s="20" t="s">
        <v>147</v>
      </c>
      <c r="G1314" s="20" t="s">
        <v>101</v>
      </c>
      <c r="H1314" s="20" t="s">
        <v>133</v>
      </c>
      <c r="I1314" s="20" t="s">
        <v>134</v>
      </c>
      <c r="J1314" s="20" t="s">
        <v>135</v>
      </c>
      <c r="K1314" s="20" t="s">
        <v>136</v>
      </c>
      <c r="L1314" s="20" t="s">
        <v>137</v>
      </c>
      <c r="M1314" s="20" t="s">
        <v>167</v>
      </c>
      <c r="N1314" s="20" t="s">
        <v>139</v>
      </c>
      <c r="O1314" s="20" t="s">
        <v>140</v>
      </c>
      <c r="P1314" s="20" t="s">
        <v>132</v>
      </c>
      <c r="Q1314" s="20" t="s">
        <v>101</v>
      </c>
      <c r="R1314" s="20" t="s">
        <v>141</v>
      </c>
      <c r="S1314" s="20" t="s">
        <v>168</v>
      </c>
      <c r="T1314" s="68">
        <f xml:space="preserve"> IF('O_Input Override'!T1314 = "", O_Input!T1314, 'O_Input Override'!T1314)</f>
        <v>0.59044740832615705</v>
      </c>
    </row>
    <row r="1315" spans="1:20" x14ac:dyDescent="0.25">
      <c r="A1315" s="21">
        <f xml:space="preserve"> O_Input!A1315</f>
        <v>46216.426438310184</v>
      </c>
      <c r="B1315" s="20" t="str">
        <f xml:space="preserve"> O_Input!B1315</f>
        <v>UUW</v>
      </c>
      <c r="C1315" s="20" t="str">
        <f xml:space="preserve"> O_Input!C1315</f>
        <v>COST0001</v>
      </c>
      <c r="D1315" s="20" t="str">
        <f xml:space="preserve"> O_Input!D1315</f>
        <v>Opex</v>
      </c>
      <c r="E1315" s="68">
        <v>0.59044740832615705</v>
      </c>
      <c r="F1315" s="20" t="s">
        <v>147</v>
      </c>
      <c r="G1315" s="20" t="s">
        <v>101</v>
      </c>
      <c r="H1315" s="20" t="s">
        <v>133</v>
      </c>
      <c r="I1315" s="20" t="s">
        <v>134</v>
      </c>
      <c r="J1315" s="20" t="s">
        <v>135</v>
      </c>
      <c r="K1315" s="20" t="s">
        <v>136</v>
      </c>
      <c r="L1315" s="20" t="s">
        <v>137</v>
      </c>
      <c r="M1315" s="20" t="s">
        <v>167</v>
      </c>
      <c r="N1315" s="20" t="s">
        <v>139</v>
      </c>
      <c r="O1315" s="20" t="s">
        <v>140</v>
      </c>
      <c r="P1315" s="20" t="s">
        <v>132</v>
      </c>
      <c r="Q1315" s="20" t="s">
        <v>99</v>
      </c>
      <c r="R1315" s="20" t="s">
        <v>141</v>
      </c>
      <c r="S1315" s="20" t="s">
        <v>168</v>
      </c>
      <c r="T1315" s="68">
        <f xml:space="preserve"> IF('O_Input Override'!T1315 = "", O_Input!T1315, 'O_Input Override'!T1315)</f>
        <v>0.59044740832615705</v>
      </c>
    </row>
    <row r="1316" spans="1:20" x14ac:dyDescent="0.25">
      <c r="A1316" s="21">
        <f xml:space="preserve"> O_Input!A1316</f>
        <v>46216.426438310184</v>
      </c>
      <c r="B1316" s="20" t="str">
        <f xml:space="preserve"> O_Input!B1316</f>
        <v>UUW</v>
      </c>
      <c r="C1316" s="20" t="str">
        <f xml:space="preserve"> O_Input!C1316</f>
        <v>COST0001</v>
      </c>
      <c r="D1316" s="20" t="str">
        <f xml:space="preserve"> O_Input!D1316</f>
        <v>Opex</v>
      </c>
      <c r="E1316" s="68">
        <v>0.59044740832615705</v>
      </c>
      <c r="F1316" s="20" t="s">
        <v>148</v>
      </c>
      <c r="G1316" s="20" t="s">
        <v>101</v>
      </c>
      <c r="H1316" s="20" t="s">
        <v>133</v>
      </c>
      <c r="I1316" s="20" t="s">
        <v>134</v>
      </c>
      <c r="J1316" s="20" t="s">
        <v>135</v>
      </c>
      <c r="K1316" s="20" t="s">
        <v>136</v>
      </c>
      <c r="L1316" s="20" t="s">
        <v>137</v>
      </c>
      <c r="M1316" s="20" t="s">
        <v>167</v>
      </c>
      <c r="N1316" s="20" t="s">
        <v>139</v>
      </c>
      <c r="O1316" s="20" t="s">
        <v>140</v>
      </c>
      <c r="P1316" s="20" t="s">
        <v>132</v>
      </c>
      <c r="Q1316" s="20" t="s">
        <v>101</v>
      </c>
      <c r="R1316" s="20" t="s">
        <v>141</v>
      </c>
      <c r="S1316" s="20" t="s">
        <v>168</v>
      </c>
      <c r="T1316" s="68">
        <f xml:space="preserve"> IF('O_Input Override'!T1316 = "", O_Input!T1316, 'O_Input Override'!T1316)</f>
        <v>0.59044740832615705</v>
      </c>
    </row>
    <row r="1317" spans="1:20" x14ac:dyDescent="0.25">
      <c r="A1317" s="21">
        <f xml:space="preserve"> O_Input!A1317</f>
        <v>46216.426438310184</v>
      </c>
      <c r="B1317" s="20" t="str">
        <f xml:space="preserve"> O_Input!B1317</f>
        <v>UUW</v>
      </c>
      <c r="C1317" s="20" t="str">
        <f xml:space="preserve"> O_Input!C1317</f>
        <v>COST0001</v>
      </c>
      <c r="D1317" s="20" t="str">
        <f xml:space="preserve"> O_Input!D1317</f>
        <v>Opex</v>
      </c>
      <c r="E1317" s="68">
        <v>0.59044740832615705</v>
      </c>
      <c r="F1317" s="20" t="s">
        <v>148</v>
      </c>
      <c r="G1317" s="20" t="s">
        <v>101</v>
      </c>
      <c r="H1317" s="20" t="s">
        <v>133</v>
      </c>
      <c r="I1317" s="20" t="s">
        <v>134</v>
      </c>
      <c r="J1317" s="20" t="s">
        <v>135</v>
      </c>
      <c r="K1317" s="20" t="s">
        <v>136</v>
      </c>
      <c r="L1317" s="20" t="s">
        <v>137</v>
      </c>
      <c r="M1317" s="20" t="s">
        <v>167</v>
      </c>
      <c r="N1317" s="20" t="s">
        <v>139</v>
      </c>
      <c r="O1317" s="20" t="s">
        <v>140</v>
      </c>
      <c r="P1317" s="20" t="s">
        <v>132</v>
      </c>
      <c r="Q1317" s="20" t="s">
        <v>99</v>
      </c>
      <c r="R1317" s="20" t="s">
        <v>141</v>
      </c>
      <c r="S1317" s="20" t="s">
        <v>168</v>
      </c>
      <c r="T1317" s="68">
        <f xml:space="preserve"> IF('O_Input Override'!T1317 = "", O_Input!T1317, 'O_Input Override'!T1317)</f>
        <v>0.59044740832615705</v>
      </c>
    </row>
    <row r="1318" spans="1:20" x14ac:dyDescent="0.25">
      <c r="A1318" s="21">
        <f xml:space="preserve"> O_Input!A1318</f>
        <v>46216.426438310184</v>
      </c>
      <c r="B1318" s="20" t="str">
        <f xml:space="preserve"> O_Input!B1318</f>
        <v>UUW</v>
      </c>
      <c r="C1318" s="20" t="str">
        <f xml:space="preserve"> O_Input!C1318</f>
        <v>COST0001</v>
      </c>
      <c r="D1318" s="20" t="str">
        <f xml:space="preserve"> O_Input!D1318</f>
        <v>Opex</v>
      </c>
      <c r="E1318" s="68">
        <v>0.59044740832615705</v>
      </c>
      <c r="F1318" s="20" t="s">
        <v>149</v>
      </c>
      <c r="G1318" s="20" t="s">
        <v>101</v>
      </c>
      <c r="H1318" s="20" t="s">
        <v>133</v>
      </c>
      <c r="I1318" s="20" t="s">
        <v>134</v>
      </c>
      <c r="J1318" s="20" t="s">
        <v>135</v>
      </c>
      <c r="K1318" s="20" t="s">
        <v>136</v>
      </c>
      <c r="L1318" s="20" t="s">
        <v>137</v>
      </c>
      <c r="M1318" s="20" t="s">
        <v>167</v>
      </c>
      <c r="N1318" s="20" t="s">
        <v>139</v>
      </c>
      <c r="O1318" s="20" t="s">
        <v>140</v>
      </c>
      <c r="P1318" s="20" t="s">
        <v>132</v>
      </c>
      <c r="Q1318" s="20" t="s">
        <v>101</v>
      </c>
      <c r="R1318" s="20" t="s">
        <v>141</v>
      </c>
      <c r="S1318" s="20" t="s">
        <v>168</v>
      </c>
      <c r="T1318" s="68">
        <f xml:space="preserve"> IF('O_Input Override'!T1318 = "", O_Input!T1318, 'O_Input Override'!T1318)</f>
        <v>0.59044740832615705</v>
      </c>
    </row>
    <row r="1319" spans="1:20" x14ac:dyDescent="0.25">
      <c r="A1319" s="21">
        <f xml:space="preserve"> O_Input!A1319</f>
        <v>46216.426438310184</v>
      </c>
      <c r="B1319" s="20" t="str">
        <f xml:space="preserve"> O_Input!B1319</f>
        <v>UUW</v>
      </c>
      <c r="C1319" s="20" t="str">
        <f xml:space="preserve"> O_Input!C1319</f>
        <v>COST0001</v>
      </c>
      <c r="D1319" s="20" t="str">
        <f xml:space="preserve"> O_Input!D1319</f>
        <v>Opex</v>
      </c>
      <c r="E1319" s="68">
        <v>0.59044740832615705</v>
      </c>
      <c r="F1319" s="20" t="s">
        <v>149</v>
      </c>
      <c r="G1319" s="20" t="s">
        <v>101</v>
      </c>
      <c r="H1319" s="20" t="s">
        <v>133</v>
      </c>
      <c r="I1319" s="20" t="s">
        <v>134</v>
      </c>
      <c r="J1319" s="20" t="s">
        <v>135</v>
      </c>
      <c r="K1319" s="20" t="s">
        <v>136</v>
      </c>
      <c r="L1319" s="20" t="s">
        <v>137</v>
      </c>
      <c r="M1319" s="20" t="s">
        <v>167</v>
      </c>
      <c r="N1319" s="20" t="s">
        <v>139</v>
      </c>
      <c r="O1319" s="20" t="s">
        <v>140</v>
      </c>
      <c r="P1319" s="20" t="s">
        <v>132</v>
      </c>
      <c r="Q1319" s="20" t="s">
        <v>99</v>
      </c>
      <c r="R1319" s="20" t="s">
        <v>141</v>
      </c>
      <c r="S1319" s="20" t="s">
        <v>168</v>
      </c>
      <c r="T1319" s="68">
        <f xml:space="preserve"> IF('O_Input Override'!T1319 = "", O_Input!T1319, 'O_Input Override'!T1319)</f>
        <v>0.59044740832615705</v>
      </c>
    </row>
    <row r="1320" spans="1:20" x14ac:dyDescent="0.25">
      <c r="A1320" s="21">
        <f xml:space="preserve"> O_Input!A1320</f>
        <v>46216.426438310184</v>
      </c>
      <c r="B1320" s="20" t="str">
        <f xml:space="preserve"> O_Input!B1320</f>
        <v>UUW</v>
      </c>
      <c r="C1320" s="20" t="str">
        <f xml:space="preserve"> O_Input!C1320</f>
        <v>COST0001</v>
      </c>
      <c r="D1320" s="20" t="str">
        <f xml:space="preserve"> O_Input!D1320</f>
        <v>Opex</v>
      </c>
      <c r="E1320" s="68">
        <v>0.59044740832615705</v>
      </c>
      <c r="F1320" s="20" t="s">
        <v>150</v>
      </c>
      <c r="G1320" s="20" t="s">
        <v>101</v>
      </c>
      <c r="H1320" s="20" t="s">
        <v>133</v>
      </c>
      <c r="I1320" s="20" t="s">
        <v>134</v>
      </c>
      <c r="J1320" s="20" t="s">
        <v>135</v>
      </c>
      <c r="K1320" s="20" t="s">
        <v>136</v>
      </c>
      <c r="L1320" s="20" t="s">
        <v>137</v>
      </c>
      <c r="M1320" s="20" t="s">
        <v>167</v>
      </c>
      <c r="N1320" s="20" t="s">
        <v>139</v>
      </c>
      <c r="O1320" s="20" t="s">
        <v>140</v>
      </c>
      <c r="P1320" s="20" t="s">
        <v>132</v>
      </c>
      <c r="Q1320" s="20" t="s">
        <v>101</v>
      </c>
      <c r="R1320" s="20" t="s">
        <v>141</v>
      </c>
      <c r="S1320" s="20" t="s">
        <v>168</v>
      </c>
      <c r="T1320" s="68">
        <f xml:space="preserve"> IF('O_Input Override'!T1320 = "", O_Input!T1320, 'O_Input Override'!T1320)</f>
        <v>0.59044740832615705</v>
      </c>
    </row>
    <row r="1321" spans="1:20" x14ac:dyDescent="0.25">
      <c r="A1321" s="21">
        <f xml:space="preserve"> O_Input!A1321</f>
        <v>46216.426438310184</v>
      </c>
      <c r="B1321" s="20" t="str">
        <f xml:space="preserve"> O_Input!B1321</f>
        <v>UUW</v>
      </c>
      <c r="C1321" s="20" t="str">
        <f xml:space="preserve"> O_Input!C1321</f>
        <v>COST0001</v>
      </c>
      <c r="D1321" s="20" t="str">
        <f xml:space="preserve"> O_Input!D1321</f>
        <v>Opex</v>
      </c>
      <c r="E1321" s="68">
        <v>0.59044740832615705</v>
      </c>
      <c r="F1321" s="20" t="s">
        <v>150</v>
      </c>
      <c r="G1321" s="20" t="s">
        <v>101</v>
      </c>
      <c r="H1321" s="20" t="s">
        <v>133</v>
      </c>
      <c r="I1321" s="20" t="s">
        <v>134</v>
      </c>
      <c r="J1321" s="20" t="s">
        <v>135</v>
      </c>
      <c r="K1321" s="20" t="s">
        <v>136</v>
      </c>
      <c r="L1321" s="20" t="s">
        <v>137</v>
      </c>
      <c r="M1321" s="20" t="s">
        <v>167</v>
      </c>
      <c r="N1321" s="20" t="s">
        <v>139</v>
      </c>
      <c r="O1321" s="20" t="s">
        <v>140</v>
      </c>
      <c r="P1321" s="20" t="s">
        <v>132</v>
      </c>
      <c r="Q1321" s="20" t="s">
        <v>99</v>
      </c>
      <c r="R1321" s="20" t="s">
        <v>141</v>
      </c>
      <c r="S1321" s="20" t="s">
        <v>168</v>
      </c>
      <c r="T1321" s="68">
        <f xml:space="preserve"> IF('O_Input Override'!T1321 = "", O_Input!T1321, 'O_Input Override'!T1321)</f>
        <v>0.59044740832615705</v>
      </c>
    </row>
    <row r="1322" spans="1:20" x14ac:dyDescent="0.25">
      <c r="A1322" s="21">
        <f xml:space="preserve"> O_Input!A1322</f>
        <v>46216.426438310184</v>
      </c>
      <c r="B1322" s="20" t="str">
        <f xml:space="preserve"> O_Input!B1322</f>
        <v>UUW</v>
      </c>
      <c r="C1322" s="20" t="str">
        <f xml:space="preserve"> O_Input!C1322</f>
        <v>COST0001</v>
      </c>
      <c r="D1322" s="20" t="str">
        <f xml:space="preserve"> O_Input!D1322</f>
        <v>Opex</v>
      </c>
      <c r="E1322" s="68">
        <v>0.59044740832615705</v>
      </c>
      <c r="F1322" s="20" t="s">
        <v>151</v>
      </c>
      <c r="G1322" s="20" t="s">
        <v>101</v>
      </c>
      <c r="H1322" s="20" t="s">
        <v>133</v>
      </c>
      <c r="I1322" s="20" t="s">
        <v>134</v>
      </c>
      <c r="J1322" s="20" t="s">
        <v>135</v>
      </c>
      <c r="K1322" s="20" t="s">
        <v>136</v>
      </c>
      <c r="L1322" s="20" t="s">
        <v>137</v>
      </c>
      <c r="M1322" s="20" t="s">
        <v>167</v>
      </c>
      <c r="N1322" s="20" t="s">
        <v>139</v>
      </c>
      <c r="O1322" s="20" t="s">
        <v>140</v>
      </c>
      <c r="P1322" s="20" t="s">
        <v>132</v>
      </c>
      <c r="Q1322" s="20" t="s">
        <v>101</v>
      </c>
      <c r="R1322" s="20" t="s">
        <v>141</v>
      </c>
      <c r="S1322" s="20" t="s">
        <v>168</v>
      </c>
      <c r="T1322" s="68">
        <f xml:space="preserve"> IF('O_Input Override'!T1322 = "", O_Input!T1322, 'O_Input Override'!T1322)</f>
        <v>0.59044740832615705</v>
      </c>
    </row>
    <row r="1323" spans="1:20" x14ac:dyDescent="0.25">
      <c r="A1323" s="21">
        <f xml:space="preserve"> O_Input!A1323</f>
        <v>46216.426438310184</v>
      </c>
      <c r="B1323" s="20" t="str">
        <f xml:space="preserve"> O_Input!B1323</f>
        <v>UUW</v>
      </c>
      <c r="C1323" s="20" t="str">
        <f xml:space="preserve"> O_Input!C1323</f>
        <v>COST0001</v>
      </c>
      <c r="D1323" s="20" t="str">
        <f xml:space="preserve"> O_Input!D1323</f>
        <v>Opex</v>
      </c>
      <c r="E1323" s="68">
        <v>0.59044740832615705</v>
      </c>
      <c r="F1323" s="20" t="s">
        <v>151</v>
      </c>
      <c r="G1323" s="20" t="s">
        <v>101</v>
      </c>
      <c r="H1323" s="20" t="s">
        <v>133</v>
      </c>
      <c r="I1323" s="20" t="s">
        <v>134</v>
      </c>
      <c r="J1323" s="20" t="s">
        <v>135</v>
      </c>
      <c r="K1323" s="20" t="s">
        <v>136</v>
      </c>
      <c r="L1323" s="20" t="s">
        <v>137</v>
      </c>
      <c r="M1323" s="20" t="s">
        <v>167</v>
      </c>
      <c r="N1323" s="20" t="s">
        <v>139</v>
      </c>
      <c r="O1323" s="20" t="s">
        <v>140</v>
      </c>
      <c r="P1323" s="20" t="s">
        <v>132</v>
      </c>
      <c r="Q1323" s="20" t="s">
        <v>99</v>
      </c>
      <c r="R1323" s="20" t="s">
        <v>141</v>
      </c>
      <c r="S1323" s="20" t="s">
        <v>168</v>
      </c>
      <c r="T1323" s="68">
        <f xml:space="preserve"> IF('O_Input Override'!T1323 = "", O_Input!T1323, 'O_Input Override'!T1323)</f>
        <v>0.59044740832615705</v>
      </c>
    </row>
    <row r="1324" spans="1:20" x14ac:dyDescent="0.25">
      <c r="A1324" s="21">
        <f xml:space="preserve"> O_Input!A1324</f>
        <v>46216.426438310184</v>
      </c>
      <c r="B1324" s="20" t="str">
        <f xml:space="preserve"> O_Input!B1324</f>
        <v>UUW</v>
      </c>
      <c r="C1324" s="20" t="str">
        <f xml:space="preserve"> O_Input!C1324</f>
        <v>COST0001</v>
      </c>
      <c r="D1324" s="20" t="str">
        <f xml:space="preserve"> O_Input!D1324</f>
        <v>Opex</v>
      </c>
      <c r="E1324" s="68">
        <v>0.59044740832615705</v>
      </c>
      <c r="F1324" s="20" t="s">
        <v>152</v>
      </c>
      <c r="G1324" s="20" t="s">
        <v>101</v>
      </c>
      <c r="H1324" s="20" t="s">
        <v>133</v>
      </c>
      <c r="I1324" s="20" t="s">
        <v>134</v>
      </c>
      <c r="J1324" s="20" t="s">
        <v>135</v>
      </c>
      <c r="K1324" s="20" t="s">
        <v>136</v>
      </c>
      <c r="L1324" s="20" t="s">
        <v>137</v>
      </c>
      <c r="M1324" s="20" t="s">
        <v>167</v>
      </c>
      <c r="N1324" s="20" t="s">
        <v>139</v>
      </c>
      <c r="O1324" s="20" t="s">
        <v>140</v>
      </c>
      <c r="P1324" s="20" t="s">
        <v>132</v>
      </c>
      <c r="Q1324" s="20" t="s">
        <v>101</v>
      </c>
      <c r="R1324" s="20" t="s">
        <v>141</v>
      </c>
      <c r="S1324" s="20" t="s">
        <v>168</v>
      </c>
      <c r="T1324" s="68">
        <f xml:space="preserve"> IF('O_Input Override'!T1324 = "", O_Input!T1324, 'O_Input Override'!T1324)</f>
        <v>0.59044740832615705</v>
      </c>
    </row>
    <row r="1325" spans="1:20" x14ac:dyDescent="0.25">
      <c r="A1325" s="21">
        <f xml:space="preserve"> O_Input!A1325</f>
        <v>46216.426438310184</v>
      </c>
      <c r="B1325" s="20" t="str">
        <f xml:space="preserve"> O_Input!B1325</f>
        <v>UUW</v>
      </c>
      <c r="C1325" s="20" t="str">
        <f xml:space="preserve"> O_Input!C1325</f>
        <v>COST0001</v>
      </c>
      <c r="D1325" s="20" t="str">
        <f xml:space="preserve"> O_Input!D1325</f>
        <v>Opex</v>
      </c>
      <c r="E1325" s="68">
        <v>0.59044740832615705</v>
      </c>
      <c r="F1325" s="20" t="s">
        <v>152</v>
      </c>
      <c r="G1325" s="20" t="s">
        <v>101</v>
      </c>
      <c r="H1325" s="20" t="s">
        <v>133</v>
      </c>
      <c r="I1325" s="20" t="s">
        <v>134</v>
      </c>
      <c r="J1325" s="20" t="s">
        <v>135</v>
      </c>
      <c r="K1325" s="20" t="s">
        <v>136</v>
      </c>
      <c r="L1325" s="20" t="s">
        <v>137</v>
      </c>
      <c r="M1325" s="20" t="s">
        <v>167</v>
      </c>
      <c r="N1325" s="20" t="s">
        <v>139</v>
      </c>
      <c r="O1325" s="20" t="s">
        <v>140</v>
      </c>
      <c r="P1325" s="20" t="s">
        <v>132</v>
      </c>
      <c r="Q1325" s="20" t="s">
        <v>99</v>
      </c>
      <c r="R1325" s="20" t="s">
        <v>141</v>
      </c>
      <c r="S1325" s="20" t="s">
        <v>168</v>
      </c>
      <c r="T1325" s="68">
        <f xml:space="preserve"> IF('O_Input Override'!T1325 = "", O_Input!T1325, 'O_Input Override'!T1325)</f>
        <v>0.59044740832615705</v>
      </c>
    </row>
    <row r="1326" spans="1:20" x14ac:dyDescent="0.25">
      <c r="A1326" s="21">
        <f xml:space="preserve"> O_Input!A1326</f>
        <v>46216.426438310184</v>
      </c>
      <c r="B1326" s="20" t="str">
        <f xml:space="preserve"> O_Input!B1326</f>
        <v>UUW</v>
      </c>
      <c r="C1326" s="20" t="str">
        <f xml:space="preserve"> O_Input!C1326</f>
        <v>COST0001</v>
      </c>
      <c r="D1326" s="20" t="str">
        <f xml:space="preserve"> O_Input!D1326</f>
        <v>Opex</v>
      </c>
      <c r="E1326" s="68">
        <v>0.59044740832615705</v>
      </c>
      <c r="F1326" s="20" t="s">
        <v>153</v>
      </c>
      <c r="G1326" s="20" t="s">
        <v>101</v>
      </c>
      <c r="H1326" s="20" t="s">
        <v>133</v>
      </c>
      <c r="I1326" s="20" t="s">
        <v>134</v>
      </c>
      <c r="J1326" s="20" t="s">
        <v>135</v>
      </c>
      <c r="K1326" s="20" t="s">
        <v>136</v>
      </c>
      <c r="L1326" s="20" t="s">
        <v>137</v>
      </c>
      <c r="M1326" s="20" t="s">
        <v>167</v>
      </c>
      <c r="N1326" s="20" t="s">
        <v>139</v>
      </c>
      <c r="O1326" s="20" t="s">
        <v>140</v>
      </c>
      <c r="P1326" s="20" t="s">
        <v>132</v>
      </c>
      <c r="Q1326" s="20" t="s">
        <v>101</v>
      </c>
      <c r="R1326" s="20" t="s">
        <v>141</v>
      </c>
      <c r="S1326" s="20" t="s">
        <v>168</v>
      </c>
      <c r="T1326" s="68">
        <f xml:space="preserve"> IF('O_Input Override'!T1326 = "", O_Input!T1326, 'O_Input Override'!T1326)</f>
        <v>0.59044740832615705</v>
      </c>
    </row>
    <row r="1327" spans="1:20" x14ac:dyDescent="0.25">
      <c r="A1327" s="21">
        <f xml:space="preserve"> O_Input!A1327</f>
        <v>46216.426438310184</v>
      </c>
      <c r="B1327" s="20" t="str">
        <f xml:space="preserve"> O_Input!B1327</f>
        <v>UUW</v>
      </c>
      <c r="C1327" s="20" t="str">
        <f xml:space="preserve"> O_Input!C1327</f>
        <v>COST0001</v>
      </c>
      <c r="D1327" s="20" t="str">
        <f xml:space="preserve"> O_Input!D1327</f>
        <v>Opex</v>
      </c>
      <c r="E1327" s="68">
        <v>0.59044740832615705</v>
      </c>
      <c r="F1327" s="20" t="s">
        <v>153</v>
      </c>
      <c r="G1327" s="20" t="s">
        <v>101</v>
      </c>
      <c r="H1327" s="20" t="s">
        <v>133</v>
      </c>
      <c r="I1327" s="20" t="s">
        <v>134</v>
      </c>
      <c r="J1327" s="20" t="s">
        <v>135</v>
      </c>
      <c r="K1327" s="20" t="s">
        <v>136</v>
      </c>
      <c r="L1327" s="20" t="s">
        <v>137</v>
      </c>
      <c r="M1327" s="20" t="s">
        <v>167</v>
      </c>
      <c r="N1327" s="20" t="s">
        <v>139</v>
      </c>
      <c r="O1327" s="20" t="s">
        <v>140</v>
      </c>
      <c r="P1327" s="20" t="s">
        <v>132</v>
      </c>
      <c r="Q1327" s="20" t="s">
        <v>99</v>
      </c>
      <c r="R1327" s="20" t="s">
        <v>141</v>
      </c>
      <c r="S1327" s="20" t="s">
        <v>168</v>
      </c>
      <c r="T1327" s="68">
        <f xml:space="preserve"> IF('O_Input Override'!T1327 = "", O_Input!T1327, 'O_Input Override'!T1327)</f>
        <v>0.59044740832615705</v>
      </c>
    </row>
    <row r="1328" spans="1:20" x14ac:dyDescent="0.25">
      <c r="A1328" s="21">
        <f xml:space="preserve"> O_Input!A1328</f>
        <v>46216.426438310184</v>
      </c>
      <c r="B1328" s="20" t="str">
        <f xml:space="preserve"> O_Input!B1328</f>
        <v>UUW</v>
      </c>
      <c r="C1328" s="20" t="str">
        <f xml:space="preserve"> O_Input!C1328</f>
        <v>COST0001</v>
      </c>
      <c r="D1328" s="20" t="str">
        <f xml:space="preserve"> O_Input!D1328</f>
        <v>Opex</v>
      </c>
      <c r="E1328" s="68">
        <v>0.59044740832615705</v>
      </c>
      <c r="F1328" s="20" t="s">
        <v>154</v>
      </c>
      <c r="G1328" s="20" t="s">
        <v>101</v>
      </c>
      <c r="H1328" s="20" t="s">
        <v>133</v>
      </c>
      <c r="I1328" s="20" t="s">
        <v>134</v>
      </c>
      <c r="J1328" s="20" t="s">
        <v>135</v>
      </c>
      <c r="K1328" s="20" t="s">
        <v>136</v>
      </c>
      <c r="L1328" s="20" t="s">
        <v>137</v>
      </c>
      <c r="M1328" s="20" t="s">
        <v>167</v>
      </c>
      <c r="N1328" s="20" t="s">
        <v>139</v>
      </c>
      <c r="O1328" s="20" t="s">
        <v>140</v>
      </c>
      <c r="P1328" s="20" t="s">
        <v>132</v>
      </c>
      <c r="Q1328" s="20" t="s">
        <v>101</v>
      </c>
      <c r="R1328" s="20" t="s">
        <v>141</v>
      </c>
      <c r="S1328" s="20" t="s">
        <v>168</v>
      </c>
      <c r="T1328" s="68">
        <f xml:space="preserve"> IF('O_Input Override'!T1328 = "", O_Input!T1328, 'O_Input Override'!T1328)</f>
        <v>0.59044740832615705</v>
      </c>
    </row>
    <row r="1329" spans="1:20" x14ac:dyDescent="0.25">
      <c r="A1329" s="21">
        <f xml:space="preserve"> O_Input!A1329</f>
        <v>46216.426438310184</v>
      </c>
      <c r="B1329" s="20" t="str">
        <f xml:space="preserve"> O_Input!B1329</f>
        <v>UUW</v>
      </c>
      <c r="C1329" s="20" t="str">
        <f xml:space="preserve"> O_Input!C1329</f>
        <v>COST0001</v>
      </c>
      <c r="D1329" s="20" t="str">
        <f xml:space="preserve"> O_Input!D1329</f>
        <v>Opex</v>
      </c>
      <c r="E1329" s="68">
        <v>0.59044740832615705</v>
      </c>
      <c r="F1329" s="20" t="s">
        <v>154</v>
      </c>
      <c r="G1329" s="20" t="s">
        <v>101</v>
      </c>
      <c r="H1329" s="20" t="s">
        <v>133</v>
      </c>
      <c r="I1329" s="20" t="s">
        <v>134</v>
      </c>
      <c r="J1329" s="20" t="s">
        <v>135</v>
      </c>
      <c r="K1329" s="20" t="s">
        <v>136</v>
      </c>
      <c r="L1329" s="20" t="s">
        <v>137</v>
      </c>
      <c r="M1329" s="20" t="s">
        <v>167</v>
      </c>
      <c r="N1329" s="20" t="s">
        <v>139</v>
      </c>
      <c r="O1329" s="20" t="s">
        <v>140</v>
      </c>
      <c r="P1329" s="20" t="s">
        <v>132</v>
      </c>
      <c r="Q1329" s="20" t="s">
        <v>99</v>
      </c>
      <c r="R1329" s="20" t="s">
        <v>141</v>
      </c>
      <c r="S1329" s="20" t="s">
        <v>168</v>
      </c>
      <c r="T1329" s="68">
        <f xml:space="preserve"> IF('O_Input Override'!T1329 = "", O_Input!T1329, 'O_Input Override'!T1329)</f>
        <v>0.59044740832615705</v>
      </c>
    </row>
    <row r="1330" spans="1:20" x14ac:dyDescent="0.25">
      <c r="A1330" s="21">
        <f xml:space="preserve"> O_Input!A1330</f>
        <v>46216.426438310184</v>
      </c>
      <c r="B1330" s="20" t="str">
        <f xml:space="preserve"> O_Input!B1330</f>
        <v>UUW</v>
      </c>
      <c r="C1330" s="20" t="str">
        <f xml:space="preserve"> O_Input!C1330</f>
        <v>COST0001</v>
      </c>
      <c r="D1330" s="20" t="str">
        <f xml:space="preserve"> O_Input!D1330</f>
        <v>Opex</v>
      </c>
      <c r="E1330" s="68">
        <v>0.59044740832615705</v>
      </c>
      <c r="F1330" s="20" t="s">
        <v>155</v>
      </c>
      <c r="G1330" s="20" t="s">
        <v>101</v>
      </c>
      <c r="H1330" s="20" t="s">
        <v>133</v>
      </c>
      <c r="I1330" s="20" t="s">
        <v>134</v>
      </c>
      <c r="J1330" s="20" t="s">
        <v>135</v>
      </c>
      <c r="K1330" s="20" t="s">
        <v>136</v>
      </c>
      <c r="L1330" s="20" t="s">
        <v>137</v>
      </c>
      <c r="M1330" s="20" t="s">
        <v>167</v>
      </c>
      <c r="N1330" s="20" t="s">
        <v>139</v>
      </c>
      <c r="O1330" s="20" t="s">
        <v>140</v>
      </c>
      <c r="P1330" s="20" t="s">
        <v>132</v>
      </c>
      <c r="Q1330" s="20" t="s">
        <v>101</v>
      </c>
      <c r="R1330" s="20" t="s">
        <v>141</v>
      </c>
      <c r="S1330" s="20" t="s">
        <v>168</v>
      </c>
      <c r="T1330" s="68">
        <f xml:space="preserve"> IF('O_Input Override'!T1330 = "", O_Input!T1330, 'O_Input Override'!T1330)</f>
        <v>0.59044740832615705</v>
      </c>
    </row>
    <row r="1331" spans="1:20" x14ac:dyDescent="0.25">
      <c r="A1331" s="21">
        <f xml:space="preserve"> O_Input!A1331</f>
        <v>46216.426438310184</v>
      </c>
      <c r="B1331" s="20" t="str">
        <f xml:space="preserve"> O_Input!B1331</f>
        <v>UUW</v>
      </c>
      <c r="C1331" s="20" t="str">
        <f xml:space="preserve"> O_Input!C1331</f>
        <v>COST0001</v>
      </c>
      <c r="D1331" s="20" t="str">
        <f xml:space="preserve"> O_Input!D1331</f>
        <v>Opex</v>
      </c>
      <c r="E1331" s="68">
        <v>0.59044740832615705</v>
      </c>
      <c r="F1331" s="20" t="s">
        <v>155</v>
      </c>
      <c r="G1331" s="20" t="s">
        <v>101</v>
      </c>
      <c r="H1331" s="20" t="s">
        <v>133</v>
      </c>
      <c r="I1331" s="20" t="s">
        <v>134</v>
      </c>
      <c r="J1331" s="20" t="s">
        <v>135</v>
      </c>
      <c r="K1331" s="20" t="s">
        <v>136</v>
      </c>
      <c r="L1331" s="20" t="s">
        <v>137</v>
      </c>
      <c r="M1331" s="20" t="s">
        <v>167</v>
      </c>
      <c r="N1331" s="20" t="s">
        <v>139</v>
      </c>
      <c r="O1331" s="20" t="s">
        <v>140</v>
      </c>
      <c r="P1331" s="20" t="s">
        <v>132</v>
      </c>
      <c r="Q1331" s="20" t="s">
        <v>99</v>
      </c>
      <c r="R1331" s="20" t="s">
        <v>141</v>
      </c>
      <c r="S1331" s="20" t="s">
        <v>168</v>
      </c>
      <c r="T1331" s="68">
        <f xml:space="preserve"> IF('O_Input Override'!T1331 = "", O_Input!T1331, 'O_Input Override'!T1331)</f>
        <v>0.59044740832615705</v>
      </c>
    </row>
    <row r="1332" spans="1:20" x14ac:dyDescent="0.25">
      <c r="A1332" s="21">
        <f xml:space="preserve"> O_Input!A1332</f>
        <v>46216.426438310184</v>
      </c>
      <c r="B1332" s="20" t="str">
        <f xml:space="preserve"> O_Input!B1332</f>
        <v>UUW</v>
      </c>
      <c r="C1332" s="20" t="str">
        <f xml:space="preserve"> O_Input!C1332</f>
        <v>COST0001</v>
      </c>
      <c r="D1332" s="20" t="str">
        <f xml:space="preserve"> O_Input!D1332</f>
        <v>Opex</v>
      </c>
      <c r="E1332" s="68">
        <v>0.59044740832615705</v>
      </c>
      <c r="F1332" s="20" t="s">
        <v>156</v>
      </c>
      <c r="G1332" s="20" t="s">
        <v>101</v>
      </c>
      <c r="H1332" s="20" t="s">
        <v>133</v>
      </c>
      <c r="I1332" s="20" t="s">
        <v>134</v>
      </c>
      <c r="J1332" s="20" t="s">
        <v>135</v>
      </c>
      <c r="K1332" s="20" t="s">
        <v>136</v>
      </c>
      <c r="L1332" s="20" t="s">
        <v>137</v>
      </c>
      <c r="M1332" s="20" t="s">
        <v>167</v>
      </c>
      <c r="N1332" s="20" t="s">
        <v>139</v>
      </c>
      <c r="O1332" s="20" t="s">
        <v>140</v>
      </c>
      <c r="P1332" s="20" t="s">
        <v>132</v>
      </c>
      <c r="Q1332" s="20" t="s">
        <v>101</v>
      </c>
      <c r="R1332" s="20" t="s">
        <v>141</v>
      </c>
      <c r="S1332" s="20" t="s">
        <v>168</v>
      </c>
      <c r="T1332" s="68">
        <f xml:space="preserve"> IF('O_Input Override'!T1332 = "", O_Input!T1332, 'O_Input Override'!T1332)</f>
        <v>0.59044740832615705</v>
      </c>
    </row>
    <row r="1333" spans="1:20" x14ac:dyDescent="0.25">
      <c r="A1333" s="21">
        <f xml:space="preserve"> O_Input!A1333</f>
        <v>46216.426438310184</v>
      </c>
      <c r="B1333" s="20" t="str">
        <f xml:space="preserve"> O_Input!B1333</f>
        <v>UUW</v>
      </c>
      <c r="C1333" s="20" t="str">
        <f xml:space="preserve"> O_Input!C1333</f>
        <v>COST0001</v>
      </c>
      <c r="D1333" s="20" t="str">
        <f xml:space="preserve"> O_Input!D1333</f>
        <v>Opex</v>
      </c>
      <c r="E1333" s="68">
        <v>0.59044740832615705</v>
      </c>
      <c r="F1333" s="20" t="s">
        <v>156</v>
      </c>
      <c r="G1333" s="20" t="s">
        <v>101</v>
      </c>
      <c r="H1333" s="20" t="s">
        <v>133</v>
      </c>
      <c r="I1333" s="20" t="s">
        <v>134</v>
      </c>
      <c r="J1333" s="20" t="s">
        <v>135</v>
      </c>
      <c r="K1333" s="20" t="s">
        <v>136</v>
      </c>
      <c r="L1333" s="20" t="s">
        <v>137</v>
      </c>
      <c r="M1333" s="20" t="s">
        <v>167</v>
      </c>
      <c r="N1333" s="20" t="s">
        <v>139</v>
      </c>
      <c r="O1333" s="20" t="s">
        <v>140</v>
      </c>
      <c r="P1333" s="20" t="s">
        <v>132</v>
      </c>
      <c r="Q1333" s="20" t="s">
        <v>99</v>
      </c>
      <c r="R1333" s="20" t="s">
        <v>141</v>
      </c>
      <c r="S1333" s="20" t="s">
        <v>168</v>
      </c>
      <c r="T1333" s="68">
        <f xml:space="preserve"> IF('O_Input Override'!T1333 = "", O_Input!T1333, 'O_Input Override'!T1333)</f>
        <v>0.59044740832615705</v>
      </c>
    </row>
    <row r="1334" spans="1:20" x14ac:dyDescent="0.25">
      <c r="A1334" s="21">
        <f xml:space="preserve"> O_Input!A1334</f>
        <v>46216.426438310184</v>
      </c>
      <c r="B1334" s="20" t="str">
        <f xml:space="preserve"> O_Input!B1334</f>
        <v>UUW</v>
      </c>
      <c r="C1334" s="20" t="str">
        <f xml:space="preserve"> O_Input!C1334</f>
        <v>COST0002</v>
      </c>
      <c r="D1334" s="20" t="str">
        <f xml:space="preserve"> O_Input!D1334</f>
        <v>Capex</v>
      </c>
      <c r="E1334" s="68">
        <v>0</v>
      </c>
      <c r="F1334" s="20" t="s">
        <v>132</v>
      </c>
      <c r="G1334" s="20" t="s">
        <v>101</v>
      </c>
      <c r="H1334" s="20" t="s">
        <v>133</v>
      </c>
      <c r="I1334" s="20" t="s">
        <v>134</v>
      </c>
      <c r="J1334" s="20" t="s">
        <v>135</v>
      </c>
      <c r="K1334" s="20" t="s">
        <v>136</v>
      </c>
      <c r="L1334" s="20" t="s">
        <v>137</v>
      </c>
      <c r="M1334" s="20" t="s">
        <v>167</v>
      </c>
      <c r="N1334" s="20" t="s">
        <v>139</v>
      </c>
      <c r="O1334" s="20" t="s">
        <v>140</v>
      </c>
      <c r="P1334" s="20" t="s">
        <v>132</v>
      </c>
      <c r="Q1334" s="20" t="s">
        <v>89</v>
      </c>
      <c r="R1334" s="20" t="s">
        <v>141</v>
      </c>
      <c r="S1334" s="20" t="s">
        <v>168</v>
      </c>
      <c r="T1334" s="68">
        <f xml:space="preserve"> IF('O_Input Override'!T1334 = "", O_Input!T1334, 'O_Input Override'!T1334)</f>
        <v>0</v>
      </c>
    </row>
    <row r="1335" spans="1:20" x14ac:dyDescent="0.25">
      <c r="A1335" s="21">
        <f xml:space="preserve"> O_Input!A1335</f>
        <v>46216.426438310184</v>
      </c>
      <c r="B1335" s="20" t="str">
        <f xml:space="preserve"> O_Input!B1335</f>
        <v>UUW</v>
      </c>
      <c r="C1335" s="20" t="str">
        <f xml:space="preserve"> O_Input!C1335</f>
        <v>COST0002</v>
      </c>
      <c r="D1335" s="20" t="str">
        <f xml:space="preserve"> O_Input!D1335</f>
        <v>Capex</v>
      </c>
      <c r="E1335" s="68">
        <v>0</v>
      </c>
      <c r="F1335" s="20" t="s">
        <v>132</v>
      </c>
      <c r="G1335" s="20" t="s">
        <v>101</v>
      </c>
      <c r="H1335" s="20" t="s">
        <v>133</v>
      </c>
      <c r="I1335" s="20" t="s">
        <v>134</v>
      </c>
      <c r="J1335" s="20" t="s">
        <v>135</v>
      </c>
      <c r="K1335" s="20" t="s">
        <v>136</v>
      </c>
      <c r="L1335" s="20" t="s">
        <v>137</v>
      </c>
      <c r="M1335" s="20" t="s">
        <v>167</v>
      </c>
      <c r="N1335" s="20" t="s">
        <v>139</v>
      </c>
      <c r="O1335" s="20" t="s">
        <v>140</v>
      </c>
      <c r="P1335" s="20" t="s">
        <v>132</v>
      </c>
      <c r="Q1335" s="20" t="s">
        <v>91</v>
      </c>
      <c r="R1335" s="20" t="s">
        <v>141</v>
      </c>
      <c r="S1335" s="20" t="s">
        <v>168</v>
      </c>
      <c r="T1335" s="68">
        <f xml:space="preserve"> IF('O_Input Override'!T1335 = "", O_Input!T1335, 'O_Input Override'!T1335)</f>
        <v>0</v>
      </c>
    </row>
    <row r="1336" spans="1:20" x14ac:dyDescent="0.25">
      <c r="A1336" s="21">
        <f xml:space="preserve"> O_Input!A1336</f>
        <v>46216.426438310184</v>
      </c>
      <c r="B1336" s="20" t="str">
        <f xml:space="preserve"> O_Input!B1336</f>
        <v>UUW</v>
      </c>
      <c r="C1336" s="20" t="str">
        <f xml:space="preserve"> O_Input!C1336</f>
        <v>COST0002</v>
      </c>
      <c r="D1336" s="20" t="str">
        <f xml:space="preserve"> O_Input!D1336</f>
        <v>Capex</v>
      </c>
      <c r="E1336" s="68">
        <v>0</v>
      </c>
      <c r="F1336" s="20" t="s">
        <v>132</v>
      </c>
      <c r="G1336" s="20" t="s">
        <v>101</v>
      </c>
      <c r="H1336" s="20" t="s">
        <v>133</v>
      </c>
      <c r="I1336" s="20" t="s">
        <v>134</v>
      </c>
      <c r="J1336" s="20" t="s">
        <v>135</v>
      </c>
      <c r="K1336" s="20" t="s">
        <v>136</v>
      </c>
      <c r="L1336" s="20" t="s">
        <v>137</v>
      </c>
      <c r="M1336" s="20" t="s">
        <v>167</v>
      </c>
      <c r="N1336" s="20" t="s">
        <v>139</v>
      </c>
      <c r="O1336" s="20" t="s">
        <v>140</v>
      </c>
      <c r="P1336" s="20" t="s">
        <v>132</v>
      </c>
      <c r="Q1336" s="20" t="s">
        <v>93</v>
      </c>
      <c r="R1336" s="20" t="s">
        <v>141</v>
      </c>
      <c r="S1336" s="20" t="s">
        <v>168</v>
      </c>
      <c r="T1336" s="68">
        <f xml:space="preserve"> IF('O_Input Override'!T1336 = "", O_Input!T1336, 'O_Input Override'!T1336)</f>
        <v>0</v>
      </c>
    </row>
    <row r="1337" spans="1:20" x14ac:dyDescent="0.25">
      <c r="A1337" s="21">
        <f xml:space="preserve"> O_Input!A1337</f>
        <v>46216.426438310184</v>
      </c>
      <c r="B1337" s="20" t="str">
        <f xml:space="preserve"> O_Input!B1337</f>
        <v>UUW</v>
      </c>
      <c r="C1337" s="20" t="str">
        <f xml:space="preserve"> O_Input!C1337</f>
        <v>COST0002</v>
      </c>
      <c r="D1337" s="20" t="str">
        <f xml:space="preserve"> O_Input!D1337</f>
        <v>Capex</v>
      </c>
      <c r="E1337" s="68">
        <v>0</v>
      </c>
      <c r="F1337" s="20" t="s">
        <v>132</v>
      </c>
      <c r="G1337" s="20" t="s">
        <v>101</v>
      </c>
      <c r="H1337" s="20" t="s">
        <v>133</v>
      </c>
      <c r="I1337" s="20" t="s">
        <v>134</v>
      </c>
      <c r="J1337" s="20" t="s">
        <v>135</v>
      </c>
      <c r="K1337" s="20" t="s">
        <v>136</v>
      </c>
      <c r="L1337" s="20" t="s">
        <v>137</v>
      </c>
      <c r="M1337" s="20" t="s">
        <v>167</v>
      </c>
      <c r="N1337" s="20" t="s">
        <v>139</v>
      </c>
      <c r="O1337" s="20" t="s">
        <v>140</v>
      </c>
      <c r="P1337" s="20" t="s">
        <v>132</v>
      </c>
      <c r="Q1337" s="20" t="s">
        <v>95</v>
      </c>
      <c r="R1337" s="20" t="s">
        <v>141</v>
      </c>
      <c r="S1337" s="20" t="s">
        <v>168</v>
      </c>
      <c r="T1337" s="68">
        <f xml:space="preserve"> IF('O_Input Override'!T1337 = "", O_Input!T1337, 'O_Input Override'!T1337)</f>
        <v>0</v>
      </c>
    </row>
    <row r="1338" spans="1:20" x14ac:dyDescent="0.25">
      <c r="A1338" s="21">
        <f xml:space="preserve"> O_Input!A1338</f>
        <v>46216.426438310184</v>
      </c>
      <c r="B1338" s="20" t="str">
        <f xml:space="preserve"> O_Input!B1338</f>
        <v>UUW</v>
      </c>
      <c r="C1338" s="20" t="str">
        <f xml:space="preserve"> O_Input!C1338</f>
        <v>COST0002</v>
      </c>
      <c r="D1338" s="20" t="str">
        <f xml:space="preserve"> O_Input!D1338</f>
        <v>Capex</v>
      </c>
      <c r="E1338" s="68">
        <v>0</v>
      </c>
      <c r="F1338" s="20" t="s">
        <v>132</v>
      </c>
      <c r="G1338" s="20" t="s">
        <v>101</v>
      </c>
      <c r="H1338" s="20" t="s">
        <v>133</v>
      </c>
      <c r="I1338" s="20" t="s">
        <v>134</v>
      </c>
      <c r="J1338" s="20" t="s">
        <v>135</v>
      </c>
      <c r="K1338" s="20" t="s">
        <v>136</v>
      </c>
      <c r="L1338" s="20" t="s">
        <v>137</v>
      </c>
      <c r="M1338" s="20" t="s">
        <v>167</v>
      </c>
      <c r="N1338" s="20" t="s">
        <v>139</v>
      </c>
      <c r="O1338" s="20" t="s">
        <v>140</v>
      </c>
      <c r="P1338" s="20" t="s">
        <v>132</v>
      </c>
      <c r="Q1338" s="20" t="s">
        <v>97</v>
      </c>
      <c r="R1338" s="20" t="s">
        <v>141</v>
      </c>
      <c r="S1338" s="20" t="s">
        <v>168</v>
      </c>
      <c r="T1338" s="68">
        <f xml:space="preserve"> IF('O_Input Override'!T1338 = "", O_Input!T1338, 'O_Input Override'!T1338)</f>
        <v>0</v>
      </c>
    </row>
    <row r="1339" spans="1:20" x14ac:dyDescent="0.25">
      <c r="A1339" s="21">
        <f xml:space="preserve"> O_Input!A1339</f>
        <v>46216.426438310184</v>
      </c>
      <c r="B1339" s="20" t="str">
        <f xml:space="preserve"> O_Input!B1339</f>
        <v>UUW</v>
      </c>
      <c r="C1339" s="20" t="str">
        <f xml:space="preserve"> O_Input!C1339</f>
        <v>COST0002</v>
      </c>
      <c r="D1339" s="20" t="str">
        <f xml:space="preserve"> O_Input!D1339</f>
        <v>Capex</v>
      </c>
      <c r="E1339" s="68">
        <v>0</v>
      </c>
      <c r="F1339" s="20" t="s">
        <v>143</v>
      </c>
      <c r="G1339" s="20" t="s">
        <v>101</v>
      </c>
      <c r="H1339" s="20" t="s">
        <v>133</v>
      </c>
      <c r="I1339" s="20" t="s">
        <v>134</v>
      </c>
      <c r="J1339" s="20" t="s">
        <v>135</v>
      </c>
      <c r="K1339" s="20" t="s">
        <v>136</v>
      </c>
      <c r="L1339" s="20" t="s">
        <v>137</v>
      </c>
      <c r="M1339" s="20" t="s">
        <v>167</v>
      </c>
      <c r="N1339" s="20" t="s">
        <v>139</v>
      </c>
      <c r="O1339" s="20" t="s">
        <v>140</v>
      </c>
      <c r="P1339" s="20" t="s">
        <v>132</v>
      </c>
      <c r="Q1339" s="20" t="s">
        <v>89</v>
      </c>
      <c r="R1339" s="20" t="s">
        <v>141</v>
      </c>
      <c r="S1339" s="20" t="s">
        <v>168</v>
      </c>
      <c r="T1339" s="68">
        <f xml:space="preserve"> IF('O_Input Override'!T1339 = "", O_Input!T1339, 'O_Input Override'!T1339)</f>
        <v>0</v>
      </c>
    </row>
    <row r="1340" spans="1:20" x14ac:dyDescent="0.25">
      <c r="A1340" s="21">
        <f xml:space="preserve"> O_Input!A1340</f>
        <v>46216.426438310184</v>
      </c>
      <c r="B1340" s="20" t="str">
        <f xml:space="preserve"> O_Input!B1340</f>
        <v>UUW</v>
      </c>
      <c r="C1340" s="20" t="str">
        <f xml:space="preserve"> O_Input!C1340</f>
        <v>COST0002</v>
      </c>
      <c r="D1340" s="20" t="str">
        <f xml:space="preserve"> O_Input!D1340</f>
        <v>Capex</v>
      </c>
      <c r="E1340" s="68">
        <v>0</v>
      </c>
      <c r="F1340" s="20" t="s">
        <v>143</v>
      </c>
      <c r="G1340" s="20" t="s">
        <v>101</v>
      </c>
      <c r="H1340" s="20" t="s">
        <v>133</v>
      </c>
      <c r="I1340" s="20" t="s">
        <v>134</v>
      </c>
      <c r="J1340" s="20" t="s">
        <v>135</v>
      </c>
      <c r="K1340" s="20" t="s">
        <v>136</v>
      </c>
      <c r="L1340" s="20" t="s">
        <v>137</v>
      </c>
      <c r="M1340" s="20" t="s">
        <v>167</v>
      </c>
      <c r="N1340" s="20" t="s">
        <v>139</v>
      </c>
      <c r="O1340" s="20" t="s">
        <v>140</v>
      </c>
      <c r="P1340" s="20" t="s">
        <v>132</v>
      </c>
      <c r="Q1340" s="20" t="s">
        <v>91</v>
      </c>
      <c r="R1340" s="20" t="s">
        <v>141</v>
      </c>
      <c r="S1340" s="20" t="s">
        <v>168</v>
      </c>
      <c r="T1340" s="68">
        <f xml:space="preserve"> IF('O_Input Override'!T1340 = "", O_Input!T1340, 'O_Input Override'!T1340)</f>
        <v>0</v>
      </c>
    </row>
    <row r="1341" spans="1:20" x14ac:dyDescent="0.25">
      <c r="A1341" s="21">
        <f xml:space="preserve"> O_Input!A1341</f>
        <v>46216.426438310184</v>
      </c>
      <c r="B1341" s="20" t="str">
        <f xml:space="preserve"> O_Input!B1341</f>
        <v>UUW</v>
      </c>
      <c r="C1341" s="20" t="str">
        <f xml:space="preserve"> O_Input!C1341</f>
        <v>COST0002</v>
      </c>
      <c r="D1341" s="20" t="str">
        <f xml:space="preserve"> O_Input!D1341</f>
        <v>Capex</v>
      </c>
      <c r="E1341" s="68">
        <v>0</v>
      </c>
      <c r="F1341" s="20" t="s">
        <v>143</v>
      </c>
      <c r="G1341" s="20" t="s">
        <v>101</v>
      </c>
      <c r="H1341" s="20" t="s">
        <v>133</v>
      </c>
      <c r="I1341" s="20" t="s">
        <v>134</v>
      </c>
      <c r="J1341" s="20" t="s">
        <v>135</v>
      </c>
      <c r="K1341" s="20" t="s">
        <v>136</v>
      </c>
      <c r="L1341" s="20" t="s">
        <v>137</v>
      </c>
      <c r="M1341" s="20" t="s">
        <v>167</v>
      </c>
      <c r="N1341" s="20" t="s">
        <v>139</v>
      </c>
      <c r="O1341" s="20" t="s">
        <v>140</v>
      </c>
      <c r="P1341" s="20" t="s">
        <v>132</v>
      </c>
      <c r="Q1341" s="20" t="s">
        <v>93</v>
      </c>
      <c r="R1341" s="20" t="s">
        <v>141</v>
      </c>
      <c r="S1341" s="20" t="s">
        <v>168</v>
      </c>
      <c r="T1341" s="68">
        <f xml:space="preserve"> IF('O_Input Override'!T1341 = "", O_Input!T1341, 'O_Input Override'!T1341)</f>
        <v>0</v>
      </c>
    </row>
    <row r="1342" spans="1:20" x14ac:dyDescent="0.25">
      <c r="A1342" s="21">
        <f xml:space="preserve"> O_Input!A1342</f>
        <v>46216.426438310184</v>
      </c>
      <c r="B1342" s="20" t="str">
        <f xml:space="preserve"> O_Input!B1342</f>
        <v>UUW</v>
      </c>
      <c r="C1342" s="20" t="str">
        <f xml:space="preserve"> O_Input!C1342</f>
        <v>COST0002</v>
      </c>
      <c r="D1342" s="20" t="str">
        <f xml:space="preserve"> O_Input!D1342</f>
        <v>Capex</v>
      </c>
      <c r="E1342" s="68">
        <v>0</v>
      </c>
      <c r="F1342" s="20" t="s">
        <v>143</v>
      </c>
      <c r="G1342" s="20" t="s">
        <v>101</v>
      </c>
      <c r="H1342" s="20" t="s">
        <v>133</v>
      </c>
      <c r="I1342" s="20" t="s">
        <v>134</v>
      </c>
      <c r="J1342" s="20" t="s">
        <v>135</v>
      </c>
      <c r="K1342" s="20" t="s">
        <v>136</v>
      </c>
      <c r="L1342" s="20" t="s">
        <v>137</v>
      </c>
      <c r="M1342" s="20" t="s">
        <v>167</v>
      </c>
      <c r="N1342" s="20" t="s">
        <v>139</v>
      </c>
      <c r="O1342" s="20" t="s">
        <v>140</v>
      </c>
      <c r="P1342" s="20" t="s">
        <v>132</v>
      </c>
      <c r="Q1342" s="20" t="s">
        <v>95</v>
      </c>
      <c r="R1342" s="20" t="s">
        <v>141</v>
      </c>
      <c r="S1342" s="20" t="s">
        <v>168</v>
      </c>
      <c r="T1342" s="68">
        <f xml:space="preserve"> IF('O_Input Override'!T1342 = "", O_Input!T1342, 'O_Input Override'!T1342)</f>
        <v>0</v>
      </c>
    </row>
    <row r="1343" spans="1:20" x14ac:dyDescent="0.25">
      <c r="A1343" s="21">
        <f xml:space="preserve"> O_Input!A1343</f>
        <v>46216.426438310184</v>
      </c>
      <c r="B1343" s="20" t="str">
        <f xml:space="preserve"> O_Input!B1343</f>
        <v>UUW</v>
      </c>
      <c r="C1343" s="20" t="str">
        <f xml:space="preserve"> O_Input!C1343</f>
        <v>COST0002</v>
      </c>
      <c r="D1343" s="20" t="str">
        <f xml:space="preserve"> O_Input!D1343</f>
        <v>Capex</v>
      </c>
      <c r="E1343" s="68">
        <v>0</v>
      </c>
      <c r="F1343" s="20" t="s">
        <v>143</v>
      </c>
      <c r="G1343" s="20" t="s">
        <v>101</v>
      </c>
      <c r="H1343" s="20" t="s">
        <v>133</v>
      </c>
      <c r="I1343" s="20" t="s">
        <v>134</v>
      </c>
      <c r="J1343" s="20" t="s">
        <v>135</v>
      </c>
      <c r="K1343" s="20" t="s">
        <v>136</v>
      </c>
      <c r="L1343" s="20" t="s">
        <v>137</v>
      </c>
      <c r="M1343" s="20" t="s">
        <v>167</v>
      </c>
      <c r="N1343" s="20" t="s">
        <v>139</v>
      </c>
      <c r="O1343" s="20" t="s">
        <v>140</v>
      </c>
      <c r="P1343" s="20" t="s">
        <v>132</v>
      </c>
      <c r="Q1343" s="20" t="s">
        <v>97</v>
      </c>
      <c r="R1343" s="20" t="s">
        <v>141</v>
      </c>
      <c r="S1343" s="20" t="s">
        <v>168</v>
      </c>
      <c r="T1343" s="68">
        <f xml:space="preserve"> IF('O_Input Override'!T1343 = "", O_Input!T1343, 'O_Input Override'!T1343)</f>
        <v>0</v>
      </c>
    </row>
    <row r="1344" spans="1:20" x14ac:dyDescent="0.25">
      <c r="A1344" s="21">
        <f xml:space="preserve"> O_Input!A1344</f>
        <v>46216.426438310184</v>
      </c>
      <c r="B1344" s="20" t="str">
        <f xml:space="preserve"> O_Input!B1344</f>
        <v>UUW</v>
      </c>
      <c r="C1344" s="20" t="str">
        <f xml:space="preserve"> O_Input!C1344</f>
        <v>COST0002</v>
      </c>
      <c r="D1344" s="20" t="str">
        <f xml:space="preserve"> O_Input!D1344</f>
        <v>Capex</v>
      </c>
      <c r="E1344" s="68">
        <v>0</v>
      </c>
      <c r="F1344" s="20" t="s">
        <v>144</v>
      </c>
      <c r="G1344" s="20" t="s">
        <v>101</v>
      </c>
      <c r="H1344" s="20" t="s">
        <v>133</v>
      </c>
      <c r="I1344" s="20" t="s">
        <v>134</v>
      </c>
      <c r="J1344" s="20" t="s">
        <v>135</v>
      </c>
      <c r="K1344" s="20" t="s">
        <v>136</v>
      </c>
      <c r="L1344" s="20" t="s">
        <v>137</v>
      </c>
      <c r="M1344" s="20" t="s">
        <v>167</v>
      </c>
      <c r="N1344" s="20" t="s">
        <v>139</v>
      </c>
      <c r="O1344" s="20" t="s">
        <v>140</v>
      </c>
      <c r="P1344" s="20" t="s">
        <v>132</v>
      </c>
      <c r="Q1344" s="20" t="s">
        <v>89</v>
      </c>
      <c r="R1344" s="20" t="s">
        <v>141</v>
      </c>
      <c r="S1344" s="20" t="s">
        <v>168</v>
      </c>
      <c r="T1344" s="68">
        <f xml:space="preserve"> IF('O_Input Override'!T1344 = "", O_Input!T1344, 'O_Input Override'!T1344)</f>
        <v>0</v>
      </c>
    </row>
    <row r="1345" spans="1:20" x14ac:dyDescent="0.25">
      <c r="A1345" s="21">
        <f xml:space="preserve"> O_Input!A1345</f>
        <v>46216.426438310184</v>
      </c>
      <c r="B1345" s="20" t="str">
        <f xml:space="preserve"> O_Input!B1345</f>
        <v>UUW</v>
      </c>
      <c r="C1345" s="20" t="str">
        <f xml:space="preserve"> O_Input!C1345</f>
        <v>COST0002</v>
      </c>
      <c r="D1345" s="20" t="str">
        <f xml:space="preserve"> O_Input!D1345</f>
        <v>Capex</v>
      </c>
      <c r="E1345" s="68">
        <v>0</v>
      </c>
      <c r="F1345" s="20" t="s">
        <v>144</v>
      </c>
      <c r="G1345" s="20" t="s">
        <v>101</v>
      </c>
      <c r="H1345" s="20" t="s">
        <v>133</v>
      </c>
      <c r="I1345" s="20" t="s">
        <v>134</v>
      </c>
      <c r="J1345" s="20" t="s">
        <v>135</v>
      </c>
      <c r="K1345" s="20" t="s">
        <v>136</v>
      </c>
      <c r="L1345" s="20" t="s">
        <v>137</v>
      </c>
      <c r="M1345" s="20" t="s">
        <v>167</v>
      </c>
      <c r="N1345" s="20" t="s">
        <v>139</v>
      </c>
      <c r="O1345" s="20" t="s">
        <v>140</v>
      </c>
      <c r="P1345" s="20" t="s">
        <v>132</v>
      </c>
      <c r="Q1345" s="20" t="s">
        <v>91</v>
      </c>
      <c r="R1345" s="20" t="s">
        <v>141</v>
      </c>
      <c r="S1345" s="20" t="s">
        <v>168</v>
      </c>
      <c r="T1345" s="68">
        <f xml:space="preserve"> IF('O_Input Override'!T1345 = "", O_Input!T1345, 'O_Input Override'!T1345)</f>
        <v>0</v>
      </c>
    </row>
    <row r="1346" spans="1:20" x14ac:dyDescent="0.25">
      <c r="A1346" s="21">
        <f xml:space="preserve"> O_Input!A1346</f>
        <v>46216.426438310184</v>
      </c>
      <c r="B1346" s="20" t="str">
        <f xml:space="preserve"> O_Input!B1346</f>
        <v>UUW</v>
      </c>
      <c r="C1346" s="20" t="str">
        <f xml:space="preserve"> O_Input!C1346</f>
        <v>COST0002</v>
      </c>
      <c r="D1346" s="20" t="str">
        <f xml:space="preserve"> O_Input!D1346</f>
        <v>Capex</v>
      </c>
      <c r="E1346" s="68">
        <v>0</v>
      </c>
      <c r="F1346" s="20" t="s">
        <v>144</v>
      </c>
      <c r="G1346" s="20" t="s">
        <v>101</v>
      </c>
      <c r="H1346" s="20" t="s">
        <v>133</v>
      </c>
      <c r="I1346" s="20" t="s">
        <v>134</v>
      </c>
      <c r="J1346" s="20" t="s">
        <v>135</v>
      </c>
      <c r="K1346" s="20" t="s">
        <v>136</v>
      </c>
      <c r="L1346" s="20" t="s">
        <v>137</v>
      </c>
      <c r="M1346" s="20" t="s">
        <v>167</v>
      </c>
      <c r="N1346" s="20" t="s">
        <v>139</v>
      </c>
      <c r="O1346" s="20" t="s">
        <v>140</v>
      </c>
      <c r="P1346" s="20" t="s">
        <v>132</v>
      </c>
      <c r="Q1346" s="20" t="s">
        <v>93</v>
      </c>
      <c r="R1346" s="20" t="s">
        <v>141</v>
      </c>
      <c r="S1346" s="20" t="s">
        <v>168</v>
      </c>
      <c r="T1346" s="68">
        <f xml:space="preserve"> IF('O_Input Override'!T1346 = "", O_Input!T1346, 'O_Input Override'!T1346)</f>
        <v>0</v>
      </c>
    </row>
    <row r="1347" spans="1:20" x14ac:dyDescent="0.25">
      <c r="A1347" s="21">
        <f xml:space="preserve"> O_Input!A1347</f>
        <v>46216.426438310184</v>
      </c>
      <c r="B1347" s="20" t="str">
        <f xml:space="preserve"> O_Input!B1347</f>
        <v>UUW</v>
      </c>
      <c r="C1347" s="20" t="str">
        <f xml:space="preserve"> O_Input!C1347</f>
        <v>COST0002</v>
      </c>
      <c r="D1347" s="20" t="str">
        <f xml:space="preserve"> O_Input!D1347</f>
        <v>Capex</v>
      </c>
      <c r="E1347" s="68">
        <v>0</v>
      </c>
      <c r="F1347" s="20" t="s">
        <v>144</v>
      </c>
      <c r="G1347" s="20" t="s">
        <v>101</v>
      </c>
      <c r="H1347" s="20" t="s">
        <v>133</v>
      </c>
      <c r="I1347" s="20" t="s">
        <v>134</v>
      </c>
      <c r="J1347" s="20" t="s">
        <v>135</v>
      </c>
      <c r="K1347" s="20" t="s">
        <v>136</v>
      </c>
      <c r="L1347" s="20" t="s">
        <v>137</v>
      </c>
      <c r="M1347" s="20" t="s">
        <v>167</v>
      </c>
      <c r="N1347" s="20" t="s">
        <v>139</v>
      </c>
      <c r="O1347" s="20" t="s">
        <v>140</v>
      </c>
      <c r="P1347" s="20" t="s">
        <v>132</v>
      </c>
      <c r="Q1347" s="20" t="s">
        <v>95</v>
      </c>
      <c r="R1347" s="20" t="s">
        <v>141</v>
      </c>
      <c r="S1347" s="20" t="s">
        <v>168</v>
      </c>
      <c r="T1347" s="68">
        <f xml:space="preserve"> IF('O_Input Override'!T1347 = "", O_Input!T1347, 'O_Input Override'!T1347)</f>
        <v>0</v>
      </c>
    </row>
    <row r="1348" spans="1:20" x14ac:dyDescent="0.25">
      <c r="A1348" s="21">
        <f xml:space="preserve"> O_Input!A1348</f>
        <v>46216.426438310184</v>
      </c>
      <c r="B1348" s="20" t="str">
        <f xml:space="preserve"> O_Input!B1348</f>
        <v>UUW</v>
      </c>
      <c r="C1348" s="20" t="str">
        <f xml:space="preserve"> O_Input!C1348</f>
        <v>COST0002</v>
      </c>
      <c r="D1348" s="20" t="str">
        <f xml:space="preserve"> O_Input!D1348</f>
        <v>Capex</v>
      </c>
      <c r="E1348" s="68">
        <v>0</v>
      </c>
      <c r="F1348" s="20" t="s">
        <v>144</v>
      </c>
      <c r="G1348" s="20" t="s">
        <v>101</v>
      </c>
      <c r="H1348" s="20" t="s">
        <v>133</v>
      </c>
      <c r="I1348" s="20" t="s">
        <v>134</v>
      </c>
      <c r="J1348" s="20" t="s">
        <v>135</v>
      </c>
      <c r="K1348" s="20" t="s">
        <v>136</v>
      </c>
      <c r="L1348" s="20" t="s">
        <v>137</v>
      </c>
      <c r="M1348" s="20" t="s">
        <v>167</v>
      </c>
      <c r="N1348" s="20" t="s">
        <v>139</v>
      </c>
      <c r="O1348" s="20" t="s">
        <v>140</v>
      </c>
      <c r="P1348" s="20" t="s">
        <v>132</v>
      </c>
      <c r="Q1348" s="20" t="s">
        <v>97</v>
      </c>
      <c r="R1348" s="20" t="s">
        <v>141</v>
      </c>
      <c r="S1348" s="20" t="s">
        <v>168</v>
      </c>
      <c r="T1348" s="68">
        <f xml:space="preserve"> IF('O_Input Override'!T1348 = "", O_Input!T1348, 'O_Input Override'!T1348)</f>
        <v>0</v>
      </c>
    </row>
    <row r="1349" spans="1:20" x14ac:dyDescent="0.25">
      <c r="A1349" s="21">
        <f xml:space="preserve"> O_Input!A1349</f>
        <v>46216.426438310184</v>
      </c>
      <c r="B1349" s="20" t="str">
        <f xml:space="preserve"> O_Input!B1349</f>
        <v>UUW</v>
      </c>
      <c r="C1349" s="20" t="str">
        <f xml:space="preserve"> O_Input!C1349</f>
        <v>COST0002</v>
      </c>
      <c r="D1349" s="20" t="str">
        <f xml:space="preserve"> O_Input!D1349</f>
        <v>Capex</v>
      </c>
      <c r="E1349" s="68">
        <v>0</v>
      </c>
      <c r="F1349" s="20" t="s">
        <v>145</v>
      </c>
      <c r="G1349" s="20" t="s">
        <v>101</v>
      </c>
      <c r="H1349" s="20" t="s">
        <v>133</v>
      </c>
      <c r="I1349" s="20" t="s">
        <v>134</v>
      </c>
      <c r="J1349" s="20" t="s">
        <v>135</v>
      </c>
      <c r="K1349" s="20" t="s">
        <v>136</v>
      </c>
      <c r="L1349" s="20" t="s">
        <v>137</v>
      </c>
      <c r="M1349" s="20" t="s">
        <v>167</v>
      </c>
      <c r="N1349" s="20" t="s">
        <v>139</v>
      </c>
      <c r="O1349" s="20" t="s">
        <v>140</v>
      </c>
      <c r="P1349" s="20" t="s">
        <v>132</v>
      </c>
      <c r="Q1349" s="20" t="s">
        <v>89</v>
      </c>
      <c r="R1349" s="20" t="s">
        <v>141</v>
      </c>
      <c r="S1349" s="20" t="s">
        <v>168</v>
      </c>
      <c r="T1349" s="68">
        <f xml:space="preserve"> IF('O_Input Override'!T1349 = "", O_Input!T1349, 'O_Input Override'!T1349)</f>
        <v>0</v>
      </c>
    </row>
    <row r="1350" spans="1:20" x14ac:dyDescent="0.25">
      <c r="A1350" s="21">
        <f xml:space="preserve"> O_Input!A1350</f>
        <v>46216.426438310184</v>
      </c>
      <c r="B1350" s="20" t="str">
        <f xml:space="preserve"> O_Input!B1350</f>
        <v>UUW</v>
      </c>
      <c r="C1350" s="20" t="str">
        <f xml:space="preserve"> O_Input!C1350</f>
        <v>COST0002</v>
      </c>
      <c r="D1350" s="20" t="str">
        <f xml:space="preserve"> O_Input!D1350</f>
        <v>Capex</v>
      </c>
      <c r="E1350" s="68">
        <v>0</v>
      </c>
      <c r="F1350" s="20" t="s">
        <v>145</v>
      </c>
      <c r="G1350" s="20" t="s">
        <v>101</v>
      </c>
      <c r="H1350" s="20" t="s">
        <v>133</v>
      </c>
      <c r="I1350" s="20" t="s">
        <v>134</v>
      </c>
      <c r="J1350" s="20" t="s">
        <v>135</v>
      </c>
      <c r="K1350" s="20" t="s">
        <v>136</v>
      </c>
      <c r="L1350" s="20" t="s">
        <v>137</v>
      </c>
      <c r="M1350" s="20" t="s">
        <v>167</v>
      </c>
      <c r="N1350" s="20" t="s">
        <v>139</v>
      </c>
      <c r="O1350" s="20" t="s">
        <v>140</v>
      </c>
      <c r="P1350" s="20" t="s">
        <v>132</v>
      </c>
      <c r="Q1350" s="20" t="s">
        <v>91</v>
      </c>
      <c r="R1350" s="20" t="s">
        <v>141</v>
      </c>
      <c r="S1350" s="20" t="s">
        <v>168</v>
      </c>
      <c r="T1350" s="68">
        <f xml:space="preserve"> IF('O_Input Override'!T1350 = "", O_Input!T1350, 'O_Input Override'!T1350)</f>
        <v>0</v>
      </c>
    </row>
    <row r="1351" spans="1:20" x14ac:dyDescent="0.25">
      <c r="A1351" s="21">
        <f xml:space="preserve"> O_Input!A1351</f>
        <v>46216.426438310184</v>
      </c>
      <c r="B1351" s="20" t="str">
        <f xml:space="preserve"> O_Input!B1351</f>
        <v>UUW</v>
      </c>
      <c r="C1351" s="20" t="str">
        <f xml:space="preserve"> O_Input!C1351</f>
        <v>COST0002</v>
      </c>
      <c r="D1351" s="20" t="str">
        <f xml:space="preserve"> O_Input!D1351</f>
        <v>Capex</v>
      </c>
      <c r="E1351" s="68">
        <v>0</v>
      </c>
      <c r="F1351" s="20" t="s">
        <v>145</v>
      </c>
      <c r="G1351" s="20" t="s">
        <v>101</v>
      </c>
      <c r="H1351" s="20" t="s">
        <v>133</v>
      </c>
      <c r="I1351" s="20" t="s">
        <v>134</v>
      </c>
      <c r="J1351" s="20" t="s">
        <v>135</v>
      </c>
      <c r="K1351" s="20" t="s">
        <v>136</v>
      </c>
      <c r="L1351" s="20" t="s">
        <v>137</v>
      </c>
      <c r="M1351" s="20" t="s">
        <v>167</v>
      </c>
      <c r="N1351" s="20" t="s">
        <v>139</v>
      </c>
      <c r="O1351" s="20" t="s">
        <v>140</v>
      </c>
      <c r="P1351" s="20" t="s">
        <v>132</v>
      </c>
      <c r="Q1351" s="20" t="s">
        <v>93</v>
      </c>
      <c r="R1351" s="20" t="s">
        <v>141</v>
      </c>
      <c r="S1351" s="20" t="s">
        <v>168</v>
      </c>
      <c r="T1351" s="68">
        <f xml:space="preserve"> IF('O_Input Override'!T1351 = "", O_Input!T1351, 'O_Input Override'!T1351)</f>
        <v>0</v>
      </c>
    </row>
    <row r="1352" spans="1:20" x14ac:dyDescent="0.25">
      <c r="A1352" s="21">
        <f xml:space="preserve"> O_Input!A1352</f>
        <v>46216.426438310184</v>
      </c>
      <c r="B1352" s="20" t="str">
        <f xml:space="preserve"> O_Input!B1352</f>
        <v>UUW</v>
      </c>
      <c r="C1352" s="20" t="str">
        <f xml:space="preserve"> O_Input!C1352</f>
        <v>COST0002</v>
      </c>
      <c r="D1352" s="20" t="str">
        <f xml:space="preserve"> O_Input!D1352</f>
        <v>Capex</v>
      </c>
      <c r="E1352" s="68">
        <v>0</v>
      </c>
      <c r="F1352" s="20" t="s">
        <v>145</v>
      </c>
      <c r="G1352" s="20" t="s">
        <v>101</v>
      </c>
      <c r="H1352" s="20" t="s">
        <v>133</v>
      </c>
      <c r="I1352" s="20" t="s">
        <v>134</v>
      </c>
      <c r="J1352" s="20" t="s">
        <v>135</v>
      </c>
      <c r="K1352" s="20" t="s">
        <v>136</v>
      </c>
      <c r="L1352" s="20" t="s">
        <v>137</v>
      </c>
      <c r="M1352" s="20" t="s">
        <v>167</v>
      </c>
      <c r="N1352" s="20" t="s">
        <v>139</v>
      </c>
      <c r="O1352" s="20" t="s">
        <v>140</v>
      </c>
      <c r="P1352" s="20" t="s">
        <v>132</v>
      </c>
      <c r="Q1352" s="20" t="s">
        <v>95</v>
      </c>
      <c r="R1352" s="20" t="s">
        <v>141</v>
      </c>
      <c r="S1352" s="20" t="s">
        <v>168</v>
      </c>
      <c r="T1352" s="68">
        <f xml:space="preserve"> IF('O_Input Override'!T1352 = "", O_Input!T1352, 'O_Input Override'!T1352)</f>
        <v>0</v>
      </c>
    </row>
    <row r="1353" spans="1:20" x14ac:dyDescent="0.25">
      <c r="A1353" s="21">
        <f xml:space="preserve"> O_Input!A1353</f>
        <v>46216.426438310184</v>
      </c>
      <c r="B1353" s="20" t="str">
        <f xml:space="preserve"> O_Input!B1353</f>
        <v>UUW</v>
      </c>
      <c r="C1353" s="20" t="str">
        <f xml:space="preserve"> O_Input!C1353</f>
        <v>COST0002</v>
      </c>
      <c r="D1353" s="20" t="str">
        <f xml:space="preserve"> O_Input!D1353</f>
        <v>Capex</v>
      </c>
      <c r="E1353" s="68">
        <v>0</v>
      </c>
      <c r="F1353" s="20" t="s">
        <v>145</v>
      </c>
      <c r="G1353" s="20" t="s">
        <v>101</v>
      </c>
      <c r="H1353" s="20" t="s">
        <v>133</v>
      </c>
      <c r="I1353" s="20" t="s">
        <v>134</v>
      </c>
      <c r="J1353" s="20" t="s">
        <v>135</v>
      </c>
      <c r="K1353" s="20" t="s">
        <v>136</v>
      </c>
      <c r="L1353" s="20" t="s">
        <v>137</v>
      </c>
      <c r="M1353" s="20" t="s">
        <v>167</v>
      </c>
      <c r="N1353" s="20" t="s">
        <v>139</v>
      </c>
      <c r="O1353" s="20" t="s">
        <v>140</v>
      </c>
      <c r="P1353" s="20" t="s">
        <v>132</v>
      </c>
      <c r="Q1353" s="20" t="s">
        <v>97</v>
      </c>
      <c r="R1353" s="20" t="s">
        <v>141</v>
      </c>
      <c r="S1353" s="20" t="s">
        <v>168</v>
      </c>
      <c r="T1353" s="68">
        <f xml:space="preserve"> IF('O_Input Override'!T1353 = "", O_Input!T1353, 'O_Input Override'!T1353)</f>
        <v>0</v>
      </c>
    </row>
    <row r="1354" spans="1:20" x14ac:dyDescent="0.25">
      <c r="A1354" s="21">
        <f xml:space="preserve"> O_Input!A1354</f>
        <v>46216.426438310184</v>
      </c>
      <c r="B1354" s="20" t="str">
        <f xml:space="preserve"> O_Input!B1354</f>
        <v>UUW</v>
      </c>
      <c r="C1354" s="20" t="str">
        <f xml:space="preserve"> O_Input!C1354</f>
        <v>COST0002</v>
      </c>
      <c r="D1354" s="20" t="str">
        <f xml:space="preserve"> O_Input!D1354</f>
        <v>Capex</v>
      </c>
      <c r="E1354" s="68">
        <v>0</v>
      </c>
      <c r="F1354" s="20" t="s">
        <v>146</v>
      </c>
      <c r="G1354" s="20" t="s">
        <v>101</v>
      </c>
      <c r="H1354" s="20" t="s">
        <v>133</v>
      </c>
      <c r="I1354" s="20" t="s">
        <v>134</v>
      </c>
      <c r="J1354" s="20" t="s">
        <v>135</v>
      </c>
      <c r="K1354" s="20" t="s">
        <v>136</v>
      </c>
      <c r="L1354" s="20" t="s">
        <v>137</v>
      </c>
      <c r="M1354" s="20" t="s">
        <v>167</v>
      </c>
      <c r="N1354" s="20" t="s">
        <v>139</v>
      </c>
      <c r="O1354" s="20" t="s">
        <v>140</v>
      </c>
      <c r="P1354" s="20" t="s">
        <v>132</v>
      </c>
      <c r="Q1354" s="20" t="s">
        <v>89</v>
      </c>
      <c r="R1354" s="20" t="s">
        <v>141</v>
      </c>
      <c r="S1354" s="20" t="s">
        <v>168</v>
      </c>
      <c r="T1354" s="68">
        <f xml:space="preserve"> IF('O_Input Override'!T1354 = "", O_Input!T1354, 'O_Input Override'!T1354)</f>
        <v>0</v>
      </c>
    </row>
    <row r="1355" spans="1:20" x14ac:dyDescent="0.25">
      <c r="A1355" s="21">
        <f xml:space="preserve"> O_Input!A1355</f>
        <v>46216.426438310184</v>
      </c>
      <c r="B1355" s="20" t="str">
        <f xml:space="preserve"> O_Input!B1355</f>
        <v>UUW</v>
      </c>
      <c r="C1355" s="20" t="str">
        <f xml:space="preserve"> O_Input!C1355</f>
        <v>COST0002</v>
      </c>
      <c r="D1355" s="20" t="str">
        <f xml:space="preserve"> O_Input!D1355</f>
        <v>Capex</v>
      </c>
      <c r="E1355" s="68">
        <v>0</v>
      </c>
      <c r="F1355" s="20" t="s">
        <v>146</v>
      </c>
      <c r="G1355" s="20" t="s">
        <v>101</v>
      </c>
      <c r="H1355" s="20" t="s">
        <v>133</v>
      </c>
      <c r="I1355" s="20" t="s">
        <v>134</v>
      </c>
      <c r="J1355" s="20" t="s">
        <v>135</v>
      </c>
      <c r="K1355" s="20" t="s">
        <v>136</v>
      </c>
      <c r="L1355" s="20" t="s">
        <v>137</v>
      </c>
      <c r="M1355" s="20" t="s">
        <v>167</v>
      </c>
      <c r="N1355" s="20" t="s">
        <v>139</v>
      </c>
      <c r="O1355" s="20" t="s">
        <v>140</v>
      </c>
      <c r="P1355" s="20" t="s">
        <v>132</v>
      </c>
      <c r="Q1355" s="20" t="s">
        <v>91</v>
      </c>
      <c r="R1355" s="20" t="s">
        <v>141</v>
      </c>
      <c r="S1355" s="20" t="s">
        <v>168</v>
      </c>
      <c r="T1355" s="68">
        <f xml:space="preserve"> IF('O_Input Override'!T1355 = "", O_Input!T1355, 'O_Input Override'!T1355)</f>
        <v>0</v>
      </c>
    </row>
    <row r="1356" spans="1:20" x14ac:dyDescent="0.25">
      <c r="A1356" s="21">
        <f xml:space="preserve"> O_Input!A1356</f>
        <v>46216.426438310184</v>
      </c>
      <c r="B1356" s="20" t="str">
        <f xml:space="preserve"> O_Input!B1356</f>
        <v>UUW</v>
      </c>
      <c r="C1356" s="20" t="str">
        <f xml:space="preserve"> O_Input!C1356</f>
        <v>COST0002</v>
      </c>
      <c r="D1356" s="20" t="str">
        <f xml:space="preserve"> O_Input!D1356</f>
        <v>Capex</v>
      </c>
      <c r="E1356" s="68">
        <v>0</v>
      </c>
      <c r="F1356" s="20" t="s">
        <v>146</v>
      </c>
      <c r="G1356" s="20" t="s">
        <v>101</v>
      </c>
      <c r="H1356" s="20" t="s">
        <v>133</v>
      </c>
      <c r="I1356" s="20" t="s">
        <v>134</v>
      </c>
      <c r="J1356" s="20" t="s">
        <v>135</v>
      </c>
      <c r="K1356" s="20" t="s">
        <v>136</v>
      </c>
      <c r="L1356" s="20" t="s">
        <v>137</v>
      </c>
      <c r="M1356" s="20" t="s">
        <v>167</v>
      </c>
      <c r="N1356" s="20" t="s">
        <v>139</v>
      </c>
      <c r="O1356" s="20" t="s">
        <v>140</v>
      </c>
      <c r="P1356" s="20" t="s">
        <v>132</v>
      </c>
      <c r="Q1356" s="20" t="s">
        <v>93</v>
      </c>
      <c r="R1356" s="20" t="s">
        <v>141</v>
      </c>
      <c r="S1356" s="20" t="s">
        <v>168</v>
      </c>
      <c r="T1356" s="68">
        <f xml:space="preserve"> IF('O_Input Override'!T1356 = "", O_Input!T1356, 'O_Input Override'!T1356)</f>
        <v>0</v>
      </c>
    </row>
    <row r="1357" spans="1:20" x14ac:dyDescent="0.25">
      <c r="A1357" s="21">
        <f xml:space="preserve"> O_Input!A1357</f>
        <v>46216.426438310184</v>
      </c>
      <c r="B1357" s="20" t="str">
        <f xml:space="preserve"> O_Input!B1357</f>
        <v>UUW</v>
      </c>
      <c r="C1357" s="20" t="str">
        <f xml:space="preserve"> O_Input!C1357</f>
        <v>COST0002</v>
      </c>
      <c r="D1357" s="20" t="str">
        <f xml:space="preserve"> O_Input!D1357</f>
        <v>Capex</v>
      </c>
      <c r="E1357" s="68">
        <v>0</v>
      </c>
      <c r="F1357" s="20" t="s">
        <v>146</v>
      </c>
      <c r="G1357" s="20" t="s">
        <v>101</v>
      </c>
      <c r="H1357" s="20" t="s">
        <v>133</v>
      </c>
      <c r="I1357" s="20" t="s">
        <v>134</v>
      </c>
      <c r="J1357" s="20" t="s">
        <v>135</v>
      </c>
      <c r="K1357" s="20" t="s">
        <v>136</v>
      </c>
      <c r="L1357" s="20" t="s">
        <v>137</v>
      </c>
      <c r="M1357" s="20" t="s">
        <v>167</v>
      </c>
      <c r="N1357" s="20" t="s">
        <v>139</v>
      </c>
      <c r="O1357" s="20" t="s">
        <v>140</v>
      </c>
      <c r="P1357" s="20" t="s">
        <v>132</v>
      </c>
      <c r="Q1357" s="20" t="s">
        <v>95</v>
      </c>
      <c r="R1357" s="20" t="s">
        <v>141</v>
      </c>
      <c r="S1357" s="20" t="s">
        <v>168</v>
      </c>
      <c r="T1357" s="68">
        <f xml:space="preserve"> IF('O_Input Override'!T1357 = "", O_Input!T1357, 'O_Input Override'!T1357)</f>
        <v>0</v>
      </c>
    </row>
    <row r="1358" spans="1:20" x14ac:dyDescent="0.25">
      <c r="A1358" s="21">
        <f xml:space="preserve"> O_Input!A1358</f>
        <v>46216.426438310184</v>
      </c>
      <c r="B1358" s="20" t="str">
        <f xml:space="preserve"> O_Input!B1358</f>
        <v>UUW</v>
      </c>
      <c r="C1358" s="20" t="str">
        <f xml:space="preserve"> O_Input!C1358</f>
        <v>COST0002</v>
      </c>
      <c r="D1358" s="20" t="str">
        <f xml:space="preserve"> O_Input!D1358</f>
        <v>Capex</v>
      </c>
      <c r="E1358" s="68">
        <v>0</v>
      </c>
      <c r="F1358" s="20" t="s">
        <v>146</v>
      </c>
      <c r="G1358" s="20" t="s">
        <v>101</v>
      </c>
      <c r="H1358" s="20" t="s">
        <v>133</v>
      </c>
      <c r="I1358" s="20" t="s">
        <v>134</v>
      </c>
      <c r="J1358" s="20" t="s">
        <v>135</v>
      </c>
      <c r="K1358" s="20" t="s">
        <v>136</v>
      </c>
      <c r="L1358" s="20" t="s">
        <v>137</v>
      </c>
      <c r="M1358" s="20" t="s">
        <v>167</v>
      </c>
      <c r="N1358" s="20" t="s">
        <v>139</v>
      </c>
      <c r="O1358" s="20" t="s">
        <v>140</v>
      </c>
      <c r="P1358" s="20" t="s">
        <v>132</v>
      </c>
      <c r="Q1358" s="20" t="s">
        <v>97</v>
      </c>
      <c r="R1358" s="20" t="s">
        <v>141</v>
      </c>
      <c r="S1358" s="20" t="s">
        <v>168</v>
      </c>
      <c r="T1358" s="68">
        <f xml:space="preserve"> IF('O_Input Override'!T1358 = "", O_Input!T1358, 'O_Input Override'!T1358)</f>
        <v>0</v>
      </c>
    </row>
    <row r="1359" spans="1:20" x14ac:dyDescent="0.25">
      <c r="A1359" s="21">
        <f xml:space="preserve"> O_Input!A1359</f>
        <v>46216.426438310184</v>
      </c>
      <c r="B1359" s="20" t="str">
        <f xml:space="preserve"> O_Input!B1359</f>
        <v>UUW</v>
      </c>
      <c r="C1359" s="20" t="str">
        <f xml:space="preserve"> O_Input!C1359</f>
        <v>COST0002</v>
      </c>
      <c r="D1359" s="20" t="str">
        <f xml:space="preserve"> O_Input!D1359</f>
        <v>Capex</v>
      </c>
      <c r="E1359" s="68">
        <v>15.237065837526499</v>
      </c>
      <c r="F1359" s="20" t="s">
        <v>146</v>
      </c>
      <c r="G1359" s="20" t="s">
        <v>101</v>
      </c>
      <c r="H1359" s="20" t="s">
        <v>133</v>
      </c>
      <c r="I1359" s="20" t="s">
        <v>134</v>
      </c>
      <c r="J1359" s="20" t="s">
        <v>135</v>
      </c>
      <c r="K1359" s="20" t="s">
        <v>136</v>
      </c>
      <c r="L1359" s="20" t="s">
        <v>137</v>
      </c>
      <c r="M1359" s="20" t="s">
        <v>167</v>
      </c>
      <c r="N1359" s="20" t="s">
        <v>139</v>
      </c>
      <c r="O1359" s="20" t="s">
        <v>140</v>
      </c>
      <c r="P1359" s="20" t="s">
        <v>132</v>
      </c>
      <c r="Q1359" s="20" t="s">
        <v>101</v>
      </c>
      <c r="R1359" s="20" t="s">
        <v>141</v>
      </c>
      <c r="S1359" s="20" t="s">
        <v>168</v>
      </c>
      <c r="T1359" s="68">
        <f xml:space="preserve"> IF('O_Input Override'!T1359 = "", O_Input!T1359, 'O_Input Override'!T1359)</f>
        <v>15.237065837526579</v>
      </c>
    </row>
    <row r="1360" spans="1:20" x14ac:dyDescent="0.25">
      <c r="A1360" s="21">
        <f xml:space="preserve"> O_Input!A1360</f>
        <v>46216.426438310184</v>
      </c>
      <c r="B1360" s="20" t="str">
        <f xml:space="preserve"> O_Input!B1360</f>
        <v>UUW</v>
      </c>
      <c r="C1360" s="20" t="str">
        <f xml:space="preserve"> O_Input!C1360</f>
        <v>COST0002</v>
      </c>
      <c r="D1360" s="20" t="str">
        <f xml:space="preserve"> O_Input!D1360</f>
        <v>Capex</v>
      </c>
      <c r="E1360" s="68">
        <v>15.237065837526499</v>
      </c>
      <c r="F1360" s="20" t="s">
        <v>146</v>
      </c>
      <c r="G1360" s="20" t="s">
        <v>101</v>
      </c>
      <c r="H1360" s="20" t="s">
        <v>133</v>
      </c>
      <c r="I1360" s="20" t="s">
        <v>134</v>
      </c>
      <c r="J1360" s="20" t="s">
        <v>135</v>
      </c>
      <c r="K1360" s="20" t="s">
        <v>136</v>
      </c>
      <c r="L1360" s="20" t="s">
        <v>137</v>
      </c>
      <c r="M1360" s="20" t="s">
        <v>167</v>
      </c>
      <c r="N1360" s="20" t="s">
        <v>139</v>
      </c>
      <c r="O1360" s="20" t="s">
        <v>140</v>
      </c>
      <c r="P1360" s="20" t="s">
        <v>132</v>
      </c>
      <c r="Q1360" s="20" t="s">
        <v>99</v>
      </c>
      <c r="R1360" s="20" t="s">
        <v>141</v>
      </c>
      <c r="S1360" s="20" t="s">
        <v>168</v>
      </c>
      <c r="T1360" s="68">
        <f xml:space="preserve"> IF('O_Input Override'!T1360 = "", O_Input!T1360, 'O_Input Override'!T1360)</f>
        <v>15.237065837526579</v>
      </c>
    </row>
    <row r="1361" spans="1:20" x14ac:dyDescent="0.25">
      <c r="A1361" s="21">
        <f xml:space="preserve"> O_Input!A1361</f>
        <v>46216.426438310184</v>
      </c>
      <c r="B1361" s="20" t="str">
        <f xml:space="preserve"> O_Input!B1361</f>
        <v>UUW</v>
      </c>
      <c r="C1361" s="20" t="str">
        <f xml:space="preserve"> O_Input!C1361</f>
        <v>COST0002</v>
      </c>
      <c r="D1361" s="20" t="str">
        <f xml:space="preserve"> O_Input!D1361</f>
        <v>Capex</v>
      </c>
      <c r="E1361" s="68">
        <v>20.284897552061501</v>
      </c>
      <c r="F1361" s="20" t="s">
        <v>143</v>
      </c>
      <c r="G1361" s="20" t="s">
        <v>101</v>
      </c>
      <c r="H1361" s="20" t="s">
        <v>133</v>
      </c>
      <c r="I1361" s="20" t="s">
        <v>134</v>
      </c>
      <c r="J1361" s="20" t="s">
        <v>135</v>
      </c>
      <c r="K1361" s="20" t="s">
        <v>136</v>
      </c>
      <c r="L1361" s="20" t="s">
        <v>137</v>
      </c>
      <c r="M1361" s="20" t="s">
        <v>167</v>
      </c>
      <c r="N1361" s="20" t="s">
        <v>139</v>
      </c>
      <c r="O1361" s="20" t="s">
        <v>140</v>
      </c>
      <c r="P1361" s="20" t="s">
        <v>132</v>
      </c>
      <c r="Q1361" s="20" t="s">
        <v>101</v>
      </c>
      <c r="R1361" s="20" t="s">
        <v>141</v>
      </c>
      <c r="S1361" s="20" t="s">
        <v>168</v>
      </c>
      <c r="T1361" s="68">
        <f xml:space="preserve"> IF('O_Input Override'!T1361 = "", O_Input!T1361, 'O_Input Override'!T1361)</f>
        <v>28.304852165941881</v>
      </c>
    </row>
    <row r="1362" spans="1:20" x14ac:dyDescent="0.25">
      <c r="A1362" s="21">
        <f xml:space="preserve"> O_Input!A1362</f>
        <v>46216.426438310184</v>
      </c>
      <c r="B1362" s="20" t="str">
        <f xml:space="preserve"> O_Input!B1362</f>
        <v>UUW</v>
      </c>
      <c r="C1362" s="20" t="str">
        <f xml:space="preserve"> O_Input!C1362</f>
        <v>COST0002</v>
      </c>
      <c r="D1362" s="20" t="str">
        <f xml:space="preserve"> O_Input!D1362</f>
        <v>Capex</v>
      </c>
      <c r="E1362" s="68">
        <v>20.284897552061501</v>
      </c>
      <c r="F1362" s="20" t="s">
        <v>143</v>
      </c>
      <c r="G1362" s="20" t="s">
        <v>101</v>
      </c>
      <c r="H1362" s="20" t="s">
        <v>133</v>
      </c>
      <c r="I1362" s="20" t="s">
        <v>134</v>
      </c>
      <c r="J1362" s="20" t="s">
        <v>135</v>
      </c>
      <c r="K1362" s="20" t="s">
        <v>136</v>
      </c>
      <c r="L1362" s="20" t="s">
        <v>137</v>
      </c>
      <c r="M1362" s="20" t="s">
        <v>167</v>
      </c>
      <c r="N1362" s="20" t="s">
        <v>139</v>
      </c>
      <c r="O1362" s="20" t="s">
        <v>140</v>
      </c>
      <c r="P1362" s="20" t="s">
        <v>132</v>
      </c>
      <c r="Q1362" s="20" t="s">
        <v>99</v>
      </c>
      <c r="R1362" s="20" t="s">
        <v>141</v>
      </c>
      <c r="S1362" s="20" t="s">
        <v>168</v>
      </c>
      <c r="T1362" s="68">
        <f xml:space="preserve"> IF('O_Input Override'!T1362 = "", O_Input!T1362, 'O_Input Override'!T1362)</f>
        <v>28.304852165941881</v>
      </c>
    </row>
    <row r="1363" spans="1:20" x14ac:dyDescent="0.25">
      <c r="A1363" s="21">
        <f xml:space="preserve"> O_Input!A1363</f>
        <v>46216.426438310184</v>
      </c>
      <c r="B1363" s="20" t="str">
        <f xml:space="preserve"> O_Input!B1363</f>
        <v>UUW</v>
      </c>
      <c r="C1363" s="20" t="str">
        <f xml:space="preserve"> O_Input!C1363</f>
        <v>COST0002</v>
      </c>
      <c r="D1363" s="20" t="str">
        <f xml:space="preserve"> O_Input!D1363</f>
        <v>Capex</v>
      </c>
      <c r="E1363" s="68">
        <v>20.3999453093341</v>
      </c>
      <c r="F1363" s="20" t="s">
        <v>145</v>
      </c>
      <c r="G1363" s="20" t="s">
        <v>101</v>
      </c>
      <c r="H1363" s="20" t="s">
        <v>133</v>
      </c>
      <c r="I1363" s="20" t="s">
        <v>134</v>
      </c>
      <c r="J1363" s="20" t="s">
        <v>135</v>
      </c>
      <c r="K1363" s="20" t="s">
        <v>136</v>
      </c>
      <c r="L1363" s="20" t="s">
        <v>137</v>
      </c>
      <c r="M1363" s="20" t="s">
        <v>167</v>
      </c>
      <c r="N1363" s="20" t="s">
        <v>139</v>
      </c>
      <c r="O1363" s="20" t="s">
        <v>140</v>
      </c>
      <c r="P1363" s="20" t="s">
        <v>132</v>
      </c>
      <c r="Q1363" s="20" t="s">
        <v>101</v>
      </c>
      <c r="R1363" s="20" t="s">
        <v>141</v>
      </c>
      <c r="S1363" s="20" t="s">
        <v>168</v>
      </c>
      <c r="T1363" s="68">
        <f xml:space="preserve"> IF('O_Input Override'!T1363 = "", O_Input!T1363, 'O_Input Override'!T1363)</f>
        <v>20.725715939899864</v>
      </c>
    </row>
    <row r="1364" spans="1:20" x14ac:dyDescent="0.25">
      <c r="A1364" s="21">
        <f xml:space="preserve"> O_Input!A1364</f>
        <v>46216.426438310184</v>
      </c>
      <c r="B1364" s="20" t="str">
        <f xml:space="preserve"> O_Input!B1364</f>
        <v>UUW</v>
      </c>
      <c r="C1364" s="20" t="str">
        <f xml:space="preserve"> O_Input!C1364</f>
        <v>COST0002</v>
      </c>
      <c r="D1364" s="20" t="str">
        <f xml:space="preserve"> O_Input!D1364</f>
        <v>Capex</v>
      </c>
      <c r="E1364" s="68">
        <v>20.3999453093341</v>
      </c>
      <c r="F1364" s="20" t="s">
        <v>145</v>
      </c>
      <c r="G1364" s="20" t="s">
        <v>101</v>
      </c>
      <c r="H1364" s="20" t="s">
        <v>133</v>
      </c>
      <c r="I1364" s="20" t="s">
        <v>134</v>
      </c>
      <c r="J1364" s="20" t="s">
        <v>135</v>
      </c>
      <c r="K1364" s="20" t="s">
        <v>136</v>
      </c>
      <c r="L1364" s="20" t="s">
        <v>137</v>
      </c>
      <c r="M1364" s="20" t="s">
        <v>167</v>
      </c>
      <c r="N1364" s="20" t="s">
        <v>139</v>
      </c>
      <c r="O1364" s="20" t="s">
        <v>140</v>
      </c>
      <c r="P1364" s="20" t="s">
        <v>132</v>
      </c>
      <c r="Q1364" s="20" t="s">
        <v>99</v>
      </c>
      <c r="R1364" s="20" t="s">
        <v>141</v>
      </c>
      <c r="S1364" s="20" t="s">
        <v>168</v>
      </c>
      <c r="T1364" s="68">
        <f xml:space="preserve"> IF('O_Input Override'!T1364 = "", O_Input!T1364, 'O_Input Override'!T1364)</f>
        <v>20.725715939899864</v>
      </c>
    </row>
    <row r="1365" spans="1:20" x14ac:dyDescent="0.25">
      <c r="A1365" s="21">
        <f xml:space="preserve"> O_Input!A1365</f>
        <v>46216.426438310184</v>
      </c>
      <c r="B1365" s="20" t="str">
        <f xml:space="preserve"> O_Input!B1365</f>
        <v>UUW</v>
      </c>
      <c r="C1365" s="20" t="str">
        <f xml:space="preserve"> O_Input!C1365</f>
        <v>COST0002</v>
      </c>
      <c r="D1365" s="20" t="str">
        <f xml:space="preserve"> O_Input!D1365</f>
        <v>Capex</v>
      </c>
      <c r="E1365" s="68">
        <v>30.193624196748399</v>
      </c>
      <c r="F1365" s="20" t="s">
        <v>144</v>
      </c>
      <c r="G1365" s="20" t="s">
        <v>101</v>
      </c>
      <c r="H1365" s="20" t="s">
        <v>133</v>
      </c>
      <c r="I1365" s="20" t="s">
        <v>134</v>
      </c>
      <c r="J1365" s="20" t="s">
        <v>135</v>
      </c>
      <c r="K1365" s="20" t="s">
        <v>136</v>
      </c>
      <c r="L1365" s="20" t="s">
        <v>137</v>
      </c>
      <c r="M1365" s="20" t="s">
        <v>167</v>
      </c>
      <c r="N1365" s="20" t="s">
        <v>139</v>
      </c>
      <c r="O1365" s="20" t="s">
        <v>140</v>
      </c>
      <c r="P1365" s="20" t="s">
        <v>132</v>
      </c>
      <c r="Q1365" s="20" t="s">
        <v>101</v>
      </c>
      <c r="R1365" s="20" t="s">
        <v>141</v>
      </c>
      <c r="S1365" s="20" t="s">
        <v>168</v>
      </c>
      <c r="T1365" s="68">
        <f xml:space="preserve"> IF('O_Input Override'!T1365 = "", O_Input!T1365, 'O_Input Override'!T1365)</f>
        <v>38.190226761028931</v>
      </c>
    </row>
    <row r="1366" spans="1:20" x14ac:dyDescent="0.25">
      <c r="A1366" s="21">
        <f xml:space="preserve"> O_Input!A1366</f>
        <v>46216.426438310184</v>
      </c>
      <c r="B1366" s="20" t="str">
        <f xml:space="preserve"> O_Input!B1366</f>
        <v>UUW</v>
      </c>
      <c r="C1366" s="20" t="str">
        <f xml:space="preserve"> O_Input!C1366</f>
        <v>COST0002</v>
      </c>
      <c r="D1366" s="20" t="str">
        <f xml:space="preserve"> O_Input!D1366</f>
        <v>Capex</v>
      </c>
      <c r="E1366" s="68">
        <v>30.193624196748399</v>
      </c>
      <c r="F1366" s="20" t="s">
        <v>144</v>
      </c>
      <c r="G1366" s="20" t="s">
        <v>101</v>
      </c>
      <c r="H1366" s="20" t="s">
        <v>133</v>
      </c>
      <c r="I1366" s="20" t="s">
        <v>134</v>
      </c>
      <c r="J1366" s="20" t="s">
        <v>135</v>
      </c>
      <c r="K1366" s="20" t="s">
        <v>136</v>
      </c>
      <c r="L1366" s="20" t="s">
        <v>137</v>
      </c>
      <c r="M1366" s="20" t="s">
        <v>167</v>
      </c>
      <c r="N1366" s="20" t="s">
        <v>139</v>
      </c>
      <c r="O1366" s="20" t="s">
        <v>140</v>
      </c>
      <c r="P1366" s="20" t="s">
        <v>132</v>
      </c>
      <c r="Q1366" s="20" t="s">
        <v>99</v>
      </c>
      <c r="R1366" s="20" t="s">
        <v>141</v>
      </c>
      <c r="S1366" s="20" t="s">
        <v>168</v>
      </c>
      <c r="T1366" s="68">
        <f xml:space="preserve"> IF('O_Input Override'!T1366 = "", O_Input!T1366, 'O_Input Override'!T1366)</f>
        <v>38.190226761028931</v>
      </c>
    </row>
    <row r="1367" spans="1:20" x14ac:dyDescent="0.25">
      <c r="A1367" s="21">
        <f xml:space="preserve"> O_Input!A1367</f>
        <v>46216.426438310184</v>
      </c>
      <c r="B1367" s="20" t="str">
        <f xml:space="preserve"> O_Input!B1367</f>
        <v>UUW</v>
      </c>
      <c r="C1367" s="20" t="str">
        <f xml:space="preserve"> O_Input!C1367</f>
        <v>COST0002</v>
      </c>
      <c r="D1367" s="20" t="str">
        <f xml:space="preserve"> O_Input!D1367</f>
        <v>Capex</v>
      </c>
      <c r="E1367" s="68">
        <v>5.5689424364090296</v>
      </c>
      <c r="F1367" s="20" t="s">
        <v>132</v>
      </c>
      <c r="G1367" s="20" t="s">
        <v>101</v>
      </c>
      <c r="H1367" s="20" t="s">
        <v>133</v>
      </c>
      <c r="I1367" s="20" t="s">
        <v>134</v>
      </c>
      <c r="J1367" s="20" t="s">
        <v>135</v>
      </c>
      <c r="K1367" s="20" t="s">
        <v>136</v>
      </c>
      <c r="L1367" s="20" t="s">
        <v>137</v>
      </c>
      <c r="M1367" s="20" t="s">
        <v>167</v>
      </c>
      <c r="N1367" s="20" t="s">
        <v>139</v>
      </c>
      <c r="O1367" s="20" t="s">
        <v>140</v>
      </c>
      <c r="P1367" s="20" t="s">
        <v>132</v>
      </c>
      <c r="Q1367" s="20" t="s">
        <v>101</v>
      </c>
      <c r="R1367" s="20" t="s">
        <v>141</v>
      </c>
      <c r="S1367" s="20" t="s">
        <v>168</v>
      </c>
      <c r="T1367" s="68">
        <f xml:space="preserve"> IF('O_Input Override'!T1367 = "", O_Input!T1367, 'O_Input Override'!T1367)</f>
        <v>8.3277983404164573</v>
      </c>
    </row>
    <row r="1368" spans="1:20" x14ac:dyDescent="0.25">
      <c r="A1368" s="21">
        <f xml:space="preserve"> O_Input!A1368</f>
        <v>46216.426438310184</v>
      </c>
      <c r="B1368" s="20" t="str">
        <f xml:space="preserve"> O_Input!B1368</f>
        <v>UUW</v>
      </c>
      <c r="C1368" s="20" t="str">
        <f xml:space="preserve"> O_Input!C1368</f>
        <v>COST0002</v>
      </c>
      <c r="D1368" s="20" t="str">
        <f xml:space="preserve"> O_Input!D1368</f>
        <v>Capex</v>
      </c>
      <c r="E1368" s="68">
        <v>5.5689424364090296</v>
      </c>
      <c r="F1368" s="20" t="s">
        <v>132</v>
      </c>
      <c r="G1368" s="20" t="s">
        <v>101</v>
      </c>
      <c r="H1368" s="20" t="s">
        <v>133</v>
      </c>
      <c r="I1368" s="20" t="s">
        <v>134</v>
      </c>
      <c r="J1368" s="20" t="s">
        <v>135</v>
      </c>
      <c r="K1368" s="20" t="s">
        <v>136</v>
      </c>
      <c r="L1368" s="20" t="s">
        <v>137</v>
      </c>
      <c r="M1368" s="20" t="s">
        <v>167</v>
      </c>
      <c r="N1368" s="20" t="s">
        <v>139</v>
      </c>
      <c r="O1368" s="20" t="s">
        <v>140</v>
      </c>
      <c r="P1368" s="20" t="s">
        <v>132</v>
      </c>
      <c r="Q1368" s="20" t="s">
        <v>99</v>
      </c>
      <c r="R1368" s="20" t="s">
        <v>141</v>
      </c>
      <c r="S1368" s="20" t="s">
        <v>168</v>
      </c>
      <c r="T1368" s="68">
        <f xml:space="preserve"> IF('O_Input Override'!T1368 = "", O_Input!T1368, 'O_Input Override'!T1368)</f>
        <v>8.3277983404164573</v>
      </c>
    </row>
    <row r="1369" spans="1:20" x14ac:dyDescent="0.25">
      <c r="A1369" s="21">
        <f xml:space="preserve"> O_Input!A1369</f>
        <v>46216.426438310184</v>
      </c>
      <c r="B1369" s="20" t="str">
        <f xml:space="preserve"> O_Input!B1369</f>
        <v>UUW</v>
      </c>
      <c r="C1369" s="20" t="str">
        <f xml:space="preserve"> O_Input!C1369</f>
        <v>COST0003</v>
      </c>
      <c r="D1369" s="20" t="str">
        <f xml:space="preserve"> O_Input!D1369</f>
        <v>Totex</v>
      </c>
      <c r="E1369" s="68">
        <v>0</v>
      </c>
      <c r="F1369" s="20" t="s">
        <v>132</v>
      </c>
      <c r="G1369" s="20" t="s">
        <v>101</v>
      </c>
      <c r="H1369" s="20" t="s">
        <v>133</v>
      </c>
      <c r="I1369" s="20" t="s">
        <v>134</v>
      </c>
      <c r="J1369" s="20" t="s">
        <v>135</v>
      </c>
      <c r="K1369" s="20" t="s">
        <v>136</v>
      </c>
      <c r="L1369" s="20" t="s">
        <v>137</v>
      </c>
      <c r="M1369" s="20" t="s">
        <v>167</v>
      </c>
      <c r="N1369" s="20" t="s">
        <v>139</v>
      </c>
      <c r="O1369" s="20" t="s">
        <v>140</v>
      </c>
      <c r="P1369" s="20" t="s">
        <v>132</v>
      </c>
      <c r="Q1369" s="20" t="s">
        <v>89</v>
      </c>
      <c r="R1369" s="20" t="s">
        <v>141</v>
      </c>
      <c r="S1369" s="20" t="s">
        <v>168</v>
      </c>
      <c r="T1369" s="68">
        <f xml:space="preserve"> IF('O_Input Override'!T1369 = "", O_Input!T1369, 'O_Input Override'!T1369)</f>
        <v>0</v>
      </c>
    </row>
    <row r="1370" spans="1:20" x14ac:dyDescent="0.25">
      <c r="A1370" s="21">
        <f xml:space="preserve"> O_Input!A1370</f>
        <v>46216.426438310184</v>
      </c>
      <c r="B1370" s="20" t="str">
        <f xml:space="preserve"> O_Input!B1370</f>
        <v>UUW</v>
      </c>
      <c r="C1370" s="20" t="str">
        <f xml:space="preserve"> O_Input!C1370</f>
        <v>COST0003</v>
      </c>
      <c r="D1370" s="20" t="str">
        <f xml:space="preserve"> O_Input!D1370</f>
        <v>Totex</v>
      </c>
      <c r="E1370" s="68">
        <v>0</v>
      </c>
      <c r="F1370" s="20" t="s">
        <v>132</v>
      </c>
      <c r="G1370" s="20" t="s">
        <v>101</v>
      </c>
      <c r="H1370" s="20" t="s">
        <v>133</v>
      </c>
      <c r="I1370" s="20" t="s">
        <v>134</v>
      </c>
      <c r="J1370" s="20" t="s">
        <v>135</v>
      </c>
      <c r="K1370" s="20" t="s">
        <v>136</v>
      </c>
      <c r="L1370" s="20" t="s">
        <v>137</v>
      </c>
      <c r="M1370" s="20" t="s">
        <v>167</v>
      </c>
      <c r="N1370" s="20" t="s">
        <v>139</v>
      </c>
      <c r="O1370" s="20" t="s">
        <v>140</v>
      </c>
      <c r="P1370" s="20" t="s">
        <v>132</v>
      </c>
      <c r="Q1370" s="20" t="s">
        <v>91</v>
      </c>
      <c r="R1370" s="20" t="s">
        <v>141</v>
      </c>
      <c r="S1370" s="20" t="s">
        <v>168</v>
      </c>
      <c r="T1370" s="68">
        <f xml:space="preserve"> IF('O_Input Override'!T1370 = "", O_Input!T1370, 'O_Input Override'!T1370)</f>
        <v>0</v>
      </c>
    </row>
    <row r="1371" spans="1:20" x14ac:dyDescent="0.25">
      <c r="A1371" s="21">
        <f xml:space="preserve"> O_Input!A1371</f>
        <v>46216.426438310184</v>
      </c>
      <c r="B1371" s="20" t="str">
        <f xml:space="preserve"> O_Input!B1371</f>
        <v>UUW</v>
      </c>
      <c r="C1371" s="20" t="str">
        <f xml:space="preserve"> O_Input!C1371</f>
        <v>COST0003</v>
      </c>
      <c r="D1371" s="20" t="str">
        <f xml:space="preserve"> O_Input!D1371</f>
        <v>Totex</v>
      </c>
      <c r="E1371" s="68">
        <v>0</v>
      </c>
      <c r="F1371" s="20" t="s">
        <v>132</v>
      </c>
      <c r="G1371" s="20" t="s">
        <v>101</v>
      </c>
      <c r="H1371" s="20" t="s">
        <v>133</v>
      </c>
      <c r="I1371" s="20" t="s">
        <v>134</v>
      </c>
      <c r="J1371" s="20" t="s">
        <v>135</v>
      </c>
      <c r="K1371" s="20" t="s">
        <v>136</v>
      </c>
      <c r="L1371" s="20" t="s">
        <v>137</v>
      </c>
      <c r="M1371" s="20" t="s">
        <v>167</v>
      </c>
      <c r="N1371" s="20" t="s">
        <v>139</v>
      </c>
      <c r="O1371" s="20" t="s">
        <v>140</v>
      </c>
      <c r="P1371" s="20" t="s">
        <v>132</v>
      </c>
      <c r="Q1371" s="20" t="s">
        <v>93</v>
      </c>
      <c r="R1371" s="20" t="s">
        <v>141</v>
      </c>
      <c r="S1371" s="20" t="s">
        <v>168</v>
      </c>
      <c r="T1371" s="68">
        <f xml:space="preserve"> IF('O_Input Override'!T1371 = "", O_Input!T1371, 'O_Input Override'!T1371)</f>
        <v>0</v>
      </c>
    </row>
    <row r="1372" spans="1:20" x14ac:dyDescent="0.25">
      <c r="A1372" s="21">
        <f xml:space="preserve"> O_Input!A1372</f>
        <v>46216.426438310184</v>
      </c>
      <c r="B1372" s="20" t="str">
        <f xml:space="preserve"> O_Input!B1372</f>
        <v>UUW</v>
      </c>
      <c r="C1372" s="20" t="str">
        <f xml:space="preserve"> O_Input!C1372</f>
        <v>COST0003</v>
      </c>
      <c r="D1372" s="20" t="str">
        <f xml:space="preserve"> O_Input!D1372</f>
        <v>Totex</v>
      </c>
      <c r="E1372" s="68">
        <v>0</v>
      </c>
      <c r="F1372" s="20" t="s">
        <v>132</v>
      </c>
      <c r="G1372" s="20" t="s">
        <v>101</v>
      </c>
      <c r="H1372" s="20" t="s">
        <v>133</v>
      </c>
      <c r="I1372" s="20" t="s">
        <v>134</v>
      </c>
      <c r="J1372" s="20" t="s">
        <v>135</v>
      </c>
      <c r="K1372" s="20" t="s">
        <v>136</v>
      </c>
      <c r="L1372" s="20" t="s">
        <v>137</v>
      </c>
      <c r="M1372" s="20" t="s">
        <v>167</v>
      </c>
      <c r="N1372" s="20" t="s">
        <v>139</v>
      </c>
      <c r="O1372" s="20" t="s">
        <v>140</v>
      </c>
      <c r="P1372" s="20" t="s">
        <v>132</v>
      </c>
      <c r="Q1372" s="20" t="s">
        <v>95</v>
      </c>
      <c r="R1372" s="20" t="s">
        <v>141</v>
      </c>
      <c r="S1372" s="20" t="s">
        <v>168</v>
      </c>
      <c r="T1372" s="68">
        <f xml:space="preserve"> IF('O_Input Override'!T1372 = "", O_Input!T1372, 'O_Input Override'!T1372)</f>
        <v>0</v>
      </c>
    </row>
    <row r="1373" spans="1:20" x14ac:dyDescent="0.25">
      <c r="A1373" s="21">
        <f xml:space="preserve"> O_Input!A1373</f>
        <v>46216.426438310184</v>
      </c>
      <c r="B1373" s="20" t="str">
        <f xml:space="preserve"> O_Input!B1373</f>
        <v>UUW</v>
      </c>
      <c r="C1373" s="20" t="str">
        <f xml:space="preserve"> O_Input!C1373</f>
        <v>COST0003</v>
      </c>
      <c r="D1373" s="20" t="str">
        <f xml:space="preserve"> O_Input!D1373</f>
        <v>Totex</v>
      </c>
      <c r="E1373" s="68">
        <v>0</v>
      </c>
      <c r="F1373" s="20" t="s">
        <v>132</v>
      </c>
      <c r="G1373" s="20" t="s">
        <v>101</v>
      </c>
      <c r="H1373" s="20" t="s">
        <v>133</v>
      </c>
      <c r="I1373" s="20" t="s">
        <v>134</v>
      </c>
      <c r="J1373" s="20" t="s">
        <v>135</v>
      </c>
      <c r="K1373" s="20" t="s">
        <v>136</v>
      </c>
      <c r="L1373" s="20" t="s">
        <v>137</v>
      </c>
      <c r="M1373" s="20" t="s">
        <v>167</v>
      </c>
      <c r="N1373" s="20" t="s">
        <v>139</v>
      </c>
      <c r="O1373" s="20" t="s">
        <v>140</v>
      </c>
      <c r="P1373" s="20" t="s">
        <v>132</v>
      </c>
      <c r="Q1373" s="20" t="s">
        <v>97</v>
      </c>
      <c r="R1373" s="20" t="s">
        <v>141</v>
      </c>
      <c r="S1373" s="20" t="s">
        <v>168</v>
      </c>
      <c r="T1373" s="68">
        <f xml:space="preserve"> IF('O_Input Override'!T1373 = "", O_Input!T1373, 'O_Input Override'!T1373)</f>
        <v>0</v>
      </c>
    </row>
    <row r="1374" spans="1:20" x14ac:dyDescent="0.25">
      <c r="A1374" s="21">
        <f xml:space="preserve"> O_Input!A1374</f>
        <v>46216.426438310184</v>
      </c>
      <c r="B1374" s="20" t="str">
        <f xml:space="preserve"> O_Input!B1374</f>
        <v>UUW</v>
      </c>
      <c r="C1374" s="20" t="str">
        <f xml:space="preserve"> O_Input!C1374</f>
        <v>COST0003</v>
      </c>
      <c r="D1374" s="20" t="str">
        <f xml:space="preserve"> O_Input!D1374</f>
        <v>Totex</v>
      </c>
      <c r="E1374" s="68">
        <v>0</v>
      </c>
      <c r="F1374" s="20" t="s">
        <v>143</v>
      </c>
      <c r="G1374" s="20" t="s">
        <v>101</v>
      </c>
      <c r="H1374" s="20" t="s">
        <v>133</v>
      </c>
      <c r="I1374" s="20" t="s">
        <v>134</v>
      </c>
      <c r="J1374" s="20" t="s">
        <v>135</v>
      </c>
      <c r="K1374" s="20" t="s">
        <v>136</v>
      </c>
      <c r="L1374" s="20" t="s">
        <v>137</v>
      </c>
      <c r="M1374" s="20" t="s">
        <v>167</v>
      </c>
      <c r="N1374" s="20" t="s">
        <v>139</v>
      </c>
      <c r="O1374" s="20" t="s">
        <v>140</v>
      </c>
      <c r="P1374" s="20" t="s">
        <v>132</v>
      </c>
      <c r="Q1374" s="20" t="s">
        <v>89</v>
      </c>
      <c r="R1374" s="20" t="s">
        <v>141</v>
      </c>
      <c r="S1374" s="20" t="s">
        <v>168</v>
      </c>
      <c r="T1374" s="68">
        <f xml:space="preserve"> IF('O_Input Override'!T1374 = "", O_Input!T1374, 'O_Input Override'!T1374)</f>
        <v>0</v>
      </c>
    </row>
    <row r="1375" spans="1:20" x14ac:dyDescent="0.25">
      <c r="A1375" s="21">
        <f xml:space="preserve"> O_Input!A1375</f>
        <v>46216.426438310184</v>
      </c>
      <c r="B1375" s="20" t="str">
        <f xml:space="preserve"> O_Input!B1375</f>
        <v>UUW</v>
      </c>
      <c r="C1375" s="20" t="str">
        <f xml:space="preserve"> O_Input!C1375</f>
        <v>COST0003</v>
      </c>
      <c r="D1375" s="20" t="str">
        <f xml:space="preserve"> O_Input!D1375</f>
        <v>Totex</v>
      </c>
      <c r="E1375" s="68">
        <v>0</v>
      </c>
      <c r="F1375" s="20" t="s">
        <v>143</v>
      </c>
      <c r="G1375" s="20" t="s">
        <v>101</v>
      </c>
      <c r="H1375" s="20" t="s">
        <v>133</v>
      </c>
      <c r="I1375" s="20" t="s">
        <v>134</v>
      </c>
      <c r="J1375" s="20" t="s">
        <v>135</v>
      </c>
      <c r="K1375" s="20" t="s">
        <v>136</v>
      </c>
      <c r="L1375" s="20" t="s">
        <v>137</v>
      </c>
      <c r="M1375" s="20" t="s">
        <v>167</v>
      </c>
      <c r="N1375" s="20" t="s">
        <v>139</v>
      </c>
      <c r="O1375" s="20" t="s">
        <v>140</v>
      </c>
      <c r="P1375" s="20" t="s">
        <v>132</v>
      </c>
      <c r="Q1375" s="20" t="s">
        <v>91</v>
      </c>
      <c r="R1375" s="20" t="s">
        <v>141</v>
      </c>
      <c r="S1375" s="20" t="s">
        <v>168</v>
      </c>
      <c r="T1375" s="68">
        <f xml:space="preserve"> IF('O_Input Override'!T1375 = "", O_Input!T1375, 'O_Input Override'!T1375)</f>
        <v>0</v>
      </c>
    </row>
    <row r="1376" spans="1:20" x14ac:dyDescent="0.25">
      <c r="A1376" s="21">
        <f xml:space="preserve"> O_Input!A1376</f>
        <v>46216.426438310184</v>
      </c>
      <c r="B1376" s="20" t="str">
        <f xml:space="preserve"> O_Input!B1376</f>
        <v>UUW</v>
      </c>
      <c r="C1376" s="20" t="str">
        <f xml:space="preserve"> O_Input!C1376</f>
        <v>COST0003</v>
      </c>
      <c r="D1376" s="20" t="str">
        <f xml:space="preserve"> O_Input!D1376</f>
        <v>Totex</v>
      </c>
      <c r="E1376" s="68">
        <v>0</v>
      </c>
      <c r="F1376" s="20" t="s">
        <v>143</v>
      </c>
      <c r="G1376" s="20" t="s">
        <v>101</v>
      </c>
      <c r="H1376" s="20" t="s">
        <v>133</v>
      </c>
      <c r="I1376" s="20" t="s">
        <v>134</v>
      </c>
      <c r="J1376" s="20" t="s">
        <v>135</v>
      </c>
      <c r="K1376" s="20" t="s">
        <v>136</v>
      </c>
      <c r="L1376" s="20" t="s">
        <v>137</v>
      </c>
      <c r="M1376" s="20" t="s">
        <v>167</v>
      </c>
      <c r="N1376" s="20" t="s">
        <v>139</v>
      </c>
      <c r="O1376" s="20" t="s">
        <v>140</v>
      </c>
      <c r="P1376" s="20" t="s">
        <v>132</v>
      </c>
      <c r="Q1376" s="20" t="s">
        <v>93</v>
      </c>
      <c r="R1376" s="20" t="s">
        <v>141</v>
      </c>
      <c r="S1376" s="20" t="s">
        <v>168</v>
      </c>
      <c r="T1376" s="68">
        <f xml:space="preserve"> IF('O_Input Override'!T1376 = "", O_Input!T1376, 'O_Input Override'!T1376)</f>
        <v>0</v>
      </c>
    </row>
    <row r="1377" spans="1:20" x14ac:dyDescent="0.25">
      <c r="A1377" s="21">
        <f xml:space="preserve"> O_Input!A1377</f>
        <v>46216.426438310184</v>
      </c>
      <c r="B1377" s="20" t="str">
        <f xml:space="preserve"> O_Input!B1377</f>
        <v>UUW</v>
      </c>
      <c r="C1377" s="20" t="str">
        <f xml:space="preserve"> O_Input!C1377</f>
        <v>COST0003</v>
      </c>
      <c r="D1377" s="20" t="str">
        <f xml:space="preserve"> O_Input!D1377</f>
        <v>Totex</v>
      </c>
      <c r="E1377" s="68">
        <v>0</v>
      </c>
      <c r="F1377" s="20" t="s">
        <v>143</v>
      </c>
      <c r="G1377" s="20" t="s">
        <v>101</v>
      </c>
      <c r="H1377" s="20" t="s">
        <v>133</v>
      </c>
      <c r="I1377" s="20" t="s">
        <v>134</v>
      </c>
      <c r="J1377" s="20" t="s">
        <v>135</v>
      </c>
      <c r="K1377" s="20" t="s">
        <v>136</v>
      </c>
      <c r="L1377" s="20" t="s">
        <v>137</v>
      </c>
      <c r="M1377" s="20" t="s">
        <v>167</v>
      </c>
      <c r="N1377" s="20" t="s">
        <v>139</v>
      </c>
      <c r="O1377" s="20" t="s">
        <v>140</v>
      </c>
      <c r="P1377" s="20" t="s">
        <v>132</v>
      </c>
      <c r="Q1377" s="20" t="s">
        <v>95</v>
      </c>
      <c r="R1377" s="20" t="s">
        <v>141</v>
      </c>
      <c r="S1377" s="20" t="s">
        <v>168</v>
      </c>
      <c r="T1377" s="68">
        <f xml:space="preserve"> IF('O_Input Override'!T1377 = "", O_Input!T1377, 'O_Input Override'!T1377)</f>
        <v>0</v>
      </c>
    </row>
    <row r="1378" spans="1:20" x14ac:dyDescent="0.25">
      <c r="A1378" s="21">
        <f xml:space="preserve"> O_Input!A1378</f>
        <v>46216.426438310184</v>
      </c>
      <c r="B1378" s="20" t="str">
        <f xml:space="preserve"> O_Input!B1378</f>
        <v>UUW</v>
      </c>
      <c r="C1378" s="20" t="str">
        <f xml:space="preserve"> O_Input!C1378</f>
        <v>COST0003</v>
      </c>
      <c r="D1378" s="20" t="str">
        <f xml:space="preserve"> O_Input!D1378</f>
        <v>Totex</v>
      </c>
      <c r="E1378" s="68">
        <v>0</v>
      </c>
      <c r="F1378" s="20" t="s">
        <v>143</v>
      </c>
      <c r="G1378" s="20" t="s">
        <v>101</v>
      </c>
      <c r="H1378" s="20" t="s">
        <v>133</v>
      </c>
      <c r="I1378" s="20" t="s">
        <v>134</v>
      </c>
      <c r="J1378" s="20" t="s">
        <v>135</v>
      </c>
      <c r="K1378" s="20" t="s">
        <v>136</v>
      </c>
      <c r="L1378" s="20" t="s">
        <v>137</v>
      </c>
      <c r="M1378" s="20" t="s">
        <v>167</v>
      </c>
      <c r="N1378" s="20" t="s">
        <v>139</v>
      </c>
      <c r="O1378" s="20" t="s">
        <v>140</v>
      </c>
      <c r="P1378" s="20" t="s">
        <v>132</v>
      </c>
      <c r="Q1378" s="20" t="s">
        <v>97</v>
      </c>
      <c r="R1378" s="20" t="s">
        <v>141</v>
      </c>
      <c r="S1378" s="20" t="s">
        <v>168</v>
      </c>
      <c r="T1378" s="68">
        <f xml:space="preserve"> IF('O_Input Override'!T1378 = "", O_Input!T1378, 'O_Input Override'!T1378)</f>
        <v>0</v>
      </c>
    </row>
    <row r="1379" spans="1:20" x14ac:dyDescent="0.25">
      <c r="A1379" s="21">
        <f xml:space="preserve"> O_Input!A1379</f>
        <v>46216.426438310184</v>
      </c>
      <c r="B1379" s="20" t="str">
        <f xml:space="preserve"> O_Input!B1379</f>
        <v>UUW</v>
      </c>
      <c r="C1379" s="20" t="str">
        <f xml:space="preserve"> O_Input!C1379</f>
        <v>COST0003</v>
      </c>
      <c r="D1379" s="20" t="str">
        <f xml:space="preserve"> O_Input!D1379</f>
        <v>Totex</v>
      </c>
      <c r="E1379" s="68">
        <v>0</v>
      </c>
      <c r="F1379" s="20" t="s">
        <v>144</v>
      </c>
      <c r="G1379" s="20" t="s">
        <v>101</v>
      </c>
      <c r="H1379" s="20" t="s">
        <v>133</v>
      </c>
      <c r="I1379" s="20" t="s">
        <v>134</v>
      </c>
      <c r="J1379" s="20" t="s">
        <v>135</v>
      </c>
      <c r="K1379" s="20" t="s">
        <v>136</v>
      </c>
      <c r="L1379" s="20" t="s">
        <v>137</v>
      </c>
      <c r="M1379" s="20" t="s">
        <v>167</v>
      </c>
      <c r="N1379" s="20" t="s">
        <v>139</v>
      </c>
      <c r="O1379" s="20" t="s">
        <v>140</v>
      </c>
      <c r="P1379" s="20" t="s">
        <v>132</v>
      </c>
      <c r="Q1379" s="20" t="s">
        <v>89</v>
      </c>
      <c r="R1379" s="20" t="s">
        <v>141</v>
      </c>
      <c r="S1379" s="20" t="s">
        <v>168</v>
      </c>
      <c r="T1379" s="68">
        <f xml:space="preserve"> IF('O_Input Override'!T1379 = "", O_Input!T1379, 'O_Input Override'!T1379)</f>
        <v>0</v>
      </c>
    </row>
    <row r="1380" spans="1:20" x14ac:dyDescent="0.25">
      <c r="A1380" s="21">
        <f xml:space="preserve"> O_Input!A1380</f>
        <v>46216.426438310184</v>
      </c>
      <c r="B1380" s="20" t="str">
        <f xml:space="preserve"> O_Input!B1380</f>
        <v>UUW</v>
      </c>
      <c r="C1380" s="20" t="str">
        <f xml:space="preserve"> O_Input!C1380</f>
        <v>COST0003</v>
      </c>
      <c r="D1380" s="20" t="str">
        <f xml:space="preserve"> O_Input!D1380</f>
        <v>Totex</v>
      </c>
      <c r="E1380" s="68">
        <v>0</v>
      </c>
      <c r="F1380" s="20" t="s">
        <v>144</v>
      </c>
      <c r="G1380" s="20" t="s">
        <v>101</v>
      </c>
      <c r="H1380" s="20" t="s">
        <v>133</v>
      </c>
      <c r="I1380" s="20" t="s">
        <v>134</v>
      </c>
      <c r="J1380" s="20" t="s">
        <v>135</v>
      </c>
      <c r="K1380" s="20" t="s">
        <v>136</v>
      </c>
      <c r="L1380" s="20" t="s">
        <v>137</v>
      </c>
      <c r="M1380" s="20" t="s">
        <v>167</v>
      </c>
      <c r="N1380" s="20" t="s">
        <v>139</v>
      </c>
      <c r="O1380" s="20" t="s">
        <v>140</v>
      </c>
      <c r="P1380" s="20" t="s">
        <v>132</v>
      </c>
      <c r="Q1380" s="20" t="s">
        <v>91</v>
      </c>
      <c r="R1380" s="20" t="s">
        <v>141</v>
      </c>
      <c r="S1380" s="20" t="s">
        <v>168</v>
      </c>
      <c r="T1380" s="68">
        <f xml:space="preserve"> IF('O_Input Override'!T1380 = "", O_Input!T1380, 'O_Input Override'!T1380)</f>
        <v>0</v>
      </c>
    </row>
    <row r="1381" spans="1:20" x14ac:dyDescent="0.25">
      <c r="A1381" s="21">
        <f xml:space="preserve"> O_Input!A1381</f>
        <v>46216.426438310184</v>
      </c>
      <c r="B1381" s="20" t="str">
        <f xml:space="preserve"> O_Input!B1381</f>
        <v>UUW</v>
      </c>
      <c r="C1381" s="20" t="str">
        <f xml:space="preserve"> O_Input!C1381</f>
        <v>COST0003</v>
      </c>
      <c r="D1381" s="20" t="str">
        <f xml:space="preserve"> O_Input!D1381</f>
        <v>Totex</v>
      </c>
      <c r="E1381" s="68">
        <v>0</v>
      </c>
      <c r="F1381" s="20" t="s">
        <v>144</v>
      </c>
      <c r="G1381" s="20" t="s">
        <v>101</v>
      </c>
      <c r="H1381" s="20" t="s">
        <v>133</v>
      </c>
      <c r="I1381" s="20" t="s">
        <v>134</v>
      </c>
      <c r="J1381" s="20" t="s">
        <v>135</v>
      </c>
      <c r="K1381" s="20" t="s">
        <v>136</v>
      </c>
      <c r="L1381" s="20" t="s">
        <v>137</v>
      </c>
      <c r="M1381" s="20" t="s">
        <v>167</v>
      </c>
      <c r="N1381" s="20" t="s">
        <v>139</v>
      </c>
      <c r="O1381" s="20" t="s">
        <v>140</v>
      </c>
      <c r="P1381" s="20" t="s">
        <v>132</v>
      </c>
      <c r="Q1381" s="20" t="s">
        <v>93</v>
      </c>
      <c r="R1381" s="20" t="s">
        <v>141</v>
      </c>
      <c r="S1381" s="20" t="s">
        <v>168</v>
      </c>
      <c r="T1381" s="68">
        <f xml:space="preserve"> IF('O_Input Override'!T1381 = "", O_Input!T1381, 'O_Input Override'!T1381)</f>
        <v>0</v>
      </c>
    </row>
    <row r="1382" spans="1:20" x14ac:dyDescent="0.25">
      <c r="A1382" s="21">
        <f xml:space="preserve"> O_Input!A1382</f>
        <v>46216.426438310184</v>
      </c>
      <c r="B1382" s="20" t="str">
        <f xml:space="preserve"> O_Input!B1382</f>
        <v>UUW</v>
      </c>
      <c r="C1382" s="20" t="str">
        <f xml:space="preserve"> O_Input!C1382</f>
        <v>COST0003</v>
      </c>
      <c r="D1382" s="20" t="str">
        <f xml:space="preserve"> O_Input!D1382</f>
        <v>Totex</v>
      </c>
      <c r="E1382" s="68">
        <v>0</v>
      </c>
      <c r="F1382" s="20" t="s">
        <v>144</v>
      </c>
      <c r="G1382" s="20" t="s">
        <v>101</v>
      </c>
      <c r="H1382" s="20" t="s">
        <v>133</v>
      </c>
      <c r="I1382" s="20" t="s">
        <v>134</v>
      </c>
      <c r="J1382" s="20" t="s">
        <v>135</v>
      </c>
      <c r="K1382" s="20" t="s">
        <v>136</v>
      </c>
      <c r="L1382" s="20" t="s">
        <v>137</v>
      </c>
      <c r="M1382" s="20" t="s">
        <v>167</v>
      </c>
      <c r="N1382" s="20" t="s">
        <v>139</v>
      </c>
      <c r="O1382" s="20" t="s">
        <v>140</v>
      </c>
      <c r="P1382" s="20" t="s">
        <v>132</v>
      </c>
      <c r="Q1382" s="20" t="s">
        <v>95</v>
      </c>
      <c r="R1382" s="20" t="s">
        <v>141</v>
      </c>
      <c r="S1382" s="20" t="s">
        <v>168</v>
      </c>
      <c r="T1382" s="68">
        <f xml:space="preserve"> IF('O_Input Override'!T1382 = "", O_Input!T1382, 'O_Input Override'!T1382)</f>
        <v>0</v>
      </c>
    </row>
    <row r="1383" spans="1:20" x14ac:dyDescent="0.25">
      <c r="A1383" s="21">
        <f xml:space="preserve"> O_Input!A1383</f>
        <v>46216.426438310184</v>
      </c>
      <c r="B1383" s="20" t="str">
        <f xml:space="preserve"> O_Input!B1383</f>
        <v>UUW</v>
      </c>
      <c r="C1383" s="20" t="str">
        <f xml:space="preserve"> O_Input!C1383</f>
        <v>COST0003</v>
      </c>
      <c r="D1383" s="20" t="str">
        <f xml:space="preserve"> O_Input!D1383</f>
        <v>Totex</v>
      </c>
      <c r="E1383" s="68">
        <v>0</v>
      </c>
      <c r="F1383" s="20" t="s">
        <v>144</v>
      </c>
      <c r="G1383" s="20" t="s">
        <v>101</v>
      </c>
      <c r="H1383" s="20" t="s">
        <v>133</v>
      </c>
      <c r="I1383" s="20" t="s">
        <v>134</v>
      </c>
      <c r="J1383" s="20" t="s">
        <v>135</v>
      </c>
      <c r="K1383" s="20" t="s">
        <v>136</v>
      </c>
      <c r="L1383" s="20" t="s">
        <v>137</v>
      </c>
      <c r="M1383" s="20" t="s">
        <v>167</v>
      </c>
      <c r="N1383" s="20" t="s">
        <v>139</v>
      </c>
      <c r="O1383" s="20" t="s">
        <v>140</v>
      </c>
      <c r="P1383" s="20" t="s">
        <v>132</v>
      </c>
      <c r="Q1383" s="20" t="s">
        <v>97</v>
      </c>
      <c r="R1383" s="20" t="s">
        <v>141</v>
      </c>
      <c r="S1383" s="20" t="s">
        <v>168</v>
      </c>
      <c r="T1383" s="68">
        <f xml:space="preserve"> IF('O_Input Override'!T1383 = "", O_Input!T1383, 'O_Input Override'!T1383)</f>
        <v>0</v>
      </c>
    </row>
    <row r="1384" spans="1:20" x14ac:dyDescent="0.25">
      <c r="A1384" s="21">
        <f xml:space="preserve"> O_Input!A1384</f>
        <v>46216.426438310184</v>
      </c>
      <c r="B1384" s="20" t="str">
        <f xml:space="preserve"> O_Input!B1384</f>
        <v>UUW</v>
      </c>
      <c r="C1384" s="20" t="str">
        <f xml:space="preserve"> O_Input!C1384</f>
        <v>COST0003</v>
      </c>
      <c r="D1384" s="20" t="str">
        <f xml:space="preserve"> O_Input!D1384</f>
        <v>Totex</v>
      </c>
      <c r="E1384" s="68">
        <v>0</v>
      </c>
      <c r="F1384" s="20" t="s">
        <v>145</v>
      </c>
      <c r="G1384" s="20" t="s">
        <v>101</v>
      </c>
      <c r="H1384" s="20" t="s">
        <v>133</v>
      </c>
      <c r="I1384" s="20" t="s">
        <v>134</v>
      </c>
      <c r="J1384" s="20" t="s">
        <v>135</v>
      </c>
      <c r="K1384" s="20" t="s">
        <v>136</v>
      </c>
      <c r="L1384" s="20" t="s">
        <v>137</v>
      </c>
      <c r="M1384" s="20" t="s">
        <v>167</v>
      </c>
      <c r="N1384" s="20" t="s">
        <v>139</v>
      </c>
      <c r="O1384" s="20" t="s">
        <v>140</v>
      </c>
      <c r="P1384" s="20" t="s">
        <v>132</v>
      </c>
      <c r="Q1384" s="20" t="s">
        <v>89</v>
      </c>
      <c r="R1384" s="20" t="s">
        <v>141</v>
      </c>
      <c r="S1384" s="20" t="s">
        <v>168</v>
      </c>
      <c r="T1384" s="68">
        <f xml:space="preserve"> IF('O_Input Override'!T1384 = "", O_Input!T1384, 'O_Input Override'!T1384)</f>
        <v>0</v>
      </c>
    </row>
    <row r="1385" spans="1:20" x14ac:dyDescent="0.25">
      <c r="A1385" s="21">
        <f xml:space="preserve"> O_Input!A1385</f>
        <v>46216.426438310184</v>
      </c>
      <c r="B1385" s="20" t="str">
        <f xml:space="preserve"> O_Input!B1385</f>
        <v>UUW</v>
      </c>
      <c r="C1385" s="20" t="str">
        <f xml:space="preserve"> O_Input!C1385</f>
        <v>COST0003</v>
      </c>
      <c r="D1385" s="20" t="str">
        <f xml:space="preserve"> O_Input!D1385</f>
        <v>Totex</v>
      </c>
      <c r="E1385" s="68">
        <v>0</v>
      </c>
      <c r="F1385" s="20" t="s">
        <v>145</v>
      </c>
      <c r="G1385" s="20" t="s">
        <v>101</v>
      </c>
      <c r="H1385" s="20" t="s">
        <v>133</v>
      </c>
      <c r="I1385" s="20" t="s">
        <v>134</v>
      </c>
      <c r="J1385" s="20" t="s">
        <v>135</v>
      </c>
      <c r="K1385" s="20" t="s">
        <v>136</v>
      </c>
      <c r="L1385" s="20" t="s">
        <v>137</v>
      </c>
      <c r="M1385" s="20" t="s">
        <v>167</v>
      </c>
      <c r="N1385" s="20" t="s">
        <v>139</v>
      </c>
      <c r="O1385" s="20" t="s">
        <v>140</v>
      </c>
      <c r="P1385" s="20" t="s">
        <v>132</v>
      </c>
      <c r="Q1385" s="20" t="s">
        <v>91</v>
      </c>
      <c r="R1385" s="20" t="s">
        <v>141</v>
      </c>
      <c r="S1385" s="20" t="s">
        <v>168</v>
      </c>
      <c r="T1385" s="68">
        <f xml:space="preserve"> IF('O_Input Override'!T1385 = "", O_Input!T1385, 'O_Input Override'!T1385)</f>
        <v>0</v>
      </c>
    </row>
    <row r="1386" spans="1:20" x14ac:dyDescent="0.25">
      <c r="A1386" s="21">
        <f xml:space="preserve"> O_Input!A1386</f>
        <v>46216.426438310184</v>
      </c>
      <c r="B1386" s="20" t="str">
        <f xml:space="preserve"> O_Input!B1386</f>
        <v>UUW</v>
      </c>
      <c r="C1386" s="20" t="str">
        <f xml:space="preserve"> O_Input!C1386</f>
        <v>COST0003</v>
      </c>
      <c r="D1386" s="20" t="str">
        <f xml:space="preserve"> O_Input!D1386</f>
        <v>Totex</v>
      </c>
      <c r="E1386" s="68">
        <v>0</v>
      </c>
      <c r="F1386" s="20" t="s">
        <v>145</v>
      </c>
      <c r="G1386" s="20" t="s">
        <v>101</v>
      </c>
      <c r="H1386" s="20" t="s">
        <v>133</v>
      </c>
      <c r="I1386" s="20" t="s">
        <v>134</v>
      </c>
      <c r="J1386" s="20" t="s">
        <v>135</v>
      </c>
      <c r="K1386" s="20" t="s">
        <v>136</v>
      </c>
      <c r="L1386" s="20" t="s">
        <v>137</v>
      </c>
      <c r="M1386" s="20" t="s">
        <v>167</v>
      </c>
      <c r="N1386" s="20" t="s">
        <v>139</v>
      </c>
      <c r="O1386" s="20" t="s">
        <v>140</v>
      </c>
      <c r="P1386" s="20" t="s">
        <v>132</v>
      </c>
      <c r="Q1386" s="20" t="s">
        <v>93</v>
      </c>
      <c r="R1386" s="20" t="s">
        <v>141</v>
      </c>
      <c r="S1386" s="20" t="s">
        <v>168</v>
      </c>
      <c r="T1386" s="68">
        <f xml:space="preserve"> IF('O_Input Override'!T1386 = "", O_Input!T1386, 'O_Input Override'!T1386)</f>
        <v>0</v>
      </c>
    </row>
    <row r="1387" spans="1:20" x14ac:dyDescent="0.25">
      <c r="A1387" s="21">
        <f xml:space="preserve"> O_Input!A1387</f>
        <v>46216.426438310184</v>
      </c>
      <c r="B1387" s="20" t="str">
        <f xml:space="preserve"> O_Input!B1387</f>
        <v>UUW</v>
      </c>
      <c r="C1387" s="20" t="str">
        <f xml:space="preserve"> O_Input!C1387</f>
        <v>COST0003</v>
      </c>
      <c r="D1387" s="20" t="str">
        <f xml:space="preserve"> O_Input!D1387</f>
        <v>Totex</v>
      </c>
      <c r="E1387" s="68">
        <v>0</v>
      </c>
      <c r="F1387" s="20" t="s">
        <v>145</v>
      </c>
      <c r="G1387" s="20" t="s">
        <v>101</v>
      </c>
      <c r="H1387" s="20" t="s">
        <v>133</v>
      </c>
      <c r="I1387" s="20" t="s">
        <v>134</v>
      </c>
      <c r="J1387" s="20" t="s">
        <v>135</v>
      </c>
      <c r="K1387" s="20" t="s">
        <v>136</v>
      </c>
      <c r="L1387" s="20" t="s">
        <v>137</v>
      </c>
      <c r="M1387" s="20" t="s">
        <v>167</v>
      </c>
      <c r="N1387" s="20" t="s">
        <v>139</v>
      </c>
      <c r="O1387" s="20" t="s">
        <v>140</v>
      </c>
      <c r="P1387" s="20" t="s">
        <v>132</v>
      </c>
      <c r="Q1387" s="20" t="s">
        <v>95</v>
      </c>
      <c r="R1387" s="20" t="s">
        <v>141</v>
      </c>
      <c r="S1387" s="20" t="s">
        <v>168</v>
      </c>
      <c r="T1387" s="68">
        <f xml:space="preserve"> IF('O_Input Override'!T1387 = "", O_Input!T1387, 'O_Input Override'!T1387)</f>
        <v>0</v>
      </c>
    </row>
    <row r="1388" spans="1:20" x14ac:dyDescent="0.25">
      <c r="A1388" s="21">
        <f xml:space="preserve"> O_Input!A1388</f>
        <v>46216.426438310184</v>
      </c>
      <c r="B1388" s="20" t="str">
        <f xml:space="preserve"> O_Input!B1388</f>
        <v>UUW</v>
      </c>
      <c r="C1388" s="20" t="str">
        <f xml:space="preserve"> O_Input!C1388</f>
        <v>COST0003</v>
      </c>
      <c r="D1388" s="20" t="str">
        <f xml:space="preserve"> O_Input!D1388</f>
        <v>Totex</v>
      </c>
      <c r="E1388" s="68">
        <v>0</v>
      </c>
      <c r="F1388" s="20" t="s">
        <v>145</v>
      </c>
      <c r="G1388" s="20" t="s">
        <v>101</v>
      </c>
      <c r="H1388" s="20" t="s">
        <v>133</v>
      </c>
      <c r="I1388" s="20" t="s">
        <v>134</v>
      </c>
      <c r="J1388" s="20" t="s">
        <v>135</v>
      </c>
      <c r="K1388" s="20" t="s">
        <v>136</v>
      </c>
      <c r="L1388" s="20" t="s">
        <v>137</v>
      </c>
      <c r="M1388" s="20" t="s">
        <v>167</v>
      </c>
      <c r="N1388" s="20" t="s">
        <v>139</v>
      </c>
      <c r="O1388" s="20" t="s">
        <v>140</v>
      </c>
      <c r="P1388" s="20" t="s">
        <v>132</v>
      </c>
      <c r="Q1388" s="20" t="s">
        <v>97</v>
      </c>
      <c r="R1388" s="20" t="s">
        <v>141</v>
      </c>
      <c r="S1388" s="20" t="s">
        <v>168</v>
      </c>
      <c r="T1388" s="68">
        <f xml:space="preserve"> IF('O_Input Override'!T1388 = "", O_Input!T1388, 'O_Input Override'!T1388)</f>
        <v>0</v>
      </c>
    </row>
    <row r="1389" spans="1:20" x14ac:dyDescent="0.25">
      <c r="A1389" s="21">
        <f xml:space="preserve"> O_Input!A1389</f>
        <v>46216.426438310184</v>
      </c>
      <c r="B1389" s="20" t="str">
        <f xml:space="preserve"> O_Input!B1389</f>
        <v>UUW</v>
      </c>
      <c r="C1389" s="20" t="str">
        <f xml:space="preserve"> O_Input!C1389</f>
        <v>COST0003</v>
      </c>
      <c r="D1389" s="20" t="str">
        <f xml:space="preserve"> O_Input!D1389</f>
        <v>Totex</v>
      </c>
      <c r="E1389" s="68">
        <v>0</v>
      </c>
      <c r="F1389" s="20" t="s">
        <v>146</v>
      </c>
      <c r="G1389" s="20" t="s">
        <v>101</v>
      </c>
      <c r="H1389" s="20" t="s">
        <v>133</v>
      </c>
      <c r="I1389" s="20" t="s">
        <v>134</v>
      </c>
      <c r="J1389" s="20" t="s">
        <v>135</v>
      </c>
      <c r="K1389" s="20" t="s">
        <v>136</v>
      </c>
      <c r="L1389" s="20" t="s">
        <v>137</v>
      </c>
      <c r="M1389" s="20" t="s">
        <v>167</v>
      </c>
      <c r="N1389" s="20" t="s">
        <v>139</v>
      </c>
      <c r="O1389" s="20" t="s">
        <v>140</v>
      </c>
      <c r="P1389" s="20" t="s">
        <v>132</v>
      </c>
      <c r="Q1389" s="20" t="s">
        <v>89</v>
      </c>
      <c r="R1389" s="20" t="s">
        <v>141</v>
      </c>
      <c r="S1389" s="20" t="s">
        <v>168</v>
      </c>
      <c r="T1389" s="68">
        <f xml:space="preserve"> IF('O_Input Override'!T1389 = "", O_Input!T1389, 'O_Input Override'!T1389)</f>
        <v>0</v>
      </c>
    </row>
    <row r="1390" spans="1:20" x14ac:dyDescent="0.25">
      <c r="A1390" s="21">
        <f xml:space="preserve"> O_Input!A1390</f>
        <v>46216.426438310184</v>
      </c>
      <c r="B1390" s="20" t="str">
        <f xml:space="preserve"> O_Input!B1390</f>
        <v>UUW</v>
      </c>
      <c r="C1390" s="20" t="str">
        <f xml:space="preserve"> O_Input!C1390</f>
        <v>COST0003</v>
      </c>
      <c r="D1390" s="20" t="str">
        <f xml:space="preserve"> O_Input!D1390</f>
        <v>Totex</v>
      </c>
      <c r="E1390" s="68">
        <v>0</v>
      </c>
      <c r="F1390" s="20" t="s">
        <v>146</v>
      </c>
      <c r="G1390" s="20" t="s">
        <v>101</v>
      </c>
      <c r="H1390" s="20" t="s">
        <v>133</v>
      </c>
      <c r="I1390" s="20" t="s">
        <v>134</v>
      </c>
      <c r="J1390" s="20" t="s">
        <v>135</v>
      </c>
      <c r="K1390" s="20" t="s">
        <v>136</v>
      </c>
      <c r="L1390" s="20" t="s">
        <v>137</v>
      </c>
      <c r="M1390" s="20" t="s">
        <v>167</v>
      </c>
      <c r="N1390" s="20" t="s">
        <v>139</v>
      </c>
      <c r="O1390" s="20" t="s">
        <v>140</v>
      </c>
      <c r="P1390" s="20" t="s">
        <v>132</v>
      </c>
      <c r="Q1390" s="20" t="s">
        <v>91</v>
      </c>
      <c r="R1390" s="20" t="s">
        <v>141</v>
      </c>
      <c r="S1390" s="20" t="s">
        <v>168</v>
      </c>
      <c r="T1390" s="68">
        <f xml:space="preserve"> IF('O_Input Override'!T1390 = "", O_Input!T1390, 'O_Input Override'!T1390)</f>
        <v>0</v>
      </c>
    </row>
    <row r="1391" spans="1:20" x14ac:dyDescent="0.25">
      <c r="A1391" s="21">
        <f xml:space="preserve"> O_Input!A1391</f>
        <v>46216.426438310184</v>
      </c>
      <c r="B1391" s="20" t="str">
        <f xml:space="preserve"> O_Input!B1391</f>
        <v>UUW</v>
      </c>
      <c r="C1391" s="20" t="str">
        <f xml:space="preserve"> O_Input!C1391</f>
        <v>COST0003</v>
      </c>
      <c r="D1391" s="20" t="str">
        <f xml:space="preserve"> O_Input!D1391</f>
        <v>Totex</v>
      </c>
      <c r="E1391" s="68">
        <v>0</v>
      </c>
      <c r="F1391" s="20" t="s">
        <v>146</v>
      </c>
      <c r="G1391" s="20" t="s">
        <v>101</v>
      </c>
      <c r="H1391" s="20" t="s">
        <v>133</v>
      </c>
      <c r="I1391" s="20" t="s">
        <v>134</v>
      </c>
      <c r="J1391" s="20" t="s">
        <v>135</v>
      </c>
      <c r="K1391" s="20" t="s">
        <v>136</v>
      </c>
      <c r="L1391" s="20" t="s">
        <v>137</v>
      </c>
      <c r="M1391" s="20" t="s">
        <v>167</v>
      </c>
      <c r="N1391" s="20" t="s">
        <v>139</v>
      </c>
      <c r="O1391" s="20" t="s">
        <v>140</v>
      </c>
      <c r="P1391" s="20" t="s">
        <v>132</v>
      </c>
      <c r="Q1391" s="20" t="s">
        <v>93</v>
      </c>
      <c r="R1391" s="20" t="s">
        <v>141</v>
      </c>
      <c r="S1391" s="20" t="s">
        <v>168</v>
      </c>
      <c r="T1391" s="68">
        <f xml:space="preserve"> IF('O_Input Override'!T1391 = "", O_Input!T1391, 'O_Input Override'!T1391)</f>
        <v>0</v>
      </c>
    </row>
    <row r="1392" spans="1:20" x14ac:dyDescent="0.25">
      <c r="A1392" s="21">
        <f xml:space="preserve"> O_Input!A1392</f>
        <v>46216.426438310184</v>
      </c>
      <c r="B1392" s="20" t="str">
        <f xml:space="preserve"> O_Input!B1392</f>
        <v>UUW</v>
      </c>
      <c r="C1392" s="20" t="str">
        <f xml:space="preserve"> O_Input!C1392</f>
        <v>COST0003</v>
      </c>
      <c r="D1392" s="20" t="str">
        <f xml:space="preserve"> O_Input!D1392</f>
        <v>Totex</v>
      </c>
      <c r="E1392" s="68">
        <v>0</v>
      </c>
      <c r="F1392" s="20" t="s">
        <v>146</v>
      </c>
      <c r="G1392" s="20" t="s">
        <v>101</v>
      </c>
      <c r="H1392" s="20" t="s">
        <v>133</v>
      </c>
      <c r="I1392" s="20" t="s">
        <v>134</v>
      </c>
      <c r="J1392" s="20" t="s">
        <v>135</v>
      </c>
      <c r="K1392" s="20" t="s">
        <v>136</v>
      </c>
      <c r="L1392" s="20" t="s">
        <v>137</v>
      </c>
      <c r="M1392" s="20" t="s">
        <v>167</v>
      </c>
      <c r="N1392" s="20" t="s">
        <v>139</v>
      </c>
      <c r="O1392" s="20" t="s">
        <v>140</v>
      </c>
      <c r="P1392" s="20" t="s">
        <v>132</v>
      </c>
      <c r="Q1392" s="20" t="s">
        <v>95</v>
      </c>
      <c r="R1392" s="20" t="s">
        <v>141</v>
      </c>
      <c r="S1392" s="20" t="s">
        <v>168</v>
      </c>
      <c r="T1392" s="68">
        <f xml:space="preserve"> IF('O_Input Override'!T1392 = "", O_Input!T1392, 'O_Input Override'!T1392)</f>
        <v>0</v>
      </c>
    </row>
    <row r="1393" spans="1:20" x14ac:dyDescent="0.25">
      <c r="A1393" s="21">
        <f xml:space="preserve"> O_Input!A1393</f>
        <v>46216.426438310184</v>
      </c>
      <c r="B1393" s="20" t="str">
        <f xml:space="preserve"> O_Input!B1393</f>
        <v>UUW</v>
      </c>
      <c r="C1393" s="20" t="str">
        <f xml:space="preserve"> O_Input!C1393</f>
        <v>COST0003</v>
      </c>
      <c r="D1393" s="20" t="str">
        <f xml:space="preserve"> O_Input!D1393</f>
        <v>Totex</v>
      </c>
      <c r="E1393" s="68">
        <v>0</v>
      </c>
      <c r="F1393" s="20" t="s">
        <v>146</v>
      </c>
      <c r="G1393" s="20" t="s">
        <v>101</v>
      </c>
      <c r="H1393" s="20" t="s">
        <v>133</v>
      </c>
      <c r="I1393" s="20" t="s">
        <v>134</v>
      </c>
      <c r="J1393" s="20" t="s">
        <v>135</v>
      </c>
      <c r="K1393" s="20" t="s">
        <v>136</v>
      </c>
      <c r="L1393" s="20" t="s">
        <v>137</v>
      </c>
      <c r="M1393" s="20" t="s">
        <v>167</v>
      </c>
      <c r="N1393" s="20" t="s">
        <v>139</v>
      </c>
      <c r="O1393" s="20" t="s">
        <v>140</v>
      </c>
      <c r="P1393" s="20" t="s">
        <v>132</v>
      </c>
      <c r="Q1393" s="20" t="s">
        <v>97</v>
      </c>
      <c r="R1393" s="20" t="s">
        <v>141</v>
      </c>
      <c r="S1393" s="20" t="s">
        <v>168</v>
      </c>
      <c r="T1393" s="68">
        <f xml:space="preserve"> IF('O_Input Override'!T1393 = "", O_Input!T1393, 'O_Input Override'!T1393)</f>
        <v>0</v>
      </c>
    </row>
    <row r="1394" spans="1:20" x14ac:dyDescent="0.25">
      <c r="A1394" s="21">
        <f xml:space="preserve"> O_Input!A1394</f>
        <v>46216.426438310184</v>
      </c>
      <c r="B1394" s="20" t="str">
        <f xml:space="preserve"> O_Input!B1394</f>
        <v>UUW</v>
      </c>
      <c r="C1394" s="20" t="str">
        <f xml:space="preserve"> O_Input!C1394</f>
        <v>COST0003</v>
      </c>
      <c r="D1394" s="20" t="str">
        <f xml:space="preserve"> O_Input!D1394</f>
        <v>Totex</v>
      </c>
      <c r="E1394" s="68">
        <v>0</v>
      </c>
      <c r="F1394" s="20" t="s">
        <v>147</v>
      </c>
      <c r="G1394" s="20" t="s">
        <v>101</v>
      </c>
      <c r="H1394" s="20" t="s">
        <v>133</v>
      </c>
      <c r="I1394" s="20" t="s">
        <v>134</v>
      </c>
      <c r="J1394" s="20" t="s">
        <v>135</v>
      </c>
      <c r="K1394" s="20" t="s">
        <v>136</v>
      </c>
      <c r="L1394" s="20" t="s">
        <v>137</v>
      </c>
      <c r="M1394" s="20" t="s">
        <v>167</v>
      </c>
      <c r="N1394" s="20" t="s">
        <v>139</v>
      </c>
      <c r="O1394" s="20" t="s">
        <v>140</v>
      </c>
      <c r="P1394" s="20" t="s">
        <v>132</v>
      </c>
      <c r="Q1394" s="20" t="s">
        <v>89</v>
      </c>
      <c r="R1394" s="20" t="s">
        <v>141</v>
      </c>
      <c r="S1394" s="20" t="s">
        <v>168</v>
      </c>
      <c r="T1394" s="68">
        <f xml:space="preserve"> IF('O_Input Override'!T1394 = "", O_Input!T1394, 'O_Input Override'!T1394)</f>
        <v>0</v>
      </c>
    </row>
    <row r="1395" spans="1:20" x14ac:dyDescent="0.25">
      <c r="A1395" s="21">
        <f xml:space="preserve"> O_Input!A1395</f>
        <v>46216.426438310184</v>
      </c>
      <c r="B1395" s="20" t="str">
        <f xml:space="preserve"> O_Input!B1395</f>
        <v>UUW</v>
      </c>
      <c r="C1395" s="20" t="str">
        <f xml:space="preserve"> O_Input!C1395</f>
        <v>COST0003</v>
      </c>
      <c r="D1395" s="20" t="str">
        <f xml:space="preserve"> O_Input!D1395</f>
        <v>Totex</v>
      </c>
      <c r="E1395" s="68">
        <v>0</v>
      </c>
      <c r="F1395" s="20" t="s">
        <v>147</v>
      </c>
      <c r="G1395" s="20" t="s">
        <v>101</v>
      </c>
      <c r="H1395" s="20" t="s">
        <v>133</v>
      </c>
      <c r="I1395" s="20" t="s">
        <v>134</v>
      </c>
      <c r="J1395" s="20" t="s">
        <v>135</v>
      </c>
      <c r="K1395" s="20" t="s">
        <v>136</v>
      </c>
      <c r="L1395" s="20" t="s">
        <v>137</v>
      </c>
      <c r="M1395" s="20" t="s">
        <v>167</v>
      </c>
      <c r="N1395" s="20" t="s">
        <v>139</v>
      </c>
      <c r="O1395" s="20" t="s">
        <v>140</v>
      </c>
      <c r="P1395" s="20" t="s">
        <v>132</v>
      </c>
      <c r="Q1395" s="20" t="s">
        <v>91</v>
      </c>
      <c r="R1395" s="20" t="s">
        <v>141</v>
      </c>
      <c r="S1395" s="20" t="s">
        <v>168</v>
      </c>
      <c r="T1395" s="68">
        <f xml:space="preserve"> IF('O_Input Override'!T1395 = "", O_Input!T1395, 'O_Input Override'!T1395)</f>
        <v>0</v>
      </c>
    </row>
    <row r="1396" spans="1:20" x14ac:dyDescent="0.25">
      <c r="A1396" s="21">
        <f xml:space="preserve"> O_Input!A1396</f>
        <v>46216.426438310184</v>
      </c>
      <c r="B1396" s="20" t="str">
        <f xml:space="preserve"> O_Input!B1396</f>
        <v>UUW</v>
      </c>
      <c r="C1396" s="20" t="str">
        <f xml:space="preserve"> O_Input!C1396</f>
        <v>COST0003</v>
      </c>
      <c r="D1396" s="20" t="str">
        <f xml:space="preserve"> O_Input!D1396</f>
        <v>Totex</v>
      </c>
      <c r="E1396" s="68">
        <v>0</v>
      </c>
      <c r="F1396" s="20" t="s">
        <v>147</v>
      </c>
      <c r="G1396" s="20" t="s">
        <v>101</v>
      </c>
      <c r="H1396" s="20" t="s">
        <v>133</v>
      </c>
      <c r="I1396" s="20" t="s">
        <v>134</v>
      </c>
      <c r="J1396" s="20" t="s">
        <v>135</v>
      </c>
      <c r="K1396" s="20" t="s">
        <v>136</v>
      </c>
      <c r="L1396" s="20" t="s">
        <v>137</v>
      </c>
      <c r="M1396" s="20" t="s">
        <v>167</v>
      </c>
      <c r="N1396" s="20" t="s">
        <v>139</v>
      </c>
      <c r="O1396" s="20" t="s">
        <v>140</v>
      </c>
      <c r="P1396" s="20" t="s">
        <v>132</v>
      </c>
      <c r="Q1396" s="20" t="s">
        <v>93</v>
      </c>
      <c r="R1396" s="20" t="s">
        <v>141</v>
      </c>
      <c r="S1396" s="20" t="s">
        <v>168</v>
      </c>
      <c r="T1396" s="68">
        <f xml:space="preserve"> IF('O_Input Override'!T1396 = "", O_Input!T1396, 'O_Input Override'!T1396)</f>
        <v>0</v>
      </c>
    </row>
    <row r="1397" spans="1:20" x14ac:dyDescent="0.25">
      <c r="A1397" s="21">
        <f xml:space="preserve"> O_Input!A1397</f>
        <v>46216.426438310184</v>
      </c>
      <c r="B1397" s="20" t="str">
        <f xml:space="preserve"> O_Input!B1397</f>
        <v>UUW</v>
      </c>
      <c r="C1397" s="20" t="str">
        <f xml:space="preserve"> O_Input!C1397</f>
        <v>COST0003</v>
      </c>
      <c r="D1397" s="20" t="str">
        <f xml:space="preserve"> O_Input!D1397</f>
        <v>Totex</v>
      </c>
      <c r="E1397" s="68">
        <v>0</v>
      </c>
      <c r="F1397" s="20" t="s">
        <v>147</v>
      </c>
      <c r="G1397" s="20" t="s">
        <v>101</v>
      </c>
      <c r="H1397" s="20" t="s">
        <v>133</v>
      </c>
      <c r="I1397" s="20" t="s">
        <v>134</v>
      </c>
      <c r="J1397" s="20" t="s">
        <v>135</v>
      </c>
      <c r="K1397" s="20" t="s">
        <v>136</v>
      </c>
      <c r="L1397" s="20" t="s">
        <v>137</v>
      </c>
      <c r="M1397" s="20" t="s">
        <v>167</v>
      </c>
      <c r="N1397" s="20" t="s">
        <v>139</v>
      </c>
      <c r="O1397" s="20" t="s">
        <v>140</v>
      </c>
      <c r="P1397" s="20" t="s">
        <v>132</v>
      </c>
      <c r="Q1397" s="20" t="s">
        <v>95</v>
      </c>
      <c r="R1397" s="20" t="s">
        <v>141</v>
      </c>
      <c r="S1397" s="20" t="s">
        <v>168</v>
      </c>
      <c r="T1397" s="68">
        <f xml:space="preserve"> IF('O_Input Override'!T1397 = "", O_Input!T1397, 'O_Input Override'!T1397)</f>
        <v>0</v>
      </c>
    </row>
    <row r="1398" spans="1:20" x14ac:dyDescent="0.25">
      <c r="A1398" s="21">
        <f xml:space="preserve"> O_Input!A1398</f>
        <v>46216.426438310184</v>
      </c>
      <c r="B1398" s="20" t="str">
        <f xml:space="preserve"> O_Input!B1398</f>
        <v>UUW</v>
      </c>
      <c r="C1398" s="20" t="str">
        <f xml:space="preserve"> O_Input!C1398</f>
        <v>COST0003</v>
      </c>
      <c r="D1398" s="20" t="str">
        <f xml:space="preserve"> O_Input!D1398</f>
        <v>Totex</v>
      </c>
      <c r="E1398" s="68">
        <v>0</v>
      </c>
      <c r="F1398" s="20" t="s">
        <v>147</v>
      </c>
      <c r="G1398" s="20" t="s">
        <v>101</v>
      </c>
      <c r="H1398" s="20" t="s">
        <v>133</v>
      </c>
      <c r="I1398" s="20" t="s">
        <v>134</v>
      </c>
      <c r="J1398" s="20" t="s">
        <v>135</v>
      </c>
      <c r="K1398" s="20" t="s">
        <v>136</v>
      </c>
      <c r="L1398" s="20" t="s">
        <v>137</v>
      </c>
      <c r="M1398" s="20" t="s">
        <v>167</v>
      </c>
      <c r="N1398" s="20" t="s">
        <v>139</v>
      </c>
      <c r="O1398" s="20" t="s">
        <v>140</v>
      </c>
      <c r="P1398" s="20" t="s">
        <v>132</v>
      </c>
      <c r="Q1398" s="20" t="s">
        <v>97</v>
      </c>
      <c r="R1398" s="20" t="s">
        <v>141</v>
      </c>
      <c r="S1398" s="20" t="s">
        <v>168</v>
      </c>
      <c r="T1398" s="68">
        <f xml:space="preserve"> IF('O_Input Override'!T1398 = "", O_Input!T1398, 'O_Input Override'!T1398)</f>
        <v>0</v>
      </c>
    </row>
    <row r="1399" spans="1:20" x14ac:dyDescent="0.25">
      <c r="A1399" s="21">
        <f xml:space="preserve"> O_Input!A1399</f>
        <v>46216.426438310184</v>
      </c>
      <c r="B1399" s="20" t="str">
        <f xml:space="preserve"> O_Input!B1399</f>
        <v>UUW</v>
      </c>
      <c r="C1399" s="20" t="str">
        <f xml:space="preserve"> O_Input!C1399</f>
        <v>COST0003</v>
      </c>
      <c r="D1399" s="20" t="str">
        <f xml:space="preserve"> O_Input!D1399</f>
        <v>Totex</v>
      </c>
      <c r="E1399" s="68">
        <v>0</v>
      </c>
      <c r="F1399" s="20" t="s">
        <v>148</v>
      </c>
      <c r="G1399" s="20" t="s">
        <v>101</v>
      </c>
      <c r="H1399" s="20" t="s">
        <v>133</v>
      </c>
      <c r="I1399" s="20" t="s">
        <v>134</v>
      </c>
      <c r="J1399" s="20" t="s">
        <v>135</v>
      </c>
      <c r="K1399" s="20" t="s">
        <v>136</v>
      </c>
      <c r="L1399" s="20" t="s">
        <v>137</v>
      </c>
      <c r="M1399" s="20" t="s">
        <v>167</v>
      </c>
      <c r="N1399" s="20" t="s">
        <v>139</v>
      </c>
      <c r="O1399" s="20" t="s">
        <v>140</v>
      </c>
      <c r="P1399" s="20" t="s">
        <v>132</v>
      </c>
      <c r="Q1399" s="20" t="s">
        <v>89</v>
      </c>
      <c r="R1399" s="20" t="s">
        <v>141</v>
      </c>
      <c r="S1399" s="20" t="s">
        <v>168</v>
      </c>
      <c r="T1399" s="68">
        <f xml:space="preserve"> IF('O_Input Override'!T1399 = "", O_Input!T1399, 'O_Input Override'!T1399)</f>
        <v>0</v>
      </c>
    </row>
    <row r="1400" spans="1:20" x14ac:dyDescent="0.25">
      <c r="A1400" s="21">
        <f xml:space="preserve"> O_Input!A1400</f>
        <v>46216.426438310184</v>
      </c>
      <c r="B1400" s="20" t="str">
        <f xml:space="preserve"> O_Input!B1400</f>
        <v>UUW</v>
      </c>
      <c r="C1400" s="20" t="str">
        <f xml:space="preserve"> O_Input!C1400</f>
        <v>COST0003</v>
      </c>
      <c r="D1400" s="20" t="str">
        <f xml:space="preserve"> O_Input!D1400</f>
        <v>Totex</v>
      </c>
      <c r="E1400" s="68">
        <v>0</v>
      </c>
      <c r="F1400" s="20" t="s">
        <v>148</v>
      </c>
      <c r="G1400" s="20" t="s">
        <v>101</v>
      </c>
      <c r="H1400" s="20" t="s">
        <v>133</v>
      </c>
      <c r="I1400" s="20" t="s">
        <v>134</v>
      </c>
      <c r="J1400" s="20" t="s">
        <v>135</v>
      </c>
      <c r="K1400" s="20" t="s">
        <v>136</v>
      </c>
      <c r="L1400" s="20" t="s">
        <v>137</v>
      </c>
      <c r="M1400" s="20" t="s">
        <v>167</v>
      </c>
      <c r="N1400" s="20" t="s">
        <v>139</v>
      </c>
      <c r="O1400" s="20" t="s">
        <v>140</v>
      </c>
      <c r="P1400" s="20" t="s">
        <v>132</v>
      </c>
      <c r="Q1400" s="20" t="s">
        <v>91</v>
      </c>
      <c r="R1400" s="20" t="s">
        <v>141</v>
      </c>
      <c r="S1400" s="20" t="s">
        <v>168</v>
      </c>
      <c r="T1400" s="68">
        <f xml:space="preserve"> IF('O_Input Override'!T1400 = "", O_Input!T1400, 'O_Input Override'!T1400)</f>
        <v>0</v>
      </c>
    </row>
    <row r="1401" spans="1:20" x14ac:dyDescent="0.25">
      <c r="A1401" s="21">
        <f xml:space="preserve"> O_Input!A1401</f>
        <v>46216.426438310184</v>
      </c>
      <c r="B1401" s="20" t="str">
        <f xml:space="preserve"> O_Input!B1401</f>
        <v>UUW</v>
      </c>
      <c r="C1401" s="20" t="str">
        <f xml:space="preserve"> O_Input!C1401</f>
        <v>COST0003</v>
      </c>
      <c r="D1401" s="20" t="str">
        <f xml:space="preserve"> O_Input!D1401</f>
        <v>Totex</v>
      </c>
      <c r="E1401" s="68">
        <v>0</v>
      </c>
      <c r="F1401" s="20" t="s">
        <v>148</v>
      </c>
      <c r="G1401" s="20" t="s">
        <v>101</v>
      </c>
      <c r="H1401" s="20" t="s">
        <v>133</v>
      </c>
      <c r="I1401" s="20" t="s">
        <v>134</v>
      </c>
      <c r="J1401" s="20" t="s">
        <v>135</v>
      </c>
      <c r="K1401" s="20" t="s">
        <v>136</v>
      </c>
      <c r="L1401" s="20" t="s">
        <v>137</v>
      </c>
      <c r="M1401" s="20" t="s">
        <v>167</v>
      </c>
      <c r="N1401" s="20" t="s">
        <v>139</v>
      </c>
      <c r="O1401" s="20" t="s">
        <v>140</v>
      </c>
      <c r="P1401" s="20" t="s">
        <v>132</v>
      </c>
      <c r="Q1401" s="20" t="s">
        <v>93</v>
      </c>
      <c r="R1401" s="20" t="s">
        <v>141</v>
      </c>
      <c r="S1401" s="20" t="s">
        <v>168</v>
      </c>
      <c r="T1401" s="68">
        <f xml:space="preserve"> IF('O_Input Override'!T1401 = "", O_Input!T1401, 'O_Input Override'!T1401)</f>
        <v>0</v>
      </c>
    </row>
    <row r="1402" spans="1:20" x14ac:dyDescent="0.25">
      <c r="A1402" s="21">
        <f xml:space="preserve"> O_Input!A1402</f>
        <v>46216.426438310184</v>
      </c>
      <c r="B1402" s="20" t="str">
        <f xml:space="preserve"> O_Input!B1402</f>
        <v>UUW</v>
      </c>
      <c r="C1402" s="20" t="str">
        <f xml:space="preserve"> O_Input!C1402</f>
        <v>COST0003</v>
      </c>
      <c r="D1402" s="20" t="str">
        <f xml:space="preserve"> O_Input!D1402</f>
        <v>Totex</v>
      </c>
      <c r="E1402" s="68">
        <v>0</v>
      </c>
      <c r="F1402" s="20" t="s">
        <v>148</v>
      </c>
      <c r="G1402" s="20" t="s">
        <v>101</v>
      </c>
      <c r="H1402" s="20" t="s">
        <v>133</v>
      </c>
      <c r="I1402" s="20" t="s">
        <v>134</v>
      </c>
      <c r="J1402" s="20" t="s">
        <v>135</v>
      </c>
      <c r="K1402" s="20" t="s">
        <v>136</v>
      </c>
      <c r="L1402" s="20" t="s">
        <v>137</v>
      </c>
      <c r="M1402" s="20" t="s">
        <v>167</v>
      </c>
      <c r="N1402" s="20" t="s">
        <v>139</v>
      </c>
      <c r="O1402" s="20" t="s">
        <v>140</v>
      </c>
      <c r="P1402" s="20" t="s">
        <v>132</v>
      </c>
      <c r="Q1402" s="20" t="s">
        <v>95</v>
      </c>
      <c r="R1402" s="20" t="s">
        <v>141</v>
      </c>
      <c r="S1402" s="20" t="s">
        <v>168</v>
      </c>
      <c r="T1402" s="68">
        <f xml:space="preserve"> IF('O_Input Override'!T1402 = "", O_Input!T1402, 'O_Input Override'!T1402)</f>
        <v>0</v>
      </c>
    </row>
    <row r="1403" spans="1:20" x14ac:dyDescent="0.25">
      <c r="A1403" s="21">
        <f xml:space="preserve"> O_Input!A1403</f>
        <v>46216.426438310184</v>
      </c>
      <c r="B1403" s="20" t="str">
        <f xml:space="preserve"> O_Input!B1403</f>
        <v>UUW</v>
      </c>
      <c r="C1403" s="20" t="str">
        <f xml:space="preserve"> O_Input!C1403</f>
        <v>COST0003</v>
      </c>
      <c r="D1403" s="20" t="str">
        <f xml:space="preserve"> O_Input!D1403</f>
        <v>Totex</v>
      </c>
      <c r="E1403" s="68">
        <v>0</v>
      </c>
      <c r="F1403" s="20" t="s">
        <v>148</v>
      </c>
      <c r="G1403" s="20" t="s">
        <v>101</v>
      </c>
      <c r="H1403" s="20" t="s">
        <v>133</v>
      </c>
      <c r="I1403" s="20" t="s">
        <v>134</v>
      </c>
      <c r="J1403" s="20" t="s">
        <v>135</v>
      </c>
      <c r="K1403" s="20" t="s">
        <v>136</v>
      </c>
      <c r="L1403" s="20" t="s">
        <v>137</v>
      </c>
      <c r="M1403" s="20" t="s">
        <v>167</v>
      </c>
      <c r="N1403" s="20" t="s">
        <v>139</v>
      </c>
      <c r="O1403" s="20" t="s">
        <v>140</v>
      </c>
      <c r="P1403" s="20" t="s">
        <v>132</v>
      </c>
      <c r="Q1403" s="20" t="s">
        <v>97</v>
      </c>
      <c r="R1403" s="20" t="s">
        <v>141</v>
      </c>
      <c r="S1403" s="20" t="s">
        <v>168</v>
      </c>
      <c r="T1403" s="68">
        <f xml:space="preserve"> IF('O_Input Override'!T1403 = "", O_Input!T1403, 'O_Input Override'!T1403)</f>
        <v>0</v>
      </c>
    </row>
    <row r="1404" spans="1:20" x14ac:dyDescent="0.25">
      <c r="A1404" s="21">
        <f xml:space="preserve"> O_Input!A1404</f>
        <v>46216.426438310184</v>
      </c>
      <c r="B1404" s="20" t="str">
        <f xml:space="preserve"> O_Input!B1404</f>
        <v>UUW</v>
      </c>
      <c r="C1404" s="20" t="str">
        <f xml:space="preserve"> O_Input!C1404</f>
        <v>COST0003</v>
      </c>
      <c r="D1404" s="20" t="str">
        <f xml:space="preserve"> O_Input!D1404</f>
        <v>Totex</v>
      </c>
      <c r="E1404" s="68">
        <v>0</v>
      </c>
      <c r="F1404" s="20" t="s">
        <v>149</v>
      </c>
      <c r="G1404" s="20" t="s">
        <v>101</v>
      </c>
      <c r="H1404" s="20" t="s">
        <v>133</v>
      </c>
      <c r="I1404" s="20" t="s">
        <v>134</v>
      </c>
      <c r="J1404" s="20" t="s">
        <v>135</v>
      </c>
      <c r="K1404" s="20" t="s">
        <v>136</v>
      </c>
      <c r="L1404" s="20" t="s">
        <v>137</v>
      </c>
      <c r="M1404" s="20" t="s">
        <v>167</v>
      </c>
      <c r="N1404" s="20" t="s">
        <v>139</v>
      </c>
      <c r="O1404" s="20" t="s">
        <v>140</v>
      </c>
      <c r="P1404" s="20" t="s">
        <v>132</v>
      </c>
      <c r="Q1404" s="20" t="s">
        <v>89</v>
      </c>
      <c r="R1404" s="20" t="s">
        <v>141</v>
      </c>
      <c r="S1404" s="20" t="s">
        <v>168</v>
      </c>
      <c r="T1404" s="68">
        <f xml:space="preserve"> IF('O_Input Override'!T1404 = "", O_Input!T1404, 'O_Input Override'!T1404)</f>
        <v>0</v>
      </c>
    </row>
    <row r="1405" spans="1:20" x14ac:dyDescent="0.25">
      <c r="A1405" s="21">
        <f xml:space="preserve"> O_Input!A1405</f>
        <v>46216.426438310184</v>
      </c>
      <c r="B1405" s="20" t="str">
        <f xml:space="preserve"> O_Input!B1405</f>
        <v>UUW</v>
      </c>
      <c r="C1405" s="20" t="str">
        <f xml:space="preserve"> O_Input!C1405</f>
        <v>COST0003</v>
      </c>
      <c r="D1405" s="20" t="str">
        <f xml:space="preserve"> O_Input!D1405</f>
        <v>Totex</v>
      </c>
      <c r="E1405" s="68">
        <v>0</v>
      </c>
      <c r="F1405" s="20" t="s">
        <v>149</v>
      </c>
      <c r="G1405" s="20" t="s">
        <v>101</v>
      </c>
      <c r="H1405" s="20" t="s">
        <v>133</v>
      </c>
      <c r="I1405" s="20" t="s">
        <v>134</v>
      </c>
      <c r="J1405" s="20" t="s">
        <v>135</v>
      </c>
      <c r="K1405" s="20" t="s">
        <v>136</v>
      </c>
      <c r="L1405" s="20" t="s">
        <v>137</v>
      </c>
      <c r="M1405" s="20" t="s">
        <v>167</v>
      </c>
      <c r="N1405" s="20" t="s">
        <v>139</v>
      </c>
      <c r="O1405" s="20" t="s">
        <v>140</v>
      </c>
      <c r="P1405" s="20" t="s">
        <v>132</v>
      </c>
      <c r="Q1405" s="20" t="s">
        <v>91</v>
      </c>
      <c r="R1405" s="20" t="s">
        <v>141</v>
      </c>
      <c r="S1405" s="20" t="s">
        <v>168</v>
      </c>
      <c r="T1405" s="68">
        <f xml:space="preserve"> IF('O_Input Override'!T1405 = "", O_Input!T1405, 'O_Input Override'!T1405)</f>
        <v>0</v>
      </c>
    </row>
    <row r="1406" spans="1:20" x14ac:dyDescent="0.25">
      <c r="A1406" s="21">
        <f xml:space="preserve"> O_Input!A1406</f>
        <v>46216.426438310184</v>
      </c>
      <c r="B1406" s="20" t="str">
        <f xml:space="preserve"> O_Input!B1406</f>
        <v>UUW</v>
      </c>
      <c r="C1406" s="20" t="str">
        <f xml:space="preserve"> O_Input!C1406</f>
        <v>COST0003</v>
      </c>
      <c r="D1406" s="20" t="str">
        <f xml:space="preserve"> O_Input!D1406</f>
        <v>Totex</v>
      </c>
      <c r="E1406" s="68">
        <v>0</v>
      </c>
      <c r="F1406" s="20" t="s">
        <v>149</v>
      </c>
      <c r="G1406" s="20" t="s">
        <v>101</v>
      </c>
      <c r="H1406" s="20" t="s">
        <v>133</v>
      </c>
      <c r="I1406" s="20" t="s">
        <v>134</v>
      </c>
      <c r="J1406" s="20" t="s">
        <v>135</v>
      </c>
      <c r="K1406" s="20" t="s">
        <v>136</v>
      </c>
      <c r="L1406" s="20" t="s">
        <v>137</v>
      </c>
      <c r="M1406" s="20" t="s">
        <v>167</v>
      </c>
      <c r="N1406" s="20" t="s">
        <v>139</v>
      </c>
      <c r="O1406" s="20" t="s">
        <v>140</v>
      </c>
      <c r="P1406" s="20" t="s">
        <v>132</v>
      </c>
      <c r="Q1406" s="20" t="s">
        <v>93</v>
      </c>
      <c r="R1406" s="20" t="s">
        <v>141</v>
      </c>
      <c r="S1406" s="20" t="s">
        <v>168</v>
      </c>
      <c r="T1406" s="68">
        <f xml:space="preserve"> IF('O_Input Override'!T1406 = "", O_Input!T1406, 'O_Input Override'!T1406)</f>
        <v>0</v>
      </c>
    </row>
    <row r="1407" spans="1:20" x14ac:dyDescent="0.25">
      <c r="A1407" s="21">
        <f xml:space="preserve"> O_Input!A1407</f>
        <v>46216.426438310184</v>
      </c>
      <c r="B1407" s="20" t="str">
        <f xml:space="preserve"> O_Input!B1407</f>
        <v>UUW</v>
      </c>
      <c r="C1407" s="20" t="str">
        <f xml:space="preserve"> O_Input!C1407</f>
        <v>COST0003</v>
      </c>
      <c r="D1407" s="20" t="str">
        <f xml:space="preserve"> O_Input!D1407</f>
        <v>Totex</v>
      </c>
      <c r="E1407" s="68">
        <v>0</v>
      </c>
      <c r="F1407" s="20" t="s">
        <v>149</v>
      </c>
      <c r="G1407" s="20" t="s">
        <v>101</v>
      </c>
      <c r="H1407" s="20" t="s">
        <v>133</v>
      </c>
      <c r="I1407" s="20" t="s">
        <v>134</v>
      </c>
      <c r="J1407" s="20" t="s">
        <v>135</v>
      </c>
      <c r="K1407" s="20" t="s">
        <v>136</v>
      </c>
      <c r="L1407" s="20" t="s">
        <v>137</v>
      </c>
      <c r="M1407" s="20" t="s">
        <v>167</v>
      </c>
      <c r="N1407" s="20" t="s">
        <v>139</v>
      </c>
      <c r="O1407" s="20" t="s">
        <v>140</v>
      </c>
      <c r="P1407" s="20" t="s">
        <v>132</v>
      </c>
      <c r="Q1407" s="20" t="s">
        <v>95</v>
      </c>
      <c r="R1407" s="20" t="s">
        <v>141</v>
      </c>
      <c r="S1407" s="20" t="s">
        <v>168</v>
      </c>
      <c r="T1407" s="68">
        <f xml:space="preserve"> IF('O_Input Override'!T1407 = "", O_Input!T1407, 'O_Input Override'!T1407)</f>
        <v>0</v>
      </c>
    </row>
    <row r="1408" spans="1:20" x14ac:dyDescent="0.25">
      <c r="A1408" s="21">
        <f xml:space="preserve"> O_Input!A1408</f>
        <v>46216.426438310184</v>
      </c>
      <c r="B1408" s="20" t="str">
        <f xml:space="preserve"> O_Input!B1408</f>
        <v>UUW</v>
      </c>
      <c r="C1408" s="20" t="str">
        <f xml:space="preserve"> O_Input!C1408</f>
        <v>COST0003</v>
      </c>
      <c r="D1408" s="20" t="str">
        <f xml:space="preserve"> O_Input!D1408</f>
        <v>Totex</v>
      </c>
      <c r="E1408" s="68">
        <v>0</v>
      </c>
      <c r="F1408" s="20" t="s">
        <v>149</v>
      </c>
      <c r="G1408" s="20" t="s">
        <v>101</v>
      </c>
      <c r="H1408" s="20" t="s">
        <v>133</v>
      </c>
      <c r="I1408" s="20" t="s">
        <v>134</v>
      </c>
      <c r="J1408" s="20" t="s">
        <v>135</v>
      </c>
      <c r="K1408" s="20" t="s">
        <v>136</v>
      </c>
      <c r="L1408" s="20" t="s">
        <v>137</v>
      </c>
      <c r="M1408" s="20" t="s">
        <v>167</v>
      </c>
      <c r="N1408" s="20" t="s">
        <v>139</v>
      </c>
      <c r="O1408" s="20" t="s">
        <v>140</v>
      </c>
      <c r="P1408" s="20" t="s">
        <v>132</v>
      </c>
      <c r="Q1408" s="20" t="s">
        <v>97</v>
      </c>
      <c r="R1408" s="20" t="s">
        <v>141</v>
      </c>
      <c r="S1408" s="20" t="s">
        <v>168</v>
      </c>
      <c r="T1408" s="68">
        <f xml:space="preserve"> IF('O_Input Override'!T1408 = "", O_Input!T1408, 'O_Input Override'!T1408)</f>
        <v>0</v>
      </c>
    </row>
    <row r="1409" spans="1:20" x14ac:dyDescent="0.25">
      <c r="A1409" s="21">
        <f xml:space="preserve"> O_Input!A1409</f>
        <v>46216.426438310184</v>
      </c>
      <c r="B1409" s="20" t="str">
        <f xml:space="preserve"> O_Input!B1409</f>
        <v>UUW</v>
      </c>
      <c r="C1409" s="20" t="str">
        <f xml:space="preserve"> O_Input!C1409</f>
        <v>COST0003</v>
      </c>
      <c r="D1409" s="20" t="str">
        <f xml:space="preserve"> O_Input!D1409</f>
        <v>Totex</v>
      </c>
      <c r="E1409" s="68">
        <v>0</v>
      </c>
      <c r="F1409" s="20" t="s">
        <v>150</v>
      </c>
      <c r="G1409" s="20" t="s">
        <v>101</v>
      </c>
      <c r="H1409" s="20" t="s">
        <v>133</v>
      </c>
      <c r="I1409" s="20" t="s">
        <v>134</v>
      </c>
      <c r="J1409" s="20" t="s">
        <v>135</v>
      </c>
      <c r="K1409" s="20" t="s">
        <v>136</v>
      </c>
      <c r="L1409" s="20" t="s">
        <v>137</v>
      </c>
      <c r="M1409" s="20" t="s">
        <v>167</v>
      </c>
      <c r="N1409" s="20" t="s">
        <v>139</v>
      </c>
      <c r="O1409" s="20" t="s">
        <v>140</v>
      </c>
      <c r="P1409" s="20" t="s">
        <v>132</v>
      </c>
      <c r="Q1409" s="20" t="s">
        <v>89</v>
      </c>
      <c r="R1409" s="20" t="s">
        <v>141</v>
      </c>
      <c r="S1409" s="20" t="s">
        <v>168</v>
      </c>
      <c r="T1409" s="68">
        <f xml:space="preserve"> IF('O_Input Override'!T1409 = "", O_Input!T1409, 'O_Input Override'!T1409)</f>
        <v>0</v>
      </c>
    </row>
    <row r="1410" spans="1:20" x14ac:dyDescent="0.25">
      <c r="A1410" s="21">
        <f xml:space="preserve"> O_Input!A1410</f>
        <v>46216.426438310184</v>
      </c>
      <c r="B1410" s="20" t="str">
        <f xml:space="preserve"> O_Input!B1410</f>
        <v>UUW</v>
      </c>
      <c r="C1410" s="20" t="str">
        <f xml:space="preserve"> O_Input!C1410</f>
        <v>COST0003</v>
      </c>
      <c r="D1410" s="20" t="str">
        <f xml:space="preserve"> O_Input!D1410</f>
        <v>Totex</v>
      </c>
      <c r="E1410" s="68">
        <v>0</v>
      </c>
      <c r="F1410" s="20" t="s">
        <v>150</v>
      </c>
      <c r="G1410" s="20" t="s">
        <v>101</v>
      </c>
      <c r="H1410" s="20" t="s">
        <v>133</v>
      </c>
      <c r="I1410" s="20" t="s">
        <v>134</v>
      </c>
      <c r="J1410" s="20" t="s">
        <v>135</v>
      </c>
      <c r="K1410" s="20" t="s">
        <v>136</v>
      </c>
      <c r="L1410" s="20" t="s">
        <v>137</v>
      </c>
      <c r="M1410" s="20" t="s">
        <v>167</v>
      </c>
      <c r="N1410" s="20" t="s">
        <v>139</v>
      </c>
      <c r="O1410" s="20" t="s">
        <v>140</v>
      </c>
      <c r="P1410" s="20" t="s">
        <v>132</v>
      </c>
      <c r="Q1410" s="20" t="s">
        <v>91</v>
      </c>
      <c r="R1410" s="20" t="s">
        <v>141</v>
      </c>
      <c r="S1410" s="20" t="s">
        <v>168</v>
      </c>
      <c r="T1410" s="68">
        <f xml:space="preserve"> IF('O_Input Override'!T1410 = "", O_Input!T1410, 'O_Input Override'!T1410)</f>
        <v>0</v>
      </c>
    </row>
    <row r="1411" spans="1:20" x14ac:dyDescent="0.25">
      <c r="A1411" s="21">
        <f xml:space="preserve"> O_Input!A1411</f>
        <v>46216.426438310184</v>
      </c>
      <c r="B1411" s="20" t="str">
        <f xml:space="preserve"> O_Input!B1411</f>
        <v>UUW</v>
      </c>
      <c r="C1411" s="20" t="str">
        <f xml:space="preserve"> O_Input!C1411</f>
        <v>COST0003</v>
      </c>
      <c r="D1411" s="20" t="str">
        <f xml:space="preserve"> O_Input!D1411</f>
        <v>Totex</v>
      </c>
      <c r="E1411" s="68">
        <v>0</v>
      </c>
      <c r="F1411" s="20" t="s">
        <v>150</v>
      </c>
      <c r="G1411" s="20" t="s">
        <v>101</v>
      </c>
      <c r="H1411" s="20" t="s">
        <v>133</v>
      </c>
      <c r="I1411" s="20" t="s">
        <v>134</v>
      </c>
      <c r="J1411" s="20" t="s">
        <v>135</v>
      </c>
      <c r="K1411" s="20" t="s">
        <v>136</v>
      </c>
      <c r="L1411" s="20" t="s">
        <v>137</v>
      </c>
      <c r="M1411" s="20" t="s">
        <v>167</v>
      </c>
      <c r="N1411" s="20" t="s">
        <v>139</v>
      </c>
      <c r="O1411" s="20" t="s">
        <v>140</v>
      </c>
      <c r="P1411" s="20" t="s">
        <v>132</v>
      </c>
      <c r="Q1411" s="20" t="s">
        <v>93</v>
      </c>
      <c r="R1411" s="20" t="s">
        <v>141</v>
      </c>
      <c r="S1411" s="20" t="s">
        <v>168</v>
      </c>
      <c r="T1411" s="68">
        <f xml:space="preserve"> IF('O_Input Override'!T1411 = "", O_Input!T1411, 'O_Input Override'!T1411)</f>
        <v>0</v>
      </c>
    </row>
    <row r="1412" spans="1:20" x14ac:dyDescent="0.25">
      <c r="A1412" s="21">
        <f xml:space="preserve"> O_Input!A1412</f>
        <v>46216.426438310184</v>
      </c>
      <c r="B1412" s="20" t="str">
        <f xml:space="preserve"> O_Input!B1412</f>
        <v>UUW</v>
      </c>
      <c r="C1412" s="20" t="str">
        <f xml:space="preserve"> O_Input!C1412</f>
        <v>COST0003</v>
      </c>
      <c r="D1412" s="20" t="str">
        <f xml:space="preserve"> O_Input!D1412</f>
        <v>Totex</v>
      </c>
      <c r="E1412" s="68">
        <v>0</v>
      </c>
      <c r="F1412" s="20" t="s">
        <v>150</v>
      </c>
      <c r="G1412" s="20" t="s">
        <v>101</v>
      </c>
      <c r="H1412" s="20" t="s">
        <v>133</v>
      </c>
      <c r="I1412" s="20" t="s">
        <v>134</v>
      </c>
      <c r="J1412" s="20" t="s">
        <v>135</v>
      </c>
      <c r="K1412" s="20" t="s">
        <v>136</v>
      </c>
      <c r="L1412" s="20" t="s">
        <v>137</v>
      </c>
      <c r="M1412" s="20" t="s">
        <v>167</v>
      </c>
      <c r="N1412" s="20" t="s">
        <v>139</v>
      </c>
      <c r="O1412" s="20" t="s">
        <v>140</v>
      </c>
      <c r="P1412" s="20" t="s">
        <v>132</v>
      </c>
      <c r="Q1412" s="20" t="s">
        <v>95</v>
      </c>
      <c r="R1412" s="20" t="s">
        <v>141</v>
      </c>
      <c r="S1412" s="20" t="s">
        <v>168</v>
      </c>
      <c r="T1412" s="68">
        <f xml:space="preserve"> IF('O_Input Override'!T1412 = "", O_Input!T1412, 'O_Input Override'!T1412)</f>
        <v>0</v>
      </c>
    </row>
    <row r="1413" spans="1:20" x14ac:dyDescent="0.25">
      <c r="A1413" s="21">
        <f xml:space="preserve"> O_Input!A1413</f>
        <v>46216.426438310184</v>
      </c>
      <c r="B1413" s="20" t="str">
        <f xml:space="preserve"> O_Input!B1413</f>
        <v>UUW</v>
      </c>
      <c r="C1413" s="20" t="str">
        <f xml:space="preserve"> O_Input!C1413</f>
        <v>COST0003</v>
      </c>
      <c r="D1413" s="20" t="str">
        <f xml:space="preserve"> O_Input!D1413</f>
        <v>Totex</v>
      </c>
      <c r="E1413" s="68">
        <v>0</v>
      </c>
      <c r="F1413" s="20" t="s">
        <v>150</v>
      </c>
      <c r="G1413" s="20" t="s">
        <v>101</v>
      </c>
      <c r="H1413" s="20" t="s">
        <v>133</v>
      </c>
      <c r="I1413" s="20" t="s">
        <v>134</v>
      </c>
      <c r="J1413" s="20" t="s">
        <v>135</v>
      </c>
      <c r="K1413" s="20" t="s">
        <v>136</v>
      </c>
      <c r="L1413" s="20" t="s">
        <v>137</v>
      </c>
      <c r="M1413" s="20" t="s">
        <v>167</v>
      </c>
      <c r="N1413" s="20" t="s">
        <v>139</v>
      </c>
      <c r="O1413" s="20" t="s">
        <v>140</v>
      </c>
      <c r="P1413" s="20" t="s">
        <v>132</v>
      </c>
      <c r="Q1413" s="20" t="s">
        <v>97</v>
      </c>
      <c r="R1413" s="20" t="s">
        <v>141</v>
      </c>
      <c r="S1413" s="20" t="s">
        <v>168</v>
      </c>
      <c r="T1413" s="68">
        <f xml:space="preserve"> IF('O_Input Override'!T1413 = "", O_Input!T1413, 'O_Input Override'!T1413)</f>
        <v>0</v>
      </c>
    </row>
    <row r="1414" spans="1:20" x14ac:dyDescent="0.25">
      <c r="A1414" s="21">
        <f xml:space="preserve"> O_Input!A1414</f>
        <v>46216.426438310184</v>
      </c>
      <c r="B1414" s="20" t="str">
        <f xml:space="preserve"> O_Input!B1414</f>
        <v>UUW</v>
      </c>
      <c r="C1414" s="20" t="str">
        <f xml:space="preserve"> O_Input!C1414</f>
        <v>COST0003</v>
      </c>
      <c r="D1414" s="20" t="str">
        <f xml:space="preserve"> O_Input!D1414</f>
        <v>Totex</v>
      </c>
      <c r="E1414" s="68">
        <v>0</v>
      </c>
      <c r="F1414" s="20" t="s">
        <v>151</v>
      </c>
      <c r="G1414" s="20" t="s">
        <v>101</v>
      </c>
      <c r="H1414" s="20" t="s">
        <v>133</v>
      </c>
      <c r="I1414" s="20" t="s">
        <v>134</v>
      </c>
      <c r="J1414" s="20" t="s">
        <v>135</v>
      </c>
      <c r="K1414" s="20" t="s">
        <v>136</v>
      </c>
      <c r="L1414" s="20" t="s">
        <v>137</v>
      </c>
      <c r="M1414" s="20" t="s">
        <v>167</v>
      </c>
      <c r="N1414" s="20" t="s">
        <v>139</v>
      </c>
      <c r="O1414" s="20" t="s">
        <v>140</v>
      </c>
      <c r="P1414" s="20" t="s">
        <v>132</v>
      </c>
      <c r="Q1414" s="20" t="s">
        <v>89</v>
      </c>
      <c r="R1414" s="20" t="s">
        <v>141</v>
      </c>
      <c r="S1414" s="20" t="s">
        <v>168</v>
      </c>
      <c r="T1414" s="68">
        <f xml:space="preserve"> IF('O_Input Override'!T1414 = "", O_Input!T1414, 'O_Input Override'!T1414)</f>
        <v>0</v>
      </c>
    </row>
    <row r="1415" spans="1:20" x14ac:dyDescent="0.25">
      <c r="A1415" s="21">
        <f xml:space="preserve"> O_Input!A1415</f>
        <v>46216.426438310184</v>
      </c>
      <c r="B1415" s="20" t="str">
        <f xml:space="preserve"> O_Input!B1415</f>
        <v>UUW</v>
      </c>
      <c r="C1415" s="20" t="str">
        <f xml:space="preserve"> O_Input!C1415</f>
        <v>COST0003</v>
      </c>
      <c r="D1415" s="20" t="str">
        <f xml:space="preserve"> O_Input!D1415</f>
        <v>Totex</v>
      </c>
      <c r="E1415" s="68">
        <v>0</v>
      </c>
      <c r="F1415" s="20" t="s">
        <v>151</v>
      </c>
      <c r="G1415" s="20" t="s">
        <v>101</v>
      </c>
      <c r="H1415" s="20" t="s">
        <v>133</v>
      </c>
      <c r="I1415" s="20" t="s">
        <v>134</v>
      </c>
      <c r="J1415" s="20" t="s">
        <v>135</v>
      </c>
      <c r="K1415" s="20" t="s">
        <v>136</v>
      </c>
      <c r="L1415" s="20" t="s">
        <v>137</v>
      </c>
      <c r="M1415" s="20" t="s">
        <v>167</v>
      </c>
      <c r="N1415" s="20" t="s">
        <v>139</v>
      </c>
      <c r="O1415" s="20" t="s">
        <v>140</v>
      </c>
      <c r="P1415" s="20" t="s">
        <v>132</v>
      </c>
      <c r="Q1415" s="20" t="s">
        <v>91</v>
      </c>
      <c r="R1415" s="20" t="s">
        <v>141</v>
      </c>
      <c r="S1415" s="20" t="s">
        <v>168</v>
      </c>
      <c r="T1415" s="68">
        <f xml:space="preserve"> IF('O_Input Override'!T1415 = "", O_Input!T1415, 'O_Input Override'!T1415)</f>
        <v>0</v>
      </c>
    </row>
    <row r="1416" spans="1:20" x14ac:dyDescent="0.25">
      <c r="A1416" s="21">
        <f xml:space="preserve"> O_Input!A1416</f>
        <v>46216.426438310184</v>
      </c>
      <c r="B1416" s="20" t="str">
        <f xml:space="preserve"> O_Input!B1416</f>
        <v>UUW</v>
      </c>
      <c r="C1416" s="20" t="str">
        <f xml:space="preserve"> O_Input!C1416</f>
        <v>COST0003</v>
      </c>
      <c r="D1416" s="20" t="str">
        <f xml:space="preserve"> O_Input!D1416</f>
        <v>Totex</v>
      </c>
      <c r="E1416" s="68">
        <v>0</v>
      </c>
      <c r="F1416" s="20" t="s">
        <v>151</v>
      </c>
      <c r="G1416" s="20" t="s">
        <v>101</v>
      </c>
      <c r="H1416" s="20" t="s">
        <v>133</v>
      </c>
      <c r="I1416" s="20" t="s">
        <v>134</v>
      </c>
      <c r="J1416" s="20" t="s">
        <v>135</v>
      </c>
      <c r="K1416" s="20" t="s">
        <v>136</v>
      </c>
      <c r="L1416" s="20" t="s">
        <v>137</v>
      </c>
      <c r="M1416" s="20" t="s">
        <v>167</v>
      </c>
      <c r="N1416" s="20" t="s">
        <v>139</v>
      </c>
      <c r="O1416" s="20" t="s">
        <v>140</v>
      </c>
      <c r="P1416" s="20" t="s">
        <v>132</v>
      </c>
      <c r="Q1416" s="20" t="s">
        <v>93</v>
      </c>
      <c r="R1416" s="20" t="s">
        <v>141</v>
      </c>
      <c r="S1416" s="20" t="s">
        <v>168</v>
      </c>
      <c r="T1416" s="68">
        <f xml:space="preserve"> IF('O_Input Override'!T1416 = "", O_Input!T1416, 'O_Input Override'!T1416)</f>
        <v>0</v>
      </c>
    </row>
    <row r="1417" spans="1:20" x14ac:dyDescent="0.25">
      <c r="A1417" s="21">
        <f xml:space="preserve"> O_Input!A1417</f>
        <v>46216.426438310184</v>
      </c>
      <c r="B1417" s="20" t="str">
        <f xml:space="preserve"> O_Input!B1417</f>
        <v>UUW</v>
      </c>
      <c r="C1417" s="20" t="str">
        <f xml:space="preserve"> O_Input!C1417</f>
        <v>COST0003</v>
      </c>
      <c r="D1417" s="20" t="str">
        <f xml:space="preserve"> O_Input!D1417</f>
        <v>Totex</v>
      </c>
      <c r="E1417" s="68">
        <v>0</v>
      </c>
      <c r="F1417" s="20" t="s">
        <v>151</v>
      </c>
      <c r="G1417" s="20" t="s">
        <v>101</v>
      </c>
      <c r="H1417" s="20" t="s">
        <v>133</v>
      </c>
      <c r="I1417" s="20" t="s">
        <v>134</v>
      </c>
      <c r="J1417" s="20" t="s">
        <v>135</v>
      </c>
      <c r="K1417" s="20" t="s">
        <v>136</v>
      </c>
      <c r="L1417" s="20" t="s">
        <v>137</v>
      </c>
      <c r="M1417" s="20" t="s">
        <v>167</v>
      </c>
      <c r="N1417" s="20" t="s">
        <v>139</v>
      </c>
      <c r="O1417" s="20" t="s">
        <v>140</v>
      </c>
      <c r="P1417" s="20" t="s">
        <v>132</v>
      </c>
      <c r="Q1417" s="20" t="s">
        <v>95</v>
      </c>
      <c r="R1417" s="20" t="s">
        <v>141</v>
      </c>
      <c r="S1417" s="20" t="s">
        <v>168</v>
      </c>
      <c r="T1417" s="68">
        <f xml:space="preserve"> IF('O_Input Override'!T1417 = "", O_Input!T1417, 'O_Input Override'!T1417)</f>
        <v>0</v>
      </c>
    </row>
    <row r="1418" spans="1:20" x14ac:dyDescent="0.25">
      <c r="A1418" s="21">
        <f xml:space="preserve"> O_Input!A1418</f>
        <v>46216.426438310184</v>
      </c>
      <c r="B1418" s="20" t="str">
        <f xml:space="preserve"> O_Input!B1418</f>
        <v>UUW</v>
      </c>
      <c r="C1418" s="20" t="str">
        <f xml:space="preserve"> O_Input!C1418</f>
        <v>COST0003</v>
      </c>
      <c r="D1418" s="20" t="str">
        <f xml:space="preserve"> O_Input!D1418</f>
        <v>Totex</v>
      </c>
      <c r="E1418" s="68">
        <v>0</v>
      </c>
      <c r="F1418" s="20" t="s">
        <v>151</v>
      </c>
      <c r="G1418" s="20" t="s">
        <v>101</v>
      </c>
      <c r="H1418" s="20" t="s">
        <v>133</v>
      </c>
      <c r="I1418" s="20" t="s">
        <v>134</v>
      </c>
      <c r="J1418" s="20" t="s">
        <v>135</v>
      </c>
      <c r="K1418" s="20" t="s">
        <v>136</v>
      </c>
      <c r="L1418" s="20" t="s">
        <v>137</v>
      </c>
      <c r="M1418" s="20" t="s">
        <v>167</v>
      </c>
      <c r="N1418" s="20" t="s">
        <v>139</v>
      </c>
      <c r="O1418" s="20" t="s">
        <v>140</v>
      </c>
      <c r="P1418" s="20" t="s">
        <v>132</v>
      </c>
      <c r="Q1418" s="20" t="s">
        <v>97</v>
      </c>
      <c r="R1418" s="20" t="s">
        <v>141</v>
      </c>
      <c r="S1418" s="20" t="s">
        <v>168</v>
      </c>
      <c r="T1418" s="68">
        <f xml:space="preserve"> IF('O_Input Override'!T1418 = "", O_Input!T1418, 'O_Input Override'!T1418)</f>
        <v>0</v>
      </c>
    </row>
    <row r="1419" spans="1:20" x14ac:dyDescent="0.25">
      <c r="A1419" s="21">
        <f xml:space="preserve"> O_Input!A1419</f>
        <v>46216.426438310184</v>
      </c>
      <c r="B1419" s="20" t="str">
        <f xml:space="preserve"> O_Input!B1419</f>
        <v>UUW</v>
      </c>
      <c r="C1419" s="20" t="str">
        <f xml:space="preserve"> O_Input!C1419</f>
        <v>COST0003</v>
      </c>
      <c r="D1419" s="20" t="str">
        <f xml:space="preserve"> O_Input!D1419</f>
        <v>Totex</v>
      </c>
      <c r="E1419" s="68">
        <v>0</v>
      </c>
      <c r="F1419" s="20" t="s">
        <v>152</v>
      </c>
      <c r="G1419" s="20" t="s">
        <v>101</v>
      </c>
      <c r="H1419" s="20" t="s">
        <v>133</v>
      </c>
      <c r="I1419" s="20" t="s">
        <v>134</v>
      </c>
      <c r="J1419" s="20" t="s">
        <v>135</v>
      </c>
      <c r="K1419" s="20" t="s">
        <v>136</v>
      </c>
      <c r="L1419" s="20" t="s">
        <v>137</v>
      </c>
      <c r="M1419" s="20" t="s">
        <v>167</v>
      </c>
      <c r="N1419" s="20" t="s">
        <v>139</v>
      </c>
      <c r="O1419" s="20" t="s">
        <v>140</v>
      </c>
      <c r="P1419" s="20" t="s">
        <v>132</v>
      </c>
      <c r="Q1419" s="20" t="s">
        <v>89</v>
      </c>
      <c r="R1419" s="20" t="s">
        <v>141</v>
      </c>
      <c r="S1419" s="20" t="s">
        <v>168</v>
      </c>
      <c r="T1419" s="68">
        <f xml:space="preserve"> IF('O_Input Override'!T1419 = "", O_Input!T1419, 'O_Input Override'!T1419)</f>
        <v>0</v>
      </c>
    </row>
    <row r="1420" spans="1:20" x14ac:dyDescent="0.25">
      <c r="A1420" s="21">
        <f xml:space="preserve"> O_Input!A1420</f>
        <v>46216.426438310184</v>
      </c>
      <c r="B1420" s="20" t="str">
        <f xml:space="preserve"> O_Input!B1420</f>
        <v>UUW</v>
      </c>
      <c r="C1420" s="20" t="str">
        <f xml:space="preserve"> O_Input!C1420</f>
        <v>COST0003</v>
      </c>
      <c r="D1420" s="20" t="str">
        <f xml:space="preserve"> O_Input!D1420</f>
        <v>Totex</v>
      </c>
      <c r="E1420" s="68">
        <v>0</v>
      </c>
      <c r="F1420" s="20" t="s">
        <v>152</v>
      </c>
      <c r="G1420" s="20" t="s">
        <v>101</v>
      </c>
      <c r="H1420" s="20" t="s">
        <v>133</v>
      </c>
      <c r="I1420" s="20" t="s">
        <v>134</v>
      </c>
      <c r="J1420" s="20" t="s">
        <v>135</v>
      </c>
      <c r="K1420" s="20" t="s">
        <v>136</v>
      </c>
      <c r="L1420" s="20" t="s">
        <v>137</v>
      </c>
      <c r="M1420" s="20" t="s">
        <v>167</v>
      </c>
      <c r="N1420" s="20" t="s">
        <v>139</v>
      </c>
      <c r="O1420" s="20" t="s">
        <v>140</v>
      </c>
      <c r="P1420" s="20" t="s">
        <v>132</v>
      </c>
      <c r="Q1420" s="20" t="s">
        <v>91</v>
      </c>
      <c r="R1420" s="20" t="s">
        <v>141</v>
      </c>
      <c r="S1420" s="20" t="s">
        <v>168</v>
      </c>
      <c r="T1420" s="68">
        <f xml:space="preserve"> IF('O_Input Override'!T1420 = "", O_Input!T1420, 'O_Input Override'!T1420)</f>
        <v>0</v>
      </c>
    </row>
    <row r="1421" spans="1:20" x14ac:dyDescent="0.25">
      <c r="A1421" s="21">
        <f xml:space="preserve"> O_Input!A1421</f>
        <v>46216.426438310184</v>
      </c>
      <c r="B1421" s="20" t="str">
        <f xml:space="preserve"> O_Input!B1421</f>
        <v>UUW</v>
      </c>
      <c r="C1421" s="20" t="str">
        <f xml:space="preserve"> O_Input!C1421</f>
        <v>COST0003</v>
      </c>
      <c r="D1421" s="20" t="str">
        <f xml:space="preserve"> O_Input!D1421</f>
        <v>Totex</v>
      </c>
      <c r="E1421" s="68">
        <v>0</v>
      </c>
      <c r="F1421" s="20" t="s">
        <v>152</v>
      </c>
      <c r="G1421" s="20" t="s">
        <v>101</v>
      </c>
      <c r="H1421" s="20" t="s">
        <v>133</v>
      </c>
      <c r="I1421" s="20" t="s">
        <v>134</v>
      </c>
      <c r="J1421" s="20" t="s">
        <v>135</v>
      </c>
      <c r="K1421" s="20" t="s">
        <v>136</v>
      </c>
      <c r="L1421" s="20" t="s">
        <v>137</v>
      </c>
      <c r="M1421" s="20" t="s">
        <v>167</v>
      </c>
      <c r="N1421" s="20" t="s">
        <v>139</v>
      </c>
      <c r="O1421" s="20" t="s">
        <v>140</v>
      </c>
      <c r="P1421" s="20" t="s">
        <v>132</v>
      </c>
      <c r="Q1421" s="20" t="s">
        <v>93</v>
      </c>
      <c r="R1421" s="20" t="s">
        <v>141</v>
      </c>
      <c r="S1421" s="20" t="s">
        <v>168</v>
      </c>
      <c r="T1421" s="68">
        <f xml:space="preserve"> IF('O_Input Override'!T1421 = "", O_Input!T1421, 'O_Input Override'!T1421)</f>
        <v>0</v>
      </c>
    </row>
    <row r="1422" spans="1:20" x14ac:dyDescent="0.25">
      <c r="A1422" s="21">
        <f xml:space="preserve"> O_Input!A1422</f>
        <v>46216.426438310184</v>
      </c>
      <c r="B1422" s="20" t="str">
        <f xml:space="preserve"> O_Input!B1422</f>
        <v>UUW</v>
      </c>
      <c r="C1422" s="20" t="str">
        <f xml:space="preserve"> O_Input!C1422</f>
        <v>COST0003</v>
      </c>
      <c r="D1422" s="20" t="str">
        <f xml:space="preserve"> O_Input!D1422</f>
        <v>Totex</v>
      </c>
      <c r="E1422" s="68">
        <v>0</v>
      </c>
      <c r="F1422" s="20" t="s">
        <v>152</v>
      </c>
      <c r="G1422" s="20" t="s">
        <v>101</v>
      </c>
      <c r="H1422" s="20" t="s">
        <v>133</v>
      </c>
      <c r="I1422" s="20" t="s">
        <v>134</v>
      </c>
      <c r="J1422" s="20" t="s">
        <v>135</v>
      </c>
      <c r="K1422" s="20" t="s">
        <v>136</v>
      </c>
      <c r="L1422" s="20" t="s">
        <v>137</v>
      </c>
      <c r="M1422" s="20" t="s">
        <v>167</v>
      </c>
      <c r="N1422" s="20" t="s">
        <v>139</v>
      </c>
      <c r="O1422" s="20" t="s">
        <v>140</v>
      </c>
      <c r="P1422" s="20" t="s">
        <v>132</v>
      </c>
      <c r="Q1422" s="20" t="s">
        <v>95</v>
      </c>
      <c r="R1422" s="20" t="s">
        <v>141</v>
      </c>
      <c r="S1422" s="20" t="s">
        <v>168</v>
      </c>
      <c r="T1422" s="68">
        <f xml:space="preserve"> IF('O_Input Override'!T1422 = "", O_Input!T1422, 'O_Input Override'!T1422)</f>
        <v>0</v>
      </c>
    </row>
    <row r="1423" spans="1:20" x14ac:dyDescent="0.25">
      <c r="A1423" s="21">
        <f xml:space="preserve"> O_Input!A1423</f>
        <v>46216.426438310184</v>
      </c>
      <c r="B1423" s="20" t="str">
        <f xml:space="preserve"> O_Input!B1423</f>
        <v>UUW</v>
      </c>
      <c r="C1423" s="20" t="str">
        <f xml:space="preserve"> O_Input!C1423</f>
        <v>COST0003</v>
      </c>
      <c r="D1423" s="20" t="str">
        <f xml:space="preserve"> O_Input!D1423</f>
        <v>Totex</v>
      </c>
      <c r="E1423" s="68">
        <v>0</v>
      </c>
      <c r="F1423" s="20" t="s">
        <v>152</v>
      </c>
      <c r="G1423" s="20" t="s">
        <v>101</v>
      </c>
      <c r="H1423" s="20" t="s">
        <v>133</v>
      </c>
      <c r="I1423" s="20" t="s">
        <v>134</v>
      </c>
      <c r="J1423" s="20" t="s">
        <v>135</v>
      </c>
      <c r="K1423" s="20" t="s">
        <v>136</v>
      </c>
      <c r="L1423" s="20" t="s">
        <v>137</v>
      </c>
      <c r="M1423" s="20" t="s">
        <v>167</v>
      </c>
      <c r="N1423" s="20" t="s">
        <v>139</v>
      </c>
      <c r="O1423" s="20" t="s">
        <v>140</v>
      </c>
      <c r="P1423" s="20" t="s">
        <v>132</v>
      </c>
      <c r="Q1423" s="20" t="s">
        <v>97</v>
      </c>
      <c r="R1423" s="20" t="s">
        <v>141</v>
      </c>
      <c r="S1423" s="20" t="s">
        <v>168</v>
      </c>
      <c r="T1423" s="68">
        <f xml:space="preserve"> IF('O_Input Override'!T1423 = "", O_Input!T1423, 'O_Input Override'!T1423)</f>
        <v>0</v>
      </c>
    </row>
    <row r="1424" spans="1:20" x14ac:dyDescent="0.25">
      <c r="A1424" s="21">
        <f xml:space="preserve"> O_Input!A1424</f>
        <v>46216.426438310184</v>
      </c>
      <c r="B1424" s="20" t="str">
        <f xml:space="preserve"> O_Input!B1424</f>
        <v>UUW</v>
      </c>
      <c r="C1424" s="20" t="str">
        <f xml:space="preserve"> O_Input!C1424</f>
        <v>COST0003</v>
      </c>
      <c r="D1424" s="20" t="str">
        <f xml:space="preserve"> O_Input!D1424</f>
        <v>Totex</v>
      </c>
      <c r="E1424" s="68">
        <v>0</v>
      </c>
      <c r="F1424" s="20" t="s">
        <v>153</v>
      </c>
      <c r="G1424" s="20" t="s">
        <v>101</v>
      </c>
      <c r="H1424" s="20" t="s">
        <v>133</v>
      </c>
      <c r="I1424" s="20" t="s">
        <v>134</v>
      </c>
      <c r="J1424" s="20" t="s">
        <v>135</v>
      </c>
      <c r="K1424" s="20" t="s">
        <v>136</v>
      </c>
      <c r="L1424" s="20" t="s">
        <v>137</v>
      </c>
      <c r="M1424" s="20" t="s">
        <v>167</v>
      </c>
      <c r="N1424" s="20" t="s">
        <v>139</v>
      </c>
      <c r="O1424" s="20" t="s">
        <v>140</v>
      </c>
      <c r="P1424" s="20" t="s">
        <v>132</v>
      </c>
      <c r="Q1424" s="20" t="s">
        <v>89</v>
      </c>
      <c r="R1424" s="20" t="s">
        <v>141</v>
      </c>
      <c r="S1424" s="20" t="s">
        <v>168</v>
      </c>
      <c r="T1424" s="68">
        <f xml:space="preserve"> IF('O_Input Override'!T1424 = "", O_Input!T1424, 'O_Input Override'!T1424)</f>
        <v>0</v>
      </c>
    </row>
    <row r="1425" spans="1:20" x14ac:dyDescent="0.25">
      <c r="A1425" s="21">
        <f xml:space="preserve"> O_Input!A1425</f>
        <v>46216.426438310184</v>
      </c>
      <c r="B1425" s="20" t="str">
        <f xml:space="preserve"> O_Input!B1425</f>
        <v>UUW</v>
      </c>
      <c r="C1425" s="20" t="str">
        <f xml:space="preserve"> O_Input!C1425</f>
        <v>COST0003</v>
      </c>
      <c r="D1425" s="20" t="str">
        <f xml:space="preserve"> O_Input!D1425</f>
        <v>Totex</v>
      </c>
      <c r="E1425" s="68">
        <v>0</v>
      </c>
      <c r="F1425" s="20" t="s">
        <v>153</v>
      </c>
      <c r="G1425" s="20" t="s">
        <v>101</v>
      </c>
      <c r="H1425" s="20" t="s">
        <v>133</v>
      </c>
      <c r="I1425" s="20" t="s">
        <v>134</v>
      </c>
      <c r="J1425" s="20" t="s">
        <v>135</v>
      </c>
      <c r="K1425" s="20" t="s">
        <v>136</v>
      </c>
      <c r="L1425" s="20" t="s">
        <v>137</v>
      </c>
      <c r="M1425" s="20" t="s">
        <v>167</v>
      </c>
      <c r="N1425" s="20" t="s">
        <v>139</v>
      </c>
      <c r="O1425" s="20" t="s">
        <v>140</v>
      </c>
      <c r="P1425" s="20" t="s">
        <v>132</v>
      </c>
      <c r="Q1425" s="20" t="s">
        <v>91</v>
      </c>
      <c r="R1425" s="20" t="s">
        <v>141</v>
      </c>
      <c r="S1425" s="20" t="s">
        <v>168</v>
      </c>
      <c r="T1425" s="68">
        <f xml:space="preserve"> IF('O_Input Override'!T1425 = "", O_Input!T1425, 'O_Input Override'!T1425)</f>
        <v>0</v>
      </c>
    </row>
    <row r="1426" spans="1:20" x14ac:dyDescent="0.25">
      <c r="A1426" s="21">
        <f xml:space="preserve"> O_Input!A1426</f>
        <v>46216.426438310184</v>
      </c>
      <c r="B1426" s="20" t="str">
        <f xml:space="preserve"> O_Input!B1426</f>
        <v>UUW</v>
      </c>
      <c r="C1426" s="20" t="str">
        <f xml:space="preserve"> O_Input!C1426</f>
        <v>COST0003</v>
      </c>
      <c r="D1426" s="20" t="str">
        <f xml:space="preserve"> O_Input!D1426</f>
        <v>Totex</v>
      </c>
      <c r="E1426" s="68">
        <v>0</v>
      </c>
      <c r="F1426" s="20" t="s">
        <v>153</v>
      </c>
      <c r="G1426" s="20" t="s">
        <v>101</v>
      </c>
      <c r="H1426" s="20" t="s">
        <v>133</v>
      </c>
      <c r="I1426" s="20" t="s">
        <v>134</v>
      </c>
      <c r="J1426" s="20" t="s">
        <v>135</v>
      </c>
      <c r="K1426" s="20" t="s">
        <v>136</v>
      </c>
      <c r="L1426" s="20" t="s">
        <v>137</v>
      </c>
      <c r="M1426" s="20" t="s">
        <v>167</v>
      </c>
      <c r="N1426" s="20" t="s">
        <v>139</v>
      </c>
      <c r="O1426" s="20" t="s">
        <v>140</v>
      </c>
      <c r="P1426" s="20" t="s">
        <v>132</v>
      </c>
      <c r="Q1426" s="20" t="s">
        <v>93</v>
      </c>
      <c r="R1426" s="20" t="s">
        <v>141</v>
      </c>
      <c r="S1426" s="20" t="s">
        <v>168</v>
      </c>
      <c r="T1426" s="68">
        <f xml:space="preserve"> IF('O_Input Override'!T1426 = "", O_Input!T1426, 'O_Input Override'!T1426)</f>
        <v>0</v>
      </c>
    </row>
    <row r="1427" spans="1:20" x14ac:dyDescent="0.25">
      <c r="A1427" s="21">
        <f xml:space="preserve"> O_Input!A1427</f>
        <v>46216.426438310184</v>
      </c>
      <c r="B1427" s="20" t="str">
        <f xml:space="preserve"> O_Input!B1427</f>
        <v>UUW</v>
      </c>
      <c r="C1427" s="20" t="str">
        <f xml:space="preserve"> O_Input!C1427</f>
        <v>COST0003</v>
      </c>
      <c r="D1427" s="20" t="str">
        <f xml:space="preserve"> O_Input!D1427</f>
        <v>Totex</v>
      </c>
      <c r="E1427" s="68">
        <v>0</v>
      </c>
      <c r="F1427" s="20" t="s">
        <v>153</v>
      </c>
      <c r="G1427" s="20" t="s">
        <v>101</v>
      </c>
      <c r="H1427" s="20" t="s">
        <v>133</v>
      </c>
      <c r="I1427" s="20" t="s">
        <v>134</v>
      </c>
      <c r="J1427" s="20" t="s">
        <v>135</v>
      </c>
      <c r="K1427" s="20" t="s">
        <v>136</v>
      </c>
      <c r="L1427" s="20" t="s">
        <v>137</v>
      </c>
      <c r="M1427" s="20" t="s">
        <v>167</v>
      </c>
      <c r="N1427" s="20" t="s">
        <v>139</v>
      </c>
      <c r="O1427" s="20" t="s">
        <v>140</v>
      </c>
      <c r="P1427" s="20" t="s">
        <v>132</v>
      </c>
      <c r="Q1427" s="20" t="s">
        <v>95</v>
      </c>
      <c r="R1427" s="20" t="s">
        <v>141</v>
      </c>
      <c r="S1427" s="20" t="s">
        <v>168</v>
      </c>
      <c r="T1427" s="68">
        <f xml:space="preserve"> IF('O_Input Override'!T1427 = "", O_Input!T1427, 'O_Input Override'!T1427)</f>
        <v>0</v>
      </c>
    </row>
    <row r="1428" spans="1:20" x14ac:dyDescent="0.25">
      <c r="A1428" s="21">
        <f xml:space="preserve"> O_Input!A1428</f>
        <v>46216.426438310184</v>
      </c>
      <c r="B1428" s="20" t="str">
        <f xml:space="preserve"> O_Input!B1428</f>
        <v>UUW</v>
      </c>
      <c r="C1428" s="20" t="str">
        <f xml:space="preserve"> O_Input!C1428</f>
        <v>COST0003</v>
      </c>
      <c r="D1428" s="20" t="str">
        <f xml:space="preserve"> O_Input!D1428</f>
        <v>Totex</v>
      </c>
      <c r="E1428" s="68">
        <v>0</v>
      </c>
      <c r="F1428" s="20" t="s">
        <v>153</v>
      </c>
      <c r="G1428" s="20" t="s">
        <v>101</v>
      </c>
      <c r="H1428" s="20" t="s">
        <v>133</v>
      </c>
      <c r="I1428" s="20" t="s">
        <v>134</v>
      </c>
      <c r="J1428" s="20" t="s">
        <v>135</v>
      </c>
      <c r="K1428" s="20" t="s">
        <v>136</v>
      </c>
      <c r="L1428" s="20" t="s">
        <v>137</v>
      </c>
      <c r="M1428" s="20" t="s">
        <v>167</v>
      </c>
      <c r="N1428" s="20" t="s">
        <v>139</v>
      </c>
      <c r="O1428" s="20" t="s">
        <v>140</v>
      </c>
      <c r="P1428" s="20" t="s">
        <v>132</v>
      </c>
      <c r="Q1428" s="20" t="s">
        <v>97</v>
      </c>
      <c r="R1428" s="20" t="s">
        <v>141</v>
      </c>
      <c r="S1428" s="20" t="s">
        <v>168</v>
      </c>
      <c r="T1428" s="68">
        <f xml:space="preserve"> IF('O_Input Override'!T1428 = "", O_Input!T1428, 'O_Input Override'!T1428)</f>
        <v>0</v>
      </c>
    </row>
    <row r="1429" spans="1:20" x14ac:dyDescent="0.25">
      <c r="A1429" s="21">
        <f xml:space="preserve"> O_Input!A1429</f>
        <v>46216.426438310184</v>
      </c>
      <c r="B1429" s="20" t="str">
        <f xml:space="preserve"> O_Input!B1429</f>
        <v>UUW</v>
      </c>
      <c r="C1429" s="20" t="str">
        <f xml:space="preserve"> O_Input!C1429</f>
        <v>COST0003</v>
      </c>
      <c r="D1429" s="20" t="str">
        <f xml:space="preserve"> O_Input!D1429</f>
        <v>Totex</v>
      </c>
      <c r="E1429" s="68">
        <v>0</v>
      </c>
      <c r="F1429" s="20" t="s">
        <v>154</v>
      </c>
      <c r="G1429" s="20" t="s">
        <v>101</v>
      </c>
      <c r="H1429" s="20" t="s">
        <v>133</v>
      </c>
      <c r="I1429" s="20" t="s">
        <v>134</v>
      </c>
      <c r="J1429" s="20" t="s">
        <v>135</v>
      </c>
      <c r="K1429" s="20" t="s">
        <v>136</v>
      </c>
      <c r="L1429" s="20" t="s">
        <v>137</v>
      </c>
      <c r="M1429" s="20" t="s">
        <v>167</v>
      </c>
      <c r="N1429" s="20" t="s">
        <v>139</v>
      </c>
      <c r="O1429" s="20" t="s">
        <v>140</v>
      </c>
      <c r="P1429" s="20" t="s">
        <v>132</v>
      </c>
      <c r="Q1429" s="20" t="s">
        <v>89</v>
      </c>
      <c r="R1429" s="20" t="s">
        <v>141</v>
      </c>
      <c r="S1429" s="20" t="s">
        <v>168</v>
      </c>
      <c r="T1429" s="68">
        <f xml:space="preserve"> IF('O_Input Override'!T1429 = "", O_Input!T1429, 'O_Input Override'!T1429)</f>
        <v>0</v>
      </c>
    </row>
    <row r="1430" spans="1:20" x14ac:dyDescent="0.25">
      <c r="A1430" s="21">
        <f xml:space="preserve"> O_Input!A1430</f>
        <v>46216.426438310184</v>
      </c>
      <c r="B1430" s="20" t="str">
        <f xml:space="preserve"> O_Input!B1430</f>
        <v>UUW</v>
      </c>
      <c r="C1430" s="20" t="str">
        <f xml:space="preserve"> O_Input!C1430</f>
        <v>COST0003</v>
      </c>
      <c r="D1430" s="20" t="str">
        <f xml:space="preserve"> O_Input!D1430</f>
        <v>Totex</v>
      </c>
      <c r="E1430" s="68">
        <v>0</v>
      </c>
      <c r="F1430" s="20" t="s">
        <v>154</v>
      </c>
      <c r="G1430" s="20" t="s">
        <v>101</v>
      </c>
      <c r="H1430" s="20" t="s">
        <v>133</v>
      </c>
      <c r="I1430" s="20" t="s">
        <v>134</v>
      </c>
      <c r="J1430" s="20" t="s">
        <v>135</v>
      </c>
      <c r="K1430" s="20" t="s">
        <v>136</v>
      </c>
      <c r="L1430" s="20" t="s">
        <v>137</v>
      </c>
      <c r="M1430" s="20" t="s">
        <v>167</v>
      </c>
      <c r="N1430" s="20" t="s">
        <v>139</v>
      </c>
      <c r="O1430" s="20" t="s">
        <v>140</v>
      </c>
      <c r="P1430" s="20" t="s">
        <v>132</v>
      </c>
      <c r="Q1430" s="20" t="s">
        <v>91</v>
      </c>
      <c r="R1430" s="20" t="s">
        <v>141</v>
      </c>
      <c r="S1430" s="20" t="s">
        <v>168</v>
      </c>
      <c r="T1430" s="68">
        <f xml:space="preserve"> IF('O_Input Override'!T1430 = "", O_Input!T1430, 'O_Input Override'!T1430)</f>
        <v>0</v>
      </c>
    </row>
    <row r="1431" spans="1:20" x14ac:dyDescent="0.25">
      <c r="A1431" s="21">
        <f xml:space="preserve"> O_Input!A1431</f>
        <v>46216.426438310184</v>
      </c>
      <c r="B1431" s="20" t="str">
        <f xml:space="preserve"> O_Input!B1431</f>
        <v>UUW</v>
      </c>
      <c r="C1431" s="20" t="str">
        <f xml:space="preserve"> O_Input!C1431</f>
        <v>COST0003</v>
      </c>
      <c r="D1431" s="20" t="str">
        <f xml:space="preserve"> O_Input!D1431</f>
        <v>Totex</v>
      </c>
      <c r="E1431" s="68">
        <v>0</v>
      </c>
      <c r="F1431" s="20" t="s">
        <v>154</v>
      </c>
      <c r="G1431" s="20" t="s">
        <v>101</v>
      </c>
      <c r="H1431" s="20" t="s">
        <v>133</v>
      </c>
      <c r="I1431" s="20" t="s">
        <v>134</v>
      </c>
      <c r="J1431" s="20" t="s">
        <v>135</v>
      </c>
      <c r="K1431" s="20" t="s">
        <v>136</v>
      </c>
      <c r="L1431" s="20" t="s">
        <v>137</v>
      </c>
      <c r="M1431" s="20" t="s">
        <v>167</v>
      </c>
      <c r="N1431" s="20" t="s">
        <v>139</v>
      </c>
      <c r="O1431" s="20" t="s">
        <v>140</v>
      </c>
      <c r="P1431" s="20" t="s">
        <v>132</v>
      </c>
      <c r="Q1431" s="20" t="s">
        <v>93</v>
      </c>
      <c r="R1431" s="20" t="s">
        <v>141</v>
      </c>
      <c r="S1431" s="20" t="s">
        <v>168</v>
      </c>
      <c r="T1431" s="68">
        <f xml:space="preserve"> IF('O_Input Override'!T1431 = "", O_Input!T1431, 'O_Input Override'!T1431)</f>
        <v>0</v>
      </c>
    </row>
    <row r="1432" spans="1:20" x14ac:dyDescent="0.25">
      <c r="A1432" s="21">
        <f xml:space="preserve"> O_Input!A1432</f>
        <v>46216.426438310184</v>
      </c>
      <c r="B1432" s="20" t="str">
        <f xml:space="preserve"> O_Input!B1432</f>
        <v>UUW</v>
      </c>
      <c r="C1432" s="20" t="str">
        <f xml:space="preserve"> O_Input!C1432</f>
        <v>COST0003</v>
      </c>
      <c r="D1432" s="20" t="str">
        <f xml:space="preserve"> O_Input!D1432</f>
        <v>Totex</v>
      </c>
      <c r="E1432" s="68">
        <v>0</v>
      </c>
      <c r="F1432" s="20" t="s">
        <v>154</v>
      </c>
      <c r="G1432" s="20" t="s">
        <v>101</v>
      </c>
      <c r="H1432" s="20" t="s">
        <v>133</v>
      </c>
      <c r="I1432" s="20" t="s">
        <v>134</v>
      </c>
      <c r="J1432" s="20" t="s">
        <v>135</v>
      </c>
      <c r="K1432" s="20" t="s">
        <v>136</v>
      </c>
      <c r="L1432" s="20" t="s">
        <v>137</v>
      </c>
      <c r="M1432" s="20" t="s">
        <v>167</v>
      </c>
      <c r="N1432" s="20" t="s">
        <v>139</v>
      </c>
      <c r="O1432" s="20" t="s">
        <v>140</v>
      </c>
      <c r="P1432" s="20" t="s">
        <v>132</v>
      </c>
      <c r="Q1432" s="20" t="s">
        <v>95</v>
      </c>
      <c r="R1432" s="20" t="s">
        <v>141</v>
      </c>
      <c r="S1432" s="20" t="s">
        <v>168</v>
      </c>
      <c r="T1432" s="68">
        <f xml:space="preserve"> IF('O_Input Override'!T1432 = "", O_Input!T1432, 'O_Input Override'!T1432)</f>
        <v>0</v>
      </c>
    </row>
    <row r="1433" spans="1:20" x14ac:dyDescent="0.25">
      <c r="A1433" s="21">
        <f xml:space="preserve"> O_Input!A1433</f>
        <v>46216.426438310184</v>
      </c>
      <c r="B1433" s="20" t="str">
        <f xml:space="preserve"> O_Input!B1433</f>
        <v>UUW</v>
      </c>
      <c r="C1433" s="20" t="str">
        <f xml:space="preserve"> O_Input!C1433</f>
        <v>COST0003</v>
      </c>
      <c r="D1433" s="20" t="str">
        <f xml:space="preserve"> O_Input!D1433</f>
        <v>Totex</v>
      </c>
      <c r="E1433" s="68">
        <v>0</v>
      </c>
      <c r="F1433" s="20" t="s">
        <v>154</v>
      </c>
      <c r="G1433" s="20" t="s">
        <v>101</v>
      </c>
      <c r="H1433" s="20" t="s">
        <v>133</v>
      </c>
      <c r="I1433" s="20" t="s">
        <v>134</v>
      </c>
      <c r="J1433" s="20" t="s">
        <v>135</v>
      </c>
      <c r="K1433" s="20" t="s">
        <v>136</v>
      </c>
      <c r="L1433" s="20" t="s">
        <v>137</v>
      </c>
      <c r="M1433" s="20" t="s">
        <v>167</v>
      </c>
      <c r="N1433" s="20" t="s">
        <v>139</v>
      </c>
      <c r="O1433" s="20" t="s">
        <v>140</v>
      </c>
      <c r="P1433" s="20" t="s">
        <v>132</v>
      </c>
      <c r="Q1433" s="20" t="s">
        <v>97</v>
      </c>
      <c r="R1433" s="20" t="s">
        <v>141</v>
      </c>
      <c r="S1433" s="20" t="s">
        <v>168</v>
      </c>
      <c r="T1433" s="68">
        <f xml:space="preserve"> IF('O_Input Override'!T1433 = "", O_Input!T1433, 'O_Input Override'!T1433)</f>
        <v>0</v>
      </c>
    </row>
    <row r="1434" spans="1:20" x14ac:dyDescent="0.25">
      <c r="A1434" s="21">
        <f xml:space="preserve"> O_Input!A1434</f>
        <v>46216.426438310184</v>
      </c>
      <c r="B1434" s="20" t="str">
        <f xml:space="preserve"> O_Input!B1434</f>
        <v>UUW</v>
      </c>
      <c r="C1434" s="20" t="str">
        <f xml:space="preserve"> O_Input!C1434</f>
        <v>COST0003</v>
      </c>
      <c r="D1434" s="20" t="str">
        <f xml:space="preserve"> O_Input!D1434</f>
        <v>Totex</v>
      </c>
      <c r="E1434" s="68">
        <v>0</v>
      </c>
      <c r="F1434" s="20" t="s">
        <v>155</v>
      </c>
      <c r="G1434" s="20" t="s">
        <v>101</v>
      </c>
      <c r="H1434" s="20" t="s">
        <v>133</v>
      </c>
      <c r="I1434" s="20" t="s">
        <v>134</v>
      </c>
      <c r="J1434" s="20" t="s">
        <v>135</v>
      </c>
      <c r="K1434" s="20" t="s">
        <v>136</v>
      </c>
      <c r="L1434" s="20" t="s">
        <v>137</v>
      </c>
      <c r="M1434" s="20" t="s">
        <v>167</v>
      </c>
      <c r="N1434" s="20" t="s">
        <v>139</v>
      </c>
      <c r="O1434" s="20" t="s">
        <v>140</v>
      </c>
      <c r="P1434" s="20" t="s">
        <v>132</v>
      </c>
      <c r="Q1434" s="20" t="s">
        <v>89</v>
      </c>
      <c r="R1434" s="20" t="s">
        <v>141</v>
      </c>
      <c r="S1434" s="20" t="s">
        <v>168</v>
      </c>
      <c r="T1434" s="68">
        <f xml:space="preserve"> IF('O_Input Override'!T1434 = "", O_Input!T1434, 'O_Input Override'!T1434)</f>
        <v>0</v>
      </c>
    </row>
    <row r="1435" spans="1:20" x14ac:dyDescent="0.25">
      <c r="A1435" s="21">
        <f xml:space="preserve"> O_Input!A1435</f>
        <v>46216.426438310184</v>
      </c>
      <c r="B1435" s="20" t="str">
        <f xml:space="preserve"> O_Input!B1435</f>
        <v>UUW</v>
      </c>
      <c r="C1435" s="20" t="str">
        <f xml:space="preserve"> O_Input!C1435</f>
        <v>COST0003</v>
      </c>
      <c r="D1435" s="20" t="str">
        <f xml:space="preserve"> O_Input!D1435</f>
        <v>Totex</v>
      </c>
      <c r="E1435" s="68">
        <v>0</v>
      </c>
      <c r="F1435" s="20" t="s">
        <v>155</v>
      </c>
      <c r="G1435" s="20" t="s">
        <v>101</v>
      </c>
      <c r="H1435" s="20" t="s">
        <v>133</v>
      </c>
      <c r="I1435" s="20" t="s">
        <v>134</v>
      </c>
      <c r="J1435" s="20" t="s">
        <v>135</v>
      </c>
      <c r="K1435" s="20" t="s">
        <v>136</v>
      </c>
      <c r="L1435" s="20" t="s">
        <v>137</v>
      </c>
      <c r="M1435" s="20" t="s">
        <v>167</v>
      </c>
      <c r="N1435" s="20" t="s">
        <v>139</v>
      </c>
      <c r="O1435" s="20" t="s">
        <v>140</v>
      </c>
      <c r="P1435" s="20" t="s">
        <v>132</v>
      </c>
      <c r="Q1435" s="20" t="s">
        <v>91</v>
      </c>
      <c r="R1435" s="20" t="s">
        <v>141</v>
      </c>
      <c r="S1435" s="20" t="s">
        <v>168</v>
      </c>
      <c r="T1435" s="68">
        <f xml:space="preserve"> IF('O_Input Override'!T1435 = "", O_Input!T1435, 'O_Input Override'!T1435)</f>
        <v>0</v>
      </c>
    </row>
    <row r="1436" spans="1:20" x14ac:dyDescent="0.25">
      <c r="A1436" s="21">
        <f xml:space="preserve"> O_Input!A1436</f>
        <v>46216.426438310184</v>
      </c>
      <c r="B1436" s="20" t="str">
        <f xml:space="preserve"> O_Input!B1436</f>
        <v>UUW</v>
      </c>
      <c r="C1436" s="20" t="str">
        <f xml:space="preserve"> O_Input!C1436</f>
        <v>COST0003</v>
      </c>
      <c r="D1436" s="20" t="str">
        <f xml:space="preserve"> O_Input!D1436</f>
        <v>Totex</v>
      </c>
      <c r="E1436" s="68">
        <v>0</v>
      </c>
      <c r="F1436" s="20" t="s">
        <v>155</v>
      </c>
      <c r="G1436" s="20" t="s">
        <v>101</v>
      </c>
      <c r="H1436" s="20" t="s">
        <v>133</v>
      </c>
      <c r="I1436" s="20" t="s">
        <v>134</v>
      </c>
      <c r="J1436" s="20" t="s">
        <v>135</v>
      </c>
      <c r="K1436" s="20" t="s">
        <v>136</v>
      </c>
      <c r="L1436" s="20" t="s">
        <v>137</v>
      </c>
      <c r="M1436" s="20" t="s">
        <v>167</v>
      </c>
      <c r="N1436" s="20" t="s">
        <v>139</v>
      </c>
      <c r="O1436" s="20" t="s">
        <v>140</v>
      </c>
      <c r="P1436" s="20" t="s">
        <v>132</v>
      </c>
      <c r="Q1436" s="20" t="s">
        <v>93</v>
      </c>
      <c r="R1436" s="20" t="s">
        <v>141</v>
      </c>
      <c r="S1436" s="20" t="s">
        <v>168</v>
      </c>
      <c r="T1436" s="68">
        <f xml:space="preserve"> IF('O_Input Override'!T1436 = "", O_Input!T1436, 'O_Input Override'!T1436)</f>
        <v>0</v>
      </c>
    </row>
    <row r="1437" spans="1:20" x14ac:dyDescent="0.25">
      <c r="A1437" s="21">
        <f xml:space="preserve"> O_Input!A1437</f>
        <v>46216.426438310184</v>
      </c>
      <c r="B1437" s="20" t="str">
        <f xml:space="preserve"> O_Input!B1437</f>
        <v>UUW</v>
      </c>
      <c r="C1437" s="20" t="str">
        <f xml:space="preserve"> O_Input!C1437</f>
        <v>COST0003</v>
      </c>
      <c r="D1437" s="20" t="str">
        <f xml:space="preserve"> O_Input!D1437</f>
        <v>Totex</v>
      </c>
      <c r="E1437" s="68">
        <v>0</v>
      </c>
      <c r="F1437" s="20" t="s">
        <v>155</v>
      </c>
      <c r="G1437" s="20" t="s">
        <v>101</v>
      </c>
      <c r="H1437" s="20" t="s">
        <v>133</v>
      </c>
      <c r="I1437" s="20" t="s">
        <v>134</v>
      </c>
      <c r="J1437" s="20" t="s">
        <v>135</v>
      </c>
      <c r="K1437" s="20" t="s">
        <v>136</v>
      </c>
      <c r="L1437" s="20" t="s">
        <v>137</v>
      </c>
      <c r="M1437" s="20" t="s">
        <v>167</v>
      </c>
      <c r="N1437" s="20" t="s">
        <v>139</v>
      </c>
      <c r="O1437" s="20" t="s">
        <v>140</v>
      </c>
      <c r="P1437" s="20" t="s">
        <v>132</v>
      </c>
      <c r="Q1437" s="20" t="s">
        <v>95</v>
      </c>
      <c r="R1437" s="20" t="s">
        <v>141</v>
      </c>
      <c r="S1437" s="20" t="s">
        <v>168</v>
      </c>
      <c r="T1437" s="68">
        <f xml:space="preserve"> IF('O_Input Override'!T1437 = "", O_Input!T1437, 'O_Input Override'!T1437)</f>
        <v>0</v>
      </c>
    </row>
    <row r="1438" spans="1:20" x14ac:dyDescent="0.25">
      <c r="A1438" s="21">
        <f xml:space="preserve"> O_Input!A1438</f>
        <v>46216.426438310184</v>
      </c>
      <c r="B1438" s="20" t="str">
        <f xml:space="preserve"> O_Input!B1438</f>
        <v>UUW</v>
      </c>
      <c r="C1438" s="20" t="str">
        <f xml:space="preserve"> O_Input!C1438</f>
        <v>COST0003</v>
      </c>
      <c r="D1438" s="20" t="str">
        <f xml:space="preserve"> O_Input!D1438</f>
        <v>Totex</v>
      </c>
      <c r="E1438" s="68">
        <v>0</v>
      </c>
      <c r="F1438" s="20" t="s">
        <v>155</v>
      </c>
      <c r="G1438" s="20" t="s">
        <v>101</v>
      </c>
      <c r="H1438" s="20" t="s">
        <v>133</v>
      </c>
      <c r="I1438" s="20" t="s">
        <v>134</v>
      </c>
      <c r="J1438" s="20" t="s">
        <v>135</v>
      </c>
      <c r="K1438" s="20" t="s">
        <v>136</v>
      </c>
      <c r="L1438" s="20" t="s">
        <v>137</v>
      </c>
      <c r="M1438" s="20" t="s">
        <v>167</v>
      </c>
      <c r="N1438" s="20" t="s">
        <v>139</v>
      </c>
      <c r="O1438" s="20" t="s">
        <v>140</v>
      </c>
      <c r="P1438" s="20" t="s">
        <v>132</v>
      </c>
      <c r="Q1438" s="20" t="s">
        <v>97</v>
      </c>
      <c r="R1438" s="20" t="s">
        <v>141</v>
      </c>
      <c r="S1438" s="20" t="s">
        <v>168</v>
      </c>
      <c r="T1438" s="68">
        <f xml:space="preserve"> IF('O_Input Override'!T1438 = "", O_Input!T1438, 'O_Input Override'!T1438)</f>
        <v>0</v>
      </c>
    </row>
    <row r="1439" spans="1:20" x14ac:dyDescent="0.25">
      <c r="A1439" s="21">
        <f xml:space="preserve"> O_Input!A1439</f>
        <v>46216.426438310184</v>
      </c>
      <c r="B1439" s="20" t="str">
        <f xml:space="preserve"> O_Input!B1439</f>
        <v>UUW</v>
      </c>
      <c r="C1439" s="20" t="str">
        <f xml:space="preserve"> O_Input!C1439</f>
        <v>COST0003</v>
      </c>
      <c r="D1439" s="20" t="str">
        <f xml:space="preserve"> O_Input!D1439</f>
        <v>Totex</v>
      </c>
      <c r="E1439" s="68">
        <v>0</v>
      </c>
      <c r="F1439" s="20" t="s">
        <v>156</v>
      </c>
      <c r="G1439" s="20" t="s">
        <v>101</v>
      </c>
      <c r="H1439" s="20" t="s">
        <v>133</v>
      </c>
      <c r="I1439" s="20" t="s">
        <v>134</v>
      </c>
      <c r="J1439" s="20" t="s">
        <v>135</v>
      </c>
      <c r="K1439" s="20" t="s">
        <v>136</v>
      </c>
      <c r="L1439" s="20" t="s">
        <v>137</v>
      </c>
      <c r="M1439" s="20" t="s">
        <v>167</v>
      </c>
      <c r="N1439" s="20" t="s">
        <v>139</v>
      </c>
      <c r="O1439" s="20" t="s">
        <v>140</v>
      </c>
      <c r="P1439" s="20" t="s">
        <v>132</v>
      </c>
      <c r="Q1439" s="20" t="s">
        <v>89</v>
      </c>
      <c r="R1439" s="20" t="s">
        <v>141</v>
      </c>
      <c r="S1439" s="20" t="s">
        <v>168</v>
      </c>
      <c r="T1439" s="68">
        <f xml:space="preserve"> IF('O_Input Override'!T1439 = "", O_Input!T1439, 'O_Input Override'!T1439)</f>
        <v>0</v>
      </c>
    </row>
    <row r="1440" spans="1:20" x14ac:dyDescent="0.25">
      <c r="A1440" s="21">
        <f xml:space="preserve"> O_Input!A1440</f>
        <v>46216.426438310184</v>
      </c>
      <c r="B1440" s="20" t="str">
        <f xml:space="preserve"> O_Input!B1440</f>
        <v>UUW</v>
      </c>
      <c r="C1440" s="20" t="str">
        <f xml:space="preserve"> O_Input!C1440</f>
        <v>COST0003</v>
      </c>
      <c r="D1440" s="20" t="str">
        <f xml:space="preserve"> O_Input!D1440</f>
        <v>Totex</v>
      </c>
      <c r="E1440" s="68">
        <v>0</v>
      </c>
      <c r="F1440" s="20" t="s">
        <v>156</v>
      </c>
      <c r="G1440" s="20" t="s">
        <v>101</v>
      </c>
      <c r="H1440" s="20" t="s">
        <v>133</v>
      </c>
      <c r="I1440" s="20" t="s">
        <v>134</v>
      </c>
      <c r="J1440" s="20" t="s">
        <v>135</v>
      </c>
      <c r="K1440" s="20" t="s">
        <v>136</v>
      </c>
      <c r="L1440" s="20" t="s">
        <v>137</v>
      </c>
      <c r="M1440" s="20" t="s">
        <v>167</v>
      </c>
      <c r="N1440" s="20" t="s">
        <v>139</v>
      </c>
      <c r="O1440" s="20" t="s">
        <v>140</v>
      </c>
      <c r="P1440" s="20" t="s">
        <v>132</v>
      </c>
      <c r="Q1440" s="20" t="s">
        <v>91</v>
      </c>
      <c r="R1440" s="20" t="s">
        <v>141</v>
      </c>
      <c r="S1440" s="20" t="s">
        <v>168</v>
      </c>
      <c r="T1440" s="68">
        <f xml:space="preserve"> IF('O_Input Override'!T1440 = "", O_Input!T1440, 'O_Input Override'!T1440)</f>
        <v>0</v>
      </c>
    </row>
    <row r="1441" spans="1:20" x14ac:dyDescent="0.25">
      <c r="A1441" s="21">
        <f xml:space="preserve"> O_Input!A1441</f>
        <v>46216.426438310184</v>
      </c>
      <c r="B1441" s="20" t="str">
        <f xml:space="preserve"> O_Input!B1441</f>
        <v>UUW</v>
      </c>
      <c r="C1441" s="20" t="str">
        <f xml:space="preserve"> O_Input!C1441</f>
        <v>COST0003</v>
      </c>
      <c r="D1441" s="20" t="str">
        <f xml:space="preserve"> O_Input!D1441</f>
        <v>Totex</v>
      </c>
      <c r="E1441" s="68">
        <v>0</v>
      </c>
      <c r="F1441" s="20" t="s">
        <v>156</v>
      </c>
      <c r="G1441" s="20" t="s">
        <v>101</v>
      </c>
      <c r="H1441" s="20" t="s">
        <v>133</v>
      </c>
      <c r="I1441" s="20" t="s">
        <v>134</v>
      </c>
      <c r="J1441" s="20" t="s">
        <v>135</v>
      </c>
      <c r="K1441" s="20" t="s">
        <v>136</v>
      </c>
      <c r="L1441" s="20" t="s">
        <v>137</v>
      </c>
      <c r="M1441" s="20" t="s">
        <v>167</v>
      </c>
      <c r="N1441" s="20" t="s">
        <v>139</v>
      </c>
      <c r="O1441" s="20" t="s">
        <v>140</v>
      </c>
      <c r="P1441" s="20" t="s">
        <v>132</v>
      </c>
      <c r="Q1441" s="20" t="s">
        <v>93</v>
      </c>
      <c r="R1441" s="20" t="s">
        <v>141</v>
      </c>
      <c r="S1441" s="20" t="s">
        <v>168</v>
      </c>
      <c r="T1441" s="68">
        <f xml:space="preserve"> IF('O_Input Override'!T1441 = "", O_Input!T1441, 'O_Input Override'!T1441)</f>
        <v>0</v>
      </c>
    </row>
    <row r="1442" spans="1:20" x14ac:dyDescent="0.25">
      <c r="A1442" s="21">
        <f xml:space="preserve"> O_Input!A1442</f>
        <v>46216.426438310184</v>
      </c>
      <c r="B1442" s="20" t="str">
        <f xml:space="preserve"> O_Input!B1442</f>
        <v>UUW</v>
      </c>
      <c r="C1442" s="20" t="str">
        <f xml:space="preserve"> O_Input!C1442</f>
        <v>COST0003</v>
      </c>
      <c r="D1442" s="20" t="str">
        <f xml:space="preserve"> O_Input!D1442</f>
        <v>Totex</v>
      </c>
      <c r="E1442" s="68">
        <v>0</v>
      </c>
      <c r="F1442" s="20" t="s">
        <v>156</v>
      </c>
      <c r="G1442" s="20" t="s">
        <v>101</v>
      </c>
      <c r="H1442" s="20" t="s">
        <v>133</v>
      </c>
      <c r="I1442" s="20" t="s">
        <v>134</v>
      </c>
      <c r="J1442" s="20" t="s">
        <v>135</v>
      </c>
      <c r="K1442" s="20" t="s">
        <v>136</v>
      </c>
      <c r="L1442" s="20" t="s">
        <v>137</v>
      </c>
      <c r="M1442" s="20" t="s">
        <v>167</v>
      </c>
      <c r="N1442" s="20" t="s">
        <v>139</v>
      </c>
      <c r="O1442" s="20" t="s">
        <v>140</v>
      </c>
      <c r="P1442" s="20" t="s">
        <v>132</v>
      </c>
      <c r="Q1442" s="20" t="s">
        <v>95</v>
      </c>
      <c r="R1442" s="20" t="s">
        <v>141</v>
      </c>
      <c r="S1442" s="20" t="s">
        <v>168</v>
      </c>
      <c r="T1442" s="68">
        <f xml:space="preserve"> IF('O_Input Override'!T1442 = "", O_Input!T1442, 'O_Input Override'!T1442)</f>
        <v>0</v>
      </c>
    </row>
    <row r="1443" spans="1:20" x14ac:dyDescent="0.25">
      <c r="A1443" s="21">
        <f xml:space="preserve"> O_Input!A1443</f>
        <v>46216.426438310184</v>
      </c>
      <c r="B1443" s="20" t="str">
        <f xml:space="preserve"> O_Input!B1443</f>
        <v>UUW</v>
      </c>
      <c r="C1443" s="20" t="str">
        <f xml:space="preserve"> O_Input!C1443</f>
        <v>COST0003</v>
      </c>
      <c r="D1443" s="20" t="str">
        <f xml:space="preserve"> O_Input!D1443</f>
        <v>Totex</v>
      </c>
      <c r="E1443" s="68">
        <v>0</v>
      </c>
      <c r="F1443" s="20" t="s">
        <v>156</v>
      </c>
      <c r="G1443" s="20" t="s">
        <v>101</v>
      </c>
      <c r="H1443" s="20" t="s">
        <v>133</v>
      </c>
      <c r="I1443" s="20" t="s">
        <v>134</v>
      </c>
      <c r="J1443" s="20" t="s">
        <v>135</v>
      </c>
      <c r="K1443" s="20" t="s">
        <v>136</v>
      </c>
      <c r="L1443" s="20" t="s">
        <v>137</v>
      </c>
      <c r="M1443" s="20" t="s">
        <v>167</v>
      </c>
      <c r="N1443" s="20" t="s">
        <v>139</v>
      </c>
      <c r="O1443" s="20" t="s">
        <v>140</v>
      </c>
      <c r="P1443" s="20" t="s">
        <v>132</v>
      </c>
      <c r="Q1443" s="20" t="s">
        <v>97</v>
      </c>
      <c r="R1443" s="20" t="s">
        <v>141</v>
      </c>
      <c r="S1443" s="20" t="s">
        <v>168</v>
      </c>
      <c r="T1443" s="68">
        <f xml:space="preserve"> IF('O_Input Override'!T1443 = "", O_Input!T1443, 'O_Input Override'!T1443)</f>
        <v>0</v>
      </c>
    </row>
    <row r="1444" spans="1:20" x14ac:dyDescent="0.25">
      <c r="A1444" s="21">
        <f xml:space="preserve"> O_Input!A1444</f>
        <v>46216.426438310184</v>
      </c>
      <c r="B1444" s="20" t="str">
        <f xml:space="preserve"> O_Input!B1444</f>
        <v>UUW</v>
      </c>
      <c r="C1444" s="20" t="str">
        <f xml:space="preserve"> O_Input!C1444</f>
        <v>COST0003</v>
      </c>
      <c r="D1444" s="20" t="str">
        <f xml:space="preserve"> O_Input!D1444</f>
        <v>Totex</v>
      </c>
      <c r="E1444" s="68">
        <v>0.59044740832615705</v>
      </c>
      <c r="F1444" s="20" t="s">
        <v>147</v>
      </c>
      <c r="G1444" s="20" t="s">
        <v>101</v>
      </c>
      <c r="H1444" s="20" t="s">
        <v>133</v>
      </c>
      <c r="I1444" s="20" t="s">
        <v>134</v>
      </c>
      <c r="J1444" s="20" t="s">
        <v>135</v>
      </c>
      <c r="K1444" s="20" t="s">
        <v>136</v>
      </c>
      <c r="L1444" s="20" t="s">
        <v>137</v>
      </c>
      <c r="M1444" s="20" t="s">
        <v>167</v>
      </c>
      <c r="N1444" s="20" t="s">
        <v>139</v>
      </c>
      <c r="O1444" s="20" t="s">
        <v>140</v>
      </c>
      <c r="P1444" s="20" t="s">
        <v>132</v>
      </c>
      <c r="Q1444" s="20" t="s">
        <v>101</v>
      </c>
      <c r="R1444" s="20" t="s">
        <v>141</v>
      </c>
      <c r="S1444" s="20" t="s">
        <v>168</v>
      </c>
      <c r="T1444" s="68">
        <f xml:space="preserve"> IF('O_Input Override'!T1444 = "", O_Input!T1444, 'O_Input Override'!T1444)</f>
        <v>0.59044740832615705</v>
      </c>
    </row>
    <row r="1445" spans="1:20" x14ac:dyDescent="0.25">
      <c r="A1445" s="21">
        <f xml:space="preserve"> O_Input!A1445</f>
        <v>46216.426438310184</v>
      </c>
      <c r="B1445" s="20" t="str">
        <f xml:space="preserve"> O_Input!B1445</f>
        <v>UUW</v>
      </c>
      <c r="C1445" s="20" t="str">
        <f xml:space="preserve"> O_Input!C1445</f>
        <v>COST0003</v>
      </c>
      <c r="D1445" s="20" t="str">
        <f xml:space="preserve"> O_Input!D1445</f>
        <v>Totex</v>
      </c>
      <c r="E1445" s="68">
        <v>0.59044740832615705</v>
      </c>
      <c r="F1445" s="20" t="s">
        <v>147</v>
      </c>
      <c r="G1445" s="20" t="s">
        <v>101</v>
      </c>
      <c r="H1445" s="20" t="s">
        <v>133</v>
      </c>
      <c r="I1445" s="20" t="s">
        <v>134</v>
      </c>
      <c r="J1445" s="20" t="s">
        <v>135</v>
      </c>
      <c r="K1445" s="20" t="s">
        <v>136</v>
      </c>
      <c r="L1445" s="20" t="s">
        <v>137</v>
      </c>
      <c r="M1445" s="20" t="s">
        <v>167</v>
      </c>
      <c r="N1445" s="20" t="s">
        <v>139</v>
      </c>
      <c r="O1445" s="20" t="s">
        <v>140</v>
      </c>
      <c r="P1445" s="20" t="s">
        <v>132</v>
      </c>
      <c r="Q1445" s="20" t="s">
        <v>99</v>
      </c>
      <c r="R1445" s="20" t="s">
        <v>141</v>
      </c>
      <c r="S1445" s="20" t="s">
        <v>168</v>
      </c>
      <c r="T1445" s="68">
        <f xml:space="preserve"> IF('O_Input Override'!T1445 = "", O_Input!T1445, 'O_Input Override'!T1445)</f>
        <v>0.59044740832615705</v>
      </c>
    </row>
    <row r="1446" spans="1:20" x14ac:dyDescent="0.25">
      <c r="A1446" s="21">
        <f xml:space="preserve"> O_Input!A1446</f>
        <v>46216.426438310184</v>
      </c>
      <c r="B1446" s="20" t="str">
        <f xml:space="preserve"> O_Input!B1446</f>
        <v>UUW</v>
      </c>
      <c r="C1446" s="20" t="str">
        <f xml:space="preserve"> O_Input!C1446</f>
        <v>COST0003</v>
      </c>
      <c r="D1446" s="20" t="str">
        <f xml:space="preserve"> O_Input!D1446</f>
        <v>Totex</v>
      </c>
      <c r="E1446" s="68">
        <v>0.59044740832615705</v>
      </c>
      <c r="F1446" s="20" t="s">
        <v>148</v>
      </c>
      <c r="G1446" s="20" t="s">
        <v>101</v>
      </c>
      <c r="H1446" s="20" t="s">
        <v>133</v>
      </c>
      <c r="I1446" s="20" t="s">
        <v>134</v>
      </c>
      <c r="J1446" s="20" t="s">
        <v>135</v>
      </c>
      <c r="K1446" s="20" t="s">
        <v>136</v>
      </c>
      <c r="L1446" s="20" t="s">
        <v>137</v>
      </c>
      <c r="M1446" s="20" t="s">
        <v>167</v>
      </c>
      <c r="N1446" s="20" t="s">
        <v>139</v>
      </c>
      <c r="O1446" s="20" t="s">
        <v>140</v>
      </c>
      <c r="P1446" s="20" t="s">
        <v>132</v>
      </c>
      <c r="Q1446" s="20" t="s">
        <v>101</v>
      </c>
      <c r="R1446" s="20" t="s">
        <v>141</v>
      </c>
      <c r="S1446" s="20" t="s">
        <v>168</v>
      </c>
      <c r="T1446" s="68">
        <f xml:space="preserve"> IF('O_Input Override'!T1446 = "", O_Input!T1446, 'O_Input Override'!T1446)</f>
        <v>0.59044740832615705</v>
      </c>
    </row>
    <row r="1447" spans="1:20" x14ac:dyDescent="0.25">
      <c r="A1447" s="21">
        <f xml:space="preserve"> O_Input!A1447</f>
        <v>46216.426438310184</v>
      </c>
      <c r="B1447" s="20" t="str">
        <f xml:space="preserve"> O_Input!B1447</f>
        <v>UUW</v>
      </c>
      <c r="C1447" s="20" t="str">
        <f xml:space="preserve"> O_Input!C1447</f>
        <v>COST0003</v>
      </c>
      <c r="D1447" s="20" t="str">
        <f xml:space="preserve"> O_Input!D1447</f>
        <v>Totex</v>
      </c>
      <c r="E1447" s="68">
        <v>0.59044740832615705</v>
      </c>
      <c r="F1447" s="20" t="s">
        <v>148</v>
      </c>
      <c r="G1447" s="20" t="s">
        <v>101</v>
      </c>
      <c r="H1447" s="20" t="s">
        <v>133</v>
      </c>
      <c r="I1447" s="20" t="s">
        <v>134</v>
      </c>
      <c r="J1447" s="20" t="s">
        <v>135</v>
      </c>
      <c r="K1447" s="20" t="s">
        <v>136</v>
      </c>
      <c r="L1447" s="20" t="s">
        <v>137</v>
      </c>
      <c r="M1447" s="20" t="s">
        <v>167</v>
      </c>
      <c r="N1447" s="20" t="s">
        <v>139</v>
      </c>
      <c r="O1447" s="20" t="s">
        <v>140</v>
      </c>
      <c r="P1447" s="20" t="s">
        <v>132</v>
      </c>
      <c r="Q1447" s="20" t="s">
        <v>99</v>
      </c>
      <c r="R1447" s="20" t="s">
        <v>141</v>
      </c>
      <c r="S1447" s="20" t="s">
        <v>168</v>
      </c>
      <c r="T1447" s="68">
        <f xml:space="preserve"> IF('O_Input Override'!T1447 = "", O_Input!T1447, 'O_Input Override'!T1447)</f>
        <v>0.59044740832615705</v>
      </c>
    </row>
    <row r="1448" spans="1:20" x14ac:dyDescent="0.25">
      <c r="A1448" s="21">
        <f xml:space="preserve"> O_Input!A1448</f>
        <v>46216.426438310184</v>
      </c>
      <c r="B1448" s="20" t="str">
        <f xml:space="preserve"> O_Input!B1448</f>
        <v>UUW</v>
      </c>
      <c r="C1448" s="20" t="str">
        <f xml:space="preserve"> O_Input!C1448</f>
        <v>COST0003</v>
      </c>
      <c r="D1448" s="20" t="str">
        <f xml:space="preserve"> O_Input!D1448</f>
        <v>Totex</v>
      </c>
      <c r="E1448" s="68">
        <v>0.59044740832615705</v>
      </c>
      <c r="F1448" s="20" t="s">
        <v>149</v>
      </c>
      <c r="G1448" s="20" t="s">
        <v>101</v>
      </c>
      <c r="H1448" s="20" t="s">
        <v>133</v>
      </c>
      <c r="I1448" s="20" t="s">
        <v>134</v>
      </c>
      <c r="J1448" s="20" t="s">
        <v>135</v>
      </c>
      <c r="K1448" s="20" t="s">
        <v>136</v>
      </c>
      <c r="L1448" s="20" t="s">
        <v>137</v>
      </c>
      <c r="M1448" s="20" t="s">
        <v>167</v>
      </c>
      <c r="N1448" s="20" t="s">
        <v>139</v>
      </c>
      <c r="O1448" s="20" t="s">
        <v>140</v>
      </c>
      <c r="P1448" s="20" t="s">
        <v>132</v>
      </c>
      <c r="Q1448" s="20" t="s">
        <v>101</v>
      </c>
      <c r="R1448" s="20" t="s">
        <v>141</v>
      </c>
      <c r="S1448" s="20" t="s">
        <v>168</v>
      </c>
      <c r="T1448" s="68">
        <f xml:space="preserve"> IF('O_Input Override'!T1448 = "", O_Input!T1448, 'O_Input Override'!T1448)</f>
        <v>0.59044740832615705</v>
      </c>
    </row>
    <row r="1449" spans="1:20" x14ac:dyDescent="0.25">
      <c r="A1449" s="21">
        <f xml:space="preserve"> O_Input!A1449</f>
        <v>46216.426438310184</v>
      </c>
      <c r="B1449" s="20" t="str">
        <f xml:space="preserve"> O_Input!B1449</f>
        <v>UUW</v>
      </c>
      <c r="C1449" s="20" t="str">
        <f xml:space="preserve"> O_Input!C1449</f>
        <v>COST0003</v>
      </c>
      <c r="D1449" s="20" t="str">
        <f xml:space="preserve"> O_Input!D1449</f>
        <v>Totex</v>
      </c>
      <c r="E1449" s="68">
        <v>0.59044740832615705</v>
      </c>
      <c r="F1449" s="20" t="s">
        <v>149</v>
      </c>
      <c r="G1449" s="20" t="s">
        <v>101</v>
      </c>
      <c r="H1449" s="20" t="s">
        <v>133</v>
      </c>
      <c r="I1449" s="20" t="s">
        <v>134</v>
      </c>
      <c r="J1449" s="20" t="s">
        <v>135</v>
      </c>
      <c r="K1449" s="20" t="s">
        <v>136</v>
      </c>
      <c r="L1449" s="20" t="s">
        <v>137</v>
      </c>
      <c r="M1449" s="20" t="s">
        <v>167</v>
      </c>
      <c r="N1449" s="20" t="s">
        <v>139</v>
      </c>
      <c r="O1449" s="20" t="s">
        <v>140</v>
      </c>
      <c r="P1449" s="20" t="s">
        <v>132</v>
      </c>
      <c r="Q1449" s="20" t="s">
        <v>99</v>
      </c>
      <c r="R1449" s="20" t="s">
        <v>141</v>
      </c>
      <c r="S1449" s="20" t="s">
        <v>168</v>
      </c>
      <c r="T1449" s="68">
        <f xml:space="preserve"> IF('O_Input Override'!T1449 = "", O_Input!T1449, 'O_Input Override'!T1449)</f>
        <v>0.59044740832615705</v>
      </c>
    </row>
    <row r="1450" spans="1:20" x14ac:dyDescent="0.25">
      <c r="A1450" s="21">
        <f xml:space="preserve"> O_Input!A1450</f>
        <v>46216.426438310184</v>
      </c>
      <c r="B1450" s="20" t="str">
        <f xml:space="preserve"> O_Input!B1450</f>
        <v>UUW</v>
      </c>
      <c r="C1450" s="20" t="str">
        <f xml:space="preserve"> O_Input!C1450</f>
        <v>COST0003</v>
      </c>
      <c r="D1450" s="20" t="str">
        <f xml:space="preserve"> O_Input!D1450</f>
        <v>Totex</v>
      </c>
      <c r="E1450" s="68">
        <v>0.59044740832615705</v>
      </c>
      <c r="F1450" s="20" t="s">
        <v>150</v>
      </c>
      <c r="G1450" s="20" t="s">
        <v>101</v>
      </c>
      <c r="H1450" s="20" t="s">
        <v>133</v>
      </c>
      <c r="I1450" s="20" t="s">
        <v>134</v>
      </c>
      <c r="J1450" s="20" t="s">
        <v>135</v>
      </c>
      <c r="K1450" s="20" t="s">
        <v>136</v>
      </c>
      <c r="L1450" s="20" t="s">
        <v>137</v>
      </c>
      <c r="M1450" s="20" t="s">
        <v>167</v>
      </c>
      <c r="N1450" s="20" t="s">
        <v>139</v>
      </c>
      <c r="O1450" s="20" t="s">
        <v>140</v>
      </c>
      <c r="P1450" s="20" t="s">
        <v>132</v>
      </c>
      <c r="Q1450" s="20" t="s">
        <v>101</v>
      </c>
      <c r="R1450" s="20" t="s">
        <v>141</v>
      </c>
      <c r="S1450" s="20" t="s">
        <v>168</v>
      </c>
      <c r="T1450" s="68">
        <f xml:space="preserve"> IF('O_Input Override'!T1450 = "", O_Input!T1450, 'O_Input Override'!T1450)</f>
        <v>0.59044740832615705</v>
      </c>
    </row>
    <row r="1451" spans="1:20" x14ac:dyDescent="0.25">
      <c r="A1451" s="21">
        <f xml:space="preserve"> O_Input!A1451</f>
        <v>46216.426438310184</v>
      </c>
      <c r="B1451" s="20" t="str">
        <f xml:space="preserve"> O_Input!B1451</f>
        <v>UUW</v>
      </c>
      <c r="C1451" s="20" t="str">
        <f xml:space="preserve"> O_Input!C1451</f>
        <v>COST0003</v>
      </c>
      <c r="D1451" s="20" t="str">
        <f xml:space="preserve"> O_Input!D1451</f>
        <v>Totex</v>
      </c>
      <c r="E1451" s="68">
        <v>0.59044740832615705</v>
      </c>
      <c r="F1451" s="20" t="s">
        <v>150</v>
      </c>
      <c r="G1451" s="20" t="s">
        <v>101</v>
      </c>
      <c r="H1451" s="20" t="s">
        <v>133</v>
      </c>
      <c r="I1451" s="20" t="s">
        <v>134</v>
      </c>
      <c r="J1451" s="20" t="s">
        <v>135</v>
      </c>
      <c r="K1451" s="20" t="s">
        <v>136</v>
      </c>
      <c r="L1451" s="20" t="s">
        <v>137</v>
      </c>
      <c r="M1451" s="20" t="s">
        <v>167</v>
      </c>
      <c r="N1451" s="20" t="s">
        <v>139</v>
      </c>
      <c r="O1451" s="20" t="s">
        <v>140</v>
      </c>
      <c r="P1451" s="20" t="s">
        <v>132</v>
      </c>
      <c r="Q1451" s="20" t="s">
        <v>99</v>
      </c>
      <c r="R1451" s="20" t="s">
        <v>141</v>
      </c>
      <c r="S1451" s="20" t="s">
        <v>168</v>
      </c>
      <c r="T1451" s="68">
        <f xml:space="preserve"> IF('O_Input Override'!T1451 = "", O_Input!T1451, 'O_Input Override'!T1451)</f>
        <v>0.59044740832615705</v>
      </c>
    </row>
    <row r="1452" spans="1:20" x14ac:dyDescent="0.25">
      <c r="A1452" s="21">
        <f xml:space="preserve"> O_Input!A1452</f>
        <v>46216.426438310184</v>
      </c>
      <c r="B1452" s="20" t="str">
        <f xml:space="preserve"> O_Input!B1452</f>
        <v>UUW</v>
      </c>
      <c r="C1452" s="20" t="str">
        <f xml:space="preserve"> O_Input!C1452</f>
        <v>COST0003</v>
      </c>
      <c r="D1452" s="20" t="str">
        <f xml:space="preserve"> O_Input!D1452</f>
        <v>Totex</v>
      </c>
      <c r="E1452" s="68">
        <v>0.59044740832615705</v>
      </c>
      <c r="F1452" s="20" t="s">
        <v>151</v>
      </c>
      <c r="G1452" s="20" t="s">
        <v>101</v>
      </c>
      <c r="H1452" s="20" t="s">
        <v>133</v>
      </c>
      <c r="I1452" s="20" t="s">
        <v>134</v>
      </c>
      <c r="J1452" s="20" t="s">
        <v>135</v>
      </c>
      <c r="K1452" s="20" t="s">
        <v>136</v>
      </c>
      <c r="L1452" s="20" t="s">
        <v>137</v>
      </c>
      <c r="M1452" s="20" t="s">
        <v>167</v>
      </c>
      <c r="N1452" s="20" t="s">
        <v>139</v>
      </c>
      <c r="O1452" s="20" t="s">
        <v>140</v>
      </c>
      <c r="P1452" s="20" t="s">
        <v>132</v>
      </c>
      <c r="Q1452" s="20" t="s">
        <v>101</v>
      </c>
      <c r="R1452" s="20" t="s">
        <v>141</v>
      </c>
      <c r="S1452" s="20" t="s">
        <v>168</v>
      </c>
      <c r="T1452" s="68">
        <f xml:space="preserve"> IF('O_Input Override'!T1452 = "", O_Input!T1452, 'O_Input Override'!T1452)</f>
        <v>0.59044740832615705</v>
      </c>
    </row>
    <row r="1453" spans="1:20" x14ac:dyDescent="0.25">
      <c r="A1453" s="21">
        <f xml:space="preserve"> O_Input!A1453</f>
        <v>46216.426438310184</v>
      </c>
      <c r="B1453" s="20" t="str">
        <f xml:space="preserve"> O_Input!B1453</f>
        <v>UUW</v>
      </c>
      <c r="C1453" s="20" t="str">
        <f xml:space="preserve"> O_Input!C1453</f>
        <v>COST0003</v>
      </c>
      <c r="D1453" s="20" t="str">
        <f xml:space="preserve"> O_Input!D1453</f>
        <v>Totex</v>
      </c>
      <c r="E1453" s="68">
        <v>0.59044740832615705</v>
      </c>
      <c r="F1453" s="20" t="s">
        <v>151</v>
      </c>
      <c r="G1453" s="20" t="s">
        <v>101</v>
      </c>
      <c r="H1453" s="20" t="s">
        <v>133</v>
      </c>
      <c r="I1453" s="20" t="s">
        <v>134</v>
      </c>
      <c r="J1453" s="20" t="s">
        <v>135</v>
      </c>
      <c r="K1453" s="20" t="s">
        <v>136</v>
      </c>
      <c r="L1453" s="20" t="s">
        <v>137</v>
      </c>
      <c r="M1453" s="20" t="s">
        <v>167</v>
      </c>
      <c r="N1453" s="20" t="s">
        <v>139</v>
      </c>
      <c r="O1453" s="20" t="s">
        <v>140</v>
      </c>
      <c r="P1453" s="20" t="s">
        <v>132</v>
      </c>
      <c r="Q1453" s="20" t="s">
        <v>99</v>
      </c>
      <c r="R1453" s="20" t="s">
        <v>141</v>
      </c>
      <c r="S1453" s="20" t="s">
        <v>168</v>
      </c>
      <c r="T1453" s="68">
        <f xml:space="preserve"> IF('O_Input Override'!T1453 = "", O_Input!T1453, 'O_Input Override'!T1453)</f>
        <v>0.59044740832615705</v>
      </c>
    </row>
    <row r="1454" spans="1:20" x14ac:dyDescent="0.25">
      <c r="A1454" s="21">
        <f xml:space="preserve"> O_Input!A1454</f>
        <v>46216.426438310184</v>
      </c>
      <c r="B1454" s="20" t="str">
        <f xml:space="preserve"> O_Input!B1454</f>
        <v>UUW</v>
      </c>
      <c r="C1454" s="20" t="str">
        <f xml:space="preserve"> O_Input!C1454</f>
        <v>COST0003</v>
      </c>
      <c r="D1454" s="20" t="str">
        <f xml:space="preserve"> O_Input!D1454</f>
        <v>Totex</v>
      </c>
      <c r="E1454" s="68">
        <v>0.59044740832615705</v>
      </c>
      <c r="F1454" s="20" t="s">
        <v>152</v>
      </c>
      <c r="G1454" s="20" t="s">
        <v>101</v>
      </c>
      <c r="H1454" s="20" t="s">
        <v>133</v>
      </c>
      <c r="I1454" s="20" t="s">
        <v>134</v>
      </c>
      <c r="J1454" s="20" t="s">
        <v>135</v>
      </c>
      <c r="K1454" s="20" t="s">
        <v>136</v>
      </c>
      <c r="L1454" s="20" t="s">
        <v>137</v>
      </c>
      <c r="M1454" s="20" t="s">
        <v>167</v>
      </c>
      <c r="N1454" s="20" t="s">
        <v>139</v>
      </c>
      <c r="O1454" s="20" t="s">
        <v>140</v>
      </c>
      <c r="P1454" s="20" t="s">
        <v>132</v>
      </c>
      <c r="Q1454" s="20" t="s">
        <v>101</v>
      </c>
      <c r="R1454" s="20" t="s">
        <v>141</v>
      </c>
      <c r="S1454" s="20" t="s">
        <v>168</v>
      </c>
      <c r="T1454" s="68">
        <f xml:space="preserve"> IF('O_Input Override'!T1454 = "", O_Input!T1454, 'O_Input Override'!T1454)</f>
        <v>0.59044740832615705</v>
      </c>
    </row>
    <row r="1455" spans="1:20" x14ac:dyDescent="0.25">
      <c r="A1455" s="21">
        <f xml:space="preserve"> O_Input!A1455</f>
        <v>46216.426438310184</v>
      </c>
      <c r="B1455" s="20" t="str">
        <f xml:space="preserve"> O_Input!B1455</f>
        <v>UUW</v>
      </c>
      <c r="C1455" s="20" t="str">
        <f xml:space="preserve"> O_Input!C1455</f>
        <v>COST0003</v>
      </c>
      <c r="D1455" s="20" t="str">
        <f xml:space="preserve"> O_Input!D1455</f>
        <v>Totex</v>
      </c>
      <c r="E1455" s="68">
        <v>0.59044740832615705</v>
      </c>
      <c r="F1455" s="20" t="s">
        <v>152</v>
      </c>
      <c r="G1455" s="20" t="s">
        <v>101</v>
      </c>
      <c r="H1455" s="20" t="s">
        <v>133</v>
      </c>
      <c r="I1455" s="20" t="s">
        <v>134</v>
      </c>
      <c r="J1455" s="20" t="s">
        <v>135</v>
      </c>
      <c r="K1455" s="20" t="s">
        <v>136</v>
      </c>
      <c r="L1455" s="20" t="s">
        <v>137</v>
      </c>
      <c r="M1455" s="20" t="s">
        <v>167</v>
      </c>
      <c r="N1455" s="20" t="s">
        <v>139</v>
      </c>
      <c r="O1455" s="20" t="s">
        <v>140</v>
      </c>
      <c r="P1455" s="20" t="s">
        <v>132</v>
      </c>
      <c r="Q1455" s="20" t="s">
        <v>99</v>
      </c>
      <c r="R1455" s="20" t="s">
        <v>141</v>
      </c>
      <c r="S1455" s="20" t="s">
        <v>168</v>
      </c>
      <c r="T1455" s="68">
        <f xml:space="preserve"> IF('O_Input Override'!T1455 = "", O_Input!T1455, 'O_Input Override'!T1455)</f>
        <v>0.59044740832615705</v>
      </c>
    </row>
    <row r="1456" spans="1:20" x14ac:dyDescent="0.25">
      <c r="A1456" s="21">
        <f xml:space="preserve"> O_Input!A1456</f>
        <v>46216.426438310184</v>
      </c>
      <c r="B1456" s="20" t="str">
        <f xml:space="preserve"> O_Input!B1456</f>
        <v>UUW</v>
      </c>
      <c r="C1456" s="20" t="str">
        <f xml:space="preserve"> O_Input!C1456</f>
        <v>COST0003</v>
      </c>
      <c r="D1456" s="20" t="str">
        <f xml:space="preserve"> O_Input!D1456</f>
        <v>Totex</v>
      </c>
      <c r="E1456" s="68">
        <v>0.59044740832615705</v>
      </c>
      <c r="F1456" s="20" t="s">
        <v>153</v>
      </c>
      <c r="G1456" s="20" t="s">
        <v>101</v>
      </c>
      <c r="H1456" s="20" t="s">
        <v>133</v>
      </c>
      <c r="I1456" s="20" t="s">
        <v>134</v>
      </c>
      <c r="J1456" s="20" t="s">
        <v>135</v>
      </c>
      <c r="K1456" s="20" t="s">
        <v>136</v>
      </c>
      <c r="L1456" s="20" t="s">
        <v>137</v>
      </c>
      <c r="M1456" s="20" t="s">
        <v>167</v>
      </c>
      <c r="N1456" s="20" t="s">
        <v>139</v>
      </c>
      <c r="O1456" s="20" t="s">
        <v>140</v>
      </c>
      <c r="P1456" s="20" t="s">
        <v>132</v>
      </c>
      <c r="Q1456" s="20" t="s">
        <v>101</v>
      </c>
      <c r="R1456" s="20" t="s">
        <v>141</v>
      </c>
      <c r="S1456" s="20" t="s">
        <v>168</v>
      </c>
      <c r="T1456" s="68">
        <f xml:space="preserve"> IF('O_Input Override'!T1456 = "", O_Input!T1456, 'O_Input Override'!T1456)</f>
        <v>0.59044740832615705</v>
      </c>
    </row>
    <row r="1457" spans="1:20" x14ac:dyDescent="0.25">
      <c r="A1457" s="21">
        <f xml:space="preserve"> O_Input!A1457</f>
        <v>46216.426438310184</v>
      </c>
      <c r="B1457" s="20" t="str">
        <f xml:space="preserve"> O_Input!B1457</f>
        <v>UUW</v>
      </c>
      <c r="C1457" s="20" t="str">
        <f xml:space="preserve"> O_Input!C1457</f>
        <v>COST0003</v>
      </c>
      <c r="D1457" s="20" t="str">
        <f xml:space="preserve"> O_Input!D1457</f>
        <v>Totex</v>
      </c>
      <c r="E1457" s="68">
        <v>0.59044740832615705</v>
      </c>
      <c r="F1457" s="20" t="s">
        <v>153</v>
      </c>
      <c r="G1457" s="20" t="s">
        <v>101</v>
      </c>
      <c r="H1457" s="20" t="s">
        <v>133</v>
      </c>
      <c r="I1457" s="20" t="s">
        <v>134</v>
      </c>
      <c r="J1457" s="20" t="s">
        <v>135</v>
      </c>
      <c r="K1457" s="20" t="s">
        <v>136</v>
      </c>
      <c r="L1457" s="20" t="s">
        <v>137</v>
      </c>
      <c r="M1457" s="20" t="s">
        <v>167</v>
      </c>
      <c r="N1457" s="20" t="s">
        <v>139</v>
      </c>
      <c r="O1457" s="20" t="s">
        <v>140</v>
      </c>
      <c r="P1457" s="20" t="s">
        <v>132</v>
      </c>
      <c r="Q1457" s="20" t="s">
        <v>99</v>
      </c>
      <c r="R1457" s="20" t="s">
        <v>141</v>
      </c>
      <c r="S1457" s="20" t="s">
        <v>168</v>
      </c>
      <c r="T1457" s="68">
        <f xml:space="preserve"> IF('O_Input Override'!T1457 = "", O_Input!T1457, 'O_Input Override'!T1457)</f>
        <v>0.59044740832615705</v>
      </c>
    </row>
    <row r="1458" spans="1:20" x14ac:dyDescent="0.25">
      <c r="A1458" s="21">
        <f xml:space="preserve"> O_Input!A1458</f>
        <v>46216.426438310184</v>
      </c>
      <c r="B1458" s="20" t="str">
        <f xml:space="preserve"> O_Input!B1458</f>
        <v>UUW</v>
      </c>
      <c r="C1458" s="20" t="str">
        <f xml:space="preserve"> O_Input!C1458</f>
        <v>COST0003</v>
      </c>
      <c r="D1458" s="20" t="str">
        <f xml:space="preserve"> O_Input!D1458</f>
        <v>Totex</v>
      </c>
      <c r="E1458" s="68">
        <v>0.59044740832615705</v>
      </c>
      <c r="F1458" s="20" t="s">
        <v>154</v>
      </c>
      <c r="G1458" s="20" t="s">
        <v>101</v>
      </c>
      <c r="H1458" s="20" t="s">
        <v>133</v>
      </c>
      <c r="I1458" s="20" t="s">
        <v>134</v>
      </c>
      <c r="J1458" s="20" t="s">
        <v>135</v>
      </c>
      <c r="K1458" s="20" t="s">
        <v>136</v>
      </c>
      <c r="L1458" s="20" t="s">
        <v>137</v>
      </c>
      <c r="M1458" s="20" t="s">
        <v>167</v>
      </c>
      <c r="N1458" s="20" t="s">
        <v>139</v>
      </c>
      <c r="O1458" s="20" t="s">
        <v>140</v>
      </c>
      <c r="P1458" s="20" t="s">
        <v>132</v>
      </c>
      <c r="Q1458" s="20" t="s">
        <v>101</v>
      </c>
      <c r="R1458" s="20" t="s">
        <v>141</v>
      </c>
      <c r="S1458" s="20" t="s">
        <v>168</v>
      </c>
      <c r="T1458" s="68">
        <f xml:space="preserve"> IF('O_Input Override'!T1458 = "", O_Input!T1458, 'O_Input Override'!T1458)</f>
        <v>0.59044740832615705</v>
      </c>
    </row>
    <row r="1459" spans="1:20" x14ac:dyDescent="0.25">
      <c r="A1459" s="21">
        <f xml:space="preserve"> O_Input!A1459</f>
        <v>46216.426438310184</v>
      </c>
      <c r="B1459" s="20" t="str">
        <f xml:space="preserve"> O_Input!B1459</f>
        <v>UUW</v>
      </c>
      <c r="C1459" s="20" t="str">
        <f xml:space="preserve"> O_Input!C1459</f>
        <v>COST0003</v>
      </c>
      <c r="D1459" s="20" t="str">
        <f xml:space="preserve"> O_Input!D1459</f>
        <v>Totex</v>
      </c>
      <c r="E1459" s="68">
        <v>0.59044740832615705</v>
      </c>
      <c r="F1459" s="20" t="s">
        <v>154</v>
      </c>
      <c r="G1459" s="20" t="s">
        <v>101</v>
      </c>
      <c r="H1459" s="20" t="s">
        <v>133</v>
      </c>
      <c r="I1459" s="20" t="s">
        <v>134</v>
      </c>
      <c r="J1459" s="20" t="s">
        <v>135</v>
      </c>
      <c r="K1459" s="20" t="s">
        <v>136</v>
      </c>
      <c r="L1459" s="20" t="s">
        <v>137</v>
      </c>
      <c r="M1459" s="20" t="s">
        <v>167</v>
      </c>
      <c r="N1459" s="20" t="s">
        <v>139</v>
      </c>
      <c r="O1459" s="20" t="s">
        <v>140</v>
      </c>
      <c r="P1459" s="20" t="s">
        <v>132</v>
      </c>
      <c r="Q1459" s="20" t="s">
        <v>99</v>
      </c>
      <c r="R1459" s="20" t="s">
        <v>141</v>
      </c>
      <c r="S1459" s="20" t="s">
        <v>168</v>
      </c>
      <c r="T1459" s="68">
        <f xml:space="preserve"> IF('O_Input Override'!T1459 = "", O_Input!T1459, 'O_Input Override'!T1459)</f>
        <v>0.59044740832615705</v>
      </c>
    </row>
    <row r="1460" spans="1:20" x14ac:dyDescent="0.25">
      <c r="A1460" s="21">
        <f xml:space="preserve"> O_Input!A1460</f>
        <v>46216.426438310184</v>
      </c>
      <c r="B1460" s="20" t="str">
        <f xml:space="preserve"> O_Input!B1460</f>
        <v>UUW</v>
      </c>
      <c r="C1460" s="20" t="str">
        <f xml:space="preserve"> O_Input!C1460</f>
        <v>COST0003</v>
      </c>
      <c r="D1460" s="20" t="str">
        <f xml:space="preserve"> O_Input!D1460</f>
        <v>Totex</v>
      </c>
      <c r="E1460" s="68">
        <v>0.59044740832615705</v>
      </c>
      <c r="F1460" s="20" t="s">
        <v>155</v>
      </c>
      <c r="G1460" s="20" t="s">
        <v>101</v>
      </c>
      <c r="H1460" s="20" t="s">
        <v>133</v>
      </c>
      <c r="I1460" s="20" t="s">
        <v>134</v>
      </c>
      <c r="J1460" s="20" t="s">
        <v>135</v>
      </c>
      <c r="K1460" s="20" t="s">
        <v>136</v>
      </c>
      <c r="L1460" s="20" t="s">
        <v>137</v>
      </c>
      <c r="M1460" s="20" t="s">
        <v>167</v>
      </c>
      <c r="N1460" s="20" t="s">
        <v>139</v>
      </c>
      <c r="O1460" s="20" t="s">
        <v>140</v>
      </c>
      <c r="P1460" s="20" t="s">
        <v>132</v>
      </c>
      <c r="Q1460" s="20" t="s">
        <v>101</v>
      </c>
      <c r="R1460" s="20" t="s">
        <v>141</v>
      </c>
      <c r="S1460" s="20" t="s">
        <v>168</v>
      </c>
      <c r="T1460" s="68">
        <f xml:space="preserve"> IF('O_Input Override'!T1460 = "", O_Input!T1460, 'O_Input Override'!T1460)</f>
        <v>0.59044740832615705</v>
      </c>
    </row>
    <row r="1461" spans="1:20" x14ac:dyDescent="0.25">
      <c r="A1461" s="21">
        <f xml:space="preserve"> O_Input!A1461</f>
        <v>46216.426438310184</v>
      </c>
      <c r="B1461" s="20" t="str">
        <f xml:space="preserve"> O_Input!B1461</f>
        <v>UUW</v>
      </c>
      <c r="C1461" s="20" t="str">
        <f xml:space="preserve"> O_Input!C1461</f>
        <v>COST0003</v>
      </c>
      <c r="D1461" s="20" t="str">
        <f xml:space="preserve"> O_Input!D1461</f>
        <v>Totex</v>
      </c>
      <c r="E1461" s="68">
        <v>0.59044740832615705</v>
      </c>
      <c r="F1461" s="20" t="s">
        <v>155</v>
      </c>
      <c r="G1461" s="20" t="s">
        <v>101</v>
      </c>
      <c r="H1461" s="20" t="s">
        <v>133</v>
      </c>
      <c r="I1461" s="20" t="s">
        <v>134</v>
      </c>
      <c r="J1461" s="20" t="s">
        <v>135</v>
      </c>
      <c r="K1461" s="20" t="s">
        <v>136</v>
      </c>
      <c r="L1461" s="20" t="s">
        <v>137</v>
      </c>
      <c r="M1461" s="20" t="s">
        <v>167</v>
      </c>
      <c r="N1461" s="20" t="s">
        <v>139</v>
      </c>
      <c r="O1461" s="20" t="s">
        <v>140</v>
      </c>
      <c r="P1461" s="20" t="s">
        <v>132</v>
      </c>
      <c r="Q1461" s="20" t="s">
        <v>99</v>
      </c>
      <c r="R1461" s="20" t="s">
        <v>141</v>
      </c>
      <c r="S1461" s="20" t="s">
        <v>168</v>
      </c>
      <c r="T1461" s="68">
        <f xml:space="preserve"> IF('O_Input Override'!T1461 = "", O_Input!T1461, 'O_Input Override'!T1461)</f>
        <v>0.59044740832615705</v>
      </c>
    </row>
    <row r="1462" spans="1:20" x14ac:dyDescent="0.25">
      <c r="A1462" s="21">
        <f xml:space="preserve"> O_Input!A1462</f>
        <v>46216.426438310184</v>
      </c>
      <c r="B1462" s="20" t="str">
        <f xml:space="preserve"> O_Input!B1462</f>
        <v>UUW</v>
      </c>
      <c r="C1462" s="20" t="str">
        <f xml:space="preserve"> O_Input!C1462</f>
        <v>COST0003</v>
      </c>
      <c r="D1462" s="20" t="str">
        <f xml:space="preserve"> O_Input!D1462</f>
        <v>Totex</v>
      </c>
      <c r="E1462" s="68">
        <v>0.59044740832615705</v>
      </c>
      <c r="F1462" s="20" t="s">
        <v>156</v>
      </c>
      <c r="G1462" s="20" t="s">
        <v>101</v>
      </c>
      <c r="H1462" s="20" t="s">
        <v>133</v>
      </c>
      <c r="I1462" s="20" t="s">
        <v>134</v>
      </c>
      <c r="J1462" s="20" t="s">
        <v>135</v>
      </c>
      <c r="K1462" s="20" t="s">
        <v>136</v>
      </c>
      <c r="L1462" s="20" t="s">
        <v>137</v>
      </c>
      <c r="M1462" s="20" t="s">
        <v>167</v>
      </c>
      <c r="N1462" s="20" t="s">
        <v>139</v>
      </c>
      <c r="O1462" s="20" t="s">
        <v>140</v>
      </c>
      <c r="P1462" s="20" t="s">
        <v>132</v>
      </c>
      <c r="Q1462" s="20" t="s">
        <v>101</v>
      </c>
      <c r="R1462" s="20" t="s">
        <v>141</v>
      </c>
      <c r="S1462" s="20" t="s">
        <v>168</v>
      </c>
      <c r="T1462" s="68">
        <f xml:space="preserve"> IF('O_Input Override'!T1462 = "", O_Input!T1462, 'O_Input Override'!T1462)</f>
        <v>0.59044740832615705</v>
      </c>
    </row>
    <row r="1463" spans="1:20" x14ac:dyDescent="0.25">
      <c r="A1463" s="21">
        <f xml:space="preserve"> O_Input!A1463</f>
        <v>46216.426438310184</v>
      </c>
      <c r="B1463" s="20" t="str">
        <f xml:space="preserve"> O_Input!B1463</f>
        <v>UUW</v>
      </c>
      <c r="C1463" s="20" t="str">
        <f xml:space="preserve"> O_Input!C1463</f>
        <v>COST0003</v>
      </c>
      <c r="D1463" s="20" t="str">
        <f xml:space="preserve"> O_Input!D1463</f>
        <v>Totex</v>
      </c>
      <c r="E1463" s="68">
        <v>0.59044740832615705</v>
      </c>
      <c r="F1463" s="20" t="s">
        <v>156</v>
      </c>
      <c r="G1463" s="20" t="s">
        <v>101</v>
      </c>
      <c r="H1463" s="20" t="s">
        <v>133</v>
      </c>
      <c r="I1463" s="20" t="s">
        <v>134</v>
      </c>
      <c r="J1463" s="20" t="s">
        <v>135</v>
      </c>
      <c r="K1463" s="20" t="s">
        <v>136</v>
      </c>
      <c r="L1463" s="20" t="s">
        <v>137</v>
      </c>
      <c r="M1463" s="20" t="s">
        <v>167</v>
      </c>
      <c r="N1463" s="20" t="s">
        <v>139</v>
      </c>
      <c r="O1463" s="20" t="s">
        <v>140</v>
      </c>
      <c r="P1463" s="20" t="s">
        <v>132</v>
      </c>
      <c r="Q1463" s="20" t="s">
        <v>99</v>
      </c>
      <c r="R1463" s="20" t="s">
        <v>141</v>
      </c>
      <c r="S1463" s="20" t="s">
        <v>168</v>
      </c>
      <c r="T1463" s="68">
        <f xml:space="preserve"> IF('O_Input Override'!T1463 = "", O_Input!T1463, 'O_Input Override'!T1463)</f>
        <v>0.59044740832615705</v>
      </c>
    </row>
    <row r="1464" spans="1:20" x14ac:dyDescent="0.25">
      <c r="A1464" s="21">
        <f xml:space="preserve"> O_Input!A1464</f>
        <v>46216.426438310184</v>
      </c>
      <c r="B1464" s="20" t="str">
        <f xml:space="preserve"> O_Input!B1464</f>
        <v>UUW</v>
      </c>
      <c r="C1464" s="20" t="str">
        <f xml:space="preserve"> O_Input!C1464</f>
        <v>COST0003</v>
      </c>
      <c r="D1464" s="20" t="str">
        <f xml:space="preserve"> O_Input!D1464</f>
        <v>Totex</v>
      </c>
      <c r="E1464" s="68">
        <v>15.780492616422899</v>
      </c>
      <c r="F1464" s="20" t="s">
        <v>146</v>
      </c>
      <c r="G1464" s="20" t="s">
        <v>101</v>
      </c>
      <c r="H1464" s="20" t="s">
        <v>133</v>
      </c>
      <c r="I1464" s="20" t="s">
        <v>134</v>
      </c>
      <c r="J1464" s="20" t="s">
        <v>135</v>
      </c>
      <c r="K1464" s="20" t="s">
        <v>136</v>
      </c>
      <c r="L1464" s="20" t="s">
        <v>137</v>
      </c>
      <c r="M1464" s="20" t="s">
        <v>167</v>
      </c>
      <c r="N1464" s="20" t="s">
        <v>139</v>
      </c>
      <c r="O1464" s="20" t="s">
        <v>140</v>
      </c>
      <c r="P1464" s="20" t="s">
        <v>132</v>
      </c>
      <c r="Q1464" s="20" t="s">
        <v>101</v>
      </c>
      <c r="R1464" s="20" t="s">
        <v>141</v>
      </c>
      <c r="S1464" s="20" t="s">
        <v>168</v>
      </c>
      <c r="T1464" s="68">
        <f xml:space="preserve"> IF('O_Input Override'!T1464 = "", O_Input!T1464, 'O_Input Override'!T1464)</f>
        <v>16.006767530728649</v>
      </c>
    </row>
    <row r="1465" spans="1:20" x14ac:dyDescent="0.25">
      <c r="A1465" s="21">
        <f xml:space="preserve"> O_Input!A1465</f>
        <v>46216.426438310184</v>
      </c>
      <c r="B1465" s="20" t="str">
        <f xml:space="preserve"> O_Input!B1465</f>
        <v>UUW</v>
      </c>
      <c r="C1465" s="20" t="str">
        <f xml:space="preserve"> O_Input!C1465</f>
        <v>COST0003</v>
      </c>
      <c r="D1465" s="20" t="str">
        <f xml:space="preserve"> O_Input!D1465</f>
        <v>Totex</v>
      </c>
      <c r="E1465" s="68">
        <v>15.780492616422899</v>
      </c>
      <c r="F1465" s="20" t="s">
        <v>146</v>
      </c>
      <c r="G1465" s="20" t="s">
        <v>101</v>
      </c>
      <c r="H1465" s="20" t="s">
        <v>133</v>
      </c>
      <c r="I1465" s="20" t="s">
        <v>134</v>
      </c>
      <c r="J1465" s="20" t="s">
        <v>135</v>
      </c>
      <c r="K1465" s="20" t="s">
        <v>136</v>
      </c>
      <c r="L1465" s="20" t="s">
        <v>137</v>
      </c>
      <c r="M1465" s="20" t="s">
        <v>167</v>
      </c>
      <c r="N1465" s="20" t="s">
        <v>139</v>
      </c>
      <c r="O1465" s="20" t="s">
        <v>140</v>
      </c>
      <c r="P1465" s="20" t="s">
        <v>132</v>
      </c>
      <c r="Q1465" s="20" t="s">
        <v>99</v>
      </c>
      <c r="R1465" s="20" t="s">
        <v>141</v>
      </c>
      <c r="S1465" s="20" t="s">
        <v>168</v>
      </c>
      <c r="T1465" s="68">
        <f xml:space="preserve"> IF('O_Input Override'!T1465 = "", O_Input!T1465, 'O_Input Override'!T1465)</f>
        <v>16.006767530728649</v>
      </c>
    </row>
    <row r="1466" spans="1:20" x14ac:dyDescent="0.25">
      <c r="A1466" s="21">
        <f xml:space="preserve"> O_Input!A1466</f>
        <v>46216.426438310184</v>
      </c>
      <c r="B1466" s="20" t="str">
        <f xml:space="preserve"> O_Input!B1466</f>
        <v>UUW</v>
      </c>
      <c r="C1466" s="20" t="str">
        <f xml:space="preserve"> O_Input!C1466</f>
        <v>COST0003</v>
      </c>
      <c r="D1466" s="20" t="str">
        <f xml:space="preserve"> O_Input!D1466</f>
        <v>Totex</v>
      </c>
      <c r="E1466" s="68">
        <v>20.284897552061501</v>
      </c>
      <c r="F1466" s="20" t="s">
        <v>143</v>
      </c>
      <c r="G1466" s="20" t="s">
        <v>101</v>
      </c>
      <c r="H1466" s="20" t="s">
        <v>133</v>
      </c>
      <c r="I1466" s="20" t="s">
        <v>134</v>
      </c>
      <c r="J1466" s="20" t="s">
        <v>135</v>
      </c>
      <c r="K1466" s="20" t="s">
        <v>136</v>
      </c>
      <c r="L1466" s="20" t="s">
        <v>137</v>
      </c>
      <c r="M1466" s="20" t="s">
        <v>167</v>
      </c>
      <c r="N1466" s="20" t="s">
        <v>139</v>
      </c>
      <c r="O1466" s="20" t="s">
        <v>140</v>
      </c>
      <c r="P1466" s="20" t="s">
        <v>132</v>
      </c>
      <c r="Q1466" s="20" t="s">
        <v>101</v>
      </c>
      <c r="R1466" s="20" t="s">
        <v>141</v>
      </c>
      <c r="S1466" s="20" t="s">
        <v>168</v>
      </c>
      <c r="T1466" s="68">
        <f xml:space="preserve"> IF('O_Input Override'!T1466 = "", O_Input!T1466, 'O_Input Override'!T1466)</f>
        <v>28.304852165941881</v>
      </c>
    </row>
    <row r="1467" spans="1:20" x14ac:dyDescent="0.25">
      <c r="A1467" s="21">
        <f xml:space="preserve"> O_Input!A1467</f>
        <v>46216.426438310184</v>
      </c>
      <c r="B1467" s="20" t="str">
        <f xml:space="preserve"> O_Input!B1467</f>
        <v>UUW</v>
      </c>
      <c r="C1467" s="20" t="str">
        <f xml:space="preserve"> O_Input!C1467</f>
        <v>COST0003</v>
      </c>
      <c r="D1467" s="20" t="str">
        <f xml:space="preserve"> O_Input!D1467</f>
        <v>Totex</v>
      </c>
      <c r="E1467" s="68">
        <v>20.284897552061501</v>
      </c>
      <c r="F1467" s="20" t="s">
        <v>143</v>
      </c>
      <c r="G1467" s="20" t="s">
        <v>101</v>
      </c>
      <c r="H1467" s="20" t="s">
        <v>133</v>
      </c>
      <c r="I1467" s="20" t="s">
        <v>134</v>
      </c>
      <c r="J1467" s="20" t="s">
        <v>135</v>
      </c>
      <c r="K1467" s="20" t="s">
        <v>136</v>
      </c>
      <c r="L1467" s="20" t="s">
        <v>137</v>
      </c>
      <c r="M1467" s="20" t="s">
        <v>167</v>
      </c>
      <c r="N1467" s="20" t="s">
        <v>139</v>
      </c>
      <c r="O1467" s="20" t="s">
        <v>140</v>
      </c>
      <c r="P1467" s="20" t="s">
        <v>132</v>
      </c>
      <c r="Q1467" s="20" t="s">
        <v>99</v>
      </c>
      <c r="R1467" s="20" t="s">
        <v>141</v>
      </c>
      <c r="S1467" s="20" t="s">
        <v>168</v>
      </c>
      <c r="T1467" s="68">
        <f xml:space="preserve"> IF('O_Input Override'!T1467 = "", O_Input!T1467, 'O_Input Override'!T1467)</f>
        <v>28.304852165941881</v>
      </c>
    </row>
    <row r="1468" spans="1:20" x14ac:dyDescent="0.25">
      <c r="A1468" s="21">
        <f xml:space="preserve"> O_Input!A1468</f>
        <v>46216.426438310184</v>
      </c>
      <c r="B1468" s="20" t="str">
        <f xml:space="preserve"> O_Input!B1468</f>
        <v>UUW</v>
      </c>
      <c r="C1468" s="20" t="str">
        <f xml:space="preserve"> O_Input!C1468</f>
        <v>COST0003</v>
      </c>
      <c r="D1468" s="20" t="str">
        <f xml:space="preserve"> O_Input!D1468</f>
        <v>Totex</v>
      </c>
      <c r="E1468" s="68">
        <v>20.788353171574801</v>
      </c>
      <c r="F1468" s="20" t="s">
        <v>145</v>
      </c>
      <c r="G1468" s="20" t="s">
        <v>101</v>
      </c>
      <c r="H1468" s="20" t="s">
        <v>133</v>
      </c>
      <c r="I1468" s="20" t="s">
        <v>134</v>
      </c>
      <c r="J1468" s="20" t="s">
        <v>135</v>
      </c>
      <c r="K1468" s="20" t="s">
        <v>136</v>
      </c>
      <c r="L1468" s="20" t="s">
        <v>137</v>
      </c>
      <c r="M1468" s="20" t="s">
        <v>167</v>
      </c>
      <c r="N1468" s="20" t="s">
        <v>139</v>
      </c>
      <c r="O1468" s="20" t="s">
        <v>140</v>
      </c>
      <c r="P1468" s="20" t="s">
        <v>132</v>
      </c>
      <c r="Q1468" s="20" t="s">
        <v>101</v>
      </c>
      <c r="R1468" s="20" t="s">
        <v>141</v>
      </c>
      <c r="S1468" s="20" t="s">
        <v>168</v>
      </c>
      <c r="T1468" s="68">
        <f xml:space="preserve"> IF('O_Input Override'!T1468 = "", O_Input!T1468, 'O_Input Override'!T1468)</f>
        <v>21.337474274112331</v>
      </c>
    </row>
    <row r="1469" spans="1:20" x14ac:dyDescent="0.25">
      <c r="A1469" s="21">
        <f xml:space="preserve"> O_Input!A1469</f>
        <v>46216.426438310184</v>
      </c>
      <c r="B1469" s="20" t="str">
        <f xml:space="preserve"> O_Input!B1469</f>
        <v>UUW</v>
      </c>
      <c r="C1469" s="20" t="str">
        <f xml:space="preserve"> O_Input!C1469</f>
        <v>COST0003</v>
      </c>
      <c r="D1469" s="20" t="str">
        <f xml:space="preserve"> O_Input!D1469</f>
        <v>Totex</v>
      </c>
      <c r="E1469" s="68">
        <v>20.788353171574801</v>
      </c>
      <c r="F1469" s="20" t="s">
        <v>145</v>
      </c>
      <c r="G1469" s="20" t="s">
        <v>101</v>
      </c>
      <c r="H1469" s="20" t="s">
        <v>133</v>
      </c>
      <c r="I1469" s="20" t="s">
        <v>134</v>
      </c>
      <c r="J1469" s="20" t="s">
        <v>135</v>
      </c>
      <c r="K1469" s="20" t="s">
        <v>136</v>
      </c>
      <c r="L1469" s="20" t="s">
        <v>137</v>
      </c>
      <c r="M1469" s="20" t="s">
        <v>167</v>
      </c>
      <c r="N1469" s="20" t="s">
        <v>139</v>
      </c>
      <c r="O1469" s="20" t="s">
        <v>140</v>
      </c>
      <c r="P1469" s="20" t="s">
        <v>132</v>
      </c>
      <c r="Q1469" s="20" t="s">
        <v>99</v>
      </c>
      <c r="R1469" s="20" t="s">
        <v>141</v>
      </c>
      <c r="S1469" s="20" t="s">
        <v>168</v>
      </c>
      <c r="T1469" s="68">
        <f xml:space="preserve"> IF('O_Input Override'!T1469 = "", O_Input!T1469, 'O_Input Override'!T1469)</f>
        <v>21.337474274112331</v>
      </c>
    </row>
    <row r="1470" spans="1:20" x14ac:dyDescent="0.25">
      <c r="A1470" s="21">
        <f xml:space="preserve"> O_Input!A1470</f>
        <v>46216.426438310184</v>
      </c>
      <c r="B1470" s="20" t="str">
        <f xml:space="preserve"> O_Input!B1470</f>
        <v>UUW</v>
      </c>
      <c r="C1470" s="20" t="str">
        <f xml:space="preserve"> O_Input!C1470</f>
        <v>COST0003</v>
      </c>
      <c r="D1470" s="20" t="str">
        <f xml:space="preserve"> O_Input!D1470</f>
        <v>Totex</v>
      </c>
      <c r="E1470" s="68">
        <v>30.257638834470601</v>
      </c>
      <c r="F1470" s="20" t="s">
        <v>144</v>
      </c>
      <c r="G1470" s="20" t="s">
        <v>101</v>
      </c>
      <c r="H1470" s="20" t="s">
        <v>133</v>
      </c>
      <c r="I1470" s="20" t="s">
        <v>134</v>
      </c>
      <c r="J1470" s="20" t="s">
        <v>135</v>
      </c>
      <c r="K1470" s="20" t="s">
        <v>136</v>
      </c>
      <c r="L1470" s="20" t="s">
        <v>137</v>
      </c>
      <c r="M1470" s="20" t="s">
        <v>167</v>
      </c>
      <c r="N1470" s="20" t="s">
        <v>139</v>
      </c>
      <c r="O1470" s="20" t="s">
        <v>140</v>
      </c>
      <c r="P1470" s="20" t="s">
        <v>132</v>
      </c>
      <c r="Q1470" s="20" t="s">
        <v>101</v>
      </c>
      <c r="R1470" s="20" t="s">
        <v>141</v>
      </c>
      <c r="S1470" s="20" t="s">
        <v>168</v>
      </c>
      <c r="T1470" s="68">
        <f xml:space="preserve"> IF('O_Input Override'!T1470 = "", O_Input!T1470, 'O_Input Override'!T1470)</f>
        <v>38.318256036473521</v>
      </c>
    </row>
    <row r="1471" spans="1:20" x14ac:dyDescent="0.25">
      <c r="A1471" s="21">
        <f xml:space="preserve"> O_Input!A1471</f>
        <v>46216.426438310184</v>
      </c>
      <c r="B1471" s="20" t="str">
        <f xml:space="preserve"> O_Input!B1471</f>
        <v>UUW</v>
      </c>
      <c r="C1471" s="20" t="str">
        <f xml:space="preserve"> O_Input!C1471</f>
        <v>COST0003</v>
      </c>
      <c r="D1471" s="20" t="str">
        <f xml:space="preserve"> O_Input!D1471</f>
        <v>Totex</v>
      </c>
      <c r="E1471" s="68">
        <v>30.257638834470601</v>
      </c>
      <c r="F1471" s="20" t="s">
        <v>144</v>
      </c>
      <c r="G1471" s="20" t="s">
        <v>101</v>
      </c>
      <c r="H1471" s="20" t="s">
        <v>133</v>
      </c>
      <c r="I1471" s="20" t="s">
        <v>134</v>
      </c>
      <c r="J1471" s="20" t="s">
        <v>135</v>
      </c>
      <c r="K1471" s="20" t="s">
        <v>136</v>
      </c>
      <c r="L1471" s="20" t="s">
        <v>137</v>
      </c>
      <c r="M1471" s="20" t="s">
        <v>167</v>
      </c>
      <c r="N1471" s="20" t="s">
        <v>139</v>
      </c>
      <c r="O1471" s="20" t="s">
        <v>140</v>
      </c>
      <c r="P1471" s="20" t="s">
        <v>132</v>
      </c>
      <c r="Q1471" s="20" t="s">
        <v>99</v>
      </c>
      <c r="R1471" s="20" t="s">
        <v>141</v>
      </c>
      <c r="S1471" s="20" t="s">
        <v>168</v>
      </c>
      <c r="T1471" s="68">
        <f xml:space="preserve"> IF('O_Input Override'!T1471 = "", O_Input!T1471, 'O_Input Override'!T1471)</f>
        <v>38.318256036473521</v>
      </c>
    </row>
    <row r="1472" spans="1:20" x14ac:dyDescent="0.25">
      <c r="A1472" s="21">
        <f xml:space="preserve"> O_Input!A1472</f>
        <v>46216.426438310184</v>
      </c>
      <c r="B1472" s="20" t="str">
        <f xml:space="preserve"> O_Input!B1472</f>
        <v>UUW</v>
      </c>
      <c r="C1472" s="20" t="str">
        <f xml:space="preserve"> O_Input!C1472</f>
        <v>COST0003</v>
      </c>
      <c r="D1472" s="20" t="str">
        <f xml:space="preserve"> O_Input!D1472</f>
        <v>Totex</v>
      </c>
      <c r="E1472" s="68">
        <v>5.5689424364090296</v>
      </c>
      <c r="F1472" s="20" t="s">
        <v>132</v>
      </c>
      <c r="G1472" s="20" t="s">
        <v>101</v>
      </c>
      <c r="H1472" s="20" t="s">
        <v>133</v>
      </c>
      <c r="I1472" s="20" t="s">
        <v>134</v>
      </c>
      <c r="J1472" s="20" t="s">
        <v>135</v>
      </c>
      <c r="K1472" s="20" t="s">
        <v>136</v>
      </c>
      <c r="L1472" s="20" t="s">
        <v>137</v>
      </c>
      <c r="M1472" s="20" t="s">
        <v>167</v>
      </c>
      <c r="N1472" s="20" t="s">
        <v>139</v>
      </c>
      <c r="O1472" s="20" t="s">
        <v>140</v>
      </c>
      <c r="P1472" s="20" t="s">
        <v>132</v>
      </c>
      <c r="Q1472" s="20" t="s">
        <v>101</v>
      </c>
      <c r="R1472" s="20" t="s">
        <v>141</v>
      </c>
      <c r="S1472" s="20" t="s">
        <v>168</v>
      </c>
      <c r="T1472" s="68">
        <f xml:space="preserve"> IF('O_Input Override'!T1472 = "", O_Input!T1472, 'O_Input Override'!T1472)</f>
        <v>8.3277983404164573</v>
      </c>
    </row>
    <row r="1473" spans="1:20" x14ac:dyDescent="0.25">
      <c r="A1473" s="21">
        <f xml:space="preserve"> O_Input!A1473</f>
        <v>46216.426438310184</v>
      </c>
      <c r="B1473" s="20" t="str">
        <f xml:space="preserve"> O_Input!B1473</f>
        <v>UUW</v>
      </c>
      <c r="C1473" s="20" t="str">
        <f xml:space="preserve"> O_Input!C1473</f>
        <v>COST0003</v>
      </c>
      <c r="D1473" s="20" t="str">
        <f xml:space="preserve"> O_Input!D1473</f>
        <v>Totex</v>
      </c>
      <c r="E1473" s="68">
        <v>5.5689424364090296</v>
      </c>
      <c r="F1473" s="20" t="s">
        <v>132</v>
      </c>
      <c r="G1473" s="20" t="s">
        <v>101</v>
      </c>
      <c r="H1473" s="20" t="s">
        <v>133</v>
      </c>
      <c r="I1473" s="20" t="s">
        <v>134</v>
      </c>
      <c r="J1473" s="20" t="s">
        <v>135</v>
      </c>
      <c r="K1473" s="20" t="s">
        <v>136</v>
      </c>
      <c r="L1473" s="20" t="s">
        <v>137</v>
      </c>
      <c r="M1473" s="20" t="s">
        <v>167</v>
      </c>
      <c r="N1473" s="20" t="s">
        <v>139</v>
      </c>
      <c r="O1473" s="20" t="s">
        <v>140</v>
      </c>
      <c r="P1473" s="20" t="s">
        <v>132</v>
      </c>
      <c r="Q1473" s="20" t="s">
        <v>99</v>
      </c>
      <c r="R1473" s="20" t="s">
        <v>141</v>
      </c>
      <c r="S1473" s="20" t="s">
        <v>168</v>
      </c>
      <c r="T1473" s="68">
        <f xml:space="preserve"> IF('O_Input Override'!T1473 = "", O_Input!T1473, 'O_Input Override'!T1473)</f>
        <v>8.3277983404164573</v>
      </c>
    </row>
    <row r="1474" spans="1:20" ht="13.9" x14ac:dyDescent="0.4">
      <c r="A1474" s="128">
        <v>46202.640291284719</v>
      </c>
      <c r="B1474" s="127"/>
      <c r="C1474" s="127"/>
      <c r="D1474" s="127"/>
      <c r="E1474" s="127"/>
      <c r="F1474" s="127"/>
      <c r="G1474" s="127"/>
      <c r="H1474" s="127"/>
      <c r="I1474" s="127"/>
      <c r="J1474" s="127"/>
      <c r="K1474" s="127"/>
      <c r="L1474" s="127"/>
      <c r="M1474" s="127"/>
      <c r="N1474" s="127"/>
      <c r="O1474" s="127"/>
      <c r="P1474" s="127"/>
      <c r="Q1474" s="127"/>
      <c r="R1474" s="127"/>
      <c r="S1474" s="127"/>
      <c r="T1474" s="127"/>
    </row>
  </sheetData>
  <autoFilter ref="A1:T1474" xr:uid="{97A28463-0B51-4C74-8303-C4E58F83E74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67C9A-445C-4BBF-8D7B-102ED24BD35A}">
  <sheetPr>
    <tabColor theme="8" tint="0.79998168889431442"/>
  </sheetPr>
  <dimension ref="A1"/>
  <sheetViews>
    <sheetView zoomScale="80" zoomScaleNormal="80" workbookViewId="0"/>
  </sheetViews>
  <sheetFormatPr defaultRowHeight="9.75" x14ac:dyDescent="0.25"/>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99654-3926-4DB2-BE53-2815AD268134}">
  <sheetPr>
    <tabColor theme="8" tint="0.59999389629810485"/>
  </sheetPr>
  <dimension ref="A1:V35"/>
  <sheetViews>
    <sheetView showGridLines="0" zoomScale="80" zoomScaleNormal="80" workbookViewId="0">
      <selection activeCell="C11" sqref="C11"/>
    </sheetView>
  </sheetViews>
  <sheetFormatPr defaultColWidth="0" defaultRowHeight="9.75" zeroHeight="1" x14ac:dyDescent="0.25"/>
  <cols>
    <col min="1" max="1" width="10.36328125" customWidth="1"/>
    <col min="2" max="2" width="15.1796875" bestFit="1" customWidth="1"/>
    <col min="3" max="3" width="55.81640625" bestFit="1" customWidth="1"/>
    <col min="4" max="4" width="25.36328125" bestFit="1" customWidth="1"/>
    <col min="5" max="7" width="25.81640625" customWidth="1"/>
    <col min="8" max="8" width="31.81640625" customWidth="1"/>
    <col min="9" max="9" width="18.1796875" customWidth="1"/>
    <col min="10" max="13" width="25.81640625" customWidth="1"/>
    <col min="14" max="18" width="25.81640625" hidden="1" customWidth="1"/>
    <col min="19" max="22" width="0" hidden="1" customWidth="1"/>
    <col min="23" max="16384" width="8.6328125" hidden="1"/>
  </cols>
  <sheetData>
    <row r="1" spans="1:17" s="3" customFormat="1" ht="30.75" x14ac:dyDescent="0.25">
      <c r="A1" s="2" t="s">
        <v>171</v>
      </c>
      <c r="B1" s="2"/>
      <c r="C1" s="2"/>
      <c r="D1" s="2"/>
      <c r="E1" s="2"/>
      <c r="F1" s="2"/>
      <c r="G1" s="2"/>
      <c r="H1" s="2"/>
      <c r="I1" s="2"/>
      <c r="J1" s="2"/>
      <c r="K1" s="2"/>
      <c r="Q1" s="2"/>
    </row>
    <row r="2" spans="1:17" s="11" customFormat="1" ht="13.15" x14ac:dyDescent="0.4">
      <c r="A2" s="18"/>
    </row>
    <row r="3" spans="1:17" ht="13.15" x14ac:dyDescent="0.4">
      <c r="A3" s="8"/>
      <c r="B3" s="17"/>
      <c r="C3" s="17"/>
      <c r="D3" s="17"/>
      <c r="E3" s="17"/>
      <c r="F3" s="17"/>
      <c r="G3" s="17"/>
      <c r="H3" s="16">
        <f>D3</f>
        <v>0</v>
      </c>
      <c r="I3" s="16">
        <f>H3</f>
        <v>0</v>
      </c>
      <c r="J3" s="16">
        <f>I3</f>
        <v>0</v>
      </c>
      <c r="K3" s="16"/>
      <c r="L3" s="16"/>
    </row>
    <row r="4" spans="1:17" s="15" customFormat="1" ht="76.5" customHeight="1" x14ac:dyDescent="0.25">
      <c r="A4" s="110" t="s">
        <v>19</v>
      </c>
      <c r="B4" s="111" t="s">
        <v>172</v>
      </c>
      <c r="C4" s="111" t="s">
        <v>173</v>
      </c>
      <c r="D4" s="111" t="s">
        <v>174</v>
      </c>
      <c r="E4" s="111" t="s">
        <v>175</v>
      </c>
      <c r="F4" s="111" t="s">
        <v>176</v>
      </c>
      <c r="G4" s="111" t="s">
        <v>177</v>
      </c>
      <c r="H4" s="111" t="s">
        <v>105</v>
      </c>
      <c r="I4" s="111" t="s">
        <v>178</v>
      </c>
      <c r="J4" s="111" t="s">
        <v>179</v>
      </c>
      <c r="K4" s="112" t="s">
        <v>180</v>
      </c>
      <c r="L4" s="111" t="s">
        <v>181</v>
      </c>
    </row>
    <row r="5" spans="1:17" ht="13.15" x14ac:dyDescent="0.4">
      <c r="A5" s="12" t="s">
        <v>22</v>
      </c>
      <c r="B5" s="42" t="s">
        <v>182</v>
      </c>
      <c r="C5" s="42" t="s">
        <v>182</v>
      </c>
      <c r="D5" s="77" t="s">
        <v>183</v>
      </c>
      <c r="E5" s="77" t="s">
        <v>182</v>
      </c>
      <c r="F5" s="77" t="s">
        <v>182</v>
      </c>
      <c r="G5" s="77"/>
      <c r="H5" s="43"/>
      <c r="I5" s="41"/>
      <c r="J5" s="41"/>
      <c r="K5" s="80"/>
      <c r="L5" s="69"/>
    </row>
    <row r="6" spans="1:17" ht="13.15" x14ac:dyDescent="0.4">
      <c r="A6" s="12" t="s">
        <v>26</v>
      </c>
      <c r="B6" s="42" t="s">
        <v>182</v>
      </c>
      <c r="C6" s="42" t="s">
        <v>182</v>
      </c>
      <c r="D6" s="77" t="s">
        <v>183</v>
      </c>
      <c r="E6" s="77" t="s">
        <v>182</v>
      </c>
      <c r="F6" s="77" t="s">
        <v>182</v>
      </c>
      <c r="G6" s="77"/>
      <c r="H6" s="43"/>
      <c r="I6" s="41"/>
      <c r="J6" s="41"/>
      <c r="K6" s="80"/>
      <c r="L6" s="69"/>
    </row>
    <row r="7" spans="1:17" ht="13.15" x14ac:dyDescent="0.4">
      <c r="A7" s="12" t="s">
        <v>28</v>
      </c>
      <c r="B7" s="42" t="s">
        <v>142</v>
      </c>
      <c r="C7" s="81" t="s">
        <v>184</v>
      </c>
      <c r="D7" s="82" cm="1">
        <f t="array" ref="D7">SUM(SUMIFS('O_Input Final'!T:T,'O_Input Final'!B:B,A7,'O_Input Final'!C:C,"COST0003",'O_Input Final'!Q:Q,"TOT",'O_Input Final'!F:F,'Allowance profile'!$Q$13:$U$13))</f>
        <v>202.35606266144646</v>
      </c>
      <c r="E7" s="82">
        <v>29.629199999999997</v>
      </c>
      <c r="F7" s="82" t="s">
        <v>106</v>
      </c>
      <c r="G7" s="82">
        <f xml:space="preserve"> IF(F7="Yes",D7-E7,D7)</f>
        <v>202.35606266144646</v>
      </c>
      <c r="H7" s="83" t="s">
        <v>185</v>
      </c>
      <c r="I7" s="84"/>
      <c r="J7" s="84"/>
      <c r="K7" s="87">
        <f xml:space="preserve"> G7</f>
        <v>202.35606266144646</v>
      </c>
      <c r="L7" s="69"/>
    </row>
    <row r="8" spans="1:17" ht="13.15" x14ac:dyDescent="0.4">
      <c r="A8" s="12" t="s">
        <v>35</v>
      </c>
      <c r="B8" s="42" t="s">
        <v>162</v>
      </c>
      <c r="C8" s="81" t="s">
        <v>186</v>
      </c>
      <c r="D8" s="82" cm="1">
        <f t="array" ref="D8">SUM(SUMIFS('O_Input Final'!T:T,'O_Input Final'!B:B,A8,'O_Input Final'!C:C,"COST0003",'O_Input Final'!Q:Q,"TOT",'O_Input Final'!S:S,B8,'O_Input Final'!F:F,'Allowance profile'!$Q$13:$U$13))</f>
        <v>127.35837171798158</v>
      </c>
      <c r="E8" s="82">
        <v>23.2604398392</v>
      </c>
      <c r="F8" s="82" t="s">
        <v>106</v>
      </c>
      <c r="G8" s="82">
        <f xml:space="preserve"> IF(F8="Yes",D8-E8,D8)</f>
        <v>127.35837171798158</v>
      </c>
      <c r="H8" s="83" t="s">
        <v>185</v>
      </c>
      <c r="I8" s="84"/>
      <c r="J8" s="85">
        <v>0.20599644423906707</v>
      </c>
      <c r="K8" s="82">
        <f>G8*(1-J8)</f>
        <v>101.12300000000002</v>
      </c>
      <c r="L8" s="71"/>
    </row>
    <row r="9" spans="1:17" ht="13.15" x14ac:dyDescent="0.4">
      <c r="A9" s="12" t="s">
        <v>35</v>
      </c>
      <c r="B9" s="42" t="s">
        <v>160</v>
      </c>
      <c r="C9" s="81" t="s">
        <v>187</v>
      </c>
      <c r="D9" s="82" cm="1">
        <f t="array" ref="D9">SUM(SUMIFS('O_Input Final'!T:T,'O_Input Final'!B:B,A9,'O_Input Final'!C:C,"COST0003",'O_Input Final'!Q:Q,"TOT",'O_Input Final'!S:S,B9,'O_Input Final'!F:F,'Allowance profile'!$Q$13:$U$13))</f>
        <v>156.7082067461962</v>
      </c>
      <c r="E9" s="82">
        <v>2.1</v>
      </c>
      <c r="F9" s="82" t="s">
        <v>106</v>
      </c>
      <c r="G9" s="82">
        <f xml:space="preserve"> IF(F9="Yes",D9-E9,D9)</f>
        <v>156.7082067461962</v>
      </c>
      <c r="H9" s="83" t="s">
        <v>185</v>
      </c>
      <c r="I9" s="84"/>
      <c r="J9" s="85">
        <v>0.51476695714376985</v>
      </c>
      <c r="K9" s="82">
        <f>G9*(1-J9)</f>
        <v>76.039999999999992</v>
      </c>
      <c r="L9" s="10"/>
    </row>
    <row r="10" spans="1:17" ht="13.15" x14ac:dyDescent="0.4">
      <c r="A10" s="12" t="s">
        <v>35</v>
      </c>
      <c r="B10" s="42" t="s">
        <v>164</v>
      </c>
      <c r="C10" s="81" t="s">
        <v>280</v>
      </c>
      <c r="D10" s="82" cm="1">
        <f t="array" ref="D10">SUM(SUMIFS('O_Input Final'!T:T,'O_Input Final'!B:B,A10,'O_Input Final'!C:C,"COST0003",'O_Input Final'!Q:Q,"TOT",'O_Input Final'!S:S,B10,'O_Input Final'!F:F,'Allowance profile'!$Q$13:$U$13))</f>
        <v>322.96460434384824</v>
      </c>
      <c r="E10" s="82">
        <v>20.526280991735536</v>
      </c>
      <c r="F10" s="82" t="s">
        <v>106</v>
      </c>
      <c r="G10" s="82">
        <f xml:space="preserve"> IF(F10="Yes",D10-E10,D10)</f>
        <v>322.96460434384824</v>
      </c>
      <c r="H10" s="83" t="s">
        <v>185</v>
      </c>
      <c r="I10" s="84"/>
      <c r="J10" s="85">
        <v>0.12846486514564218</v>
      </c>
      <c r="K10" s="82">
        <f>G10*(1-J10)</f>
        <v>281.47500000000008</v>
      </c>
      <c r="L10" s="73"/>
    </row>
    <row r="11" spans="1:17" ht="13.15" x14ac:dyDescent="0.4">
      <c r="A11" s="12" t="s">
        <v>30</v>
      </c>
      <c r="B11" s="42" t="s">
        <v>182</v>
      </c>
      <c r="C11" s="42" t="s">
        <v>182</v>
      </c>
      <c r="D11" s="78" t="s">
        <v>183</v>
      </c>
      <c r="E11" s="78" t="s">
        <v>182</v>
      </c>
      <c r="F11" s="78" t="s">
        <v>182</v>
      </c>
      <c r="G11" s="78"/>
      <c r="H11" s="43"/>
      <c r="I11" s="41"/>
      <c r="J11" s="41"/>
      <c r="K11" s="79"/>
      <c r="L11" s="72"/>
    </row>
    <row r="12" spans="1:17" ht="13.15" customHeight="1" x14ac:dyDescent="0.4">
      <c r="A12" s="12" t="s">
        <v>32</v>
      </c>
      <c r="B12" s="42" t="s">
        <v>182</v>
      </c>
      <c r="C12" s="42" t="s">
        <v>182</v>
      </c>
      <c r="D12" s="78" t="s">
        <v>183</v>
      </c>
      <c r="E12" s="78" t="s">
        <v>182</v>
      </c>
      <c r="F12" s="78" t="s">
        <v>182</v>
      </c>
      <c r="G12" s="78"/>
      <c r="H12" s="43"/>
      <c r="I12" s="41"/>
      <c r="J12" s="41"/>
      <c r="K12" s="78"/>
      <c r="L12" s="70"/>
    </row>
    <row r="13" spans="1:17" ht="13.15" x14ac:dyDescent="0.4">
      <c r="A13" s="12" t="s">
        <v>37</v>
      </c>
      <c r="B13" s="42" t="s">
        <v>166</v>
      </c>
      <c r="C13" s="81" t="s">
        <v>188</v>
      </c>
      <c r="D13" s="82" cm="1">
        <f t="array" ref="D13">SUM(SUMIFS('O_Input Final'!T:T,'O_Input Final'!B:B,A13,'O_Input Final'!C:C,"COST0003",'O_Input Final'!Q:Q,"TOT",'O_Input Final'!F:F,'Allowance profile'!$Q$13:$U$13))</f>
        <v>0</v>
      </c>
      <c r="E13" s="82">
        <v>11.16</v>
      </c>
      <c r="F13" s="82" t="s">
        <v>106</v>
      </c>
      <c r="G13" s="82">
        <f xml:space="preserve"> IF(F13="Yes",D13-E13,D13)</f>
        <v>0</v>
      </c>
      <c r="H13" s="83" t="s">
        <v>185</v>
      </c>
      <c r="I13" s="84"/>
      <c r="J13" s="84"/>
      <c r="K13" s="82">
        <f>G13*(1-J13)</f>
        <v>0</v>
      </c>
      <c r="L13" s="70"/>
    </row>
    <row r="14" spans="1:17" ht="13.15" x14ac:dyDescent="0.4">
      <c r="A14" s="12" t="s">
        <v>39</v>
      </c>
      <c r="B14" s="42" t="s">
        <v>168</v>
      </c>
      <c r="C14" s="81" t="s">
        <v>189</v>
      </c>
      <c r="D14" s="82" cm="1">
        <f t="array" ref="D14">SUM(SUMIFS('O_Input Final'!T:T,'O_Input Final'!B:B,A14,'O_Input Final'!C:C,"COST0003",'O_Input Final'!Q:Q,"TOT",'O_Input Final'!F:F,'Allowance profile'!$Q$13:$U$13))</f>
        <v>112.29514834767285</v>
      </c>
      <c r="E14" s="86">
        <v>0.81</v>
      </c>
      <c r="F14" s="82" t="s">
        <v>190</v>
      </c>
      <c r="G14" s="82">
        <f xml:space="preserve"> IF(F14="Yes",D14-E14,D14)</f>
        <v>111.48514834767285</v>
      </c>
      <c r="H14" s="83" t="s">
        <v>185</v>
      </c>
      <c r="I14" s="84"/>
      <c r="J14" s="84">
        <v>0</v>
      </c>
      <c r="K14" s="82">
        <f>G14*(1-J14)</f>
        <v>111.48514834767285</v>
      </c>
      <c r="L14" s="150" t="s">
        <v>191</v>
      </c>
    </row>
    <row r="15" spans="1:17" ht="13.15" x14ac:dyDescent="0.4">
      <c r="A15" s="12" t="s">
        <v>24</v>
      </c>
      <c r="B15" s="42" t="s">
        <v>182</v>
      </c>
      <c r="C15" s="42" t="s">
        <v>182</v>
      </c>
      <c r="D15" s="77" t="s">
        <v>183</v>
      </c>
      <c r="E15" s="77" t="s">
        <v>182</v>
      </c>
      <c r="F15" s="77" t="s">
        <v>182</v>
      </c>
      <c r="G15" s="78"/>
      <c r="H15" s="43"/>
      <c r="I15" s="41"/>
      <c r="J15" s="41"/>
      <c r="K15" s="78"/>
      <c r="L15" s="70"/>
    </row>
    <row r="16" spans="1:17" ht="13.15" x14ac:dyDescent="0.4">
      <c r="A16" s="12" t="s">
        <v>41</v>
      </c>
      <c r="B16" s="42" t="s">
        <v>182</v>
      </c>
      <c r="C16" s="42" t="s">
        <v>182</v>
      </c>
      <c r="D16" s="77" t="s">
        <v>183</v>
      </c>
      <c r="E16" s="77" t="s">
        <v>182</v>
      </c>
      <c r="F16" s="77" t="s">
        <v>182</v>
      </c>
      <c r="G16" s="78"/>
      <c r="H16" s="43"/>
      <c r="I16" s="41"/>
      <c r="J16" s="41"/>
      <c r="K16" s="80"/>
      <c r="L16" s="69"/>
    </row>
    <row r="17" spans="1:22" ht="13.15" x14ac:dyDescent="0.4">
      <c r="A17" s="12" t="s">
        <v>43</v>
      </c>
      <c r="B17" s="42" t="s">
        <v>182</v>
      </c>
      <c r="C17" s="42" t="s">
        <v>182</v>
      </c>
      <c r="D17" s="77" t="s">
        <v>183</v>
      </c>
      <c r="E17" s="77" t="s">
        <v>182</v>
      </c>
      <c r="F17" s="77" t="s">
        <v>182</v>
      </c>
      <c r="G17" s="78"/>
      <c r="H17" s="43"/>
      <c r="I17" s="41"/>
      <c r="J17" s="41"/>
      <c r="K17" s="78"/>
      <c r="L17" s="70"/>
    </row>
    <row r="18" spans="1:22" ht="13.15" x14ac:dyDescent="0.4">
      <c r="A18" s="9"/>
      <c r="B18" s="9"/>
      <c r="C18" s="9"/>
      <c r="D18" s="9"/>
      <c r="E18" s="9"/>
      <c r="F18" s="9"/>
      <c r="G18" s="125">
        <f>SUM(G5:G17)</f>
        <v>920.87239381714528</v>
      </c>
      <c r="H18" s="9"/>
      <c r="I18" s="9"/>
      <c r="J18" s="9"/>
      <c r="K18" s="9"/>
      <c r="L18" s="9"/>
      <c r="Q18" s="9"/>
    </row>
    <row r="19" spans="1:22" x14ac:dyDescent="0.25">
      <c r="K19" s="151"/>
    </row>
    <row r="20" spans="1:22" x14ac:dyDescent="0.25">
      <c r="A20" s="7"/>
      <c r="K20" s="151"/>
    </row>
    <row r="21" spans="1:22" x14ac:dyDescent="0.25"/>
    <row r="22" spans="1:22" ht="15" x14ac:dyDescent="0.25">
      <c r="A22" s="14"/>
      <c r="B22" s="14"/>
      <c r="C22" s="14"/>
      <c r="D22" s="14"/>
      <c r="E22" s="14"/>
      <c r="F22" s="14"/>
      <c r="G22" s="14"/>
      <c r="H22" s="14"/>
      <c r="I22" s="14"/>
      <c r="J22" s="14"/>
      <c r="K22" s="14"/>
      <c r="L22" s="14"/>
      <c r="M22" s="14"/>
      <c r="N22" s="14"/>
      <c r="O22" s="14"/>
      <c r="P22" s="14"/>
      <c r="Q22" s="14"/>
      <c r="R22" s="13"/>
      <c r="S22" s="13"/>
      <c r="T22" s="13"/>
      <c r="U22" s="13"/>
      <c r="V22" s="13"/>
    </row>
    <row r="23" spans="1:22" x14ac:dyDescent="0.25"/>
    <row r="33" customFormat="1" hidden="1" x14ac:dyDescent="0.25"/>
    <row r="34" customFormat="1" hidden="1" x14ac:dyDescent="0.25"/>
    <row r="35" customFormat="1" hidden="1" x14ac:dyDescent="0.25"/>
  </sheetData>
  <phoneticPr fontId="28"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7F18-60F8-46F8-B1D4-AA223FAB1248}">
  <sheetPr>
    <tabColor theme="8" tint="0.59999389629810485"/>
  </sheetPr>
  <dimension ref="A1:GP26"/>
  <sheetViews>
    <sheetView tabSelected="1" zoomScale="80" zoomScaleNormal="80" workbookViewId="0">
      <selection activeCell="G28" sqref="G28"/>
    </sheetView>
  </sheetViews>
  <sheetFormatPr defaultRowHeight="9.75" x14ac:dyDescent="0.25"/>
  <cols>
    <col min="4" max="6" width="17.36328125" customWidth="1"/>
    <col min="7" max="7" width="57" bestFit="1" customWidth="1"/>
    <col min="8" max="15" width="17.36328125" customWidth="1"/>
    <col min="18" max="18" width="10" customWidth="1"/>
    <col min="19" max="19" width="9.453125" customWidth="1"/>
    <col min="20" max="20" width="10.36328125" customWidth="1"/>
    <col min="21" max="21" width="9.6328125" customWidth="1"/>
    <col min="45" max="45" width="8.6328125" style="11"/>
    <col min="47" max="58" width="8.6328125" style="11"/>
  </cols>
  <sheetData>
    <row r="1" spans="1:198" ht="30.75" x14ac:dyDescent="0.25">
      <c r="A1" s="2" t="str">
        <f ca="1">RIGHT(CELL("filename", A1), LEN(CELL("filename", A1)) - SEARCH("]", CELL("filename", A1)))</f>
        <v>Allowance profile</v>
      </c>
      <c r="B1" s="2"/>
      <c r="C1" s="2"/>
      <c r="D1" s="2"/>
      <c r="E1" s="2"/>
      <c r="F1" s="2"/>
      <c r="G1" s="2"/>
      <c r="H1" s="2"/>
      <c r="I1" s="2"/>
      <c r="J1" s="2"/>
      <c r="K1" s="2"/>
      <c r="L1" s="2"/>
      <c r="M1" s="2"/>
      <c r="N1" s="2"/>
      <c r="O1" s="2"/>
      <c r="P1" s="2"/>
      <c r="Q1" s="2"/>
      <c r="R1" s="2"/>
      <c r="S1" s="2"/>
      <c r="T1" s="2"/>
      <c r="U1" s="2"/>
      <c r="V1" s="2"/>
      <c r="W1" s="2"/>
      <c r="X1" s="2"/>
      <c r="Y1" s="2"/>
      <c r="Z1" s="2"/>
      <c r="AA1" s="2"/>
      <c r="AB1" s="2"/>
      <c r="AT1" s="65"/>
    </row>
    <row r="2" spans="1:198" x14ac:dyDescent="0.25">
      <c r="AT2" s="65"/>
    </row>
    <row r="3" spans="1:198" x14ac:dyDescent="0.25">
      <c r="AT3" s="65"/>
    </row>
    <row r="4" spans="1:198" ht="12.75" x14ac:dyDescent="0.25">
      <c r="AT4" s="62" t="s">
        <v>192</v>
      </c>
      <c r="AU4" s="64"/>
      <c r="AV4" s="64"/>
      <c r="AW4" s="64"/>
      <c r="AX4" s="64"/>
      <c r="AY4" s="64"/>
      <c r="AZ4" s="64"/>
      <c r="BA4" s="64"/>
      <c r="BB4" s="64"/>
      <c r="BC4" s="64"/>
      <c r="BD4" s="64"/>
      <c r="BE4" s="64"/>
      <c r="BF4" s="64"/>
    </row>
    <row r="5" spans="1:198" x14ac:dyDescent="0.25">
      <c r="H5" s="7" t="s">
        <v>193</v>
      </c>
      <c r="Q5" s="7" t="s">
        <v>194</v>
      </c>
      <c r="AT5" s="65"/>
    </row>
    <row r="6" spans="1:198" x14ac:dyDescent="0.25">
      <c r="AT6" s="65"/>
    </row>
    <row r="7" spans="1:198" x14ac:dyDescent="0.25">
      <c r="H7" s="66" t="s">
        <v>118</v>
      </c>
      <c r="I7" s="67" t="s">
        <v>101</v>
      </c>
      <c r="J7" s="67" t="s">
        <v>97</v>
      </c>
      <c r="K7" s="67" t="s">
        <v>95</v>
      </c>
      <c r="L7" s="67" t="s">
        <v>99</v>
      </c>
      <c r="M7" s="67" t="s">
        <v>93</v>
      </c>
      <c r="N7" s="67" t="s">
        <v>89</v>
      </c>
      <c r="O7" s="67" t="s">
        <v>91</v>
      </c>
      <c r="AT7" s="65"/>
    </row>
    <row r="8" spans="1:198" x14ac:dyDescent="0.25">
      <c r="H8" s="66" t="s">
        <v>115</v>
      </c>
      <c r="I8" s="67" t="s">
        <v>158</v>
      </c>
      <c r="J8" s="67" t="s">
        <v>131</v>
      </c>
      <c r="K8" s="67" t="s">
        <v>157</v>
      </c>
      <c r="Q8" s="7" t="s">
        <v>195</v>
      </c>
      <c r="V8" s="7" t="s">
        <v>196</v>
      </c>
      <c r="AB8" s="7" t="s">
        <v>195</v>
      </c>
      <c r="AD8" s="7" t="s">
        <v>196</v>
      </c>
      <c r="AG8" s="7" t="s">
        <v>195</v>
      </c>
      <c r="AM8" s="7" t="s">
        <v>196</v>
      </c>
      <c r="AT8" s="65"/>
      <c r="AV8" s="7" t="s">
        <v>195</v>
      </c>
      <c r="AW8"/>
      <c r="AX8"/>
      <c r="AY8"/>
      <c r="AZ8"/>
      <c r="BA8" s="7" t="s">
        <v>196</v>
      </c>
      <c r="BB8"/>
      <c r="BC8"/>
      <c r="BD8"/>
      <c r="BE8"/>
      <c r="BF8"/>
      <c r="BG8" s="7" t="s">
        <v>195</v>
      </c>
      <c r="BI8" s="7" t="s">
        <v>196</v>
      </c>
      <c r="BL8" s="7" t="s">
        <v>195</v>
      </c>
      <c r="BR8" s="7" t="s">
        <v>196</v>
      </c>
    </row>
    <row r="9" spans="1:198" x14ac:dyDescent="0.25">
      <c r="AT9" s="65"/>
    </row>
    <row r="10" spans="1:198" x14ac:dyDescent="0.25">
      <c r="AT10" s="65"/>
    </row>
    <row r="11" spans="1:198" ht="13.15" x14ac:dyDescent="0.25">
      <c r="AT11" s="65"/>
      <c r="BZ11" s="58" t="s">
        <v>131</v>
      </c>
      <c r="CA11" s="58" t="s">
        <v>131</v>
      </c>
      <c r="CB11" s="58" t="s">
        <v>131</v>
      </c>
      <c r="CC11" s="58" t="s">
        <v>131</v>
      </c>
      <c r="CD11" s="58" t="s">
        <v>131</v>
      </c>
      <c r="CE11" s="58" t="s">
        <v>157</v>
      </c>
      <c r="CF11" s="58" t="s">
        <v>157</v>
      </c>
      <c r="CG11" s="58" t="s">
        <v>157</v>
      </c>
      <c r="CH11" s="58" t="s">
        <v>157</v>
      </c>
      <c r="CI11" s="58" t="s">
        <v>157</v>
      </c>
      <c r="CJ11" s="58" t="s">
        <v>131</v>
      </c>
      <c r="CK11" s="58" t="s">
        <v>131</v>
      </c>
      <c r="CL11" s="58" t="s">
        <v>131</v>
      </c>
      <c r="CM11" s="58" t="s">
        <v>131</v>
      </c>
      <c r="CN11" s="58" t="s">
        <v>131</v>
      </c>
      <c r="CO11" s="58" t="s">
        <v>157</v>
      </c>
      <c r="CP11" s="58" t="s">
        <v>157</v>
      </c>
      <c r="CQ11" s="58" t="s">
        <v>157</v>
      </c>
      <c r="CR11" s="58" t="s">
        <v>157</v>
      </c>
      <c r="CS11" s="58" t="s">
        <v>157</v>
      </c>
      <c r="CT11" s="58" t="s">
        <v>131</v>
      </c>
      <c r="CU11" s="58" t="s">
        <v>131</v>
      </c>
      <c r="CV11" s="58" t="s">
        <v>131</v>
      </c>
      <c r="CW11" s="58" t="s">
        <v>131</v>
      </c>
      <c r="CX11" s="58" t="s">
        <v>131</v>
      </c>
      <c r="CY11" s="58" t="s">
        <v>157</v>
      </c>
      <c r="CZ11" s="58" t="s">
        <v>157</v>
      </c>
      <c r="DA11" s="58" t="s">
        <v>157</v>
      </c>
      <c r="DB11" s="58" t="s">
        <v>157</v>
      </c>
      <c r="DC11" s="58" t="s">
        <v>157</v>
      </c>
      <c r="DD11" s="58" t="s">
        <v>131</v>
      </c>
      <c r="DE11" s="58" t="s">
        <v>131</v>
      </c>
      <c r="DF11" s="58" t="s">
        <v>131</v>
      </c>
      <c r="DG11" s="58" t="s">
        <v>131</v>
      </c>
      <c r="DH11" s="58" t="s">
        <v>131</v>
      </c>
      <c r="DI11" s="58" t="s">
        <v>157</v>
      </c>
      <c r="DJ11" s="58" t="s">
        <v>157</v>
      </c>
      <c r="DK11" s="58" t="s">
        <v>157</v>
      </c>
      <c r="DL11" s="58" t="s">
        <v>157</v>
      </c>
      <c r="DM11" s="58" t="s">
        <v>157</v>
      </c>
      <c r="DN11" s="58" t="s">
        <v>131</v>
      </c>
      <c r="DO11" s="58" t="s">
        <v>131</v>
      </c>
      <c r="DP11" s="58" t="s">
        <v>131</v>
      </c>
      <c r="DQ11" s="58" t="s">
        <v>131</v>
      </c>
      <c r="DR11" s="58" t="s">
        <v>131</v>
      </c>
      <c r="DS11" s="58" t="s">
        <v>157</v>
      </c>
      <c r="DT11" s="58" t="s">
        <v>157</v>
      </c>
      <c r="DU11" s="58" t="s">
        <v>157</v>
      </c>
      <c r="DV11" s="58" t="s">
        <v>157</v>
      </c>
      <c r="DW11" s="58" t="s">
        <v>157</v>
      </c>
      <c r="DX11" s="58" t="s">
        <v>131</v>
      </c>
      <c r="DY11" s="58" t="s">
        <v>131</v>
      </c>
      <c r="DZ11" s="58" t="s">
        <v>131</v>
      </c>
      <c r="EA11" s="58" t="s">
        <v>131</v>
      </c>
      <c r="EB11" s="58" t="s">
        <v>131</v>
      </c>
      <c r="EC11" s="58" t="s">
        <v>157</v>
      </c>
      <c r="ED11" s="58" t="s">
        <v>157</v>
      </c>
      <c r="EE11" s="58" t="s">
        <v>157</v>
      </c>
      <c r="EF11" s="58" t="s">
        <v>157</v>
      </c>
      <c r="EG11" s="58" t="s">
        <v>157</v>
      </c>
      <c r="EI11" s="59" t="s">
        <v>131</v>
      </c>
      <c r="EJ11" s="59" t="s">
        <v>131</v>
      </c>
      <c r="EK11" s="59" t="s">
        <v>131</v>
      </c>
      <c r="EL11" s="59" t="s">
        <v>131</v>
      </c>
      <c r="EM11" s="59" t="s">
        <v>131</v>
      </c>
      <c r="EN11" s="59" t="s">
        <v>157</v>
      </c>
      <c r="EO11" s="59" t="s">
        <v>157</v>
      </c>
      <c r="EP11" s="59" t="s">
        <v>157</v>
      </c>
      <c r="EQ11" s="59" t="s">
        <v>157</v>
      </c>
      <c r="ER11" s="59" t="s">
        <v>157</v>
      </c>
      <c r="ES11" s="59" t="s">
        <v>131</v>
      </c>
      <c r="ET11" s="59" t="s">
        <v>131</v>
      </c>
      <c r="EU11" s="59" t="s">
        <v>131</v>
      </c>
      <c r="EV11" s="59" t="s">
        <v>131</v>
      </c>
      <c r="EW11" s="59" t="s">
        <v>131</v>
      </c>
      <c r="EX11" s="59" t="s">
        <v>157</v>
      </c>
      <c r="EY11" s="59" t="s">
        <v>157</v>
      </c>
      <c r="EZ11" s="59" t="s">
        <v>157</v>
      </c>
      <c r="FA11" s="59" t="s">
        <v>157</v>
      </c>
      <c r="FB11" s="59" t="s">
        <v>157</v>
      </c>
      <c r="FC11" s="59" t="s">
        <v>131</v>
      </c>
      <c r="FD11" s="59" t="s">
        <v>131</v>
      </c>
      <c r="FE11" s="59" t="s">
        <v>131</v>
      </c>
      <c r="FF11" s="59" t="s">
        <v>131</v>
      </c>
      <c r="FG11" s="59" t="s">
        <v>131</v>
      </c>
      <c r="FH11" s="59" t="s">
        <v>157</v>
      </c>
      <c r="FI11" s="59" t="s">
        <v>157</v>
      </c>
      <c r="FJ11" s="59" t="s">
        <v>157</v>
      </c>
      <c r="FK11" s="59" t="s">
        <v>157</v>
      </c>
      <c r="FL11" s="59" t="s">
        <v>157</v>
      </c>
      <c r="FM11" s="59" t="s">
        <v>131</v>
      </c>
      <c r="FN11" s="59" t="s">
        <v>131</v>
      </c>
      <c r="FO11" s="59" t="s">
        <v>131</v>
      </c>
      <c r="FP11" s="59" t="s">
        <v>131</v>
      </c>
      <c r="FQ11" s="59" t="s">
        <v>131</v>
      </c>
      <c r="FR11" s="59" t="s">
        <v>157</v>
      </c>
      <c r="FS11" s="59" t="s">
        <v>157</v>
      </c>
      <c r="FT11" s="59" t="s">
        <v>157</v>
      </c>
      <c r="FU11" s="59" t="s">
        <v>157</v>
      </c>
      <c r="FV11" s="59" t="s">
        <v>157</v>
      </c>
      <c r="FW11" s="59" t="s">
        <v>131</v>
      </c>
      <c r="FX11" s="59" t="s">
        <v>131</v>
      </c>
      <c r="FY11" s="59" t="s">
        <v>131</v>
      </c>
      <c r="FZ11" s="59" t="s">
        <v>131</v>
      </c>
      <c r="GA11" s="59" t="s">
        <v>131</v>
      </c>
      <c r="GB11" s="59" t="s">
        <v>157</v>
      </c>
      <c r="GC11" s="59" t="s">
        <v>157</v>
      </c>
      <c r="GD11" s="59" t="s">
        <v>157</v>
      </c>
      <c r="GE11" s="59" t="s">
        <v>157</v>
      </c>
      <c r="GF11" s="59" t="s">
        <v>157</v>
      </c>
      <c r="GG11" s="59" t="s">
        <v>131</v>
      </c>
      <c r="GH11" s="59" t="s">
        <v>131</v>
      </c>
      <c r="GI11" s="59" t="s">
        <v>131</v>
      </c>
      <c r="GJ11" s="59" t="s">
        <v>131</v>
      </c>
      <c r="GK11" s="59" t="s">
        <v>131</v>
      </c>
      <c r="GL11" s="59" t="s">
        <v>157</v>
      </c>
      <c r="GM11" s="59" t="s">
        <v>157</v>
      </c>
      <c r="GN11" s="59" t="s">
        <v>157</v>
      </c>
      <c r="GO11" s="59" t="s">
        <v>157</v>
      </c>
      <c r="GP11" s="59" t="s">
        <v>157</v>
      </c>
    </row>
    <row r="12" spans="1:198" ht="26.25" x14ac:dyDescent="0.25">
      <c r="D12" s="49" t="s">
        <v>197</v>
      </c>
      <c r="E12" s="50"/>
      <c r="F12" s="50"/>
      <c r="G12" s="50"/>
      <c r="H12" s="50"/>
      <c r="I12" s="50"/>
      <c r="J12" s="51" t="s">
        <v>198</v>
      </c>
      <c r="K12" s="52"/>
      <c r="L12" s="53" t="s">
        <v>105</v>
      </c>
      <c r="M12" s="54"/>
      <c r="N12" s="54"/>
      <c r="O12" s="54"/>
      <c r="AT12" s="65"/>
      <c r="BZ12" s="60" t="s">
        <v>97</v>
      </c>
      <c r="CA12" s="60" t="s">
        <v>97</v>
      </c>
      <c r="CB12" s="60" t="s">
        <v>97</v>
      </c>
      <c r="CC12" s="60" t="s">
        <v>97</v>
      </c>
      <c r="CD12" s="60" t="s">
        <v>97</v>
      </c>
      <c r="CE12" s="60" t="s">
        <v>97</v>
      </c>
      <c r="CF12" s="60" t="s">
        <v>97</v>
      </c>
      <c r="CG12" s="60" t="s">
        <v>97</v>
      </c>
      <c r="CH12" s="60" t="s">
        <v>97</v>
      </c>
      <c r="CI12" s="60" t="s">
        <v>97</v>
      </c>
      <c r="CJ12" s="60" t="s">
        <v>95</v>
      </c>
      <c r="CK12" s="60" t="s">
        <v>95</v>
      </c>
      <c r="CL12" s="60" t="s">
        <v>95</v>
      </c>
      <c r="CM12" s="60" t="s">
        <v>95</v>
      </c>
      <c r="CN12" s="60" t="s">
        <v>95</v>
      </c>
      <c r="CO12" s="60" t="s">
        <v>95</v>
      </c>
      <c r="CP12" s="60" t="s">
        <v>95</v>
      </c>
      <c r="CQ12" s="60" t="s">
        <v>95</v>
      </c>
      <c r="CR12" s="60" t="s">
        <v>95</v>
      </c>
      <c r="CS12" s="60" t="s">
        <v>95</v>
      </c>
      <c r="CT12" s="60" t="s">
        <v>99</v>
      </c>
      <c r="CU12" s="60" t="s">
        <v>99</v>
      </c>
      <c r="CV12" s="60" t="s">
        <v>99</v>
      </c>
      <c r="CW12" s="60" t="s">
        <v>99</v>
      </c>
      <c r="CX12" s="60" t="s">
        <v>99</v>
      </c>
      <c r="CY12" s="60" t="s">
        <v>99</v>
      </c>
      <c r="CZ12" s="60" t="s">
        <v>99</v>
      </c>
      <c r="DA12" s="60" t="s">
        <v>99</v>
      </c>
      <c r="DB12" s="60" t="s">
        <v>99</v>
      </c>
      <c r="DC12" s="60" t="s">
        <v>99</v>
      </c>
      <c r="DD12" s="60" t="s">
        <v>93</v>
      </c>
      <c r="DE12" s="60" t="s">
        <v>93</v>
      </c>
      <c r="DF12" s="60" t="s">
        <v>93</v>
      </c>
      <c r="DG12" s="60" t="s">
        <v>93</v>
      </c>
      <c r="DH12" s="60" t="s">
        <v>93</v>
      </c>
      <c r="DI12" s="60" t="s">
        <v>93</v>
      </c>
      <c r="DJ12" s="60" t="s">
        <v>93</v>
      </c>
      <c r="DK12" s="60" t="s">
        <v>93</v>
      </c>
      <c r="DL12" s="60" t="s">
        <v>93</v>
      </c>
      <c r="DM12" s="60" t="s">
        <v>93</v>
      </c>
      <c r="DN12" s="60" t="s">
        <v>89</v>
      </c>
      <c r="DO12" s="60" t="s">
        <v>89</v>
      </c>
      <c r="DP12" s="60" t="s">
        <v>89</v>
      </c>
      <c r="DQ12" s="60" t="s">
        <v>89</v>
      </c>
      <c r="DR12" s="60" t="s">
        <v>89</v>
      </c>
      <c r="DS12" s="60" t="s">
        <v>89</v>
      </c>
      <c r="DT12" s="60" t="s">
        <v>89</v>
      </c>
      <c r="DU12" s="60" t="s">
        <v>89</v>
      </c>
      <c r="DV12" s="60" t="s">
        <v>89</v>
      </c>
      <c r="DW12" s="60" t="s">
        <v>89</v>
      </c>
      <c r="DX12" s="60" t="s">
        <v>91</v>
      </c>
      <c r="DY12" s="60" t="s">
        <v>91</v>
      </c>
      <c r="DZ12" s="60" t="s">
        <v>91</v>
      </c>
      <c r="EA12" s="60" t="s">
        <v>91</v>
      </c>
      <c r="EB12" s="60" t="s">
        <v>91</v>
      </c>
      <c r="EC12" s="60" t="s">
        <v>91</v>
      </c>
      <c r="ED12" s="60" t="s">
        <v>91</v>
      </c>
      <c r="EE12" s="60" t="s">
        <v>91</v>
      </c>
      <c r="EF12" s="60" t="s">
        <v>91</v>
      </c>
      <c r="EG12" s="60" t="s">
        <v>91</v>
      </c>
      <c r="EI12" s="61" t="s">
        <v>97</v>
      </c>
      <c r="EJ12" s="61" t="s">
        <v>97</v>
      </c>
      <c r="EK12" s="61" t="s">
        <v>97</v>
      </c>
      <c r="EL12" s="61" t="s">
        <v>97</v>
      </c>
      <c r="EM12" s="61" t="s">
        <v>97</v>
      </c>
      <c r="EN12" s="61" t="s">
        <v>97</v>
      </c>
      <c r="EO12" s="61" t="s">
        <v>97</v>
      </c>
      <c r="EP12" s="61" t="s">
        <v>97</v>
      </c>
      <c r="EQ12" s="61" t="s">
        <v>97</v>
      </c>
      <c r="ER12" s="61" t="s">
        <v>97</v>
      </c>
      <c r="ES12" s="61" t="s">
        <v>95</v>
      </c>
      <c r="ET12" s="61" t="s">
        <v>95</v>
      </c>
      <c r="EU12" s="61" t="s">
        <v>95</v>
      </c>
      <c r="EV12" s="61" t="s">
        <v>95</v>
      </c>
      <c r="EW12" s="61" t="s">
        <v>95</v>
      </c>
      <c r="EX12" s="61" t="s">
        <v>95</v>
      </c>
      <c r="EY12" s="61" t="s">
        <v>95</v>
      </c>
      <c r="EZ12" s="61" t="s">
        <v>95</v>
      </c>
      <c r="FA12" s="61" t="s">
        <v>95</v>
      </c>
      <c r="FB12" s="61" t="s">
        <v>95</v>
      </c>
      <c r="FC12" s="61" t="s">
        <v>99</v>
      </c>
      <c r="FD12" s="61" t="s">
        <v>99</v>
      </c>
      <c r="FE12" s="61" t="s">
        <v>99</v>
      </c>
      <c r="FF12" s="61" t="s">
        <v>99</v>
      </c>
      <c r="FG12" s="61" t="s">
        <v>99</v>
      </c>
      <c r="FH12" s="61" t="s">
        <v>99</v>
      </c>
      <c r="FI12" s="61" t="s">
        <v>99</v>
      </c>
      <c r="FJ12" s="61" t="s">
        <v>99</v>
      </c>
      <c r="FK12" s="61" t="s">
        <v>99</v>
      </c>
      <c r="FL12" s="61" t="s">
        <v>99</v>
      </c>
      <c r="FM12" s="61" t="s">
        <v>93</v>
      </c>
      <c r="FN12" s="61" t="s">
        <v>93</v>
      </c>
      <c r="FO12" s="61" t="s">
        <v>93</v>
      </c>
      <c r="FP12" s="61" t="s">
        <v>93</v>
      </c>
      <c r="FQ12" s="61" t="s">
        <v>93</v>
      </c>
      <c r="FR12" s="61" t="s">
        <v>93</v>
      </c>
      <c r="FS12" s="61" t="s">
        <v>93</v>
      </c>
      <c r="FT12" s="61" t="s">
        <v>93</v>
      </c>
      <c r="FU12" s="61" t="s">
        <v>93</v>
      </c>
      <c r="FV12" s="61" t="s">
        <v>93</v>
      </c>
      <c r="FW12" s="61" t="s">
        <v>89</v>
      </c>
      <c r="FX12" s="61" t="s">
        <v>89</v>
      </c>
      <c r="FY12" s="61" t="s">
        <v>89</v>
      </c>
      <c r="FZ12" s="61" t="s">
        <v>89</v>
      </c>
      <c r="GA12" s="61" t="s">
        <v>89</v>
      </c>
      <c r="GB12" s="61" t="s">
        <v>89</v>
      </c>
      <c r="GC12" s="61" t="s">
        <v>89</v>
      </c>
      <c r="GD12" s="61" t="s">
        <v>89</v>
      </c>
      <c r="GE12" s="61" t="s">
        <v>89</v>
      </c>
      <c r="GF12" s="61" t="s">
        <v>89</v>
      </c>
      <c r="GG12" s="61" t="s">
        <v>91</v>
      </c>
      <c r="GH12" s="61" t="s">
        <v>91</v>
      </c>
      <c r="GI12" s="61" t="s">
        <v>91</v>
      </c>
      <c r="GJ12" s="61" t="s">
        <v>91</v>
      </c>
      <c r="GK12" s="61" t="s">
        <v>91</v>
      </c>
      <c r="GL12" s="61" t="s">
        <v>91</v>
      </c>
      <c r="GM12" s="61" t="s">
        <v>91</v>
      </c>
      <c r="GN12" s="61" t="s">
        <v>91</v>
      </c>
      <c r="GO12" s="61" t="s">
        <v>91</v>
      </c>
      <c r="GP12" s="61" t="s">
        <v>91</v>
      </c>
    </row>
    <row r="13" spans="1:198" ht="39.4" x14ac:dyDescent="0.25">
      <c r="D13" s="45" t="s">
        <v>199</v>
      </c>
      <c r="E13" s="45" t="s">
        <v>200</v>
      </c>
      <c r="F13" s="45" t="s">
        <v>201</v>
      </c>
      <c r="G13" s="45" t="s">
        <v>173</v>
      </c>
      <c r="H13" s="46" t="s">
        <v>202</v>
      </c>
      <c r="I13" s="46" t="s">
        <v>203</v>
      </c>
      <c r="J13" s="47" t="s">
        <v>204</v>
      </c>
      <c r="K13" s="47" t="s">
        <v>205</v>
      </c>
      <c r="L13" s="48" t="s">
        <v>206</v>
      </c>
      <c r="M13" s="48" t="s">
        <v>207</v>
      </c>
      <c r="N13" s="55" t="s">
        <v>208</v>
      </c>
      <c r="O13" s="55" t="s">
        <v>209</v>
      </c>
      <c r="Q13" s="56" t="s">
        <v>132</v>
      </c>
      <c r="R13" s="56" t="s">
        <v>143</v>
      </c>
      <c r="S13" s="56" t="s">
        <v>144</v>
      </c>
      <c r="T13" s="56" t="s">
        <v>145</v>
      </c>
      <c r="U13" s="56" t="s">
        <v>146</v>
      </c>
      <c r="V13" s="57" t="s">
        <v>147</v>
      </c>
      <c r="W13" s="57" t="s">
        <v>148</v>
      </c>
      <c r="X13" s="57" t="s">
        <v>149</v>
      </c>
      <c r="Y13" s="57" t="s">
        <v>150</v>
      </c>
      <c r="Z13" s="57" t="s">
        <v>151</v>
      </c>
      <c r="AB13" s="58" t="s">
        <v>131</v>
      </c>
      <c r="AC13" s="58" t="s">
        <v>157</v>
      </c>
      <c r="AD13" s="59" t="s">
        <v>131</v>
      </c>
      <c r="AE13" s="59" t="s">
        <v>157</v>
      </c>
      <c r="AG13" s="60" t="s">
        <v>97</v>
      </c>
      <c r="AH13" s="60" t="s">
        <v>95</v>
      </c>
      <c r="AI13" s="60" t="s">
        <v>99</v>
      </c>
      <c r="AJ13" s="60" t="s">
        <v>93</v>
      </c>
      <c r="AK13" s="60" t="s">
        <v>89</v>
      </c>
      <c r="AL13" s="60" t="s">
        <v>91</v>
      </c>
      <c r="AM13" s="61" t="s">
        <v>97</v>
      </c>
      <c r="AN13" s="61" t="s">
        <v>95</v>
      </c>
      <c r="AO13" s="61" t="s">
        <v>99</v>
      </c>
      <c r="AP13" s="61" t="s">
        <v>93</v>
      </c>
      <c r="AQ13" s="61" t="s">
        <v>89</v>
      </c>
      <c r="AR13" s="61" t="s">
        <v>91</v>
      </c>
      <c r="AS13" s="63"/>
      <c r="AT13" s="65"/>
      <c r="AV13" s="56" t="s">
        <v>132</v>
      </c>
      <c r="AW13" s="56" t="s">
        <v>143</v>
      </c>
      <c r="AX13" s="56" t="s">
        <v>144</v>
      </c>
      <c r="AY13" s="56" t="s">
        <v>145</v>
      </c>
      <c r="AZ13" s="56" t="s">
        <v>146</v>
      </c>
      <c r="BA13" s="57" t="s">
        <v>147</v>
      </c>
      <c r="BB13" s="57" t="s">
        <v>148</v>
      </c>
      <c r="BC13" s="57" t="s">
        <v>149</v>
      </c>
      <c r="BD13" s="57" t="s">
        <v>150</v>
      </c>
      <c r="BE13" s="57" t="s">
        <v>151</v>
      </c>
      <c r="BG13" s="58" t="s">
        <v>131</v>
      </c>
      <c r="BH13" s="58" t="s">
        <v>157</v>
      </c>
      <c r="BI13" s="59" t="s">
        <v>131</v>
      </c>
      <c r="BJ13" s="59" t="s">
        <v>157</v>
      </c>
      <c r="BL13" s="60" t="s">
        <v>97</v>
      </c>
      <c r="BM13" s="60" t="s">
        <v>95</v>
      </c>
      <c r="BN13" s="60" t="s">
        <v>99</v>
      </c>
      <c r="BO13" s="60" t="s">
        <v>93</v>
      </c>
      <c r="BP13" s="60" t="s">
        <v>89</v>
      </c>
      <c r="BQ13" s="60" t="s">
        <v>91</v>
      </c>
      <c r="BR13" s="61" t="s">
        <v>97</v>
      </c>
      <c r="BS13" s="61" t="s">
        <v>95</v>
      </c>
      <c r="BT13" s="61" t="s">
        <v>99</v>
      </c>
      <c r="BU13" s="61" t="s">
        <v>93</v>
      </c>
      <c r="BV13" s="61" t="s">
        <v>89</v>
      </c>
      <c r="BW13" s="61" t="s">
        <v>91</v>
      </c>
      <c r="BZ13" s="74" t="s">
        <v>132</v>
      </c>
      <c r="CA13" s="74" t="s">
        <v>143</v>
      </c>
      <c r="CB13" s="74" t="s">
        <v>144</v>
      </c>
      <c r="CC13" s="74" t="s">
        <v>145</v>
      </c>
      <c r="CD13" s="74" t="s">
        <v>146</v>
      </c>
      <c r="CE13" s="74" t="s">
        <v>132</v>
      </c>
      <c r="CF13" s="74" t="s">
        <v>143</v>
      </c>
      <c r="CG13" s="74" t="s">
        <v>144</v>
      </c>
      <c r="CH13" s="74" t="s">
        <v>145</v>
      </c>
      <c r="CI13" s="74" t="s">
        <v>146</v>
      </c>
      <c r="CJ13" s="74" t="s">
        <v>132</v>
      </c>
      <c r="CK13" s="74" t="s">
        <v>143</v>
      </c>
      <c r="CL13" s="74" t="s">
        <v>144</v>
      </c>
      <c r="CM13" s="74" t="s">
        <v>145</v>
      </c>
      <c r="CN13" s="74" t="s">
        <v>146</v>
      </c>
      <c r="CO13" s="74" t="s">
        <v>132</v>
      </c>
      <c r="CP13" s="74" t="s">
        <v>143</v>
      </c>
      <c r="CQ13" s="74" t="s">
        <v>144</v>
      </c>
      <c r="CR13" s="74" t="s">
        <v>145</v>
      </c>
      <c r="CS13" s="74" t="s">
        <v>146</v>
      </c>
      <c r="CT13" s="74" t="s">
        <v>132</v>
      </c>
      <c r="CU13" s="74" t="s">
        <v>143</v>
      </c>
      <c r="CV13" s="74" t="s">
        <v>144</v>
      </c>
      <c r="CW13" s="74" t="s">
        <v>145</v>
      </c>
      <c r="CX13" s="74" t="s">
        <v>146</v>
      </c>
      <c r="CY13" s="74" t="s">
        <v>132</v>
      </c>
      <c r="CZ13" s="74" t="s">
        <v>143</v>
      </c>
      <c r="DA13" s="74" t="s">
        <v>144</v>
      </c>
      <c r="DB13" s="74" t="s">
        <v>145</v>
      </c>
      <c r="DC13" s="74" t="s">
        <v>146</v>
      </c>
      <c r="DD13" s="74" t="s">
        <v>132</v>
      </c>
      <c r="DE13" s="74" t="s">
        <v>143</v>
      </c>
      <c r="DF13" s="74" t="s">
        <v>144</v>
      </c>
      <c r="DG13" s="74" t="s">
        <v>145</v>
      </c>
      <c r="DH13" s="74" t="s">
        <v>146</v>
      </c>
      <c r="DI13" s="74" t="s">
        <v>132</v>
      </c>
      <c r="DJ13" s="74" t="s">
        <v>143</v>
      </c>
      <c r="DK13" s="74" t="s">
        <v>144</v>
      </c>
      <c r="DL13" s="74" t="s">
        <v>145</v>
      </c>
      <c r="DM13" s="74" t="s">
        <v>146</v>
      </c>
      <c r="DN13" s="74" t="s">
        <v>132</v>
      </c>
      <c r="DO13" s="74" t="s">
        <v>143</v>
      </c>
      <c r="DP13" s="74" t="s">
        <v>144</v>
      </c>
      <c r="DQ13" s="74" t="s">
        <v>145</v>
      </c>
      <c r="DR13" s="74" t="s">
        <v>146</v>
      </c>
      <c r="DS13" s="74" t="s">
        <v>132</v>
      </c>
      <c r="DT13" s="74" t="s">
        <v>143</v>
      </c>
      <c r="DU13" s="74" t="s">
        <v>144</v>
      </c>
      <c r="DV13" s="74" t="s">
        <v>145</v>
      </c>
      <c r="DW13" s="74" t="s">
        <v>146</v>
      </c>
      <c r="DX13" s="74" t="s">
        <v>132</v>
      </c>
      <c r="DY13" s="74" t="s">
        <v>143</v>
      </c>
      <c r="DZ13" s="74" t="s">
        <v>144</v>
      </c>
      <c r="EA13" s="74" t="s">
        <v>145</v>
      </c>
      <c r="EB13" s="74" t="s">
        <v>146</v>
      </c>
      <c r="EC13" s="74" t="s">
        <v>132</v>
      </c>
      <c r="ED13" s="74" t="s">
        <v>143</v>
      </c>
      <c r="EE13" s="74" t="s">
        <v>144</v>
      </c>
      <c r="EF13" s="74" t="s">
        <v>145</v>
      </c>
      <c r="EG13" s="74" t="s">
        <v>146</v>
      </c>
      <c r="EI13" s="75" t="s">
        <v>147</v>
      </c>
      <c r="EJ13" s="75" t="s">
        <v>148</v>
      </c>
      <c r="EK13" s="75" t="s">
        <v>149</v>
      </c>
      <c r="EL13" s="75" t="s">
        <v>150</v>
      </c>
      <c r="EM13" s="75" t="s">
        <v>151</v>
      </c>
      <c r="EN13" s="75" t="s">
        <v>147</v>
      </c>
      <c r="EO13" s="75" t="s">
        <v>148</v>
      </c>
      <c r="EP13" s="75" t="s">
        <v>149</v>
      </c>
      <c r="EQ13" s="75" t="s">
        <v>150</v>
      </c>
      <c r="ER13" s="75" t="s">
        <v>151</v>
      </c>
      <c r="ES13" s="75" t="s">
        <v>147</v>
      </c>
      <c r="ET13" s="75" t="s">
        <v>148</v>
      </c>
      <c r="EU13" s="75" t="s">
        <v>149</v>
      </c>
      <c r="EV13" s="75" t="s">
        <v>150</v>
      </c>
      <c r="EW13" s="75" t="s">
        <v>151</v>
      </c>
      <c r="EX13" s="75" t="s">
        <v>147</v>
      </c>
      <c r="EY13" s="75" t="s">
        <v>148</v>
      </c>
      <c r="EZ13" s="75" t="s">
        <v>149</v>
      </c>
      <c r="FA13" s="75" t="s">
        <v>150</v>
      </c>
      <c r="FB13" s="75" t="s">
        <v>151</v>
      </c>
      <c r="FC13" s="75" t="s">
        <v>147</v>
      </c>
      <c r="FD13" s="75" t="s">
        <v>148</v>
      </c>
      <c r="FE13" s="75" t="s">
        <v>149</v>
      </c>
      <c r="FF13" s="75" t="s">
        <v>150</v>
      </c>
      <c r="FG13" s="75" t="s">
        <v>151</v>
      </c>
      <c r="FH13" s="75" t="s">
        <v>147</v>
      </c>
      <c r="FI13" s="75" t="s">
        <v>148</v>
      </c>
      <c r="FJ13" s="75" t="s">
        <v>149</v>
      </c>
      <c r="FK13" s="75" t="s">
        <v>150</v>
      </c>
      <c r="FL13" s="75" t="s">
        <v>151</v>
      </c>
      <c r="FM13" s="75" t="s">
        <v>147</v>
      </c>
      <c r="FN13" s="75" t="s">
        <v>148</v>
      </c>
      <c r="FO13" s="75" t="s">
        <v>149</v>
      </c>
      <c r="FP13" s="75" t="s">
        <v>150</v>
      </c>
      <c r="FQ13" s="75" t="s">
        <v>151</v>
      </c>
      <c r="FR13" s="75" t="s">
        <v>147</v>
      </c>
      <c r="FS13" s="75" t="s">
        <v>148</v>
      </c>
      <c r="FT13" s="75" t="s">
        <v>149</v>
      </c>
      <c r="FU13" s="75" t="s">
        <v>150</v>
      </c>
      <c r="FV13" s="75" t="s">
        <v>151</v>
      </c>
      <c r="FW13" s="75" t="s">
        <v>147</v>
      </c>
      <c r="FX13" s="75" t="s">
        <v>148</v>
      </c>
      <c r="FY13" s="75" t="s">
        <v>149</v>
      </c>
      <c r="FZ13" s="75" t="s">
        <v>150</v>
      </c>
      <c r="GA13" s="75" t="s">
        <v>151</v>
      </c>
      <c r="GB13" s="75" t="s">
        <v>147</v>
      </c>
      <c r="GC13" s="75" t="s">
        <v>148</v>
      </c>
      <c r="GD13" s="75" t="s">
        <v>149</v>
      </c>
      <c r="GE13" s="75" t="s">
        <v>150</v>
      </c>
      <c r="GF13" s="75" t="s">
        <v>151</v>
      </c>
      <c r="GG13" s="75" t="s">
        <v>147</v>
      </c>
      <c r="GH13" s="75" t="s">
        <v>148</v>
      </c>
      <c r="GI13" s="75" t="s">
        <v>149</v>
      </c>
      <c r="GJ13" s="75" t="s">
        <v>150</v>
      </c>
      <c r="GK13" s="75" t="s">
        <v>151</v>
      </c>
      <c r="GL13" s="75" t="s">
        <v>147</v>
      </c>
      <c r="GM13" s="75" t="s">
        <v>148</v>
      </c>
      <c r="GN13" s="75" t="s">
        <v>149</v>
      </c>
      <c r="GO13" s="75" t="s">
        <v>150</v>
      </c>
      <c r="GP13" s="75" t="s">
        <v>151</v>
      </c>
    </row>
    <row r="14" spans="1:198" ht="13.15" x14ac:dyDescent="0.25">
      <c r="D14" s="129" t="s">
        <v>142</v>
      </c>
      <c r="E14" s="130" t="s">
        <v>28</v>
      </c>
      <c r="F14" s="130" t="s">
        <v>210</v>
      </c>
      <c r="G14" s="130" t="s">
        <v>184</v>
      </c>
      <c r="H14" s="76" cm="1">
        <f t="array" ref="H14">SUMPRODUCT(SUMIFS('O_Input Final'!$T:$T,'O_Input Final'!$B:$B,$E14,'O_Input Final'!$D:$D,I$8,'O_Input Final'!$Q:$Q,I$7,'O_Input Final'!$G:$G,"TOT",'O_Input Final'!$S:$S,$D14,'O_Input Final'!$F:$F,$Q$13:$U$13))</f>
        <v>202.35606266144646</v>
      </c>
      <c r="I14" s="76" cm="1">
        <f t="array" ref="I14">SUMPRODUCT(SUMIFS('O_Input Final'!$T:$T,'O_Input Final'!$B:$B,$E14,'O_Input Final'!$D:$D,$I$8,'O_Input Final'!$Q:$Q,$I$7,'O_Input Final'!$G:$G,"TOT",'O_Input Final'!$S:$S,$D14,'O_Input Final'!$F:$F,$V$13:$Z$13))</f>
        <v>23.9651724065201</v>
      </c>
      <c r="J14" s="131"/>
      <c r="K14" s="132"/>
      <c r="L14" s="133">
        <f xml:space="preserve"> SUMIFS('Gated Schemes'!$K:$K, 'Gated Schemes'!$B:$B, $D14, 'Gated Schemes'!$A:$A, $E14)</f>
        <v>202.35606266144646</v>
      </c>
      <c r="M14" s="134">
        <f t="shared" ref="M14:M19" si="0">IF(H14=0,0,L14/H14-1)</f>
        <v>0</v>
      </c>
      <c r="N14" s="133">
        <f t="shared" ref="N14:N19" si="1" xml:space="preserve"> L14</f>
        <v>202.35606266144646</v>
      </c>
      <c r="O14" s="133">
        <f t="shared" ref="O14:O18" si="2" xml:space="preserve"> N14 * IF(H14 = 0, 0, I14/H14)</f>
        <v>23.9651724065201</v>
      </c>
      <c r="Q14" s="76">
        <f>SUMIFS('O_Input Final'!$T:$T,'O_Input Final'!$B:$B,$E14,'O_Input Final'!$D:$D,$I$8,'O_Input Final'!$Q:$Q,$I$7,'O_Input Final'!$G:$G,"TOT",'O_Input Final'!$S:$S,$D14,'O_Input Final'!$F:$F,Q$13)</f>
        <v>0</v>
      </c>
      <c r="R14" s="76">
        <f>SUMIFS('O_Input Final'!$T:$T,'O_Input Final'!$B:$B,$E14,'O_Input Final'!$D:$D,$I$8,'O_Input Final'!$Q:$Q,$I$7,'O_Input Final'!$G:$G,"TOT",'O_Input Final'!$S:$S,$D14,'O_Input Final'!$F:$F,R$13)</f>
        <v>0</v>
      </c>
      <c r="S14" s="76">
        <f>SUMIFS('O_Input Final'!$T:$T,'O_Input Final'!$B:$B,$E14,'O_Input Final'!$D:$D,$I$8,'O_Input Final'!$Q:$Q,$I$7,'O_Input Final'!$G:$G,"TOT",'O_Input Final'!$S:$S,$D14,'O_Input Final'!$F:$F,S$13)</f>
        <v>6.9015549134544498</v>
      </c>
      <c r="T14" s="76">
        <f>SUMIFS('O_Input Final'!$T:$T,'O_Input Final'!$B:$B,$E14,'O_Input Final'!$D:$D,$I$8,'O_Input Final'!$Q:$Q,$I$7,'O_Input Final'!$G:$G,"TOT",'O_Input Final'!$S:$S,$D14,'O_Input Final'!$F:$F,T$13)</f>
        <v>75.472996596391994</v>
      </c>
      <c r="U14" s="76">
        <f>SUMIFS('O_Input Final'!$T:$T,'O_Input Final'!$B:$B,$E14,'O_Input Final'!$D:$D,$I$8,'O_Input Final'!$Q:$Q,$I$7,'O_Input Final'!$G:$G,"TOT",'O_Input Final'!$S:$S,$D14,'O_Input Final'!$F:$F,U$13)</f>
        <v>119.9815111516</v>
      </c>
      <c r="V14" s="76">
        <f>SUMIFS('O_Input Final'!$T:$T,'O_Input Final'!$B:$B,$E14,'O_Input Final'!$D:$D,$I$8,'O_Input Final'!$Q:$Q,$I$7,'O_Input Final'!$G:$G,"TOT",'O_Input Final'!$S:$S,$D14,'O_Input Final'!$F:$F,V$13)</f>
        <v>23.9651724065201</v>
      </c>
      <c r="W14" s="76">
        <f>SUMIFS('O_Input Final'!$T:$T,'O_Input Final'!$B:$B,$E14,'O_Input Final'!$D:$D,$I$8,'O_Input Final'!$Q:$Q,$I$7,'O_Input Final'!$G:$G,"TOT",'O_Input Final'!$S:$S,$D14,'O_Input Final'!$F:$F,W$13)</f>
        <v>0</v>
      </c>
      <c r="X14" s="76">
        <f>SUMIFS('O_Input Final'!$T:$T,'O_Input Final'!$B:$B,$E14,'O_Input Final'!$D:$D,$I$8,'O_Input Final'!$Q:$Q,$I$7,'O_Input Final'!$G:$G,"TOT",'O_Input Final'!$S:$S,$D14,'O_Input Final'!$F:$F,X$13)</f>
        <v>0</v>
      </c>
      <c r="Y14" s="76">
        <f>SUMIFS('O_Input Final'!$T:$T,'O_Input Final'!$B:$B,$E14,'O_Input Final'!$D:$D,$I$8,'O_Input Final'!$Q:$Q,$I$7,'O_Input Final'!$G:$G,"TOT",'O_Input Final'!$S:$S,$D14,'O_Input Final'!$F:$F,Y$13)</f>
        <v>0</v>
      </c>
      <c r="Z14" s="76">
        <f>SUMIFS('O_Input Final'!$T:$T,'O_Input Final'!$B:$B,$E14,'O_Input Final'!$D:$D,$I$8,'O_Input Final'!$Q:$Q,$I$7,'O_Input Final'!$G:$G,"TOT",'O_Input Final'!$S:$S,$D14,'O_Input Final'!$F:$F,Z$13)</f>
        <v>0</v>
      </c>
      <c r="AB14" s="135" cm="1">
        <f t="array" ref="AB14">SUMPRODUCT(SUMIFS('O_Input Final'!$T:$T,'O_Input Final'!$B:$B,$E14,'O_Input Final'!$D:$D,AB$13,'O_Input Final'!$Q:$Q,$I$7,'O_Input Final'!$G:$G,"TOT",'O_Input Final'!$S:$S,$D14,'O_Input Final'!$F:$F,$Q$13:$U$13))</f>
        <v>0</v>
      </c>
      <c r="AC14" s="135" cm="1">
        <f t="array" ref="AC14">SUMPRODUCT(SUMIFS('O_Input Final'!$T:$T,'O_Input Final'!$B:$B,$E14,'O_Input Final'!$D:$D,AC$13,'O_Input Final'!$Q:$Q,$I$7,'O_Input Final'!$G:$G,"TOT",'O_Input Final'!$S:$S,$D14,'O_Input Final'!$F:$F,$Q$13:$U$13))</f>
        <v>202.35606266144646</v>
      </c>
      <c r="AD14" s="135" cm="1">
        <f t="array" ref="AD14">SUMPRODUCT(SUMIFS('O_Input Final'!$T:$T,'O_Input Final'!$B:$B,$E14,'O_Input Final'!$D:$D,AD$13,'O_Input Final'!$Q:$Q,$I$7,'O_Input Final'!$G:$G,"TOT",'O_Input Final'!$S:$S,$D14,'O_Input Final'!$F:$F,$V$13:$Z$13))</f>
        <v>0</v>
      </c>
      <c r="AE14" s="135" cm="1">
        <f t="array" ref="AE14">SUMPRODUCT(SUMIFS('O_Input Final'!$T:$T,'O_Input Final'!$B:$B,$E14,'O_Input Final'!$D:$D,AE$13,'O_Input Final'!$Q:$Q,$I$7,'O_Input Final'!$G:$G,"TOT",'O_Input Final'!$S:$S,$D14,'O_Input Final'!$F:$F,$V$13:$Z$13))</f>
        <v>23.9651724065201</v>
      </c>
      <c r="AG14" s="76" cm="1">
        <f t="array" ref="AG14">SUMPRODUCT(SUMIFS('O_Input Final'!$T:$T,'O_Input Final'!$B:$B,$E14,'O_Input Final'!$D:$D,$I$8,'O_Input Final'!$Q:$Q,AG$13,'O_Input Final'!$G:$G,"TOT",'O_Input Final'!$S:$S,$D14,'O_Input Final'!$F:$F,$Q$13:$U$13))</f>
        <v>0</v>
      </c>
      <c r="AH14" s="76" cm="1">
        <f t="array" ref="AH14">SUMPRODUCT(SUMIFS('O_Input Final'!$T:$T,'O_Input Final'!$B:$B,$E14,'O_Input Final'!$D:$D,$I$8,'O_Input Final'!$G:$G,"TOT",'O_Input Final'!$Q:$Q,AH$13,'O_Input Final'!$S:$S,$D14,'O_Input Final'!$F:$F,$Q$13:$U$13))</f>
        <v>0</v>
      </c>
      <c r="AI14" s="76" cm="1">
        <f t="array" ref="AI14">SUMPRODUCT(SUMIFS('O_Input Final'!$T:$T,'O_Input Final'!$B:$B,$E14,'O_Input Final'!$D:$D,$I$8,'O_Input Final'!$G:$G,"TOT",'O_Input Final'!$Q:$Q,AI$13,'O_Input Final'!$S:$S,$D14,'O_Input Final'!$F:$F,$Q$13:$U$13))</f>
        <v>202.35606266144646</v>
      </c>
      <c r="AJ14" s="76" cm="1">
        <f t="array" ref="AJ14">SUMPRODUCT(SUMIFS('O_Input Final'!$T:$T,'O_Input Final'!$B:$B,$E14,'O_Input Final'!$D:$D,$I$8,'O_Input Final'!$G:$G,"TOT",'O_Input Final'!$Q:$Q,AJ$13,'O_Input Final'!$S:$S,$D14,'O_Input Final'!$F:$F,$Q$13:$U$13))</f>
        <v>0</v>
      </c>
      <c r="AK14" s="76" cm="1">
        <f t="array" ref="AK14">SUMPRODUCT(SUMIFS('O_Input Final'!$T:$T,'O_Input Final'!$B:$B,$E14,'O_Input Final'!$D:$D,$I$8,'O_Input Final'!$G:$G,"TOT",'O_Input Final'!$Q:$Q,AK$13,'O_Input Final'!$S:$S,$D14,'O_Input Final'!$F:$F,$Q$13:$U$13))</f>
        <v>0</v>
      </c>
      <c r="AL14" s="76" cm="1">
        <f t="array" ref="AL14">SUMPRODUCT(SUMIFS('O_Input Final'!$T:$T,'O_Input Final'!$B:$B,$E14,'O_Input Final'!$D:$D,$I$8,'O_Input Final'!$G:$G,"TOT",'O_Input Final'!$Q:$Q,AL$13,'O_Input Final'!$S:$S,$D14,'O_Input Final'!$F:$F,$Q$13:$U$13))</f>
        <v>0</v>
      </c>
      <c r="AM14" s="76" cm="1">
        <f t="array" ref="AM14">SUMPRODUCT(SUMIFS('O_Input Final'!$T:$T,'O_Input Final'!$B:$B,$E14,'O_Input Final'!$D:$D,$I$8,'O_Input Final'!$Q:$Q,AM$13,'O_Input Final'!$G:$G,"TOT",'O_Input Final'!$S:$S,$D14,'O_Input Final'!$F:$F,$V$13:$Z$13))</f>
        <v>0</v>
      </c>
      <c r="AN14" s="76" cm="1">
        <f t="array" ref="AN14">SUMPRODUCT(SUMIFS('O_Input Final'!$T:$T,'O_Input Final'!$B:$B,$E14,'O_Input Final'!$D:$D,$I$8,'O_Input Final'!$Q:$Q,AN$13,'O_Input Final'!$G:$G,"TOT",'O_Input Final'!$S:$S,$D14,'O_Input Final'!$F:$F,$V$13:$Z$13))</f>
        <v>0</v>
      </c>
      <c r="AO14" s="76" cm="1">
        <f t="array" ref="AO14">SUMPRODUCT(SUMIFS('O_Input Final'!$T:$T,'O_Input Final'!$B:$B,$E14,'O_Input Final'!$D:$D,$I$8,'O_Input Final'!$Q:$Q,AO$13,'O_Input Final'!$G:$G,"TOT",'O_Input Final'!$S:$S,$D14,'O_Input Final'!$F:$F,$V$13:$Z$13))</f>
        <v>23.9651724065201</v>
      </c>
      <c r="AP14" s="76" cm="1">
        <f t="array" ref="AP14">SUMPRODUCT(SUMIFS('O_Input Final'!$T:$T,'O_Input Final'!$B:$B,$E14,'O_Input Final'!$D:$D,$I$8,'O_Input Final'!$Q:$Q,AP$13,'O_Input Final'!$G:$G,"TOT",'O_Input Final'!$S:$S,$D14,'O_Input Final'!$F:$F,$V$13:$Z$13))</f>
        <v>0</v>
      </c>
      <c r="AQ14" s="76" cm="1">
        <f t="array" ref="AQ14">SUMPRODUCT(SUMIFS('O_Input Final'!$T:$T,'O_Input Final'!$B:$B,$E14,'O_Input Final'!$D:$D,$I$8,'O_Input Final'!$Q:$Q,AQ$13,'O_Input Final'!$G:$G,"TOT",'O_Input Final'!$S:$S,$D14,'O_Input Final'!$F:$F,$V$13:$Z$13))</f>
        <v>0</v>
      </c>
      <c r="AR14" s="76" cm="1">
        <f t="array" ref="AR14">SUMPRODUCT(SUMIFS('O_Input Final'!$T:$T,'O_Input Final'!$B:$B,$E14,'O_Input Final'!$D:$D,$I$8,'O_Input Final'!$Q:$Q,AR$13,'O_Input Final'!$G:$G,"TOT",'O_Input Final'!$S:$S,$D14,'O_Input Final'!$F:$F,$V$13:$Z$13))</f>
        <v>0</v>
      </c>
      <c r="AT14" s="65"/>
      <c r="AV14" s="136">
        <f t="shared" ref="AV14:AZ19" si="3" xml:space="preserve"> IF($H14 = 0, 0,Q14/$H14)</f>
        <v>0</v>
      </c>
      <c r="AW14" s="136">
        <f t="shared" si="3"/>
        <v>0</v>
      </c>
      <c r="AX14" s="136">
        <f t="shared" si="3"/>
        <v>3.410599525748411E-2</v>
      </c>
      <c r="AY14" s="136">
        <f t="shared" si="3"/>
        <v>0.37297126463002367</v>
      </c>
      <c r="AZ14" s="136">
        <f t="shared" si="3"/>
        <v>0.59292274011249224</v>
      </c>
      <c r="BA14" s="136">
        <f t="shared" ref="BA14:BE19" si="4" xml:space="preserve"> IF($I14 = 0, 0,V14/$I14)</f>
        <v>1</v>
      </c>
      <c r="BB14" s="136">
        <f t="shared" si="4"/>
        <v>0</v>
      </c>
      <c r="BC14" s="136">
        <f t="shared" si="4"/>
        <v>0</v>
      </c>
      <c r="BD14" s="136">
        <f t="shared" si="4"/>
        <v>0</v>
      </c>
      <c r="BE14" s="136">
        <f t="shared" si="4"/>
        <v>0</v>
      </c>
      <c r="BG14" s="136">
        <f t="shared" ref="BG14:BH19" si="5" xml:space="preserve"> IF($H14 = 0, 0,AB14/$H14)</f>
        <v>0</v>
      </c>
      <c r="BH14" s="136">
        <f t="shared" si="5"/>
        <v>1</v>
      </c>
      <c r="BI14" s="136">
        <f t="shared" ref="BI14:BJ19" si="6" xml:space="preserve"> IF($I14 = 0, 0,AD14/$I14)</f>
        <v>0</v>
      </c>
      <c r="BJ14" s="136">
        <f t="shared" si="6"/>
        <v>1</v>
      </c>
      <c r="BL14" s="136">
        <f t="shared" ref="BL14:BQ19" si="7" xml:space="preserve"> IF($H14 = 0, 0,AG14/$H14)</f>
        <v>0</v>
      </c>
      <c r="BM14" s="136">
        <f t="shared" si="7"/>
        <v>0</v>
      </c>
      <c r="BN14" s="136">
        <f t="shared" si="7"/>
        <v>1</v>
      </c>
      <c r="BO14" s="136">
        <f t="shared" si="7"/>
        <v>0</v>
      </c>
      <c r="BP14" s="136">
        <f t="shared" si="7"/>
        <v>0</v>
      </c>
      <c r="BQ14" s="136">
        <f t="shared" si="7"/>
        <v>0</v>
      </c>
      <c r="BR14" s="136">
        <f t="shared" ref="BR14:BW19" si="8" xml:space="preserve"> IF($I14 = 0, 0,AM14/$I14)</f>
        <v>0</v>
      </c>
      <c r="BS14" s="136">
        <f t="shared" si="8"/>
        <v>0</v>
      </c>
      <c r="BT14" s="136">
        <f t="shared" si="8"/>
        <v>1</v>
      </c>
      <c r="BU14" s="136">
        <f t="shared" si="8"/>
        <v>0</v>
      </c>
      <c r="BV14" s="136">
        <f t="shared" si="8"/>
        <v>0</v>
      </c>
      <c r="BW14" s="136">
        <f t="shared" si="8"/>
        <v>0</v>
      </c>
      <c r="BZ14" s="76">
        <f t="shared" ref="BZ14:CD19" si="9" xml:space="preserve"> $N14 * AV14 * $BG14 * $BL14</f>
        <v>0</v>
      </c>
      <c r="CA14" s="76">
        <f t="shared" si="9"/>
        <v>0</v>
      </c>
      <c r="CB14" s="76">
        <f t="shared" si="9"/>
        <v>0</v>
      </c>
      <c r="CC14" s="76">
        <f t="shared" si="9"/>
        <v>0</v>
      </c>
      <c r="CD14" s="76">
        <f t="shared" si="9"/>
        <v>0</v>
      </c>
      <c r="CE14" s="76">
        <f t="shared" ref="CE14:CI19" si="10" xml:space="preserve"> $N14 * AV14 * $BH14 * $BL14</f>
        <v>0</v>
      </c>
      <c r="CF14" s="76">
        <f t="shared" si="10"/>
        <v>0</v>
      </c>
      <c r="CG14" s="76">
        <f t="shared" si="10"/>
        <v>0</v>
      </c>
      <c r="CH14" s="76">
        <f t="shared" si="10"/>
        <v>0</v>
      </c>
      <c r="CI14" s="76">
        <f t="shared" si="10"/>
        <v>0</v>
      </c>
      <c r="CJ14" s="76">
        <f t="shared" ref="CJ14:CN19" si="11" xml:space="preserve"> $N14 * AV14 * $BG14 * $BM14</f>
        <v>0</v>
      </c>
      <c r="CK14" s="76">
        <f t="shared" si="11"/>
        <v>0</v>
      </c>
      <c r="CL14" s="76">
        <f t="shared" si="11"/>
        <v>0</v>
      </c>
      <c r="CM14" s="76">
        <f t="shared" si="11"/>
        <v>0</v>
      </c>
      <c r="CN14" s="76">
        <f t="shared" si="11"/>
        <v>0</v>
      </c>
      <c r="CO14" s="76">
        <f t="shared" ref="CO14:CS19" si="12" xml:space="preserve"> $N14 * AV14 * $BH14 * $BM14</f>
        <v>0</v>
      </c>
      <c r="CP14" s="76">
        <f t="shared" si="12"/>
        <v>0</v>
      </c>
      <c r="CQ14" s="76">
        <f t="shared" si="12"/>
        <v>0</v>
      </c>
      <c r="CR14" s="76">
        <f t="shared" si="12"/>
        <v>0</v>
      </c>
      <c r="CS14" s="76">
        <f t="shared" si="12"/>
        <v>0</v>
      </c>
      <c r="CT14" s="76">
        <f t="shared" ref="CT14:CX19" si="13" xml:space="preserve"> $N14 * AV14 * $BG14 * $BN14</f>
        <v>0</v>
      </c>
      <c r="CU14" s="76">
        <f t="shared" si="13"/>
        <v>0</v>
      </c>
      <c r="CV14" s="76">
        <f t="shared" si="13"/>
        <v>0</v>
      </c>
      <c r="CW14" s="76">
        <f t="shared" si="13"/>
        <v>0</v>
      </c>
      <c r="CX14" s="76">
        <f t="shared" si="13"/>
        <v>0</v>
      </c>
      <c r="CY14" s="76">
        <f t="shared" ref="CY14:DC19" si="14" xml:space="preserve"> $N14 * AV14 * $BH14 * $BN14</f>
        <v>0</v>
      </c>
      <c r="CZ14" s="76">
        <f t="shared" si="14"/>
        <v>0</v>
      </c>
      <c r="DA14" s="76">
        <f t="shared" si="14"/>
        <v>6.9015549134544507</v>
      </c>
      <c r="DB14" s="76">
        <f t="shared" si="14"/>
        <v>75.472996596391994</v>
      </c>
      <c r="DC14" s="76">
        <f t="shared" si="14"/>
        <v>119.98151115160002</v>
      </c>
      <c r="DD14" s="76">
        <f t="shared" ref="DD14:DH19" si="15" xml:space="preserve"> $N14 * AV14 * $BG14 * $BO14</f>
        <v>0</v>
      </c>
      <c r="DE14" s="76">
        <f t="shared" si="15"/>
        <v>0</v>
      </c>
      <c r="DF14" s="76">
        <f t="shared" si="15"/>
        <v>0</v>
      </c>
      <c r="DG14" s="76">
        <f t="shared" si="15"/>
        <v>0</v>
      </c>
      <c r="DH14" s="76">
        <f t="shared" si="15"/>
        <v>0</v>
      </c>
      <c r="DI14" s="76">
        <f t="shared" ref="DI14:DM19" si="16" xml:space="preserve"> $N14 * AV14 * $BH14 * $BO14</f>
        <v>0</v>
      </c>
      <c r="DJ14" s="76">
        <f t="shared" si="16"/>
        <v>0</v>
      </c>
      <c r="DK14" s="76">
        <f t="shared" si="16"/>
        <v>0</v>
      </c>
      <c r="DL14" s="76">
        <f t="shared" si="16"/>
        <v>0</v>
      </c>
      <c r="DM14" s="137">
        <f t="shared" si="16"/>
        <v>0</v>
      </c>
      <c r="DN14" s="76">
        <f t="shared" ref="DN14:DR19" si="17" xml:space="preserve"> $N14 * AV14 * $BG14 * $BP14</f>
        <v>0</v>
      </c>
      <c r="DO14" s="76">
        <f t="shared" si="17"/>
        <v>0</v>
      </c>
      <c r="DP14" s="76">
        <f t="shared" si="17"/>
        <v>0</v>
      </c>
      <c r="DQ14" s="76">
        <f t="shared" si="17"/>
        <v>0</v>
      </c>
      <c r="DR14" s="137">
        <f t="shared" si="17"/>
        <v>0</v>
      </c>
      <c r="DS14" s="76">
        <f t="shared" ref="DS14:DW19" si="18" xml:space="preserve"> $N14 * AV14 * $BH14 * $BP14</f>
        <v>0</v>
      </c>
      <c r="DT14" s="76">
        <f t="shared" si="18"/>
        <v>0</v>
      </c>
      <c r="DU14" s="76">
        <f t="shared" si="18"/>
        <v>0</v>
      </c>
      <c r="DV14" s="76">
        <f t="shared" si="18"/>
        <v>0</v>
      </c>
      <c r="DW14" s="76">
        <f t="shared" si="18"/>
        <v>0</v>
      </c>
      <c r="DX14" s="76">
        <f t="shared" ref="DX14:EB19" si="19" xml:space="preserve"> $N14 * AV14 * $BG14 * $BQ14</f>
        <v>0</v>
      </c>
      <c r="DY14" s="76">
        <f t="shared" si="19"/>
        <v>0</v>
      </c>
      <c r="DZ14" s="76">
        <f t="shared" si="19"/>
        <v>0</v>
      </c>
      <c r="EA14" s="76">
        <f t="shared" si="19"/>
        <v>0</v>
      </c>
      <c r="EB14" s="76">
        <f t="shared" si="19"/>
        <v>0</v>
      </c>
      <c r="EC14" s="76">
        <f t="shared" ref="EC14:EG19" si="20" xml:space="preserve"> $N14 * BF14 * $BH14 * $BQ14</f>
        <v>0</v>
      </c>
      <c r="ED14" s="76">
        <f t="shared" si="20"/>
        <v>0</v>
      </c>
      <c r="EE14" s="76">
        <f t="shared" si="20"/>
        <v>0</v>
      </c>
      <c r="EF14" s="76">
        <f t="shared" si="20"/>
        <v>0</v>
      </c>
      <c r="EG14" s="76">
        <f t="shared" si="20"/>
        <v>0</v>
      </c>
      <c r="EI14" s="76">
        <f t="shared" ref="EI14:EM19" si="21" xml:space="preserve"> $O14 * BA14 * $BI14 * $BR14</f>
        <v>0</v>
      </c>
      <c r="EJ14" s="76">
        <f t="shared" si="21"/>
        <v>0</v>
      </c>
      <c r="EK14" s="76">
        <f t="shared" si="21"/>
        <v>0</v>
      </c>
      <c r="EL14" s="76">
        <f t="shared" si="21"/>
        <v>0</v>
      </c>
      <c r="EM14" s="76">
        <f t="shared" si="21"/>
        <v>0</v>
      </c>
      <c r="EN14" s="76">
        <f t="shared" ref="EN14:ER19" si="22" xml:space="preserve"> $O14 * BA14 * $BJ14 * $BR14</f>
        <v>0</v>
      </c>
      <c r="EO14" s="76">
        <f t="shared" si="22"/>
        <v>0</v>
      </c>
      <c r="EP14" s="76">
        <f t="shared" si="22"/>
        <v>0</v>
      </c>
      <c r="EQ14" s="76">
        <f t="shared" si="22"/>
        <v>0</v>
      </c>
      <c r="ER14" s="76">
        <f t="shared" si="22"/>
        <v>0</v>
      </c>
      <c r="ES14" s="76">
        <f t="shared" ref="ES14:EW19" si="23" xml:space="preserve"> $O14 * BA14 * $BI14 * $BS14</f>
        <v>0</v>
      </c>
      <c r="ET14" s="76">
        <f t="shared" si="23"/>
        <v>0</v>
      </c>
      <c r="EU14" s="76">
        <f t="shared" si="23"/>
        <v>0</v>
      </c>
      <c r="EV14" s="76">
        <f t="shared" si="23"/>
        <v>0</v>
      </c>
      <c r="EW14" s="76">
        <f t="shared" si="23"/>
        <v>0</v>
      </c>
      <c r="EX14" s="76">
        <f t="shared" ref="EX14:FB19" si="24" xml:space="preserve"> $O14 * BA14 * $BJ14 * $BS14</f>
        <v>0</v>
      </c>
      <c r="EY14" s="76">
        <f t="shared" si="24"/>
        <v>0</v>
      </c>
      <c r="EZ14" s="76">
        <f t="shared" si="24"/>
        <v>0</v>
      </c>
      <c r="FA14" s="76">
        <f t="shared" si="24"/>
        <v>0</v>
      </c>
      <c r="FB14" s="76">
        <f t="shared" si="24"/>
        <v>0</v>
      </c>
      <c r="FC14" s="76">
        <f t="shared" ref="FC14:FG19" si="25" xml:space="preserve"> $O14 * BA14 * $BI14 * $BT14</f>
        <v>0</v>
      </c>
      <c r="FD14" s="76">
        <f t="shared" si="25"/>
        <v>0</v>
      </c>
      <c r="FE14" s="76">
        <f t="shared" si="25"/>
        <v>0</v>
      </c>
      <c r="FF14" s="76">
        <f t="shared" si="25"/>
        <v>0</v>
      </c>
      <c r="FG14" s="76">
        <f t="shared" si="25"/>
        <v>0</v>
      </c>
      <c r="FH14" s="76">
        <f t="shared" ref="FH14:FL19" si="26" xml:space="preserve"> $O14 * BA14 * $BJ14 * $BT14</f>
        <v>23.9651724065201</v>
      </c>
      <c r="FI14" s="76">
        <f t="shared" si="26"/>
        <v>0</v>
      </c>
      <c r="FJ14" s="76">
        <f t="shared" si="26"/>
        <v>0</v>
      </c>
      <c r="FK14" s="76">
        <f t="shared" si="26"/>
        <v>0</v>
      </c>
      <c r="FL14" s="76">
        <f t="shared" si="26"/>
        <v>0</v>
      </c>
      <c r="FM14" s="76">
        <f t="shared" ref="FM14:FQ19" si="27" xml:space="preserve"> $O14 * BA14 * $BI14 * $BU14</f>
        <v>0</v>
      </c>
      <c r="FN14" s="76">
        <f t="shared" si="27"/>
        <v>0</v>
      </c>
      <c r="FO14" s="76">
        <f t="shared" si="27"/>
        <v>0</v>
      </c>
      <c r="FP14" s="76">
        <f t="shared" si="27"/>
        <v>0</v>
      </c>
      <c r="FQ14" s="76">
        <f t="shared" si="27"/>
        <v>0</v>
      </c>
      <c r="FR14" s="76">
        <f t="shared" ref="FR14:FV19" si="28" xml:space="preserve"> $O14 * BA14 * $BJ14 * $BU14</f>
        <v>0</v>
      </c>
      <c r="FS14" s="76">
        <f t="shared" si="28"/>
        <v>0</v>
      </c>
      <c r="FT14" s="76">
        <f t="shared" si="28"/>
        <v>0</v>
      </c>
      <c r="FU14" s="76">
        <f t="shared" si="28"/>
        <v>0</v>
      </c>
      <c r="FV14" s="76">
        <f t="shared" si="28"/>
        <v>0</v>
      </c>
      <c r="FW14" s="76">
        <f t="shared" ref="FW14:GA19" si="29" xml:space="preserve"> $O14 * BA14 * $BI14 * $BV14</f>
        <v>0</v>
      </c>
      <c r="FX14" s="76">
        <f t="shared" si="29"/>
        <v>0</v>
      </c>
      <c r="FY14" s="76">
        <f t="shared" si="29"/>
        <v>0</v>
      </c>
      <c r="FZ14" s="76">
        <f t="shared" si="29"/>
        <v>0</v>
      </c>
      <c r="GA14" s="76">
        <f t="shared" si="29"/>
        <v>0</v>
      </c>
      <c r="GB14" s="76">
        <f t="shared" ref="GB14:GF19" si="30" xml:space="preserve"> $O14 * BA14 * $BJ14 * $BV14</f>
        <v>0</v>
      </c>
      <c r="GC14" s="76">
        <f t="shared" si="30"/>
        <v>0</v>
      </c>
      <c r="GD14" s="76">
        <f t="shared" si="30"/>
        <v>0</v>
      </c>
      <c r="GE14" s="76">
        <f t="shared" si="30"/>
        <v>0</v>
      </c>
      <c r="GF14" s="76">
        <f t="shared" si="30"/>
        <v>0</v>
      </c>
      <c r="GG14" s="76">
        <f t="shared" ref="GG14:GK19" si="31" xml:space="preserve"> $O14 * BA14 * $BI14 * $BW14</f>
        <v>0</v>
      </c>
      <c r="GH14" s="76">
        <f t="shared" si="31"/>
        <v>0</v>
      </c>
      <c r="GI14" s="76">
        <f t="shared" si="31"/>
        <v>0</v>
      </c>
      <c r="GJ14" s="76">
        <f t="shared" si="31"/>
        <v>0</v>
      </c>
      <c r="GK14" s="76">
        <f t="shared" si="31"/>
        <v>0</v>
      </c>
      <c r="GL14" s="76">
        <f t="shared" ref="GL14:GP19" si="32" xml:space="preserve"> $O14 * BA14 * $BJ14 * $BW14</f>
        <v>0</v>
      </c>
      <c r="GM14" s="76">
        <f t="shared" si="32"/>
        <v>0</v>
      </c>
      <c r="GN14" s="76">
        <f t="shared" si="32"/>
        <v>0</v>
      </c>
      <c r="GO14" s="76">
        <f t="shared" si="32"/>
        <v>0</v>
      </c>
      <c r="GP14" s="76">
        <f t="shared" si="32"/>
        <v>0</v>
      </c>
    </row>
    <row r="15" spans="1:198" ht="13.15" x14ac:dyDescent="0.25">
      <c r="D15" s="129" t="s">
        <v>162</v>
      </c>
      <c r="E15" s="130" t="s">
        <v>35</v>
      </c>
      <c r="F15" s="130" t="s">
        <v>211</v>
      </c>
      <c r="G15" s="130" t="s">
        <v>186</v>
      </c>
      <c r="H15" s="76" cm="1">
        <f t="array" ref="H15">SUMPRODUCT(SUMIFS('O_Input Final'!$T:$T,'O_Input Final'!$B:$B,$E15,'O_Input Final'!$D:$D,I$8,'O_Input Final'!$Q:$Q,I$7,'O_Input Final'!$G:$G,"TOT",'O_Input Final'!$S:$S,$D15,'O_Input Final'!$F:$F,$Q$13:$U$13))</f>
        <v>127.35837171798158</v>
      </c>
      <c r="I15" s="76" cm="1">
        <f t="array" ref="I15">SUMPRODUCT(SUMIFS('O_Input Final'!$T:$T,'O_Input Final'!$B:$B,$E15,'O_Input Final'!$D:$D,$I$8,'O_Input Final'!$Q:$Q,$I$7,'O_Input Final'!$G:$G,"TOT",'O_Input Final'!$S:$S,$D15,'O_Input Final'!$F:$F,$V$13:$Z$13))</f>
        <v>55.180775280000006</v>
      </c>
      <c r="J15" s="131"/>
      <c r="K15" s="132"/>
      <c r="L15" s="133">
        <f xml:space="preserve"> SUMIFS('Gated Schemes'!$K:$K, 'Gated Schemes'!$B:$B, $D15, 'Gated Schemes'!$A:$A, $E15)</f>
        <v>101.12300000000002</v>
      </c>
      <c r="M15" s="134">
        <f t="shared" si="0"/>
        <v>-0.20599644423906704</v>
      </c>
      <c r="N15" s="133">
        <f t="shared" si="1"/>
        <v>101.12300000000002</v>
      </c>
      <c r="O15" s="133">
        <f t="shared" si="2"/>
        <v>43.813731781964997</v>
      </c>
      <c r="Q15" s="76">
        <f>SUMIFS('O_Input Final'!$T:$T,'O_Input Final'!$B:$B,$E15,'O_Input Final'!$D:$D,$I$8,'O_Input Final'!$Q:$Q,$I$7,'O_Input Final'!$G:$G,"TOT",'O_Input Final'!$S:$S,$D15,'O_Input Final'!$F:$F,Q$13)</f>
        <v>6.62276468861109</v>
      </c>
      <c r="R15" s="76">
        <f>SUMIFS('O_Input Final'!$T:$T,'O_Input Final'!$B:$B,$E15,'O_Input Final'!$D:$D,$I$8,'O_Input Final'!$Q:$Q,$I$7,'O_Input Final'!$G:$G,"TOT",'O_Input Final'!$S:$S,$D15,'O_Input Final'!$F:$F,R$13)</f>
        <v>26.865944032965398</v>
      </c>
      <c r="S15" s="76">
        <f>SUMIFS('O_Input Final'!$T:$T,'O_Input Final'!$B:$B,$E15,'O_Input Final'!$D:$D,$I$8,'O_Input Final'!$Q:$Q,$I$7,'O_Input Final'!$G:$G,"TOT",'O_Input Final'!$S:$S,$D15,'O_Input Final'!$F:$F,S$13)</f>
        <v>31.9726835841693</v>
      </c>
      <c r="T15" s="76">
        <f>SUMIFS('O_Input Final'!$T:$T,'O_Input Final'!$B:$B,$E15,'O_Input Final'!$D:$D,$I$8,'O_Input Final'!$Q:$Q,$I$7,'O_Input Final'!$G:$G,"TOT",'O_Input Final'!$S:$S,$D15,'O_Input Final'!$F:$F,T$13)</f>
        <v>30.7336409305844</v>
      </c>
      <c r="U15" s="76">
        <f>SUMIFS('O_Input Final'!$T:$T,'O_Input Final'!$B:$B,$E15,'O_Input Final'!$D:$D,$I$8,'O_Input Final'!$Q:$Q,$I$7,'O_Input Final'!$G:$G,"TOT",'O_Input Final'!$S:$S,$D15,'O_Input Final'!$F:$F,U$13)</f>
        <v>31.163338481651401</v>
      </c>
      <c r="V15" s="76">
        <f>SUMIFS('O_Input Final'!$T:$T,'O_Input Final'!$B:$B,$E15,'O_Input Final'!$D:$D,$I$8,'O_Input Final'!$Q:$Q,$I$7,'O_Input Final'!$G:$G,"TOT",'O_Input Final'!$S:$S,$D15,'O_Input Final'!$F:$F,V$13)</f>
        <v>38.626542700000002</v>
      </c>
      <c r="W15" s="76">
        <f>SUMIFS('O_Input Final'!$T:$T,'O_Input Final'!$B:$B,$E15,'O_Input Final'!$D:$D,$I$8,'O_Input Final'!$Q:$Q,$I$7,'O_Input Final'!$G:$G,"TOT",'O_Input Final'!$S:$S,$D15,'O_Input Final'!$F:$F,W$13)</f>
        <v>16.554232580000001</v>
      </c>
      <c r="X15" s="76">
        <f>SUMIFS('O_Input Final'!$T:$T,'O_Input Final'!$B:$B,$E15,'O_Input Final'!$D:$D,$I$8,'O_Input Final'!$Q:$Q,$I$7,'O_Input Final'!$G:$G,"TOT",'O_Input Final'!$S:$S,$D15,'O_Input Final'!$F:$F,X$13)</f>
        <v>0</v>
      </c>
      <c r="Y15" s="76">
        <f>SUMIFS('O_Input Final'!$T:$T,'O_Input Final'!$B:$B,$E15,'O_Input Final'!$D:$D,$I$8,'O_Input Final'!$Q:$Q,$I$7,'O_Input Final'!$G:$G,"TOT",'O_Input Final'!$S:$S,$D15,'O_Input Final'!$F:$F,Y$13)</f>
        <v>0</v>
      </c>
      <c r="Z15" s="76">
        <f>SUMIFS('O_Input Final'!$T:$T,'O_Input Final'!$B:$B,$E15,'O_Input Final'!$D:$D,$I$8,'O_Input Final'!$Q:$Q,$I$7,'O_Input Final'!$G:$G,"TOT",'O_Input Final'!$S:$S,$D15,'O_Input Final'!$F:$F,Z$13)</f>
        <v>0</v>
      </c>
      <c r="AB15" s="135" cm="1">
        <f t="array" ref="AB15">SUMPRODUCT(SUMIFS('O_Input Final'!$T:$T,'O_Input Final'!$B:$B,$E15,'O_Input Final'!$D:$D,AB$13,'O_Input Final'!$Q:$Q,$I$7,'O_Input Final'!$G:$G,"TOT",'O_Input Final'!$S:$S,$D15,'O_Input Final'!$F:$F,$Q$13:$U$13))</f>
        <v>0</v>
      </c>
      <c r="AC15" s="135" cm="1">
        <f t="array" ref="AC15">SUMPRODUCT(SUMIFS('O_Input Final'!$T:$T,'O_Input Final'!$B:$B,$E15,'O_Input Final'!$D:$D,AC$13,'O_Input Final'!$Q:$Q,$I$7,'O_Input Final'!$G:$G,"TOT",'O_Input Final'!$S:$S,$D15,'O_Input Final'!$F:$F,$Q$13:$U$13))</f>
        <v>127.35837171798158</v>
      </c>
      <c r="AD15" s="135" cm="1">
        <f t="array" ref="AD15">SUMPRODUCT(SUMIFS('O_Input Final'!$T:$T,'O_Input Final'!$B:$B,$E15,'O_Input Final'!$D:$D,AD$13,'O_Input Final'!$Q:$Q,$I$7,'O_Input Final'!$G:$G,"TOT",'O_Input Final'!$S:$S,$D15,'O_Input Final'!$F:$F,$V$13:$Z$13))</f>
        <v>0</v>
      </c>
      <c r="AE15" s="135" cm="1">
        <f t="array" ref="AE15">SUMPRODUCT(SUMIFS('O_Input Final'!$T:$T,'O_Input Final'!$B:$B,$E15,'O_Input Final'!$D:$D,AE$13,'O_Input Final'!$Q:$Q,$I$7,'O_Input Final'!$G:$G,"TOT",'O_Input Final'!$S:$S,$D15,'O_Input Final'!$F:$F,$V$13:$Z$13))</f>
        <v>0</v>
      </c>
      <c r="AG15" s="76" cm="1">
        <f t="array" ref="AG15">SUMPRODUCT(SUMIFS('O_Input Final'!$T:$T,'O_Input Final'!$B:$B,$E15,'O_Input Final'!$D:$D,$I$8,'O_Input Final'!$Q:$Q,AG$13,'O_Input Final'!$G:$G,"TOT",'O_Input Final'!$S:$S,$D15,'O_Input Final'!$F:$F,$Q$13:$U$13))</f>
        <v>127.35837171798158</v>
      </c>
      <c r="AH15" s="76" cm="1">
        <f t="array" ref="AH15">SUMPRODUCT(SUMIFS('O_Input Final'!$T:$T,'O_Input Final'!$B:$B,$E15,'O_Input Final'!$D:$D,$I$8,'O_Input Final'!$G:$G,"TOT",'O_Input Final'!$Q:$Q,AH$13,'O_Input Final'!$S:$S,$D15,'O_Input Final'!$F:$F,$Q$13:$U$13))</f>
        <v>0</v>
      </c>
      <c r="AI15" s="76" cm="1">
        <f t="array" ref="AI15">SUMPRODUCT(SUMIFS('O_Input Final'!$T:$T,'O_Input Final'!$B:$B,$E15,'O_Input Final'!$D:$D,$I$8,'O_Input Final'!$G:$G,"TOT",'O_Input Final'!$Q:$Q,AI$13,'O_Input Final'!$S:$S,$D15,'O_Input Final'!$F:$F,$Q$13:$U$13))</f>
        <v>0</v>
      </c>
      <c r="AJ15" s="76" cm="1">
        <f t="array" ref="AJ15">SUMPRODUCT(SUMIFS('O_Input Final'!$T:$T,'O_Input Final'!$B:$B,$E15,'O_Input Final'!$D:$D,$I$8,'O_Input Final'!$G:$G,"TOT",'O_Input Final'!$Q:$Q,AJ$13,'O_Input Final'!$S:$S,$D15,'O_Input Final'!$F:$F,$Q$13:$U$13))</f>
        <v>0</v>
      </c>
      <c r="AK15" s="76" cm="1">
        <f t="array" ref="AK15">SUMPRODUCT(SUMIFS('O_Input Final'!$T:$T,'O_Input Final'!$B:$B,$E15,'O_Input Final'!$D:$D,$I$8,'O_Input Final'!$G:$G,"TOT",'O_Input Final'!$Q:$Q,AK$13,'O_Input Final'!$S:$S,$D15,'O_Input Final'!$F:$F,$Q$13:$U$13))</f>
        <v>0</v>
      </c>
      <c r="AL15" s="76" cm="1">
        <f t="array" ref="AL15">SUMPRODUCT(SUMIFS('O_Input Final'!$T:$T,'O_Input Final'!$B:$B,$E15,'O_Input Final'!$D:$D,$I$8,'O_Input Final'!$G:$G,"TOT",'O_Input Final'!$Q:$Q,AL$13,'O_Input Final'!$S:$S,$D15,'O_Input Final'!$F:$F,$Q$13:$U$13))</f>
        <v>0</v>
      </c>
      <c r="AM15" s="76" cm="1">
        <f t="array" ref="AM15">SUMPRODUCT(SUMIFS('O_Input Final'!$T:$T,'O_Input Final'!$B:$B,$E15,'O_Input Final'!$D:$D,$I$8,'O_Input Final'!$Q:$Q,AM$13,'O_Input Final'!$G:$G,"TOT",'O_Input Final'!$S:$S,$D15,'O_Input Final'!$F:$F,$V$13:$Z$13))</f>
        <v>0</v>
      </c>
      <c r="AN15" s="76" cm="1">
        <f t="array" ref="AN15">SUMPRODUCT(SUMIFS('O_Input Final'!$T:$T,'O_Input Final'!$B:$B,$E15,'O_Input Final'!$D:$D,$I$8,'O_Input Final'!$Q:$Q,AN$13,'O_Input Final'!$G:$G,"TOT",'O_Input Final'!$S:$S,$D15,'O_Input Final'!$F:$F,$V$13:$Z$13))</f>
        <v>55.180775280000006</v>
      </c>
      <c r="AO15" s="76" cm="1">
        <f t="array" ref="AO15">SUMPRODUCT(SUMIFS('O_Input Final'!$T:$T,'O_Input Final'!$B:$B,$E15,'O_Input Final'!$D:$D,$I$8,'O_Input Final'!$Q:$Q,AO$13,'O_Input Final'!$G:$G,"TOT",'O_Input Final'!$S:$S,$D15,'O_Input Final'!$F:$F,$V$13:$Z$13))</f>
        <v>0</v>
      </c>
      <c r="AP15" s="76" cm="1">
        <f t="array" ref="AP15">SUMPRODUCT(SUMIFS('O_Input Final'!$T:$T,'O_Input Final'!$B:$B,$E15,'O_Input Final'!$D:$D,$I$8,'O_Input Final'!$Q:$Q,AP$13,'O_Input Final'!$G:$G,"TOT",'O_Input Final'!$S:$S,$D15,'O_Input Final'!$F:$F,$V$13:$Z$13))</f>
        <v>0</v>
      </c>
      <c r="AQ15" s="76" cm="1">
        <f t="array" ref="AQ15">SUMPRODUCT(SUMIFS('O_Input Final'!$T:$T,'O_Input Final'!$B:$B,$E15,'O_Input Final'!$D:$D,$I$8,'O_Input Final'!$Q:$Q,AQ$13,'O_Input Final'!$G:$G,"TOT",'O_Input Final'!$S:$S,$D15,'O_Input Final'!$F:$F,$V$13:$Z$13))</f>
        <v>0</v>
      </c>
      <c r="AR15" s="76" cm="1">
        <f t="array" ref="AR15">SUMPRODUCT(SUMIFS('O_Input Final'!$T:$T,'O_Input Final'!$B:$B,$E15,'O_Input Final'!$D:$D,$I$8,'O_Input Final'!$Q:$Q,AR$13,'O_Input Final'!$G:$G,"TOT",'O_Input Final'!$S:$S,$D15,'O_Input Final'!$F:$F,$V$13:$Z$13))</f>
        <v>0</v>
      </c>
      <c r="AT15" s="65"/>
      <c r="AV15" s="136">
        <f t="shared" si="3"/>
        <v>5.2001015710819026E-2</v>
      </c>
      <c r="AW15" s="136">
        <f t="shared" si="3"/>
        <v>0.2109476092585143</v>
      </c>
      <c r="AX15" s="136">
        <f t="shared" si="3"/>
        <v>0.25104500907854427</v>
      </c>
      <c r="AY15" s="136">
        <f t="shared" si="3"/>
        <v>0.24131622064578542</v>
      </c>
      <c r="AZ15" s="136">
        <f t="shared" si="3"/>
        <v>0.24469014530633706</v>
      </c>
      <c r="BA15" s="136">
        <f t="shared" si="4"/>
        <v>0.70000000007248897</v>
      </c>
      <c r="BB15" s="136">
        <f t="shared" si="4"/>
        <v>0.29999999992751097</v>
      </c>
      <c r="BC15" s="136">
        <f t="shared" si="4"/>
        <v>0</v>
      </c>
      <c r="BD15" s="136">
        <f t="shared" si="4"/>
        <v>0</v>
      </c>
      <c r="BE15" s="136">
        <f t="shared" si="4"/>
        <v>0</v>
      </c>
      <c r="BG15" s="136">
        <f t="shared" si="5"/>
        <v>0</v>
      </c>
      <c r="BH15" s="136">
        <f t="shared" si="5"/>
        <v>1</v>
      </c>
      <c r="BI15" s="136">
        <f t="shared" si="6"/>
        <v>0</v>
      </c>
      <c r="BJ15" s="138">
        <v>1</v>
      </c>
      <c r="BL15" s="136">
        <f t="shared" si="7"/>
        <v>1</v>
      </c>
      <c r="BM15" s="136">
        <f t="shared" si="7"/>
        <v>0</v>
      </c>
      <c r="BN15" s="136">
        <f t="shared" si="7"/>
        <v>0</v>
      </c>
      <c r="BO15" s="136">
        <f t="shared" si="7"/>
        <v>0</v>
      </c>
      <c r="BP15" s="136">
        <f t="shared" si="7"/>
        <v>0</v>
      </c>
      <c r="BQ15" s="136">
        <f t="shared" si="7"/>
        <v>0</v>
      </c>
      <c r="BR15" s="136">
        <f t="shared" si="8"/>
        <v>0</v>
      </c>
      <c r="BS15" s="136">
        <f t="shared" si="8"/>
        <v>1</v>
      </c>
      <c r="BT15" s="136">
        <f t="shared" si="8"/>
        <v>0</v>
      </c>
      <c r="BU15" s="136">
        <f t="shared" si="8"/>
        <v>0</v>
      </c>
      <c r="BV15" s="136">
        <f t="shared" si="8"/>
        <v>0</v>
      </c>
      <c r="BW15" s="136">
        <f t="shared" si="8"/>
        <v>0</v>
      </c>
      <c r="BZ15" s="76">
        <f t="shared" si="9"/>
        <v>0</v>
      </c>
      <c r="CA15" s="76">
        <f t="shared" si="9"/>
        <v>0</v>
      </c>
      <c r="CB15" s="76">
        <f t="shared" si="9"/>
        <v>0</v>
      </c>
      <c r="CC15" s="76">
        <f t="shared" si="9"/>
        <v>0</v>
      </c>
      <c r="CD15" s="76">
        <f t="shared" si="9"/>
        <v>0</v>
      </c>
      <c r="CE15" s="76">
        <f t="shared" si="10"/>
        <v>5.2584987117251538</v>
      </c>
      <c r="CF15" s="76">
        <f t="shared" si="10"/>
        <v>21.331655091048745</v>
      </c>
      <c r="CG15" s="76">
        <f t="shared" si="10"/>
        <v>25.386424453049635</v>
      </c>
      <c r="CH15" s="76">
        <f t="shared" si="10"/>
        <v>24.402620180363765</v>
      </c>
      <c r="CI15" s="76">
        <f t="shared" si="10"/>
        <v>24.743801563812728</v>
      </c>
      <c r="CJ15" s="76">
        <f t="shared" si="11"/>
        <v>0</v>
      </c>
      <c r="CK15" s="76">
        <f t="shared" si="11"/>
        <v>0</v>
      </c>
      <c r="CL15" s="76">
        <f t="shared" si="11"/>
        <v>0</v>
      </c>
      <c r="CM15" s="76">
        <f t="shared" si="11"/>
        <v>0</v>
      </c>
      <c r="CN15" s="76">
        <f t="shared" si="11"/>
        <v>0</v>
      </c>
      <c r="CO15" s="76">
        <f t="shared" si="12"/>
        <v>0</v>
      </c>
      <c r="CP15" s="76">
        <f t="shared" si="12"/>
        <v>0</v>
      </c>
      <c r="CQ15" s="76">
        <f t="shared" si="12"/>
        <v>0</v>
      </c>
      <c r="CR15" s="76">
        <f t="shared" si="12"/>
        <v>0</v>
      </c>
      <c r="CS15" s="76">
        <f t="shared" si="12"/>
        <v>0</v>
      </c>
      <c r="CT15" s="76">
        <f t="shared" si="13"/>
        <v>0</v>
      </c>
      <c r="CU15" s="76">
        <f t="shared" si="13"/>
        <v>0</v>
      </c>
      <c r="CV15" s="76">
        <f t="shared" si="13"/>
        <v>0</v>
      </c>
      <c r="CW15" s="76">
        <f t="shared" si="13"/>
        <v>0</v>
      </c>
      <c r="CX15" s="76">
        <f t="shared" si="13"/>
        <v>0</v>
      </c>
      <c r="CY15" s="76">
        <f t="shared" si="14"/>
        <v>0</v>
      </c>
      <c r="CZ15" s="76">
        <f t="shared" si="14"/>
        <v>0</v>
      </c>
      <c r="DA15" s="76">
        <f t="shared" si="14"/>
        <v>0</v>
      </c>
      <c r="DB15" s="76">
        <f t="shared" si="14"/>
        <v>0</v>
      </c>
      <c r="DC15" s="76">
        <f t="shared" si="14"/>
        <v>0</v>
      </c>
      <c r="DD15" s="76">
        <f t="shared" si="15"/>
        <v>0</v>
      </c>
      <c r="DE15" s="76">
        <f t="shared" si="15"/>
        <v>0</v>
      </c>
      <c r="DF15" s="76">
        <f t="shared" si="15"/>
        <v>0</v>
      </c>
      <c r="DG15" s="76">
        <f t="shared" si="15"/>
        <v>0</v>
      </c>
      <c r="DH15" s="76">
        <f t="shared" si="15"/>
        <v>0</v>
      </c>
      <c r="DI15" s="76">
        <f t="shared" si="16"/>
        <v>0</v>
      </c>
      <c r="DJ15" s="76">
        <f t="shared" si="16"/>
        <v>0</v>
      </c>
      <c r="DK15" s="76">
        <f t="shared" si="16"/>
        <v>0</v>
      </c>
      <c r="DL15" s="76">
        <f t="shared" si="16"/>
        <v>0</v>
      </c>
      <c r="DM15" s="137">
        <f t="shared" si="16"/>
        <v>0</v>
      </c>
      <c r="DN15" s="76">
        <f t="shared" si="17"/>
        <v>0</v>
      </c>
      <c r="DO15" s="76">
        <f t="shared" si="17"/>
        <v>0</v>
      </c>
      <c r="DP15" s="76">
        <f t="shared" si="17"/>
        <v>0</v>
      </c>
      <c r="DQ15" s="76">
        <f t="shared" si="17"/>
        <v>0</v>
      </c>
      <c r="DR15" s="137">
        <f t="shared" si="17"/>
        <v>0</v>
      </c>
      <c r="DS15" s="76">
        <f t="shared" si="18"/>
        <v>0</v>
      </c>
      <c r="DT15" s="76">
        <f t="shared" si="18"/>
        <v>0</v>
      </c>
      <c r="DU15" s="76">
        <f t="shared" si="18"/>
        <v>0</v>
      </c>
      <c r="DV15" s="76">
        <f t="shared" si="18"/>
        <v>0</v>
      </c>
      <c r="DW15" s="76">
        <f t="shared" si="18"/>
        <v>0</v>
      </c>
      <c r="DX15" s="76">
        <f t="shared" si="19"/>
        <v>0</v>
      </c>
      <c r="DY15" s="76">
        <f t="shared" si="19"/>
        <v>0</v>
      </c>
      <c r="DZ15" s="76">
        <f t="shared" si="19"/>
        <v>0</v>
      </c>
      <c r="EA15" s="76">
        <f t="shared" si="19"/>
        <v>0</v>
      </c>
      <c r="EB15" s="76">
        <f t="shared" si="19"/>
        <v>0</v>
      </c>
      <c r="EC15" s="76">
        <f t="shared" si="20"/>
        <v>0</v>
      </c>
      <c r="ED15" s="76">
        <f t="shared" si="20"/>
        <v>0</v>
      </c>
      <c r="EE15" s="76">
        <f t="shared" si="20"/>
        <v>0</v>
      </c>
      <c r="EF15" s="76">
        <f t="shared" si="20"/>
        <v>0</v>
      </c>
      <c r="EG15" s="76">
        <f t="shared" si="20"/>
        <v>0</v>
      </c>
      <c r="EI15" s="76">
        <f t="shared" si="21"/>
        <v>0</v>
      </c>
      <c r="EJ15" s="76">
        <f t="shared" si="21"/>
        <v>0</v>
      </c>
      <c r="EK15" s="76">
        <f t="shared" si="21"/>
        <v>0</v>
      </c>
      <c r="EL15" s="76">
        <f t="shared" si="21"/>
        <v>0</v>
      </c>
      <c r="EM15" s="76">
        <f t="shared" si="21"/>
        <v>0</v>
      </c>
      <c r="EN15" s="76">
        <f t="shared" si="22"/>
        <v>0</v>
      </c>
      <c r="EO15" s="76">
        <f t="shared" si="22"/>
        <v>0</v>
      </c>
      <c r="EP15" s="76">
        <f t="shared" si="22"/>
        <v>0</v>
      </c>
      <c r="EQ15" s="76">
        <f t="shared" si="22"/>
        <v>0</v>
      </c>
      <c r="ER15" s="76">
        <f t="shared" si="22"/>
        <v>0</v>
      </c>
      <c r="ES15" s="76">
        <f t="shared" si="23"/>
        <v>0</v>
      </c>
      <c r="ET15" s="76">
        <f t="shared" si="23"/>
        <v>0</v>
      </c>
      <c r="EU15" s="76">
        <f t="shared" si="23"/>
        <v>0</v>
      </c>
      <c r="EV15" s="76">
        <f t="shared" si="23"/>
        <v>0</v>
      </c>
      <c r="EW15" s="76">
        <f t="shared" si="23"/>
        <v>0</v>
      </c>
      <c r="EX15" s="76">
        <f t="shared" si="24"/>
        <v>30.669612250551509</v>
      </c>
      <c r="EY15" s="76">
        <f t="shared" si="24"/>
        <v>13.144119531413484</v>
      </c>
      <c r="EZ15" s="76">
        <f t="shared" si="24"/>
        <v>0</v>
      </c>
      <c r="FA15" s="76">
        <f t="shared" si="24"/>
        <v>0</v>
      </c>
      <c r="FB15" s="76">
        <f t="shared" si="24"/>
        <v>0</v>
      </c>
      <c r="FC15" s="76">
        <f t="shared" si="25"/>
        <v>0</v>
      </c>
      <c r="FD15" s="76">
        <f t="shared" si="25"/>
        <v>0</v>
      </c>
      <c r="FE15" s="76">
        <f t="shared" si="25"/>
        <v>0</v>
      </c>
      <c r="FF15" s="76">
        <f t="shared" si="25"/>
        <v>0</v>
      </c>
      <c r="FG15" s="76">
        <f t="shared" si="25"/>
        <v>0</v>
      </c>
      <c r="FH15" s="76">
        <f t="shared" si="26"/>
        <v>0</v>
      </c>
      <c r="FI15" s="76">
        <f t="shared" si="26"/>
        <v>0</v>
      </c>
      <c r="FJ15" s="76">
        <f t="shared" si="26"/>
        <v>0</v>
      </c>
      <c r="FK15" s="76">
        <f t="shared" si="26"/>
        <v>0</v>
      </c>
      <c r="FL15" s="76">
        <f t="shared" si="26"/>
        <v>0</v>
      </c>
      <c r="FM15" s="76">
        <f t="shared" si="27"/>
        <v>0</v>
      </c>
      <c r="FN15" s="76">
        <f t="shared" si="27"/>
        <v>0</v>
      </c>
      <c r="FO15" s="76">
        <f t="shared" si="27"/>
        <v>0</v>
      </c>
      <c r="FP15" s="76">
        <f t="shared" si="27"/>
        <v>0</v>
      </c>
      <c r="FQ15" s="76">
        <f t="shared" si="27"/>
        <v>0</v>
      </c>
      <c r="FR15" s="76">
        <f t="shared" si="28"/>
        <v>0</v>
      </c>
      <c r="FS15" s="76">
        <f t="shared" si="28"/>
        <v>0</v>
      </c>
      <c r="FT15" s="76">
        <f t="shared" si="28"/>
        <v>0</v>
      </c>
      <c r="FU15" s="76">
        <f t="shared" si="28"/>
        <v>0</v>
      </c>
      <c r="FV15" s="76">
        <f t="shared" si="28"/>
        <v>0</v>
      </c>
      <c r="FW15" s="76">
        <f t="shared" si="29"/>
        <v>0</v>
      </c>
      <c r="FX15" s="76">
        <f t="shared" si="29"/>
        <v>0</v>
      </c>
      <c r="FY15" s="76">
        <f t="shared" si="29"/>
        <v>0</v>
      </c>
      <c r="FZ15" s="76">
        <f t="shared" si="29"/>
        <v>0</v>
      </c>
      <c r="GA15" s="76">
        <f t="shared" si="29"/>
        <v>0</v>
      </c>
      <c r="GB15" s="76">
        <f t="shared" si="30"/>
        <v>0</v>
      </c>
      <c r="GC15" s="76">
        <f t="shared" si="30"/>
        <v>0</v>
      </c>
      <c r="GD15" s="76">
        <f t="shared" si="30"/>
        <v>0</v>
      </c>
      <c r="GE15" s="76">
        <f t="shared" si="30"/>
        <v>0</v>
      </c>
      <c r="GF15" s="76">
        <f t="shared" si="30"/>
        <v>0</v>
      </c>
      <c r="GG15" s="76">
        <f t="shared" si="31"/>
        <v>0</v>
      </c>
      <c r="GH15" s="76">
        <f t="shared" si="31"/>
        <v>0</v>
      </c>
      <c r="GI15" s="76">
        <f t="shared" si="31"/>
        <v>0</v>
      </c>
      <c r="GJ15" s="76">
        <f t="shared" si="31"/>
        <v>0</v>
      </c>
      <c r="GK15" s="76">
        <f t="shared" si="31"/>
        <v>0</v>
      </c>
      <c r="GL15" s="76">
        <f t="shared" si="32"/>
        <v>0</v>
      </c>
      <c r="GM15" s="76">
        <f t="shared" si="32"/>
        <v>0</v>
      </c>
      <c r="GN15" s="76">
        <f t="shared" si="32"/>
        <v>0</v>
      </c>
      <c r="GO15" s="76">
        <f t="shared" si="32"/>
        <v>0</v>
      </c>
      <c r="GP15" s="76">
        <f t="shared" si="32"/>
        <v>0</v>
      </c>
    </row>
    <row r="16" spans="1:198" ht="13.15" x14ac:dyDescent="0.25">
      <c r="D16" s="129" t="s">
        <v>160</v>
      </c>
      <c r="E16" s="130" t="s">
        <v>35</v>
      </c>
      <c r="F16" s="130" t="s">
        <v>211</v>
      </c>
      <c r="G16" s="130" t="s">
        <v>212</v>
      </c>
      <c r="H16" s="76" cm="1">
        <f t="array" ref="H16">SUMPRODUCT(SUMIFS('O_Input Final'!$T:$T,'O_Input Final'!$B:$B,$E16,'O_Input Final'!$D:$D,I$8,'O_Input Final'!$Q:$Q,I$7,'O_Input Final'!$G:$G,"TOT",'O_Input Final'!$S:$S,$D16,'O_Input Final'!$F:$F,$Q$13:$U$13))</f>
        <v>156.7082067461962</v>
      </c>
      <c r="I16" s="76" cm="1">
        <f t="array" ref="I16">SUMPRODUCT(SUMIFS('O_Input Final'!$T:$T,'O_Input Final'!$B:$B,$E16,'O_Input Final'!$D:$D,$I$8,'O_Input Final'!$Q:$Q,$I$7,'O_Input Final'!$G:$G,"TOT",'O_Input Final'!$S:$S,$D16,'O_Input Final'!$F:$F,$V$13:$Z$13))</f>
        <v>3.7881568809999941</v>
      </c>
      <c r="J16" s="131"/>
      <c r="K16" s="132"/>
      <c r="L16" s="133">
        <f xml:space="preserve"> SUMIFS('Gated Schemes'!$K:$K, 'Gated Schemes'!$B:$B, $D16, 'Gated Schemes'!$A:$A, $E16)</f>
        <v>76.039999999999992</v>
      </c>
      <c r="M16" s="134">
        <f t="shared" si="0"/>
        <v>-0.51476695714376985</v>
      </c>
      <c r="N16" s="133">
        <f t="shared" si="1"/>
        <v>76.039999999999992</v>
      </c>
      <c r="O16" s="133">
        <f t="shared" si="2"/>
        <v>1.8381388901843934</v>
      </c>
      <c r="Q16" s="76">
        <f>SUMIFS('O_Input Final'!$T:$T,'O_Input Final'!$B:$B,$E16,'O_Input Final'!$D:$D,$I$8,'O_Input Final'!$Q:$Q,$I$7,'O_Input Final'!$G:$G,"TOT",'O_Input Final'!$S:$S,$D16,'O_Input Final'!$F:$F,Q$13)</f>
        <v>2.6046128173</v>
      </c>
      <c r="R16" s="76">
        <f>SUMIFS('O_Input Final'!$T:$T,'O_Input Final'!$B:$B,$E16,'O_Input Final'!$D:$D,$I$8,'O_Input Final'!$Q:$Q,$I$7,'O_Input Final'!$G:$G,"TOT",'O_Input Final'!$S:$S,$D16,'O_Input Final'!$F:$F,R$13)</f>
        <v>18.110695889054</v>
      </c>
      <c r="S16" s="76">
        <f>SUMIFS('O_Input Final'!$T:$T,'O_Input Final'!$B:$B,$E16,'O_Input Final'!$D:$D,$I$8,'O_Input Final'!$Q:$Q,$I$7,'O_Input Final'!$G:$G,"TOT",'O_Input Final'!$S:$S,$D16,'O_Input Final'!$F:$F,S$13)</f>
        <v>44.278854365878402</v>
      </c>
      <c r="T16" s="76">
        <f>SUMIFS('O_Input Final'!$T:$T,'O_Input Final'!$B:$B,$E16,'O_Input Final'!$D:$D,$I$8,'O_Input Final'!$Q:$Q,$I$7,'O_Input Final'!$G:$G,"TOT",'O_Input Final'!$S:$S,$D16,'O_Input Final'!$F:$F,T$13)</f>
        <v>54.403244126036</v>
      </c>
      <c r="U16" s="76">
        <f>SUMIFS('O_Input Final'!$T:$T,'O_Input Final'!$B:$B,$E16,'O_Input Final'!$D:$D,$I$8,'O_Input Final'!$Q:$Q,$I$7,'O_Input Final'!$G:$G,"TOT",'O_Input Final'!$S:$S,$D16,'O_Input Final'!$F:$F,U$13)</f>
        <v>37.3107995479278</v>
      </c>
      <c r="V16" s="76">
        <f>SUMIFS('O_Input Final'!$T:$T,'O_Input Final'!$B:$B,$E16,'O_Input Final'!$D:$D,$I$8,'O_Input Final'!$Q:$Q,$I$7,'O_Input Final'!$G:$G,"TOT",'O_Input Final'!$S:$S,$D16,'O_Input Final'!$F:$F,V$13)</f>
        <v>2.5366813929999901</v>
      </c>
      <c r="W16" s="76">
        <f>SUMIFS('O_Input Final'!$T:$T,'O_Input Final'!$B:$B,$E16,'O_Input Final'!$D:$D,$I$8,'O_Input Final'!$Q:$Q,$I$7,'O_Input Final'!$G:$G,"TOT",'O_Input Final'!$S:$S,$D16,'O_Input Final'!$F:$F,W$13)</f>
        <v>1.095041052</v>
      </c>
      <c r="X16" s="76">
        <f>SUMIFS('O_Input Final'!$T:$T,'O_Input Final'!$B:$B,$E16,'O_Input Final'!$D:$D,$I$8,'O_Input Final'!$Q:$Q,$I$7,'O_Input Final'!$G:$G,"TOT",'O_Input Final'!$S:$S,$D16,'O_Input Final'!$F:$F,X$13)</f>
        <v>0.15643443600000401</v>
      </c>
      <c r="Y16" s="76">
        <f>SUMIFS('O_Input Final'!$T:$T,'O_Input Final'!$B:$B,$E16,'O_Input Final'!$D:$D,$I$8,'O_Input Final'!$Q:$Q,$I$7,'O_Input Final'!$G:$G,"TOT",'O_Input Final'!$S:$S,$D16,'O_Input Final'!$F:$F,Y$13)</f>
        <v>0</v>
      </c>
      <c r="Z16" s="76">
        <f>SUMIFS('O_Input Final'!$T:$T,'O_Input Final'!$B:$B,$E16,'O_Input Final'!$D:$D,$I$8,'O_Input Final'!$Q:$Q,$I$7,'O_Input Final'!$G:$G,"TOT",'O_Input Final'!$S:$S,$D16,'O_Input Final'!$F:$F,Z$13)</f>
        <v>0</v>
      </c>
      <c r="AB16" s="135" cm="1">
        <f t="array" ref="AB16">SUMPRODUCT(SUMIFS('O_Input Final'!$T:$T,'O_Input Final'!$B:$B,$E16,'O_Input Final'!$D:$D,AB$13,'O_Input Final'!$Q:$Q,$I$7,'O_Input Final'!$G:$G,"TOT",'O_Input Final'!$S:$S,$D16,'O_Input Final'!$F:$F,$Q$13:$U$13))</f>
        <v>0</v>
      </c>
      <c r="AC16" s="135" cm="1">
        <f t="array" ref="AC16">SUMPRODUCT(SUMIFS('O_Input Final'!$T:$T,'O_Input Final'!$B:$B,$E16,'O_Input Final'!$D:$D,AC$13,'O_Input Final'!$Q:$Q,$I$7,'O_Input Final'!$G:$G,"TOT",'O_Input Final'!$S:$S,$D16,'O_Input Final'!$F:$F,$Q$13:$U$13))</f>
        <v>156.7082067461962</v>
      </c>
      <c r="AD16" s="135" cm="1">
        <f t="array" ref="AD16">SUMPRODUCT(SUMIFS('O_Input Final'!$T:$T,'O_Input Final'!$B:$B,$E16,'O_Input Final'!$D:$D,AD$13,'O_Input Final'!$Q:$Q,$I$7,'O_Input Final'!$G:$G,"TOT",'O_Input Final'!$S:$S,$D16,'O_Input Final'!$F:$F,$V$13:$Z$13))</f>
        <v>0</v>
      </c>
      <c r="AE16" s="135" cm="1">
        <f t="array" ref="AE16">SUMPRODUCT(SUMIFS('O_Input Final'!$T:$T,'O_Input Final'!$B:$B,$E16,'O_Input Final'!$D:$D,AE$13,'O_Input Final'!$Q:$Q,$I$7,'O_Input Final'!$G:$G,"TOT",'O_Input Final'!$S:$S,$D16,'O_Input Final'!$F:$F,$V$13:$Z$13))</f>
        <v>0</v>
      </c>
      <c r="AG16" s="76" cm="1">
        <f t="array" ref="AG16">SUMPRODUCT(SUMIFS('O_Input Final'!$T:$T,'O_Input Final'!$B:$B,$E16,'O_Input Final'!$D:$D,$I$8,'O_Input Final'!$Q:$Q,AG$13,'O_Input Final'!$G:$G,"TOT",'O_Input Final'!$S:$S,$D16,'O_Input Final'!$F:$F,$Q$13:$U$13))</f>
        <v>0</v>
      </c>
      <c r="AH16" s="76" cm="1">
        <f t="array" ref="AH16">SUMPRODUCT(SUMIFS('O_Input Final'!$T:$T,'O_Input Final'!$B:$B,$E16,'O_Input Final'!$D:$D,$I$8,'O_Input Final'!$G:$G,"TOT",'O_Input Final'!$Q:$Q,AH$13,'O_Input Final'!$S:$S,$D16,'O_Input Final'!$F:$F,$Q$13:$U$13))</f>
        <v>156.7082067461962</v>
      </c>
      <c r="AI16" s="76" cm="1">
        <f t="array" ref="AI16">SUMPRODUCT(SUMIFS('O_Input Final'!$T:$T,'O_Input Final'!$B:$B,$E16,'O_Input Final'!$D:$D,$I$8,'O_Input Final'!$G:$G,"TOT",'O_Input Final'!$Q:$Q,AI$13,'O_Input Final'!$S:$S,$D16,'O_Input Final'!$F:$F,$Q$13:$U$13))</f>
        <v>0</v>
      </c>
      <c r="AJ16" s="76" cm="1">
        <f t="array" ref="AJ16">SUMPRODUCT(SUMIFS('O_Input Final'!$T:$T,'O_Input Final'!$B:$B,$E16,'O_Input Final'!$D:$D,$I$8,'O_Input Final'!$G:$G,"TOT",'O_Input Final'!$Q:$Q,AJ$13,'O_Input Final'!$S:$S,$D16,'O_Input Final'!$F:$F,$Q$13:$U$13))</f>
        <v>0</v>
      </c>
      <c r="AK16" s="76" cm="1">
        <f t="array" ref="AK16">SUMPRODUCT(SUMIFS('O_Input Final'!$T:$T,'O_Input Final'!$B:$B,$E16,'O_Input Final'!$D:$D,$I$8,'O_Input Final'!$G:$G,"TOT",'O_Input Final'!$Q:$Q,AK$13,'O_Input Final'!$S:$S,$D16,'O_Input Final'!$F:$F,$Q$13:$U$13))</f>
        <v>0</v>
      </c>
      <c r="AL16" s="76" cm="1">
        <f t="array" ref="AL16">SUMPRODUCT(SUMIFS('O_Input Final'!$T:$T,'O_Input Final'!$B:$B,$E16,'O_Input Final'!$D:$D,$I$8,'O_Input Final'!$G:$G,"TOT",'O_Input Final'!$Q:$Q,AL$13,'O_Input Final'!$S:$S,$D16,'O_Input Final'!$F:$F,$Q$13:$U$13))</f>
        <v>0</v>
      </c>
      <c r="AM16" s="76" cm="1">
        <f t="array" ref="AM16">SUMPRODUCT(SUMIFS('O_Input Final'!$T:$T,'O_Input Final'!$B:$B,$E16,'O_Input Final'!$D:$D,$I$8,'O_Input Final'!$Q:$Q,AM$13,'O_Input Final'!$G:$G,"TOT",'O_Input Final'!$S:$S,$D16,'O_Input Final'!$F:$F,$V$13:$Z$13))</f>
        <v>0</v>
      </c>
      <c r="AN16" s="76" cm="1">
        <f t="array" ref="AN16">SUMPRODUCT(SUMIFS('O_Input Final'!$T:$T,'O_Input Final'!$B:$B,$E16,'O_Input Final'!$D:$D,$I$8,'O_Input Final'!$Q:$Q,AN$13,'O_Input Final'!$G:$G,"TOT",'O_Input Final'!$S:$S,$D16,'O_Input Final'!$F:$F,$V$13:$Z$13))</f>
        <v>3.7881568809999941</v>
      </c>
      <c r="AO16" s="76" cm="1">
        <f t="array" ref="AO16">SUMPRODUCT(SUMIFS('O_Input Final'!$T:$T,'O_Input Final'!$B:$B,$E16,'O_Input Final'!$D:$D,$I$8,'O_Input Final'!$Q:$Q,AO$13,'O_Input Final'!$G:$G,"TOT",'O_Input Final'!$S:$S,$D16,'O_Input Final'!$F:$F,$V$13:$Z$13))</f>
        <v>0</v>
      </c>
      <c r="AP16" s="76" cm="1">
        <f t="array" ref="AP16">SUMPRODUCT(SUMIFS('O_Input Final'!$T:$T,'O_Input Final'!$B:$B,$E16,'O_Input Final'!$D:$D,$I$8,'O_Input Final'!$Q:$Q,AP$13,'O_Input Final'!$G:$G,"TOT",'O_Input Final'!$S:$S,$D16,'O_Input Final'!$F:$F,$V$13:$Z$13))</f>
        <v>0</v>
      </c>
      <c r="AQ16" s="76" cm="1">
        <f t="array" ref="AQ16">SUMPRODUCT(SUMIFS('O_Input Final'!$T:$T,'O_Input Final'!$B:$B,$E16,'O_Input Final'!$D:$D,$I$8,'O_Input Final'!$Q:$Q,AQ$13,'O_Input Final'!$G:$G,"TOT",'O_Input Final'!$S:$S,$D16,'O_Input Final'!$F:$F,$V$13:$Z$13))</f>
        <v>0</v>
      </c>
      <c r="AR16" s="76" cm="1">
        <f t="array" ref="AR16">SUMPRODUCT(SUMIFS('O_Input Final'!$T:$T,'O_Input Final'!$B:$B,$E16,'O_Input Final'!$D:$D,$I$8,'O_Input Final'!$Q:$Q,AR$13,'O_Input Final'!$G:$G,"TOT",'O_Input Final'!$S:$S,$D16,'O_Input Final'!$F:$F,$V$13:$Z$13))</f>
        <v>0</v>
      </c>
      <c r="AT16" s="65"/>
      <c r="AV16" s="136">
        <f t="shared" si="3"/>
        <v>1.6620781204639893E-2</v>
      </c>
      <c r="AW16" s="136">
        <f t="shared" si="3"/>
        <v>0.11556954332574292</v>
      </c>
      <c r="AX16" s="136">
        <f t="shared" si="3"/>
        <v>0.28255606573044517</v>
      </c>
      <c r="AY16" s="136">
        <f t="shared" si="3"/>
        <v>0.34716269974390818</v>
      </c>
      <c r="AZ16" s="136">
        <f t="shared" si="3"/>
        <v>0.23809090999526386</v>
      </c>
      <c r="BA16" s="136">
        <f t="shared" si="4"/>
        <v>0.66963472545792746</v>
      </c>
      <c r="BB16" s="136">
        <f t="shared" si="4"/>
        <v>0.28906961522431246</v>
      </c>
      <c r="BC16" s="136">
        <f t="shared" si="4"/>
        <v>4.1295659317759983E-2</v>
      </c>
      <c r="BD16" s="136">
        <f t="shared" si="4"/>
        <v>0</v>
      </c>
      <c r="BE16" s="136">
        <f t="shared" si="4"/>
        <v>0</v>
      </c>
      <c r="BG16" s="136">
        <f t="shared" si="5"/>
        <v>0</v>
      </c>
      <c r="BH16" s="136">
        <f t="shared" si="5"/>
        <v>1</v>
      </c>
      <c r="BI16" s="136">
        <f t="shared" si="6"/>
        <v>0</v>
      </c>
      <c r="BJ16" s="138">
        <v>1</v>
      </c>
      <c r="BL16" s="136">
        <f t="shared" si="7"/>
        <v>0</v>
      </c>
      <c r="BM16" s="136">
        <f t="shared" si="7"/>
        <v>1</v>
      </c>
      <c r="BN16" s="136">
        <f t="shared" si="7"/>
        <v>0</v>
      </c>
      <c r="BO16" s="136">
        <f t="shared" si="7"/>
        <v>0</v>
      </c>
      <c r="BP16" s="136">
        <f t="shared" si="7"/>
        <v>0</v>
      </c>
      <c r="BQ16" s="136">
        <f t="shared" si="7"/>
        <v>0</v>
      </c>
      <c r="BR16" s="136">
        <f t="shared" si="8"/>
        <v>0</v>
      </c>
      <c r="BS16" s="136">
        <f t="shared" si="8"/>
        <v>1</v>
      </c>
      <c r="BT16" s="136">
        <f t="shared" si="8"/>
        <v>0</v>
      </c>
      <c r="BU16" s="136">
        <f t="shared" si="8"/>
        <v>0</v>
      </c>
      <c r="BV16" s="136">
        <f t="shared" si="8"/>
        <v>0</v>
      </c>
      <c r="BW16" s="136">
        <f t="shared" si="8"/>
        <v>0</v>
      </c>
      <c r="BZ16" s="76">
        <f t="shared" si="9"/>
        <v>0</v>
      </c>
      <c r="CA16" s="76">
        <f t="shared" si="9"/>
        <v>0</v>
      </c>
      <c r="CB16" s="76">
        <f t="shared" si="9"/>
        <v>0</v>
      </c>
      <c r="CC16" s="76">
        <f t="shared" si="9"/>
        <v>0</v>
      </c>
      <c r="CD16" s="76">
        <f t="shared" si="9"/>
        <v>0</v>
      </c>
      <c r="CE16" s="76">
        <f t="shared" si="10"/>
        <v>0</v>
      </c>
      <c r="CF16" s="76">
        <f t="shared" si="10"/>
        <v>0</v>
      </c>
      <c r="CG16" s="76">
        <f t="shared" si="10"/>
        <v>0</v>
      </c>
      <c r="CH16" s="76">
        <f t="shared" si="10"/>
        <v>0</v>
      </c>
      <c r="CI16" s="76">
        <f t="shared" si="10"/>
        <v>0</v>
      </c>
      <c r="CJ16" s="76">
        <f t="shared" si="11"/>
        <v>0</v>
      </c>
      <c r="CK16" s="76">
        <f t="shared" si="11"/>
        <v>0</v>
      </c>
      <c r="CL16" s="76">
        <f t="shared" si="11"/>
        <v>0</v>
      </c>
      <c r="CM16" s="76">
        <f t="shared" si="11"/>
        <v>0</v>
      </c>
      <c r="CN16" s="76">
        <f t="shared" si="11"/>
        <v>0</v>
      </c>
      <c r="CO16" s="76">
        <f t="shared" si="12"/>
        <v>1.2638442028008174</v>
      </c>
      <c r="CP16" s="76">
        <f t="shared" si="12"/>
        <v>8.78790807448949</v>
      </c>
      <c r="CQ16" s="76">
        <f t="shared" si="12"/>
        <v>21.485563238143047</v>
      </c>
      <c r="CR16" s="76">
        <f t="shared" si="12"/>
        <v>26.398251688526774</v>
      </c>
      <c r="CS16" s="76">
        <f t="shared" si="12"/>
        <v>18.104432796039863</v>
      </c>
      <c r="CT16" s="76">
        <f t="shared" si="13"/>
        <v>0</v>
      </c>
      <c r="CU16" s="76">
        <f t="shared" si="13"/>
        <v>0</v>
      </c>
      <c r="CV16" s="76">
        <f t="shared" si="13"/>
        <v>0</v>
      </c>
      <c r="CW16" s="76">
        <f t="shared" si="13"/>
        <v>0</v>
      </c>
      <c r="CX16" s="76">
        <f t="shared" si="13"/>
        <v>0</v>
      </c>
      <c r="CY16" s="76">
        <f t="shared" si="14"/>
        <v>0</v>
      </c>
      <c r="CZ16" s="76">
        <f t="shared" si="14"/>
        <v>0</v>
      </c>
      <c r="DA16" s="76">
        <f t="shared" si="14"/>
        <v>0</v>
      </c>
      <c r="DB16" s="76">
        <f t="shared" si="14"/>
        <v>0</v>
      </c>
      <c r="DC16" s="76">
        <f t="shared" si="14"/>
        <v>0</v>
      </c>
      <c r="DD16" s="76">
        <f t="shared" si="15"/>
        <v>0</v>
      </c>
      <c r="DE16" s="76">
        <f t="shared" si="15"/>
        <v>0</v>
      </c>
      <c r="DF16" s="76">
        <f t="shared" si="15"/>
        <v>0</v>
      </c>
      <c r="DG16" s="76">
        <f t="shared" si="15"/>
        <v>0</v>
      </c>
      <c r="DH16" s="76">
        <f t="shared" si="15"/>
        <v>0</v>
      </c>
      <c r="DI16" s="76">
        <f t="shared" si="16"/>
        <v>0</v>
      </c>
      <c r="DJ16" s="76">
        <f t="shared" si="16"/>
        <v>0</v>
      </c>
      <c r="DK16" s="76">
        <f t="shared" si="16"/>
        <v>0</v>
      </c>
      <c r="DL16" s="76">
        <f t="shared" si="16"/>
        <v>0</v>
      </c>
      <c r="DM16" s="137">
        <f t="shared" si="16"/>
        <v>0</v>
      </c>
      <c r="DN16" s="76">
        <f t="shared" si="17"/>
        <v>0</v>
      </c>
      <c r="DO16" s="76">
        <f t="shared" si="17"/>
        <v>0</v>
      </c>
      <c r="DP16" s="76">
        <f t="shared" si="17"/>
        <v>0</v>
      </c>
      <c r="DQ16" s="76">
        <f t="shared" si="17"/>
        <v>0</v>
      </c>
      <c r="DR16" s="137">
        <f t="shared" si="17"/>
        <v>0</v>
      </c>
      <c r="DS16" s="76">
        <f t="shared" si="18"/>
        <v>0</v>
      </c>
      <c r="DT16" s="76">
        <f t="shared" si="18"/>
        <v>0</v>
      </c>
      <c r="DU16" s="76">
        <f t="shared" si="18"/>
        <v>0</v>
      </c>
      <c r="DV16" s="76">
        <f t="shared" si="18"/>
        <v>0</v>
      </c>
      <c r="DW16" s="76">
        <f t="shared" si="18"/>
        <v>0</v>
      </c>
      <c r="DX16" s="76">
        <f t="shared" si="19"/>
        <v>0</v>
      </c>
      <c r="DY16" s="76">
        <f t="shared" si="19"/>
        <v>0</v>
      </c>
      <c r="DZ16" s="76">
        <f t="shared" si="19"/>
        <v>0</v>
      </c>
      <c r="EA16" s="76">
        <f t="shared" si="19"/>
        <v>0</v>
      </c>
      <c r="EB16" s="76">
        <f t="shared" si="19"/>
        <v>0</v>
      </c>
      <c r="EC16" s="76">
        <f t="shared" si="20"/>
        <v>0</v>
      </c>
      <c r="ED16" s="76">
        <f t="shared" si="20"/>
        <v>0</v>
      </c>
      <c r="EE16" s="76">
        <f t="shared" si="20"/>
        <v>0</v>
      </c>
      <c r="EF16" s="76">
        <f t="shared" si="20"/>
        <v>0</v>
      </c>
      <c r="EG16" s="76">
        <f t="shared" si="20"/>
        <v>0</v>
      </c>
      <c r="EI16" s="76">
        <f t="shared" si="21"/>
        <v>0</v>
      </c>
      <c r="EJ16" s="76">
        <f t="shared" si="21"/>
        <v>0</v>
      </c>
      <c r="EK16" s="76">
        <f t="shared" si="21"/>
        <v>0</v>
      </c>
      <c r="EL16" s="76">
        <f t="shared" si="21"/>
        <v>0</v>
      </c>
      <c r="EM16" s="76">
        <f t="shared" si="21"/>
        <v>0</v>
      </c>
      <c r="EN16" s="76">
        <f t="shared" si="22"/>
        <v>0</v>
      </c>
      <c r="EO16" s="76">
        <f t="shared" si="22"/>
        <v>0</v>
      </c>
      <c r="EP16" s="76">
        <f t="shared" si="22"/>
        <v>0</v>
      </c>
      <c r="EQ16" s="76">
        <f t="shared" si="22"/>
        <v>0</v>
      </c>
      <c r="ER16" s="76">
        <f t="shared" si="22"/>
        <v>0</v>
      </c>
      <c r="ES16" s="76">
        <f t="shared" si="23"/>
        <v>0</v>
      </c>
      <c r="ET16" s="76">
        <f t="shared" si="23"/>
        <v>0</v>
      </c>
      <c r="EU16" s="76">
        <f t="shared" si="23"/>
        <v>0</v>
      </c>
      <c r="EV16" s="76">
        <f t="shared" si="23"/>
        <v>0</v>
      </c>
      <c r="EW16" s="76">
        <f t="shared" si="23"/>
        <v>0</v>
      </c>
      <c r="EX16" s="76">
        <f t="shared" si="24"/>
        <v>1.2308816310821658</v>
      </c>
      <c r="EY16" s="76">
        <f t="shared" si="24"/>
        <v>0.5313501017144473</v>
      </c>
      <c r="EZ16" s="76">
        <f t="shared" si="24"/>
        <v>7.5907157387780144E-2</v>
      </c>
      <c r="FA16" s="76">
        <f t="shared" si="24"/>
        <v>0</v>
      </c>
      <c r="FB16" s="76">
        <f t="shared" si="24"/>
        <v>0</v>
      </c>
      <c r="FC16" s="76">
        <f t="shared" si="25"/>
        <v>0</v>
      </c>
      <c r="FD16" s="76">
        <f t="shared" si="25"/>
        <v>0</v>
      </c>
      <c r="FE16" s="76">
        <f t="shared" si="25"/>
        <v>0</v>
      </c>
      <c r="FF16" s="76">
        <f t="shared" si="25"/>
        <v>0</v>
      </c>
      <c r="FG16" s="76">
        <f t="shared" si="25"/>
        <v>0</v>
      </c>
      <c r="FH16" s="76">
        <f t="shared" si="26"/>
        <v>0</v>
      </c>
      <c r="FI16" s="76">
        <f t="shared" si="26"/>
        <v>0</v>
      </c>
      <c r="FJ16" s="76">
        <f t="shared" si="26"/>
        <v>0</v>
      </c>
      <c r="FK16" s="76">
        <f t="shared" si="26"/>
        <v>0</v>
      </c>
      <c r="FL16" s="76">
        <f t="shared" si="26"/>
        <v>0</v>
      </c>
      <c r="FM16" s="76">
        <f t="shared" si="27"/>
        <v>0</v>
      </c>
      <c r="FN16" s="76">
        <f t="shared" si="27"/>
        <v>0</v>
      </c>
      <c r="FO16" s="76">
        <f t="shared" si="27"/>
        <v>0</v>
      </c>
      <c r="FP16" s="76">
        <f t="shared" si="27"/>
        <v>0</v>
      </c>
      <c r="FQ16" s="76">
        <f t="shared" si="27"/>
        <v>0</v>
      </c>
      <c r="FR16" s="76">
        <f t="shared" si="28"/>
        <v>0</v>
      </c>
      <c r="FS16" s="76">
        <f t="shared" si="28"/>
        <v>0</v>
      </c>
      <c r="FT16" s="76">
        <f t="shared" si="28"/>
        <v>0</v>
      </c>
      <c r="FU16" s="76">
        <f t="shared" si="28"/>
        <v>0</v>
      </c>
      <c r="FV16" s="76">
        <f t="shared" si="28"/>
        <v>0</v>
      </c>
      <c r="FW16" s="76">
        <f t="shared" si="29"/>
        <v>0</v>
      </c>
      <c r="FX16" s="76">
        <f t="shared" si="29"/>
        <v>0</v>
      </c>
      <c r="FY16" s="76">
        <f t="shared" si="29"/>
        <v>0</v>
      </c>
      <c r="FZ16" s="76">
        <f t="shared" si="29"/>
        <v>0</v>
      </c>
      <c r="GA16" s="76">
        <f t="shared" si="29"/>
        <v>0</v>
      </c>
      <c r="GB16" s="76">
        <f t="shared" si="30"/>
        <v>0</v>
      </c>
      <c r="GC16" s="76">
        <f t="shared" si="30"/>
        <v>0</v>
      </c>
      <c r="GD16" s="76">
        <f t="shared" si="30"/>
        <v>0</v>
      </c>
      <c r="GE16" s="76">
        <f t="shared" si="30"/>
        <v>0</v>
      </c>
      <c r="GF16" s="76">
        <f t="shared" si="30"/>
        <v>0</v>
      </c>
      <c r="GG16" s="76">
        <f t="shared" si="31"/>
        <v>0</v>
      </c>
      <c r="GH16" s="76">
        <f t="shared" si="31"/>
        <v>0</v>
      </c>
      <c r="GI16" s="76">
        <f t="shared" si="31"/>
        <v>0</v>
      </c>
      <c r="GJ16" s="76">
        <f t="shared" si="31"/>
        <v>0</v>
      </c>
      <c r="GK16" s="76">
        <f t="shared" si="31"/>
        <v>0</v>
      </c>
      <c r="GL16" s="76">
        <f t="shared" si="32"/>
        <v>0</v>
      </c>
      <c r="GM16" s="76">
        <f t="shared" si="32"/>
        <v>0</v>
      </c>
      <c r="GN16" s="76">
        <f t="shared" si="32"/>
        <v>0</v>
      </c>
      <c r="GO16" s="76">
        <f t="shared" si="32"/>
        <v>0</v>
      </c>
      <c r="GP16" s="76">
        <f t="shared" si="32"/>
        <v>0</v>
      </c>
    </row>
    <row r="17" spans="4:198" ht="13.15" x14ac:dyDescent="0.25">
      <c r="D17" s="129" t="s">
        <v>164</v>
      </c>
      <c r="E17" s="130" t="s">
        <v>35</v>
      </c>
      <c r="F17" s="130" t="s">
        <v>211</v>
      </c>
      <c r="G17" s="130" t="s">
        <v>280</v>
      </c>
      <c r="H17" s="76" cm="1">
        <f t="array" ref="H17">SUMPRODUCT(SUMIFS('O_Input Final'!$T:$T,'O_Input Final'!$B:$B,$E17,'O_Input Final'!$D:$D,I$8,'O_Input Final'!$Q:$Q,I$7,'O_Input Final'!$G:$G,"TOT",'O_Input Final'!$S:$S,$D17,'O_Input Final'!$F:$F,$Q$13:$U$13))</f>
        <v>322.96460434384824</v>
      </c>
      <c r="I17" s="76" cm="1">
        <f t="array" ref="I17">SUMPRODUCT(SUMIFS('O_Input Final'!$T:$T,'O_Input Final'!$B:$B,$E17,'O_Input Final'!$D:$D,$I$8,'O_Input Final'!$Q:$Q,$I$7,'O_Input Final'!$G:$G,"TOT",'O_Input Final'!$S:$S,$D17,'O_Input Final'!$F:$F,$V$13:$Z$13))</f>
        <v>17.87012319000004</v>
      </c>
      <c r="J17" s="131"/>
      <c r="K17" s="132"/>
      <c r="L17" s="133">
        <f xml:space="preserve"> SUMIFS('Gated Schemes'!$K:$K, 'Gated Schemes'!$B:$B, $D17, 'Gated Schemes'!$A:$A, $E17)</f>
        <v>281.47500000000008</v>
      </c>
      <c r="M17" s="134">
        <f t="shared" si="0"/>
        <v>-0.12846486514564226</v>
      </c>
      <c r="N17" s="133">
        <f t="shared" si="1"/>
        <v>281.47500000000008</v>
      </c>
      <c r="O17" s="133">
        <f t="shared" si="2"/>
        <v>15.574440224260671</v>
      </c>
      <c r="Q17" s="76">
        <f>SUMIFS('O_Input Final'!$T:$T,'O_Input Final'!$B:$B,$E17,'O_Input Final'!$D:$D,$I$8,'O_Input Final'!$Q:$Q,$I$7,'O_Input Final'!$G:$G,"TOT",'O_Input Final'!$S:$S,$D17,'O_Input Final'!$F:$F,Q$13)</f>
        <v>4.2807406599999904</v>
      </c>
      <c r="R17" s="76">
        <f>SUMIFS('O_Input Final'!$T:$T,'O_Input Final'!$B:$B,$E17,'O_Input Final'!$D:$D,$I$8,'O_Input Final'!$Q:$Q,$I$7,'O_Input Final'!$G:$G,"TOT",'O_Input Final'!$S:$S,$D17,'O_Input Final'!$F:$F,R$13)</f>
        <v>68.502138922696304</v>
      </c>
      <c r="S17" s="76">
        <f>SUMIFS('O_Input Final'!$T:$T,'O_Input Final'!$B:$B,$E17,'O_Input Final'!$D:$D,$I$8,'O_Input Final'!$Q:$Q,$I$7,'O_Input Final'!$G:$G,"TOT",'O_Input Final'!$S:$S,$D17,'O_Input Final'!$F:$F,S$13)</f>
        <v>83.393908253717299</v>
      </c>
      <c r="T17" s="76">
        <f>SUMIFS('O_Input Final'!$T:$T,'O_Input Final'!$B:$B,$E17,'O_Input Final'!$D:$D,$I$8,'O_Input Final'!$Q:$Q,$I$7,'O_Input Final'!$G:$G,"TOT",'O_Input Final'!$S:$S,$D17,'O_Input Final'!$F:$F,T$13)</f>
        <v>80.415554387513097</v>
      </c>
      <c r="U17" s="76">
        <f>SUMIFS('O_Input Final'!$T:$T,'O_Input Final'!$B:$B,$E17,'O_Input Final'!$D:$D,$I$8,'O_Input Final'!$Q:$Q,$I$7,'O_Input Final'!$G:$G,"TOT",'O_Input Final'!$S:$S,$D17,'O_Input Final'!$F:$F,U$13)</f>
        <v>86.372262119921501</v>
      </c>
      <c r="V17" s="76">
        <f>SUMIFS('O_Input Final'!$T:$T,'O_Input Final'!$B:$B,$E17,'O_Input Final'!$D:$D,$I$8,'O_Input Final'!$Q:$Q,$I$7,'O_Input Final'!$G:$G,"TOT",'O_Input Final'!$S:$S,$D17,'O_Input Final'!$F:$F,V$13)</f>
        <v>10.72207392</v>
      </c>
      <c r="W17" s="76">
        <f>SUMIFS('O_Input Final'!$T:$T,'O_Input Final'!$B:$B,$E17,'O_Input Final'!$D:$D,$I$8,'O_Input Final'!$Q:$Q,$I$7,'O_Input Final'!$G:$G,"TOT",'O_Input Final'!$S:$S,$D17,'O_Input Final'!$F:$F,W$13)</f>
        <v>4.7653661899999999</v>
      </c>
      <c r="X17" s="76">
        <f>SUMIFS('O_Input Final'!$T:$T,'O_Input Final'!$B:$B,$E17,'O_Input Final'!$D:$D,$I$8,'O_Input Final'!$Q:$Q,$I$7,'O_Input Final'!$G:$G,"TOT",'O_Input Final'!$S:$S,$D17,'O_Input Final'!$F:$F,X$13)</f>
        <v>1.19134154000002</v>
      </c>
      <c r="Y17" s="76">
        <f>SUMIFS('O_Input Final'!$T:$T,'O_Input Final'!$B:$B,$E17,'O_Input Final'!$D:$D,$I$8,'O_Input Final'!$Q:$Q,$I$7,'O_Input Final'!$G:$G,"TOT",'O_Input Final'!$S:$S,$D17,'O_Input Final'!$F:$F,Y$13)</f>
        <v>1.19134154000002</v>
      </c>
      <c r="Z17" s="76">
        <f>SUMIFS('O_Input Final'!$T:$T,'O_Input Final'!$B:$B,$E17,'O_Input Final'!$D:$D,$I$8,'O_Input Final'!$Q:$Q,$I$7,'O_Input Final'!$G:$G,"TOT",'O_Input Final'!$S:$S,$D17,'O_Input Final'!$F:$F,Z$13)</f>
        <v>0</v>
      </c>
      <c r="AB17" s="135" cm="1">
        <f t="array" ref="AB17">SUMPRODUCT(SUMIFS('O_Input Final'!$T:$T,'O_Input Final'!$B:$B,$E17,'O_Input Final'!$D:$D,AB$13,'O_Input Final'!$Q:$Q,$I$7,'O_Input Final'!$G:$G,"TOT",'O_Input Final'!$S:$S,$D17,'O_Input Final'!$F:$F,$Q$13:$U$13))</f>
        <v>0</v>
      </c>
      <c r="AC17" s="135" cm="1">
        <f t="array" ref="AC17">SUMPRODUCT(SUMIFS('O_Input Final'!$T:$T,'O_Input Final'!$B:$B,$E17,'O_Input Final'!$D:$D,AC$13,'O_Input Final'!$Q:$Q,$I$7,'O_Input Final'!$G:$G,"TOT",'O_Input Final'!$S:$S,$D17,'O_Input Final'!$F:$F,$Q$13:$U$13))</f>
        <v>322.96460434384824</v>
      </c>
      <c r="AD17" s="135" cm="1">
        <f t="array" ref="AD17">SUMPRODUCT(SUMIFS('O_Input Final'!$T:$T,'O_Input Final'!$B:$B,$E17,'O_Input Final'!$D:$D,AD$13,'O_Input Final'!$Q:$Q,$I$7,'O_Input Final'!$G:$G,"TOT",'O_Input Final'!$S:$S,$D17,'O_Input Final'!$F:$F,$V$13:$Z$13))</f>
        <v>0</v>
      </c>
      <c r="AE17" s="135" cm="1">
        <f t="array" ref="AE17">SUMPRODUCT(SUMIFS('O_Input Final'!$T:$T,'O_Input Final'!$B:$B,$E17,'O_Input Final'!$D:$D,AE$13,'O_Input Final'!$Q:$Q,$I$7,'O_Input Final'!$G:$G,"TOT",'O_Input Final'!$S:$S,$D17,'O_Input Final'!$F:$F,$V$13:$Z$13))</f>
        <v>0</v>
      </c>
      <c r="AG17" s="76" cm="1">
        <f t="array" ref="AG17">SUMPRODUCT(SUMIFS('O_Input Final'!$T:$T,'O_Input Final'!$B:$B,$E17,'O_Input Final'!$D:$D,$I$8,'O_Input Final'!$Q:$Q,AG$13,'O_Input Final'!$G:$G,"TOT",'O_Input Final'!$S:$S,$D17,'O_Input Final'!$F:$F,$Q$13:$U$13))</f>
        <v>0</v>
      </c>
      <c r="AH17" s="76" cm="1">
        <f t="array" ref="AH17">SUMPRODUCT(SUMIFS('O_Input Final'!$T:$T,'O_Input Final'!$B:$B,$E17,'O_Input Final'!$D:$D,$I$8,'O_Input Final'!$G:$G,"TOT",'O_Input Final'!$Q:$Q,AH$13,'O_Input Final'!$S:$S,$D17,'O_Input Final'!$F:$F,$Q$13:$U$13))</f>
        <v>322.96460434384824</v>
      </c>
      <c r="AI17" s="76" cm="1">
        <f t="array" ref="AI17">SUMPRODUCT(SUMIFS('O_Input Final'!$T:$T,'O_Input Final'!$B:$B,$E17,'O_Input Final'!$D:$D,$I$8,'O_Input Final'!$G:$G,"TOT",'O_Input Final'!$Q:$Q,AI$13,'O_Input Final'!$S:$S,$D17,'O_Input Final'!$F:$F,$Q$13:$U$13))</f>
        <v>0</v>
      </c>
      <c r="AJ17" s="76" cm="1">
        <f t="array" ref="AJ17">SUMPRODUCT(SUMIFS('O_Input Final'!$T:$T,'O_Input Final'!$B:$B,$E17,'O_Input Final'!$D:$D,$I$8,'O_Input Final'!$G:$G,"TOT",'O_Input Final'!$Q:$Q,AJ$13,'O_Input Final'!$S:$S,$D17,'O_Input Final'!$F:$F,$Q$13:$U$13))</f>
        <v>0</v>
      </c>
      <c r="AK17" s="76" cm="1">
        <f t="array" ref="AK17">SUMPRODUCT(SUMIFS('O_Input Final'!$T:$T,'O_Input Final'!$B:$B,$E17,'O_Input Final'!$D:$D,$I$8,'O_Input Final'!$G:$G,"TOT",'O_Input Final'!$Q:$Q,AK$13,'O_Input Final'!$S:$S,$D17,'O_Input Final'!$F:$F,$Q$13:$U$13))</f>
        <v>0</v>
      </c>
      <c r="AL17" s="76" cm="1">
        <f t="array" ref="AL17">SUMPRODUCT(SUMIFS('O_Input Final'!$T:$T,'O_Input Final'!$B:$B,$E17,'O_Input Final'!$D:$D,$I$8,'O_Input Final'!$G:$G,"TOT",'O_Input Final'!$Q:$Q,AL$13,'O_Input Final'!$S:$S,$D17,'O_Input Final'!$F:$F,$Q$13:$U$13))</f>
        <v>0</v>
      </c>
      <c r="AM17" s="76" cm="1">
        <f t="array" ref="AM17">SUMPRODUCT(SUMIFS('O_Input Final'!$T:$T,'O_Input Final'!$B:$B,$E17,'O_Input Final'!$D:$D,$I$8,'O_Input Final'!$Q:$Q,AM$13,'O_Input Final'!$G:$G,"TOT",'O_Input Final'!$S:$S,$D17,'O_Input Final'!$F:$F,$V$13:$Z$13))</f>
        <v>0</v>
      </c>
      <c r="AN17" s="76" cm="1">
        <f t="array" ref="AN17">SUMPRODUCT(SUMIFS('O_Input Final'!$T:$T,'O_Input Final'!$B:$B,$E17,'O_Input Final'!$D:$D,$I$8,'O_Input Final'!$Q:$Q,AN$13,'O_Input Final'!$G:$G,"TOT",'O_Input Final'!$S:$S,$D17,'O_Input Final'!$F:$F,$V$13:$Z$13))</f>
        <v>17.87012319000004</v>
      </c>
      <c r="AO17" s="76" cm="1">
        <f t="array" ref="AO17">SUMPRODUCT(SUMIFS('O_Input Final'!$T:$T,'O_Input Final'!$B:$B,$E17,'O_Input Final'!$D:$D,$I$8,'O_Input Final'!$Q:$Q,AO$13,'O_Input Final'!$G:$G,"TOT",'O_Input Final'!$S:$S,$D17,'O_Input Final'!$F:$F,$V$13:$Z$13))</f>
        <v>0</v>
      </c>
      <c r="AP17" s="76" cm="1">
        <f t="array" ref="AP17">SUMPRODUCT(SUMIFS('O_Input Final'!$T:$T,'O_Input Final'!$B:$B,$E17,'O_Input Final'!$D:$D,$I$8,'O_Input Final'!$Q:$Q,AP$13,'O_Input Final'!$G:$G,"TOT",'O_Input Final'!$S:$S,$D17,'O_Input Final'!$F:$F,$V$13:$Z$13))</f>
        <v>0</v>
      </c>
      <c r="AQ17" s="76" cm="1">
        <f t="array" ref="AQ17">SUMPRODUCT(SUMIFS('O_Input Final'!$T:$T,'O_Input Final'!$B:$B,$E17,'O_Input Final'!$D:$D,$I$8,'O_Input Final'!$Q:$Q,AQ$13,'O_Input Final'!$G:$G,"TOT",'O_Input Final'!$S:$S,$D17,'O_Input Final'!$F:$F,$V$13:$Z$13))</f>
        <v>0</v>
      </c>
      <c r="AR17" s="76" cm="1">
        <f t="array" ref="AR17">SUMPRODUCT(SUMIFS('O_Input Final'!$T:$T,'O_Input Final'!$B:$B,$E17,'O_Input Final'!$D:$D,$I$8,'O_Input Final'!$Q:$Q,AR$13,'O_Input Final'!$G:$G,"TOT",'O_Input Final'!$S:$S,$D17,'O_Input Final'!$F:$F,$V$13:$Z$13))</f>
        <v>0</v>
      </c>
      <c r="AT17" s="65"/>
      <c r="AV17" s="136">
        <f t="shared" si="3"/>
        <v>1.3254519543084193E-2</v>
      </c>
      <c r="AW17" s="136">
        <f t="shared" si="3"/>
        <v>0.21210416869634624</v>
      </c>
      <c r="AX17" s="136">
        <f t="shared" si="3"/>
        <v>0.25821377058685646</v>
      </c>
      <c r="AY17" s="136">
        <f t="shared" si="3"/>
        <v>0.24899185020875442</v>
      </c>
      <c r="AZ17" s="136">
        <f t="shared" si="3"/>
        <v>0.26743569096495851</v>
      </c>
      <c r="BA17" s="136">
        <f t="shared" si="4"/>
        <v>0.60000000033575462</v>
      </c>
      <c r="BB17" s="136">
        <f t="shared" si="4"/>
        <v>0.26666666700242203</v>
      </c>
      <c r="BC17" s="136">
        <f t="shared" si="4"/>
        <v>6.66666663309117E-2</v>
      </c>
      <c r="BD17" s="136">
        <f t="shared" si="4"/>
        <v>6.66666663309117E-2</v>
      </c>
      <c r="BE17" s="136">
        <f t="shared" si="4"/>
        <v>0</v>
      </c>
      <c r="BG17" s="136">
        <f t="shared" si="5"/>
        <v>0</v>
      </c>
      <c r="BH17" s="136">
        <f t="shared" si="5"/>
        <v>1</v>
      </c>
      <c r="BI17" s="136">
        <f t="shared" si="6"/>
        <v>0</v>
      </c>
      <c r="BJ17" s="138">
        <v>1</v>
      </c>
      <c r="BL17" s="136">
        <f t="shared" si="7"/>
        <v>0</v>
      </c>
      <c r="BM17" s="136">
        <f t="shared" si="7"/>
        <v>1</v>
      </c>
      <c r="BN17" s="136">
        <f t="shared" si="7"/>
        <v>0</v>
      </c>
      <c r="BO17" s="136">
        <f t="shared" si="7"/>
        <v>0</v>
      </c>
      <c r="BP17" s="136">
        <f t="shared" si="7"/>
        <v>0</v>
      </c>
      <c r="BQ17" s="136">
        <f t="shared" si="7"/>
        <v>0</v>
      </c>
      <c r="BR17" s="136">
        <f t="shared" si="8"/>
        <v>0</v>
      </c>
      <c r="BS17" s="136">
        <f t="shared" si="8"/>
        <v>1</v>
      </c>
      <c r="BT17" s="136">
        <f t="shared" si="8"/>
        <v>0</v>
      </c>
      <c r="BU17" s="136">
        <f t="shared" si="8"/>
        <v>0</v>
      </c>
      <c r="BV17" s="136">
        <f t="shared" si="8"/>
        <v>0</v>
      </c>
      <c r="BW17" s="136">
        <f t="shared" si="8"/>
        <v>0</v>
      </c>
      <c r="BZ17" s="76">
        <f t="shared" si="9"/>
        <v>0</v>
      </c>
      <c r="CA17" s="76">
        <f t="shared" si="9"/>
        <v>0</v>
      </c>
      <c r="CB17" s="76">
        <f t="shared" si="9"/>
        <v>0</v>
      </c>
      <c r="CC17" s="76">
        <f t="shared" si="9"/>
        <v>0</v>
      </c>
      <c r="CD17" s="76">
        <f t="shared" si="9"/>
        <v>0</v>
      </c>
      <c r="CE17" s="76">
        <f t="shared" si="10"/>
        <v>0</v>
      </c>
      <c r="CF17" s="76">
        <f t="shared" si="10"/>
        <v>0</v>
      </c>
      <c r="CG17" s="76">
        <f t="shared" si="10"/>
        <v>0</v>
      </c>
      <c r="CH17" s="76">
        <f t="shared" si="10"/>
        <v>0</v>
      </c>
      <c r="CI17" s="76">
        <f t="shared" si="10"/>
        <v>0</v>
      </c>
      <c r="CJ17" s="76">
        <f t="shared" si="11"/>
        <v>0</v>
      </c>
      <c r="CK17" s="76">
        <f t="shared" si="11"/>
        <v>0</v>
      </c>
      <c r="CL17" s="76">
        <f t="shared" si="11"/>
        <v>0</v>
      </c>
      <c r="CM17" s="76">
        <f t="shared" si="11"/>
        <v>0</v>
      </c>
      <c r="CN17" s="76">
        <f t="shared" si="11"/>
        <v>0</v>
      </c>
      <c r="CO17" s="76">
        <f t="shared" si="12"/>
        <v>3.7308158883896243</v>
      </c>
      <c r="CP17" s="76">
        <f t="shared" si="12"/>
        <v>59.702020883804074</v>
      </c>
      <c r="CQ17" s="76">
        <f t="shared" si="12"/>
        <v>72.680721075935438</v>
      </c>
      <c r="CR17" s="76">
        <f t="shared" si="12"/>
        <v>70.084981037509166</v>
      </c>
      <c r="CS17" s="76">
        <f t="shared" si="12"/>
        <v>75.276461114361723</v>
      </c>
      <c r="CT17" s="76">
        <f t="shared" si="13"/>
        <v>0</v>
      </c>
      <c r="CU17" s="76">
        <f t="shared" si="13"/>
        <v>0</v>
      </c>
      <c r="CV17" s="76">
        <f t="shared" si="13"/>
        <v>0</v>
      </c>
      <c r="CW17" s="76">
        <f t="shared" si="13"/>
        <v>0</v>
      </c>
      <c r="CX17" s="76">
        <f t="shared" si="13"/>
        <v>0</v>
      </c>
      <c r="CY17" s="76">
        <f t="shared" si="14"/>
        <v>0</v>
      </c>
      <c r="CZ17" s="76">
        <f t="shared" si="14"/>
        <v>0</v>
      </c>
      <c r="DA17" s="76">
        <f t="shared" si="14"/>
        <v>0</v>
      </c>
      <c r="DB17" s="76">
        <f t="shared" si="14"/>
        <v>0</v>
      </c>
      <c r="DC17" s="76">
        <f t="shared" si="14"/>
        <v>0</v>
      </c>
      <c r="DD17" s="76">
        <f t="shared" si="15"/>
        <v>0</v>
      </c>
      <c r="DE17" s="76">
        <f t="shared" si="15"/>
        <v>0</v>
      </c>
      <c r="DF17" s="76">
        <f t="shared" si="15"/>
        <v>0</v>
      </c>
      <c r="DG17" s="76">
        <f t="shared" si="15"/>
        <v>0</v>
      </c>
      <c r="DH17" s="76">
        <f t="shared" si="15"/>
        <v>0</v>
      </c>
      <c r="DI17" s="76">
        <f t="shared" si="16"/>
        <v>0</v>
      </c>
      <c r="DJ17" s="76">
        <f t="shared" si="16"/>
        <v>0</v>
      </c>
      <c r="DK17" s="76">
        <f t="shared" si="16"/>
        <v>0</v>
      </c>
      <c r="DL17" s="76">
        <f t="shared" si="16"/>
        <v>0</v>
      </c>
      <c r="DM17" s="137">
        <f t="shared" si="16"/>
        <v>0</v>
      </c>
      <c r="DN17" s="76">
        <f t="shared" si="17"/>
        <v>0</v>
      </c>
      <c r="DO17" s="76">
        <f t="shared" si="17"/>
        <v>0</v>
      </c>
      <c r="DP17" s="76">
        <f t="shared" si="17"/>
        <v>0</v>
      </c>
      <c r="DQ17" s="76">
        <f t="shared" si="17"/>
        <v>0</v>
      </c>
      <c r="DR17" s="137">
        <f t="shared" si="17"/>
        <v>0</v>
      </c>
      <c r="DS17" s="76">
        <f t="shared" si="18"/>
        <v>0</v>
      </c>
      <c r="DT17" s="76">
        <f t="shared" si="18"/>
        <v>0</v>
      </c>
      <c r="DU17" s="76">
        <f t="shared" si="18"/>
        <v>0</v>
      </c>
      <c r="DV17" s="76">
        <f t="shared" si="18"/>
        <v>0</v>
      </c>
      <c r="DW17" s="76">
        <f t="shared" si="18"/>
        <v>0</v>
      </c>
      <c r="DX17" s="76">
        <f t="shared" si="19"/>
        <v>0</v>
      </c>
      <c r="DY17" s="76">
        <f t="shared" si="19"/>
        <v>0</v>
      </c>
      <c r="DZ17" s="76">
        <f t="shared" si="19"/>
        <v>0</v>
      </c>
      <c r="EA17" s="76">
        <f t="shared" si="19"/>
        <v>0</v>
      </c>
      <c r="EB17" s="76">
        <f t="shared" si="19"/>
        <v>0</v>
      </c>
      <c r="EC17" s="76">
        <f t="shared" si="20"/>
        <v>0</v>
      </c>
      <c r="ED17" s="76">
        <f t="shared" si="20"/>
        <v>0</v>
      </c>
      <c r="EE17" s="76">
        <f t="shared" si="20"/>
        <v>0</v>
      </c>
      <c r="EF17" s="76">
        <f t="shared" si="20"/>
        <v>0</v>
      </c>
      <c r="EG17" s="76">
        <f t="shared" si="20"/>
        <v>0</v>
      </c>
      <c r="EI17" s="76">
        <f t="shared" si="21"/>
        <v>0</v>
      </c>
      <c r="EJ17" s="76">
        <f t="shared" si="21"/>
        <v>0</v>
      </c>
      <c r="EK17" s="76">
        <f t="shared" si="21"/>
        <v>0</v>
      </c>
      <c r="EL17" s="76">
        <f t="shared" si="21"/>
        <v>0</v>
      </c>
      <c r="EM17" s="76">
        <f t="shared" si="21"/>
        <v>0</v>
      </c>
      <c r="EN17" s="76">
        <f t="shared" si="22"/>
        <v>0</v>
      </c>
      <c r="EO17" s="76">
        <f t="shared" si="22"/>
        <v>0</v>
      </c>
      <c r="EP17" s="76">
        <f t="shared" si="22"/>
        <v>0</v>
      </c>
      <c r="EQ17" s="76">
        <f t="shared" si="22"/>
        <v>0</v>
      </c>
      <c r="ER17" s="76">
        <f t="shared" si="22"/>
        <v>0</v>
      </c>
      <c r="ES17" s="76">
        <f t="shared" si="23"/>
        <v>0</v>
      </c>
      <c r="ET17" s="76">
        <f t="shared" si="23"/>
        <v>0</v>
      </c>
      <c r="EU17" s="76">
        <f t="shared" si="23"/>
        <v>0</v>
      </c>
      <c r="EV17" s="76">
        <f t="shared" si="23"/>
        <v>0</v>
      </c>
      <c r="EW17" s="76">
        <f t="shared" si="23"/>
        <v>0</v>
      </c>
      <c r="EX17" s="76">
        <f t="shared" si="24"/>
        <v>9.3446641397855927</v>
      </c>
      <c r="EY17" s="76">
        <f t="shared" si="24"/>
        <v>4.1531840650320477</v>
      </c>
      <c r="EZ17" s="76">
        <f t="shared" si="24"/>
        <v>1.0382960097215157</v>
      </c>
      <c r="FA17" s="76">
        <f t="shared" si="24"/>
        <v>1.0382960097215157</v>
      </c>
      <c r="FB17" s="76">
        <f t="shared" si="24"/>
        <v>0</v>
      </c>
      <c r="FC17" s="76">
        <f t="shared" si="25"/>
        <v>0</v>
      </c>
      <c r="FD17" s="76">
        <f t="shared" si="25"/>
        <v>0</v>
      </c>
      <c r="FE17" s="76">
        <f t="shared" si="25"/>
        <v>0</v>
      </c>
      <c r="FF17" s="76">
        <f t="shared" si="25"/>
        <v>0</v>
      </c>
      <c r="FG17" s="76">
        <f t="shared" si="25"/>
        <v>0</v>
      </c>
      <c r="FH17" s="76">
        <f t="shared" si="26"/>
        <v>0</v>
      </c>
      <c r="FI17" s="76">
        <f t="shared" si="26"/>
        <v>0</v>
      </c>
      <c r="FJ17" s="76">
        <f t="shared" si="26"/>
        <v>0</v>
      </c>
      <c r="FK17" s="76">
        <f t="shared" si="26"/>
        <v>0</v>
      </c>
      <c r="FL17" s="76">
        <f t="shared" si="26"/>
        <v>0</v>
      </c>
      <c r="FM17" s="76">
        <f t="shared" si="27"/>
        <v>0</v>
      </c>
      <c r="FN17" s="76">
        <f t="shared" si="27"/>
        <v>0</v>
      </c>
      <c r="FO17" s="76">
        <f t="shared" si="27"/>
        <v>0</v>
      </c>
      <c r="FP17" s="76">
        <f t="shared" si="27"/>
        <v>0</v>
      </c>
      <c r="FQ17" s="76">
        <f t="shared" si="27"/>
        <v>0</v>
      </c>
      <c r="FR17" s="76">
        <f t="shared" si="28"/>
        <v>0</v>
      </c>
      <c r="FS17" s="76">
        <f t="shared" si="28"/>
        <v>0</v>
      </c>
      <c r="FT17" s="76">
        <f t="shared" si="28"/>
        <v>0</v>
      </c>
      <c r="FU17" s="76">
        <f t="shared" si="28"/>
        <v>0</v>
      </c>
      <c r="FV17" s="76">
        <f t="shared" si="28"/>
        <v>0</v>
      </c>
      <c r="FW17" s="76">
        <f t="shared" si="29"/>
        <v>0</v>
      </c>
      <c r="FX17" s="76">
        <f t="shared" si="29"/>
        <v>0</v>
      </c>
      <c r="FY17" s="76">
        <f t="shared" si="29"/>
        <v>0</v>
      </c>
      <c r="FZ17" s="76">
        <f t="shared" si="29"/>
        <v>0</v>
      </c>
      <c r="GA17" s="76">
        <f t="shared" si="29"/>
        <v>0</v>
      </c>
      <c r="GB17" s="76">
        <f t="shared" si="30"/>
        <v>0</v>
      </c>
      <c r="GC17" s="76">
        <f t="shared" si="30"/>
        <v>0</v>
      </c>
      <c r="GD17" s="76">
        <f t="shared" si="30"/>
        <v>0</v>
      </c>
      <c r="GE17" s="76">
        <f t="shared" si="30"/>
        <v>0</v>
      </c>
      <c r="GF17" s="76">
        <f t="shared" si="30"/>
        <v>0</v>
      </c>
      <c r="GG17" s="76">
        <f t="shared" si="31"/>
        <v>0</v>
      </c>
      <c r="GH17" s="76">
        <f t="shared" si="31"/>
        <v>0</v>
      </c>
      <c r="GI17" s="76">
        <f t="shared" si="31"/>
        <v>0</v>
      </c>
      <c r="GJ17" s="76">
        <f t="shared" si="31"/>
        <v>0</v>
      </c>
      <c r="GK17" s="76">
        <f t="shared" si="31"/>
        <v>0</v>
      </c>
      <c r="GL17" s="76">
        <f t="shared" si="32"/>
        <v>0</v>
      </c>
      <c r="GM17" s="76">
        <f t="shared" si="32"/>
        <v>0</v>
      </c>
      <c r="GN17" s="76">
        <f t="shared" si="32"/>
        <v>0</v>
      </c>
      <c r="GO17" s="76">
        <f t="shared" si="32"/>
        <v>0</v>
      </c>
      <c r="GP17" s="76">
        <f t="shared" si="32"/>
        <v>0</v>
      </c>
    </row>
    <row r="18" spans="4:198" ht="13.15" x14ac:dyDescent="0.25">
      <c r="D18" s="129" t="s">
        <v>166</v>
      </c>
      <c r="E18" s="130" t="s">
        <v>37</v>
      </c>
      <c r="F18" s="130" t="s">
        <v>211</v>
      </c>
      <c r="G18" s="130" t="s">
        <v>188</v>
      </c>
      <c r="H18" s="76" cm="1">
        <f t="array" ref="H18">SUMPRODUCT(SUMIFS('O_Input Final'!$T:$T,'O_Input Final'!$B:$B,$E18,'O_Input Final'!$D:$D,I$8,'O_Input Final'!$Q:$Q,I$7,'O_Input Final'!$G:$G,"TOT",'O_Input Final'!$S:$S,$D18,'O_Input Final'!$F:$F,$Q$13:$U$13))</f>
        <v>0</v>
      </c>
      <c r="I18" s="76" cm="1">
        <f t="array" ref="I18">SUMPRODUCT(SUMIFS('O_Input Final'!$T:$T,'O_Input Final'!$B:$B,$E18,'O_Input Final'!$D:$D,$I$8,'O_Input Final'!$Q:$Q,$I$7,'O_Input Final'!$G:$G,"TOT",'O_Input Final'!$S:$S,$D18,'O_Input Final'!$F:$F,$V$13:$Z$13))</f>
        <v>0</v>
      </c>
      <c r="J18" s="131"/>
      <c r="K18" s="132"/>
      <c r="L18" s="133">
        <f xml:space="preserve"> SUMIFS('Gated Schemes'!$K:$K, 'Gated Schemes'!$B:$B, $D18, 'Gated Schemes'!$A:$A, $E18)</f>
        <v>0</v>
      </c>
      <c r="M18" s="134">
        <f t="shared" si="0"/>
        <v>0</v>
      </c>
      <c r="N18" s="133">
        <f t="shared" si="1"/>
        <v>0</v>
      </c>
      <c r="O18" s="133">
        <f t="shared" si="2"/>
        <v>0</v>
      </c>
      <c r="Q18" s="76">
        <f>SUMIFS('O_Input Final'!$T:$T,'O_Input Final'!$B:$B,$E18,'O_Input Final'!$D:$D,$I$8,'O_Input Final'!$Q:$Q,$I$7,'O_Input Final'!$G:$G,"TOT",'O_Input Final'!$S:$S,$D18,'O_Input Final'!$F:$F,Q$13)</f>
        <v>0</v>
      </c>
      <c r="R18" s="76">
        <f>SUMIFS('O_Input Final'!$T:$T,'O_Input Final'!$B:$B,$E18,'O_Input Final'!$D:$D,$I$8,'O_Input Final'!$Q:$Q,$I$7,'O_Input Final'!$G:$G,"TOT",'O_Input Final'!$S:$S,$D18,'O_Input Final'!$F:$F,R$13)</f>
        <v>0</v>
      </c>
      <c r="S18" s="76">
        <f>SUMIFS('O_Input Final'!$T:$T,'O_Input Final'!$B:$B,$E18,'O_Input Final'!$D:$D,$I$8,'O_Input Final'!$Q:$Q,$I$7,'O_Input Final'!$G:$G,"TOT",'O_Input Final'!$S:$S,$D18,'O_Input Final'!$F:$F,S$13)</f>
        <v>0</v>
      </c>
      <c r="T18" s="76">
        <f>SUMIFS('O_Input Final'!$T:$T,'O_Input Final'!$B:$B,$E18,'O_Input Final'!$D:$D,$I$8,'O_Input Final'!$Q:$Q,$I$7,'O_Input Final'!$G:$G,"TOT",'O_Input Final'!$S:$S,$D18,'O_Input Final'!$F:$F,T$13)</f>
        <v>0</v>
      </c>
      <c r="U18" s="76">
        <f>SUMIFS('O_Input Final'!$T:$T,'O_Input Final'!$B:$B,$E18,'O_Input Final'!$D:$D,$I$8,'O_Input Final'!$Q:$Q,$I$7,'O_Input Final'!$G:$G,"TOT",'O_Input Final'!$S:$S,$D18,'O_Input Final'!$F:$F,U$13)</f>
        <v>0</v>
      </c>
      <c r="V18" s="76">
        <f>SUMIFS('O_Input Final'!$T:$T,'O_Input Final'!$B:$B,$E18,'O_Input Final'!$D:$D,$I$8,'O_Input Final'!$Q:$Q,$I$7,'O_Input Final'!$G:$G,"TOT",'O_Input Final'!$S:$S,$D18,'O_Input Final'!$F:$F,V$13)</f>
        <v>0</v>
      </c>
      <c r="W18" s="76">
        <f>SUMIFS('O_Input Final'!$T:$T,'O_Input Final'!$B:$B,$E18,'O_Input Final'!$D:$D,$I$8,'O_Input Final'!$Q:$Q,$I$7,'O_Input Final'!$G:$G,"TOT",'O_Input Final'!$S:$S,$D18,'O_Input Final'!$F:$F,W$13)</f>
        <v>0</v>
      </c>
      <c r="X18" s="76">
        <f>SUMIFS('O_Input Final'!$T:$T,'O_Input Final'!$B:$B,$E18,'O_Input Final'!$D:$D,$I$8,'O_Input Final'!$Q:$Q,$I$7,'O_Input Final'!$G:$G,"TOT",'O_Input Final'!$S:$S,$D18,'O_Input Final'!$F:$F,X$13)</f>
        <v>0</v>
      </c>
      <c r="Y18" s="76">
        <f>SUMIFS('O_Input Final'!$T:$T,'O_Input Final'!$B:$B,$E18,'O_Input Final'!$D:$D,$I$8,'O_Input Final'!$Q:$Q,$I$7,'O_Input Final'!$G:$G,"TOT",'O_Input Final'!$S:$S,$D18,'O_Input Final'!$F:$F,Y$13)</f>
        <v>0</v>
      </c>
      <c r="Z18" s="76">
        <f>SUMIFS('O_Input Final'!$T:$T,'O_Input Final'!$B:$B,$E18,'O_Input Final'!$D:$D,$I$8,'O_Input Final'!$Q:$Q,$I$7,'O_Input Final'!$G:$G,"TOT",'O_Input Final'!$S:$S,$D18,'O_Input Final'!$F:$F,Z$13)</f>
        <v>0</v>
      </c>
      <c r="AB18" s="135" cm="1">
        <f t="array" ref="AB18">SUMPRODUCT(SUMIFS('O_Input Final'!$T:$T,'O_Input Final'!$B:$B,$E18,'O_Input Final'!$D:$D,AB$13,'O_Input Final'!$Q:$Q,$I$7,'O_Input Final'!$G:$G,"TOT",'O_Input Final'!$S:$S,$D18,'O_Input Final'!$F:$F,$Q$13:$U$13))</f>
        <v>0</v>
      </c>
      <c r="AC18" s="135" cm="1">
        <f t="array" ref="AC18">SUMPRODUCT(SUMIFS('O_Input Final'!$T:$T,'O_Input Final'!$B:$B,$E18,'O_Input Final'!$D:$D,AC$13,'O_Input Final'!$Q:$Q,$I$7,'O_Input Final'!$G:$G,"TOT",'O_Input Final'!$S:$S,$D18,'O_Input Final'!$F:$F,$Q$13:$U$13))</f>
        <v>0</v>
      </c>
      <c r="AD18" s="135" cm="1">
        <f t="array" ref="AD18">SUMPRODUCT(SUMIFS('O_Input Final'!$T:$T,'O_Input Final'!$B:$B,$E18,'O_Input Final'!$D:$D,AD$13,'O_Input Final'!$Q:$Q,$I$7,'O_Input Final'!$G:$G,"TOT",'O_Input Final'!$S:$S,$D18,'O_Input Final'!$F:$F,$V$13:$Z$13))</f>
        <v>0</v>
      </c>
      <c r="AE18" s="135" cm="1">
        <f t="array" ref="AE18">SUMPRODUCT(SUMIFS('O_Input Final'!$T:$T,'O_Input Final'!$B:$B,$E18,'O_Input Final'!$D:$D,AE$13,'O_Input Final'!$Q:$Q,$I$7,'O_Input Final'!$G:$G,"TOT",'O_Input Final'!$S:$S,$D18,'O_Input Final'!$F:$F,$V$13:$Z$13))</f>
        <v>0</v>
      </c>
      <c r="AG18" s="76" cm="1">
        <f t="array" ref="AG18">SUMPRODUCT(SUMIFS('O_Input Final'!$T:$T,'O_Input Final'!$B:$B,$E18,'O_Input Final'!$D:$D,$I$8,'O_Input Final'!$Q:$Q,AG$13,'O_Input Final'!$G:$G,"TOT",'O_Input Final'!$S:$S,$D18,'O_Input Final'!$F:$F,$Q$13:$U$13))</f>
        <v>0</v>
      </c>
      <c r="AH18" s="76" cm="1">
        <f t="array" ref="AH18">SUMPRODUCT(SUMIFS('O_Input Final'!$T:$T,'O_Input Final'!$B:$B,$E18,'O_Input Final'!$D:$D,$I$8,'O_Input Final'!$G:$G,"TOT",'O_Input Final'!$Q:$Q,AH$13,'O_Input Final'!$S:$S,$D18,'O_Input Final'!$F:$F,$Q$13:$U$13))</f>
        <v>0</v>
      </c>
      <c r="AI18" s="76" cm="1">
        <f t="array" ref="AI18">SUMPRODUCT(SUMIFS('O_Input Final'!$T:$T,'O_Input Final'!$B:$B,$E18,'O_Input Final'!$D:$D,$I$8,'O_Input Final'!$G:$G,"TOT",'O_Input Final'!$Q:$Q,AI$13,'O_Input Final'!$S:$S,$D18,'O_Input Final'!$F:$F,$Q$13:$U$13))</f>
        <v>0</v>
      </c>
      <c r="AJ18" s="76" cm="1">
        <f t="array" ref="AJ18">SUMPRODUCT(SUMIFS('O_Input Final'!$T:$T,'O_Input Final'!$B:$B,$E18,'O_Input Final'!$D:$D,$I$8,'O_Input Final'!$G:$G,"TOT",'O_Input Final'!$Q:$Q,AJ$13,'O_Input Final'!$S:$S,$D18,'O_Input Final'!$F:$F,$Q$13:$U$13))</f>
        <v>0</v>
      </c>
      <c r="AK18" s="76" cm="1">
        <f t="array" ref="AK18">SUMPRODUCT(SUMIFS('O_Input Final'!$T:$T,'O_Input Final'!$B:$B,$E18,'O_Input Final'!$D:$D,$I$8,'O_Input Final'!$G:$G,"TOT",'O_Input Final'!$Q:$Q,AK$13,'O_Input Final'!$S:$S,$D18,'O_Input Final'!$F:$F,$Q$13:$U$13))</f>
        <v>0</v>
      </c>
      <c r="AL18" s="76" cm="1">
        <f t="array" ref="AL18">SUMPRODUCT(SUMIFS('O_Input Final'!$T:$T,'O_Input Final'!$B:$B,$E18,'O_Input Final'!$D:$D,$I$8,'O_Input Final'!$G:$G,"TOT",'O_Input Final'!$Q:$Q,AL$13,'O_Input Final'!$S:$S,$D18,'O_Input Final'!$F:$F,$Q$13:$U$13))</f>
        <v>0</v>
      </c>
      <c r="AM18" s="76" cm="1">
        <f t="array" ref="AM18">SUMPRODUCT(SUMIFS('O_Input Final'!$T:$T,'O_Input Final'!$B:$B,$E18,'O_Input Final'!$D:$D,$I$8,'O_Input Final'!$Q:$Q,AM$13,'O_Input Final'!$G:$G,"TOT",'O_Input Final'!$S:$S,$D18,'O_Input Final'!$F:$F,$V$13:$Z$13))</f>
        <v>0</v>
      </c>
      <c r="AN18" s="76" cm="1">
        <f t="array" ref="AN18">SUMPRODUCT(SUMIFS('O_Input Final'!$T:$T,'O_Input Final'!$B:$B,$E18,'O_Input Final'!$D:$D,$I$8,'O_Input Final'!$Q:$Q,AN$13,'O_Input Final'!$G:$G,"TOT",'O_Input Final'!$S:$S,$D18,'O_Input Final'!$F:$F,$V$13:$Z$13))</f>
        <v>0</v>
      </c>
      <c r="AO18" s="76" cm="1">
        <f t="array" ref="AO18">SUMPRODUCT(SUMIFS('O_Input Final'!$T:$T,'O_Input Final'!$B:$B,$E18,'O_Input Final'!$D:$D,$I$8,'O_Input Final'!$Q:$Q,AO$13,'O_Input Final'!$G:$G,"TOT",'O_Input Final'!$S:$S,$D18,'O_Input Final'!$F:$F,$V$13:$Z$13))</f>
        <v>0</v>
      </c>
      <c r="AP18" s="76" cm="1">
        <f t="array" ref="AP18">SUMPRODUCT(SUMIFS('O_Input Final'!$T:$T,'O_Input Final'!$B:$B,$E18,'O_Input Final'!$D:$D,$I$8,'O_Input Final'!$Q:$Q,AP$13,'O_Input Final'!$G:$G,"TOT",'O_Input Final'!$S:$S,$D18,'O_Input Final'!$F:$F,$V$13:$Z$13))</f>
        <v>0</v>
      </c>
      <c r="AQ18" s="76" cm="1">
        <f t="array" ref="AQ18">SUMPRODUCT(SUMIFS('O_Input Final'!$T:$T,'O_Input Final'!$B:$B,$E18,'O_Input Final'!$D:$D,$I$8,'O_Input Final'!$Q:$Q,AQ$13,'O_Input Final'!$G:$G,"TOT",'O_Input Final'!$S:$S,$D18,'O_Input Final'!$F:$F,$V$13:$Z$13))</f>
        <v>0</v>
      </c>
      <c r="AR18" s="76" cm="1">
        <f t="array" ref="AR18">SUMPRODUCT(SUMIFS('O_Input Final'!$T:$T,'O_Input Final'!$B:$B,$E18,'O_Input Final'!$D:$D,$I$8,'O_Input Final'!$Q:$Q,AR$13,'O_Input Final'!$G:$G,"TOT",'O_Input Final'!$S:$S,$D18,'O_Input Final'!$F:$F,$V$13:$Z$13))</f>
        <v>0</v>
      </c>
      <c r="AT18" s="65"/>
      <c r="AV18" s="136">
        <f t="shared" si="3"/>
        <v>0</v>
      </c>
      <c r="AW18" s="136">
        <f t="shared" si="3"/>
        <v>0</v>
      </c>
      <c r="AX18" s="136">
        <f t="shared" si="3"/>
        <v>0</v>
      </c>
      <c r="AY18" s="136">
        <f t="shared" si="3"/>
        <v>0</v>
      </c>
      <c r="AZ18" s="136">
        <f t="shared" si="3"/>
        <v>0</v>
      </c>
      <c r="BA18" s="136">
        <f t="shared" si="4"/>
        <v>0</v>
      </c>
      <c r="BB18" s="136">
        <f t="shared" si="4"/>
        <v>0</v>
      </c>
      <c r="BC18" s="136">
        <f t="shared" si="4"/>
        <v>0</v>
      </c>
      <c r="BD18" s="136">
        <f t="shared" si="4"/>
        <v>0</v>
      </c>
      <c r="BE18" s="136">
        <f t="shared" si="4"/>
        <v>0</v>
      </c>
      <c r="BG18" s="136">
        <f t="shared" si="5"/>
        <v>0</v>
      </c>
      <c r="BH18" s="136">
        <f t="shared" si="5"/>
        <v>0</v>
      </c>
      <c r="BI18" s="136">
        <f t="shared" si="6"/>
        <v>0</v>
      </c>
      <c r="BJ18" s="136">
        <f t="shared" si="6"/>
        <v>0</v>
      </c>
      <c r="BL18" s="136">
        <f t="shared" si="7"/>
        <v>0</v>
      </c>
      <c r="BM18" s="136">
        <f t="shared" si="7"/>
        <v>0</v>
      </c>
      <c r="BN18" s="136">
        <f t="shared" si="7"/>
        <v>0</v>
      </c>
      <c r="BO18" s="136">
        <f t="shared" si="7"/>
        <v>0</v>
      </c>
      <c r="BP18" s="136">
        <f t="shared" si="7"/>
        <v>0</v>
      </c>
      <c r="BQ18" s="136">
        <f t="shared" si="7"/>
        <v>0</v>
      </c>
      <c r="BR18" s="136">
        <f t="shared" si="8"/>
        <v>0</v>
      </c>
      <c r="BS18" s="136">
        <f t="shared" si="8"/>
        <v>0</v>
      </c>
      <c r="BT18" s="136">
        <f t="shared" si="8"/>
        <v>0</v>
      </c>
      <c r="BU18" s="136">
        <f t="shared" si="8"/>
        <v>0</v>
      </c>
      <c r="BV18" s="136">
        <f t="shared" si="8"/>
        <v>0</v>
      </c>
      <c r="BW18" s="136">
        <f t="shared" si="8"/>
        <v>0</v>
      </c>
      <c r="BZ18" s="76">
        <f t="shared" si="9"/>
        <v>0</v>
      </c>
      <c r="CA18" s="76">
        <f t="shared" si="9"/>
        <v>0</v>
      </c>
      <c r="CB18" s="76">
        <f t="shared" si="9"/>
        <v>0</v>
      </c>
      <c r="CC18" s="76">
        <f t="shared" si="9"/>
        <v>0</v>
      </c>
      <c r="CD18" s="76">
        <f t="shared" si="9"/>
        <v>0</v>
      </c>
      <c r="CE18" s="76">
        <f t="shared" si="10"/>
        <v>0</v>
      </c>
      <c r="CF18" s="76">
        <f t="shared" si="10"/>
        <v>0</v>
      </c>
      <c r="CG18" s="76">
        <f t="shared" si="10"/>
        <v>0</v>
      </c>
      <c r="CH18" s="76">
        <f t="shared" si="10"/>
        <v>0</v>
      </c>
      <c r="CI18" s="76">
        <f t="shared" si="10"/>
        <v>0</v>
      </c>
      <c r="CJ18" s="76">
        <f t="shared" si="11"/>
        <v>0</v>
      </c>
      <c r="CK18" s="76">
        <f t="shared" si="11"/>
        <v>0</v>
      </c>
      <c r="CL18" s="76">
        <f t="shared" si="11"/>
        <v>0</v>
      </c>
      <c r="CM18" s="76">
        <f t="shared" si="11"/>
        <v>0</v>
      </c>
      <c r="CN18" s="76">
        <f t="shared" si="11"/>
        <v>0</v>
      </c>
      <c r="CO18" s="76">
        <f t="shared" si="12"/>
        <v>0</v>
      </c>
      <c r="CP18" s="76">
        <f t="shared" si="12"/>
        <v>0</v>
      </c>
      <c r="CQ18" s="76">
        <f t="shared" si="12"/>
        <v>0</v>
      </c>
      <c r="CR18" s="76">
        <f t="shared" si="12"/>
        <v>0</v>
      </c>
      <c r="CS18" s="76">
        <f t="shared" si="12"/>
        <v>0</v>
      </c>
      <c r="CT18" s="76">
        <f t="shared" si="13"/>
        <v>0</v>
      </c>
      <c r="CU18" s="76">
        <f t="shared" si="13"/>
        <v>0</v>
      </c>
      <c r="CV18" s="76">
        <f t="shared" si="13"/>
        <v>0</v>
      </c>
      <c r="CW18" s="76">
        <f t="shared" si="13"/>
        <v>0</v>
      </c>
      <c r="CX18" s="76">
        <f t="shared" si="13"/>
        <v>0</v>
      </c>
      <c r="CY18" s="76">
        <f t="shared" si="14"/>
        <v>0</v>
      </c>
      <c r="CZ18" s="76">
        <f t="shared" si="14"/>
        <v>0</v>
      </c>
      <c r="DA18" s="76">
        <f t="shared" si="14"/>
        <v>0</v>
      </c>
      <c r="DB18" s="76">
        <f t="shared" si="14"/>
        <v>0</v>
      </c>
      <c r="DC18" s="76">
        <f t="shared" si="14"/>
        <v>0</v>
      </c>
      <c r="DD18" s="76">
        <f t="shared" si="15"/>
        <v>0</v>
      </c>
      <c r="DE18" s="76">
        <f t="shared" si="15"/>
        <v>0</v>
      </c>
      <c r="DF18" s="76">
        <f t="shared" si="15"/>
        <v>0</v>
      </c>
      <c r="DG18" s="76">
        <f t="shared" si="15"/>
        <v>0</v>
      </c>
      <c r="DH18" s="76">
        <f t="shared" si="15"/>
        <v>0</v>
      </c>
      <c r="DI18" s="76">
        <f t="shared" si="16"/>
        <v>0</v>
      </c>
      <c r="DJ18" s="76">
        <f t="shared" si="16"/>
        <v>0</v>
      </c>
      <c r="DK18" s="76">
        <f t="shared" si="16"/>
        <v>0</v>
      </c>
      <c r="DL18" s="76">
        <f t="shared" si="16"/>
        <v>0</v>
      </c>
      <c r="DM18" s="137">
        <f t="shared" si="16"/>
        <v>0</v>
      </c>
      <c r="DN18" s="76">
        <f t="shared" si="17"/>
        <v>0</v>
      </c>
      <c r="DO18" s="76">
        <f t="shared" si="17"/>
        <v>0</v>
      </c>
      <c r="DP18" s="76">
        <f t="shared" si="17"/>
        <v>0</v>
      </c>
      <c r="DQ18" s="76">
        <f t="shared" si="17"/>
        <v>0</v>
      </c>
      <c r="DR18" s="137">
        <f t="shared" si="17"/>
        <v>0</v>
      </c>
      <c r="DS18" s="76">
        <f t="shared" si="18"/>
        <v>0</v>
      </c>
      <c r="DT18" s="76">
        <f t="shared" si="18"/>
        <v>0</v>
      </c>
      <c r="DU18" s="76">
        <f t="shared" si="18"/>
        <v>0</v>
      </c>
      <c r="DV18" s="76">
        <f t="shared" si="18"/>
        <v>0</v>
      </c>
      <c r="DW18" s="76">
        <f t="shared" si="18"/>
        <v>0</v>
      </c>
      <c r="DX18" s="76">
        <f t="shared" si="19"/>
        <v>0</v>
      </c>
      <c r="DY18" s="76">
        <f t="shared" si="19"/>
        <v>0</v>
      </c>
      <c r="DZ18" s="76">
        <f t="shared" si="19"/>
        <v>0</v>
      </c>
      <c r="EA18" s="76">
        <f t="shared" si="19"/>
        <v>0</v>
      </c>
      <c r="EB18" s="76">
        <f t="shared" si="19"/>
        <v>0</v>
      </c>
      <c r="EC18" s="76">
        <f t="shared" si="20"/>
        <v>0</v>
      </c>
      <c r="ED18" s="76">
        <f t="shared" si="20"/>
        <v>0</v>
      </c>
      <c r="EE18" s="76">
        <f t="shared" si="20"/>
        <v>0</v>
      </c>
      <c r="EF18" s="76">
        <f t="shared" si="20"/>
        <v>0</v>
      </c>
      <c r="EG18" s="76">
        <f t="shared" si="20"/>
        <v>0</v>
      </c>
      <c r="EI18" s="76">
        <f t="shared" si="21"/>
        <v>0</v>
      </c>
      <c r="EJ18" s="76">
        <f t="shared" si="21"/>
        <v>0</v>
      </c>
      <c r="EK18" s="76">
        <f t="shared" si="21"/>
        <v>0</v>
      </c>
      <c r="EL18" s="76">
        <f t="shared" si="21"/>
        <v>0</v>
      </c>
      <c r="EM18" s="76">
        <f t="shared" si="21"/>
        <v>0</v>
      </c>
      <c r="EN18" s="76">
        <f t="shared" si="22"/>
        <v>0</v>
      </c>
      <c r="EO18" s="76">
        <f t="shared" si="22"/>
        <v>0</v>
      </c>
      <c r="EP18" s="76">
        <f t="shared" si="22"/>
        <v>0</v>
      </c>
      <c r="EQ18" s="76">
        <f t="shared" si="22"/>
        <v>0</v>
      </c>
      <c r="ER18" s="76">
        <f t="shared" si="22"/>
        <v>0</v>
      </c>
      <c r="ES18" s="76">
        <f t="shared" si="23"/>
        <v>0</v>
      </c>
      <c r="ET18" s="76">
        <f t="shared" si="23"/>
        <v>0</v>
      </c>
      <c r="EU18" s="76">
        <f t="shared" si="23"/>
        <v>0</v>
      </c>
      <c r="EV18" s="76">
        <f t="shared" si="23"/>
        <v>0</v>
      </c>
      <c r="EW18" s="76">
        <f t="shared" si="23"/>
        <v>0</v>
      </c>
      <c r="EX18" s="76">
        <f t="shared" si="24"/>
        <v>0</v>
      </c>
      <c r="EY18" s="76">
        <f t="shared" si="24"/>
        <v>0</v>
      </c>
      <c r="EZ18" s="76">
        <f t="shared" si="24"/>
        <v>0</v>
      </c>
      <c r="FA18" s="76">
        <f t="shared" si="24"/>
        <v>0</v>
      </c>
      <c r="FB18" s="76">
        <f t="shared" si="24"/>
        <v>0</v>
      </c>
      <c r="FC18" s="76">
        <f t="shared" si="25"/>
        <v>0</v>
      </c>
      <c r="FD18" s="76">
        <f t="shared" si="25"/>
        <v>0</v>
      </c>
      <c r="FE18" s="76">
        <f t="shared" si="25"/>
        <v>0</v>
      </c>
      <c r="FF18" s="76">
        <f t="shared" si="25"/>
        <v>0</v>
      </c>
      <c r="FG18" s="76">
        <f t="shared" si="25"/>
        <v>0</v>
      </c>
      <c r="FH18" s="76">
        <f t="shared" si="26"/>
        <v>0</v>
      </c>
      <c r="FI18" s="76">
        <f t="shared" si="26"/>
        <v>0</v>
      </c>
      <c r="FJ18" s="76">
        <f t="shared" si="26"/>
        <v>0</v>
      </c>
      <c r="FK18" s="76">
        <f t="shared" si="26"/>
        <v>0</v>
      </c>
      <c r="FL18" s="76">
        <f t="shared" si="26"/>
        <v>0</v>
      </c>
      <c r="FM18" s="76">
        <f t="shared" si="27"/>
        <v>0</v>
      </c>
      <c r="FN18" s="76">
        <f t="shared" si="27"/>
        <v>0</v>
      </c>
      <c r="FO18" s="76">
        <f t="shared" si="27"/>
        <v>0</v>
      </c>
      <c r="FP18" s="76">
        <f t="shared" si="27"/>
        <v>0</v>
      </c>
      <c r="FQ18" s="76">
        <f t="shared" si="27"/>
        <v>0</v>
      </c>
      <c r="FR18" s="76">
        <f t="shared" si="28"/>
        <v>0</v>
      </c>
      <c r="FS18" s="76">
        <f t="shared" si="28"/>
        <v>0</v>
      </c>
      <c r="FT18" s="76">
        <f t="shared" si="28"/>
        <v>0</v>
      </c>
      <c r="FU18" s="76">
        <f t="shared" si="28"/>
        <v>0</v>
      </c>
      <c r="FV18" s="76">
        <f t="shared" si="28"/>
        <v>0</v>
      </c>
      <c r="FW18" s="76">
        <f t="shared" si="29"/>
        <v>0</v>
      </c>
      <c r="FX18" s="76">
        <f t="shared" si="29"/>
        <v>0</v>
      </c>
      <c r="FY18" s="76">
        <f t="shared" si="29"/>
        <v>0</v>
      </c>
      <c r="FZ18" s="76">
        <f t="shared" si="29"/>
        <v>0</v>
      </c>
      <c r="GA18" s="76">
        <f t="shared" si="29"/>
        <v>0</v>
      </c>
      <c r="GB18" s="76">
        <f t="shared" si="30"/>
        <v>0</v>
      </c>
      <c r="GC18" s="76">
        <f t="shared" si="30"/>
        <v>0</v>
      </c>
      <c r="GD18" s="76">
        <f t="shared" si="30"/>
        <v>0</v>
      </c>
      <c r="GE18" s="76">
        <f t="shared" si="30"/>
        <v>0</v>
      </c>
      <c r="GF18" s="76">
        <f t="shared" si="30"/>
        <v>0</v>
      </c>
      <c r="GG18" s="76">
        <f t="shared" si="31"/>
        <v>0</v>
      </c>
      <c r="GH18" s="76">
        <f t="shared" si="31"/>
        <v>0</v>
      </c>
      <c r="GI18" s="76">
        <f t="shared" si="31"/>
        <v>0</v>
      </c>
      <c r="GJ18" s="76">
        <f t="shared" si="31"/>
        <v>0</v>
      </c>
      <c r="GK18" s="76">
        <f t="shared" si="31"/>
        <v>0</v>
      </c>
      <c r="GL18" s="76">
        <f t="shared" si="32"/>
        <v>0</v>
      </c>
      <c r="GM18" s="76">
        <f t="shared" si="32"/>
        <v>0</v>
      </c>
      <c r="GN18" s="76">
        <f t="shared" si="32"/>
        <v>0</v>
      </c>
      <c r="GO18" s="76">
        <f t="shared" si="32"/>
        <v>0</v>
      </c>
      <c r="GP18" s="76">
        <f t="shared" si="32"/>
        <v>0</v>
      </c>
    </row>
    <row r="19" spans="4:198" ht="13.15" x14ac:dyDescent="0.25">
      <c r="D19" s="129" t="s">
        <v>168</v>
      </c>
      <c r="E19" s="130" t="s">
        <v>39</v>
      </c>
      <c r="F19" s="130" t="s">
        <v>210</v>
      </c>
      <c r="G19" s="130" t="s">
        <v>213</v>
      </c>
      <c r="H19" s="76" cm="1">
        <f t="array" ref="H19">SUMPRODUCT(SUMIFS('O_Input Final'!$T:$T,'O_Input Final'!$B:$B,$E19,'O_Input Final'!$D:$D,I$8,'O_Input Final'!$Q:$Q,I$7,'O_Input Final'!$G:$G,"TOT",'O_Input Final'!$S:$S,$D19,'O_Input Final'!$F:$F,$Q$13:$U$13))</f>
        <v>112.29514834767285</v>
      </c>
      <c r="I19" s="76" cm="1">
        <f t="array" ref="I19">SUMPRODUCT(SUMIFS('O_Input Final'!$T:$T,'O_Input Final'!$B:$B,$E19,'O_Input Final'!$D:$D,$I$8,'O_Input Final'!$Q:$Q,$I$7,'O_Input Final'!$G:$G,"TOT",'O_Input Final'!$S:$S,$D19,'O_Input Final'!$F:$F,$V$13:$Z$13))</f>
        <v>2.9522370416307853</v>
      </c>
      <c r="J19" s="131"/>
      <c r="K19" s="132"/>
      <c r="L19" s="133">
        <f xml:space="preserve"> SUMIFS('Gated Schemes'!$K:$K, 'Gated Schemes'!$B:$B, $D19, 'Gated Schemes'!$A:$A, $E19)</f>
        <v>111.48514834767285</v>
      </c>
      <c r="M19" s="134">
        <f t="shared" si="0"/>
        <v>-7.2131344222654548E-3</v>
      </c>
      <c r="N19" s="133">
        <f t="shared" si="1"/>
        <v>111.48514834767285</v>
      </c>
      <c r="O19" s="133">
        <f xml:space="preserve"> I19</f>
        <v>2.9522370416307853</v>
      </c>
      <c r="Q19" s="76">
        <f>SUMIFS('O_Input Final'!$T:$T,'O_Input Final'!$B:$B,$E19,'O_Input Final'!$D:$D,$I$8,'O_Input Final'!$Q:$Q,$I$7,'O_Input Final'!$G:$G,"TOT",'O_Input Final'!$S:$S,$D19,'O_Input Final'!$F:$F,Q$13)</f>
        <v>8.3277983404164573</v>
      </c>
      <c r="R19" s="76">
        <f>SUMIFS('O_Input Final'!$T:$T,'O_Input Final'!$B:$B,$E19,'O_Input Final'!$D:$D,$I$8,'O_Input Final'!$Q:$Q,$I$7,'O_Input Final'!$G:$G,"TOT",'O_Input Final'!$S:$S,$D19,'O_Input Final'!$F:$F,R$13)</f>
        <v>28.304852165941881</v>
      </c>
      <c r="S19" s="76">
        <f>SUMIFS('O_Input Final'!$T:$T,'O_Input Final'!$B:$B,$E19,'O_Input Final'!$D:$D,$I$8,'O_Input Final'!$Q:$Q,$I$7,'O_Input Final'!$G:$G,"TOT",'O_Input Final'!$S:$S,$D19,'O_Input Final'!$F:$F,S$13)</f>
        <v>38.318256036473521</v>
      </c>
      <c r="T19" s="76">
        <f>SUMIFS('O_Input Final'!$T:$T,'O_Input Final'!$B:$B,$E19,'O_Input Final'!$D:$D,$I$8,'O_Input Final'!$Q:$Q,$I$7,'O_Input Final'!$G:$G,"TOT",'O_Input Final'!$S:$S,$D19,'O_Input Final'!$F:$F,T$13)</f>
        <v>21.337474274112331</v>
      </c>
      <c r="U19" s="76">
        <f>SUMIFS('O_Input Final'!$T:$T,'O_Input Final'!$B:$B,$E19,'O_Input Final'!$D:$D,$I$8,'O_Input Final'!$Q:$Q,$I$7,'O_Input Final'!$G:$G,"TOT",'O_Input Final'!$S:$S,$D19,'O_Input Final'!$F:$F,U$13)</f>
        <v>16.006767530728649</v>
      </c>
      <c r="V19" s="76">
        <f>SUMIFS('O_Input Final'!$T:$T,'O_Input Final'!$B:$B,$E19,'O_Input Final'!$D:$D,$I$8,'O_Input Final'!$Q:$Q,$I$7,'O_Input Final'!$G:$G,"TOT",'O_Input Final'!$S:$S,$D19,'O_Input Final'!$F:$F,V$13)</f>
        <v>0.59044740832615705</v>
      </c>
      <c r="W19" s="76">
        <f>SUMIFS('O_Input Final'!$T:$T,'O_Input Final'!$B:$B,$E19,'O_Input Final'!$D:$D,$I$8,'O_Input Final'!$Q:$Q,$I$7,'O_Input Final'!$G:$G,"TOT",'O_Input Final'!$S:$S,$D19,'O_Input Final'!$F:$F,W$13)</f>
        <v>0.59044740832615705</v>
      </c>
      <c r="X19" s="76">
        <f>SUMIFS('O_Input Final'!$T:$T,'O_Input Final'!$B:$B,$E19,'O_Input Final'!$D:$D,$I$8,'O_Input Final'!$Q:$Q,$I$7,'O_Input Final'!$G:$G,"TOT",'O_Input Final'!$S:$S,$D19,'O_Input Final'!$F:$F,X$13)</f>
        <v>0.59044740832615705</v>
      </c>
      <c r="Y19" s="76">
        <f>SUMIFS('O_Input Final'!$T:$T,'O_Input Final'!$B:$B,$E19,'O_Input Final'!$D:$D,$I$8,'O_Input Final'!$Q:$Q,$I$7,'O_Input Final'!$G:$G,"TOT",'O_Input Final'!$S:$S,$D19,'O_Input Final'!$F:$F,Y$13)</f>
        <v>0.59044740832615705</v>
      </c>
      <c r="Z19" s="76">
        <f>SUMIFS('O_Input Final'!$T:$T,'O_Input Final'!$B:$B,$E19,'O_Input Final'!$D:$D,$I$8,'O_Input Final'!$Q:$Q,$I$7,'O_Input Final'!$G:$G,"TOT",'O_Input Final'!$S:$S,$D19,'O_Input Final'!$F:$F,Z$13)</f>
        <v>0.59044740832615705</v>
      </c>
      <c r="AB19" s="135" cm="1">
        <f t="array" ref="AB19">SUMPRODUCT(SUMIFS('O_Input Final'!$T:$T,'O_Input Final'!$B:$B,$E19,'O_Input Final'!$D:$D,AB$13,'O_Input Final'!$Q:$Q,$I$7,'O_Input Final'!$G:$G,"TOT",'O_Input Final'!$S:$S,$D19,'O_Input Final'!$F:$F,$Q$13:$U$13))</f>
        <v>1.5094893028591228</v>
      </c>
      <c r="AC19" s="135" cm="1">
        <f t="array" ref="AC19">SUMPRODUCT(SUMIFS('O_Input Final'!$T:$T,'O_Input Final'!$B:$B,$E19,'O_Input Final'!$D:$D,AC$13,'O_Input Final'!$Q:$Q,$I$7,'O_Input Final'!$G:$G,"TOT",'O_Input Final'!$S:$S,$D19,'O_Input Final'!$F:$F,$Q$13:$U$13))</f>
        <v>110.78565904481371</v>
      </c>
      <c r="AD19" s="135" cm="1">
        <f t="array" ref="AD19">SUMPRODUCT(SUMIFS('O_Input Final'!$T:$T,'O_Input Final'!$B:$B,$E19,'O_Input Final'!$D:$D,AD$13,'O_Input Final'!$Q:$Q,$I$7,'O_Input Final'!$G:$G,"TOT",'O_Input Final'!$S:$S,$D19,'O_Input Final'!$F:$F,$V$13:$Z$13))</f>
        <v>2.9522370416307853</v>
      </c>
      <c r="AE19" s="135" cm="1">
        <f t="array" ref="AE19">SUMPRODUCT(SUMIFS('O_Input Final'!$T:$T,'O_Input Final'!$B:$B,$E19,'O_Input Final'!$D:$D,AE$13,'O_Input Final'!$Q:$Q,$I$7,'O_Input Final'!$G:$G,"TOT",'O_Input Final'!$S:$S,$D19,'O_Input Final'!$F:$F,$V$13:$Z$13))</f>
        <v>0</v>
      </c>
      <c r="AG19" s="76" cm="1">
        <f t="array" ref="AG19">SUMPRODUCT(SUMIFS('O_Input Final'!$T:$T,'O_Input Final'!$B:$B,$E19,'O_Input Final'!$D:$D,$I$8,'O_Input Final'!$Q:$Q,AG$13,'O_Input Final'!$G:$G,"TOT",'O_Input Final'!$S:$S,$D19,'O_Input Final'!$F:$F,$Q$13:$U$13))</f>
        <v>0</v>
      </c>
      <c r="AH19" s="76" cm="1">
        <f t="array" ref="AH19">SUMPRODUCT(SUMIFS('O_Input Final'!$T:$T,'O_Input Final'!$B:$B,$E19,'O_Input Final'!$D:$D,$I$8,'O_Input Final'!$G:$G,"TOT",'O_Input Final'!$Q:$Q,AH$13,'O_Input Final'!$S:$S,$D19,'O_Input Final'!$F:$F,$Q$13:$U$13))</f>
        <v>0</v>
      </c>
      <c r="AI19" s="76" cm="1">
        <f t="array" ref="AI19">SUMPRODUCT(SUMIFS('O_Input Final'!$T:$T,'O_Input Final'!$B:$B,$E19,'O_Input Final'!$D:$D,$I$8,'O_Input Final'!$G:$G,"TOT",'O_Input Final'!$Q:$Q,AI$13,'O_Input Final'!$S:$S,$D19,'O_Input Final'!$F:$F,$Q$13:$U$13))</f>
        <v>112.29514834767285</v>
      </c>
      <c r="AJ19" s="76" cm="1">
        <f t="array" ref="AJ19">SUMPRODUCT(SUMIFS('O_Input Final'!$T:$T,'O_Input Final'!$B:$B,$E19,'O_Input Final'!$D:$D,$I$8,'O_Input Final'!$G:$G,"TOT",'O_Input Final'!$Q:$Q,AJ$13,'O_Input Final'!$S:$S,$D19,'O_Input Final'!$F:$F,$Q$13:$U$13))</f>
        <v>0</v>
      </c>
      <c r="AK19" s="76" cm="1">
        <f t="array" ref="AK19">SUMPRODUCT(SUMIFS('O_Input Final'!$T:$T,'O_Input Final'!$B:$B,$E19,'O_Input Final'!$D:$D,$I$8,'O_Input Final'!$G:$G,"TOT",'O_Input Final'!$Q:$Q,AK$13,'O_Input Final'!$S:$S,$D19,'O_Input Final'!$F:$F,$Q$13:$U$13))</f>
        <v>0</v>
      </c>
      <c r="AL19" s="76" cm="1">
        <f t="array" ref="AL19">SUMPRODUCT(SUMIFS('O_Input Final'!$T:$T,'O_Input Final'!$B:$B,$E19,'O_Input Final'!$D:$D,$I$8,'O_Input Final'!$G:$G,"TOT",'O_Input Final'!$Q:$Q,AL$13,'O_Input Final'!$S:$S,$D19,'O_Input Final'!$F:$F,$Q$13:$U$13))</f>
        <v>0</v>
      </c>
      <c r="AM19" s="76" cm="1">
        <f t="array" ref="AM19">SUMPRODUCT(SUMIFS('O_Input Final'!$T:$T,'O_Input Final'!$B:$B,$E19,'O_Input Final'!$D:$D,$I$8,'O_Input Final'!$Q:$Q,AM$13,'O_Input Final'!$G:$G,"TOT",'O_Input Final'!$S:$S,$D19,'O_Input Final'!$F:$F,$V$13:$Z$13))</f>
        <v>0</v>
      </c>
      <c r="AN19" s="76" cm="1">
        <f t="array" ref="AN19">SUMPRODUCT(SUMIFS('O_Input Final'!$T:$T,'O_Input Final'!$B:$B,$E19,'O_Input Final'!$D:$D,$I$8,'O_Input Final'!$Q:$Q,AN$13,'O_Input Final'!$G:$G,"TOT",'O_Input Final'!$S:$S,$D19,'O_Input Final'!$F:$F,$V$13:$Z$13))</f>
        <v>0</v>
      </c>
      <c r="AO19" s="76" cm="1">
        <f t="array" ref="AO19">SUMPRODUCT(SUMIFS('O_Input Final'!$T:$T,'O_Input Final'!$B:$B,$E19,'O_Input Final'!$D:$D,$I$8,'O_Input Final'!$Q:$Q,AO$13,'O_Input Final'!$G:$G,"TOT",'O_Input Final'!$S:$S,$D19,'O_Input Final'!$F:$F,$V$13:$Z$13))</f>
        <v>2.9522370416307853</v>
      </c>
      <c r="AP19" s="76" cm="1">
        <f t="array" ref="AP19">SUMPRODUCT(SUMIFS('O_Input Final'!$T:$T,'O_Input Final'!$B:$B,$E19,'O_Input Final'!$D:$D,$I$8,'O_Input Final'!$Q:$Q,AP$13,'O_Input Final'!$G:$G,"TOT",'O_Input Final'!$S:$S,$D19,'O_Input Final'!$F:$F,$V$13:$Z$13))</f>
        <v>0</v>
      </c>
      <c r="AQ19" s="76" cm="1">
        <f t="array" ref="AQ19">SUMPRODUCT(SUMIFS('O_Input Final'!$T:$T,'O_Input Final'!$B:$B,$E19,'O_Input Final'!$D:$D,$I$8,'O_Input Final'!$Q:$Q,AQ$13,'O_Input Final'!$G:$G,"TOT",'O_Input Final'!$S:$S,$D19,'O_Input Final'!$F:$F,$V$13:$Z$13))</f>
        <v>0</v>
      </c>
      <c r="AR19" s="76" cm="1">
        <f t="array" ref="AR19">SUMPRODUCT(SUMIFS('O_Input Final'!$T:$T,'O_Input Final'!$B:$B,$E19,'O_Input Final'!$D:$D,$I$8,'O_Input Final'!$Q:$Q,AR$13,'O_Input Final'!$G:$G,"TOT",'O_Input Final'!$S:$S,$D19,'O_Input Final'!$F:$F,$V$13:$Z$13))</f>
        <v>0</v>
      </c>
      <c r="AT19" s="65"/>
      <c r="AV19" s="136">
        <f t="shared" si="3"/>
        <v>7.4159912186349042E-2</v>
      </c>
      <c r="AW19" s="136">
        <f t="shared" si="3"/>
        <v>0.25205765861146801</v>
      </c>
      <c r="AX19" s="136">
        <f t="shared" si="3"/>
        <v>0.3412280637257612</v>
      </c>
      <c r="AY19" s="136">
        <f t="shared" si="3"/>
        <v>0.19001243230963252</v>
      </c>
      <c r="AZ19" s="136">
        <f t="shared" si="3"/>
        <v>0.14254193316678909</v>
      </c>
      <c r="BA19" s="136">
        <f t="shared" si="4"/>
        <v>0.2</v>
      </c>
      <c r="BB19" s="136">
        <f t="shared" si="4"/>
        <v>0.2</v>
      </c>
      <c r="BC19" s="136">
        <f t="shared" si="4"/>
        <v>0.2</v>
      </c>
      <c r="BD19" s="136">
        <f t="shared" si="4"/>
        <v>0.2</v>
      </c>
      <c r="BE19" s="136">
        <f t="shared" si="4"/>
        <v>0.2</v>
      </c>
      <c r="BG19" s="136">
        <f t="shared" si="5"/>
        <v>1.3442159568511801E-2</v>
      </c>
      <c r="BH19" s="136">
        <f t="shared" si="5"/>
        <v>0.98655784043148809</v>
      </c>
      <c r="BI19" s="136">
        <f t="shared" si="6"/>
        <v>1</v>
      </c>
      <c r="BJ19" s="136">
        <f t="shared" si="6"/>
        <v>0</v>
      </c>
      <c r="BL19" s="136">
        <f t="shared" si="7"/>
        <v>0</v>
      </c>
      <c r="BM19" s="136">
        <f t="shared" si="7"/>
        <v>0</v>
      </c>
      <c r="BN19" s="136">
        <f t="shared" si="7"/>
        <v>1</v>
      </c>
      <c r="BO19" s="136">
        <f t="shared" si="7"/>
        <v>0</v>
      </c>
      <c r="BP19" s="136">
        <f t="shared" si="7"/>
        <v>0</v>
      </c>
      <c r="BQ19" s="136">
        <f t="shared" si="7"/>
        <v>0</v>
      </c>
      <c r="BR19" s="136">
        <f t="shared" si="8"/>
        <v>0</v>
      </c>
      <c r="BS19" s="136">
        <f t="shared" si="8"/>
        <v>0</v>
      </c>
      <c r="BT19" s="136">
        <f t="shared" si="8"/>
        <v>1</v>
      </c>
      <c r="BU19" s="136">
        <f t="shared" si="8"/>
        <v>0</v>
      </c>
      <c r="BV19" s="136">
        <f t="shared" si="8"/>
        <v>0</v>
      </c>
      <c r="BW19" s="136">
        <f t="shared" si="8"/>
        <v>0</v>
      </c>
      <c r="BZ19" s="76">
        <f t="shared" si="9"/>
        <v>0</v>
      </c>
      <c r="CA19" s="76">
        <f t="shared" si="9"/>
        <v>0</v>
      </c>
      <c r="CB19" s="76">
        <f t="shared" si="9"/>
        <v>0</v>
      </c>
      <c r="CC19" s="76">
        <f t="shared" si="9"/>
        <v>0</v>
      </c>
      <c r="CD19" s="76">
        <f t="shared" si="9"/>
        <v>0</v>
      </c>
      <c r="CE19" s="76">
        <f t="shared" si="10"/>
        <v>0</v>
      </c>
      <c r="CF19" s="76">
        <f t="shared" si="10"/>
        <v>0</v>
      </c>
      <c r="CG19" s="76">
        <f t="shared" si="10"/>
        <v>0</v>
      </c>
      <c r="CH19" s="76">
        <f t="shared" si="10"/>
        <v>0</v>
      </c>
      <c r="CI19" s="76">
        <f t="shared" si="10"/>
        <v>0</v>
      </c>
      <c r="CJ19" s="76">
        <f t="shared" si="11"/>
        <v>0</v>
      </c>
      <c r="CK19" s="76">
        <f t="shared" si="11"/>
        <v>0</v>
      </c>
      <c r="CL19" s="76">
        <f t="shared" si="11"/>
        <v>0</v>
      </c>
      <c r="CM19" s="76">
        <f t="shared" si="11"/>
        <v>0</v>
      </c>
      <c r="CN19" s="76">
        <f t="shared" si="11"/>
        <v>0</v>
      </c>
      <c r="CO19" s="76">
        <f t="shared" si="12"/>
        <v>0</v>
      </c>
      <c r="CP19" s="76">
        <f t="shared" si="12"/>
        <v>0</v>
      </c>
      <c r="CQ19" s="76">
        <f t="shared" si="12"/>
        <v>0</v>
      </c>
      <c r="CR19" s="76">
        <f t="shared" si="12"/>
        <v>0</v>
      </c>
      <c r="CS19" s="76">
        <f t="shared" si="12"/>
        <v>0</v>
      </c>
      <c r="CT19" s="76">
        <f t="shared" si="13"/>
        <v>0.11113612995397724</v>
      </c>
      <c r="CU19" s="76">
        <f t="shared" si="13"/>
        <v>0.37773389797103574</v>
      </c>
      <c r="CV19" s="76">
        <f t="shared" si="13"/>
        <v>0.51136476994306423</v>
      </c>
      <c r="CW19" s="76">
        <f t="shared" si="13"/>
        <v>0.28475285025919667</v>
      </c>
      <c r="CX19" s="76">
        <f t="shared" si="13"/>
        <v>0.2136135054813541</v>
      </c>
      <c r="CY19" s="76">
        <f t="shared" si="14"/>
        <v>8.1565926815915368</v>
      </c>
      <c r="CZ19" s="76">
        <f t="shared" si="14"/>
        <v>27.722951564495553</v>
      </c>
      <c r="DA19" s="76">
        <f t="shared" si="14"/>
        <v>37.530496534912579</v>
      </c>
      <c r="DB19" s="76">
        <f t="shared" si="14"/>
        <v>20.898811353682326</v>
      </c>
      <c r="DC19" s="76">
        <f t="shared" si="14"/>
        <v>15.677695059382195</v>
      </c>
      <c r="DD19" s="76">
        <f t="shared" si="15"/>
        <v>0</v>
      </c>
      <c r="DE19" s="76">
        <f t="shared" si="15"/>
        <v>0</v>
      </c>
      <c r="DF19" s="76">
        <f t="shared" si="15"/>
        <v>0</v>
      </c>
      <c r="DG19" s="76">
        <f t="shared" si="15"/>
        <v>0</v>
      </c>
      <c r="DH19" s="76">
        <f t="shared" si="15"/>
        <v>0</v>
      </c>
      <c r="DI19" s="76">
        <f t="shared" si="16"/>
        <v>0</v>
      </c>
      <c r="DJ19" s="76">
        <f t="shared" si="16"/>
        <v>0</v>
      </c>
      <c r="DK19" s="76">
        <f t="shared" si="16"/>
        <v>0</v>
      </c>
      <c r="DL19" s="76">
        <f t="shared" si="16"/>
        <v>0</v>
      </c>
      <c r="DM19" s="137">
        <f t="shared" si="16"/>
        <v>0</v>
      </c>
      <c r="DN19" s="76">
        <f t="shared" si="17"/>
        <v>0</v>
      </c>
      <c r="DO19" s="76">
        <f t="shared" si="17"/>
        <v>0</v>
      </c>
      <c r="DP19" s="76">
        <f t="shared" si="17"/>
        <v>0</v>
      </c>
      <c r="DQ19" s="76">
        <f t="shared" si="17"/>
        <v>0</v>
      </c>
      <c r="DR19" s="137">
        <f t="shared" si="17"/>
        <v>0</v>
      </c>
      <c r="DS19" s="76">
        <f t="shared" si="18"/>
        <v>0</v>
      </c>
      <c r="DT19" s="76">
        <f t="shared" si="18"/>
        <v>0</v>
      </c>
      <c r="DU19" s="76">
        <f t="shared" si="18"/>
        <v>0</v>
      </c>
      <c r="DV19" s="76">
        <f t="shared" si="18"/>
        <v>0</v>
      </c>
      <c r="DW19" s="76">
        <f t="shared" si="18"/>
        <v>0</v>
      </c>
      <c r="DX19" s="76">
        <f t="shared" si="19"/>
        <v>0</v>
      </c>
      <c r="DY19" s="76">
        <f t="shared" si="19"/>
        <v>0</v>
      </c>
      <c r="DZ19" s="76">
        <f t="shared" si="19"/>
        <v>0</v>
      </c>
      <c r="EA19" s="76">
        <f t="shared" si="19"/>
        <v>0</v>
      </c>
      <c r="EB19" s="76">
        <f t="shared" si="19"/>
        <v>0</v>
      </c>
      <c r="EC19" s="76">
        <f t="shared" si="20"/>
        <v>0</v>
      </c>
      <c r="ED19" s="76">
        <f t="shared" si="20"/>
        <v>0</v>
      </c>
      <c r="EE19" s="76">
        <f t="shared" si="20"/>
        <v>0</v>
      </c>
      <c r="EF19" s="76">
        <f t="shared" si="20"/>
        <v>0</v>
      </c>
      <c r="EG19" s="76">
        <f t="shared" si="20"/>
        <v>0</v>
      </c>
      <c r="EI19" s="76">
        <f t="shared" si="21"/>
        <v>0</v>
      </c>
      <c r="EJ19" s="76">
        <f t="shared" si="21"/>
        <v>0</v>
      </c>
      <c r="EK19" s="76">
        <f t="shared" si="21"/>
        <v>0</v>
      </c>
      <c r="EL19" s="76">
        <f t="shared" si="21"/>
        <v>0</v>
      </c>
      <c r="EM19" s="76">
        <f t="shared" si="21"/>
        <v>0</v>
      </c>
      <c r="EN19" s="76">
        <f t="shared" si="22"/>
        <v>0</v>
      </c>
      <c r="EO19" s="76">
        <f t="shared" si="22"/>
        <v>0</v>
      </c>
      <c r="EP19" s="76">
        <f t="shared" si="22"/>
        <v>0</v>
      </c>
      <c r="EQ19" s="76">
        <f t="shared" si="22"/>
        <v>0</v>
      </c>
      <c r="ER19" s="76">
        <f t="shared" si="22"/>
        <v>0</v>
      </c>
      <c r="ES19" s="76">
        <f t="shared" si="23"/>
        <v>0</v>
      </c>
      <c r="ET19" s="76">
        <f t="shared" si="23"/>
        <v>0</v>
      </c>
      <c r="EU19" s="76">
        <f t="shared" si="23"/>
        <v>0</v>
      </c>
      <c r="EV19" s="76">
        <f t="shared" si="23"/>
        <v>0</v>
      </c>
      <c r="EW19" s="76">
        <f t="shared" si="23"/>
        <v>0</v>
      </c>
      <c r="EX19" s="76">
        <f t="shared" si="24"/>
        <v>0</v>
      </c>
      <c r="EY19" s="76">
        <f t="shared" si="24"/>
        <v>0</v>
      </c>
      <c r="EZ19" s="76">
        <f t="shared" si="24"/>
        <v>0</v>
      </c>
      <c r="FA19" s="76">
        <f t="shared" si="24"/>
        <v>0</v>
      </c>
      <c r="FB19" s="76">
        <f t="shared" si="24"/>
        <v>0</v>
      </c>
      <c r="FC19" s="76">
        <f t="shared" si="25"/>
        <v>0.59044740832615705</v>
      </c>
      <c r="FD19" s="76">
        <f t="shared" si="25"/>
        <v>0.59044740832615705</v>
      </c>
      <c r="FE19" s="76">
        <f t="shared" si="25"/>
        <v>0.59044740832615705</v>
      </c>
      <c r="FF19" s="76">
        <f t="shared" si="25"/>
        <v>0.59044740832615705</v>
      </c>
      <c r="FG19" s="76">
        <f t="shared" si="25"/>
        <v>0.59044740832615705</v>
      </c>
      <c r="FH19" s="76">
        <f t="shared" si="26"/>
        <v>0</v>
      </c>
      <c r="FI19" s="76">
        <f t="shared" si="26"/>
        <v>0</v>
      </c>
      <c r="FJ19" s="76">
        <f t="shared" si="26"/>
        <v>0</v>
      </c>
      <c r="FK19" s="76">
        <f t="shared" si="26"/>
        <v>0</v>
      </c>
      <c r="FL19" s="76">
        <f t="shared" si="26"/>
        <v>0</v>
      </c>
      <c r="FM19" s="76">
        <f t="shared" si="27"/>
        <v>0</v>
      </c>
      <c r="FN19" s="76">
        <f t="shared" si="27"/>
        <v>0</v>
      </c>
      <c r="FO19" s="76">
        <f t="shared" si="27"/>
        <v>0</v>
      </c>
      <c r="FP19" s="76">
        <f t="shared" si="27"/>
        <v>0</v>
      </c>
      <c r="FQ19" s="76">
        <f t="shared" si="27"/>
        <v>0</v>
      </c>
      <c r="FR19" s="76">
        <f t="shared" si="28"/>
        <v>0</v>
      </c>
      <c r="FS19" s="76">
        <f t="shared" si="28"/>
        <v>0</v>
      </c>
      <c r="FT19" s="76">
        <f t="shared" si="28"/>
        <v>0</v>
      </c>
      <c r="FU19" s="76">
        <f t="shared" si="28"/>
        <v>0</v>
      </c>
      <c r="FV19" s="76">
        <f t="shared" si="28"/>
        <v>0</v>
      </c>
      <c r="FW19" s="76">
        <f t="shared" si="29"/>
        <v>0</v>
      </c>
      <c r="FX19" s="76">
        <f t="shared" si="29"/>
        <v>0</v>
      </c>
      <c r="FY19" s="76">
        <f t="shared" si="29"/>
        <v>0</v>
      </c>
      <c r="FZ19" s="76">
        <f t="shared" si="29"/>
        <v>0</v>
      </c>
      <c r="GA19" s="76">
        <f t="shared" si="29"/>
        <v>0</v>
      </c>
      <c r="GB19" s="76">
        <f t="shared" si="30"/>
        <v>0</v>
      </c>
      <c r="GC19" s="76">
        <f t="shared" si="30"/>
        <v>0</v>
      </c>
      <c r="GD19" s="76">
        <f t="shared" si="30"/>
        <v>0</v>
      </c>
      <c r="GE19" s="76">
        <f t="shared" si="30"/>
        <v>0</v>
      </c>
      <c r="GF19" s="76">
        <f t="shared" si="30"/>
        <v>0</v>
      </c>
      <c r="GG19" s="76">
        <f t="shared" si="31"/>
        <v>0</v>
      </c>
      <c r="GH19" s="76">
        <f t="shared" si="31"/>
        <v>0</v>
      </c>
      <c r="GI19" s="76">
        <f t="shared" si="31"/>
        <v>0</v>
      </c>
      <c r="GJ19" s="76">
        <f t="shared" si="31"/>
        <v>0</v>
      </c>
      <c r="GK19" s="76">
        <f t="shared" si="31"/>
        <v>0</v>
      </c>
      <c r="GL19" s="76">
        <f t="shared" si="32"/>
        <v>0</v>
      </c>
      <c r="GM19" s="76">
        <f t="shared" si="32"/>
        <v>0</v>
      </c>
      <c r="GN19" s="76">
        <f t="shared" si="32"/>
        <v>0</v>
      </c>
      <c r="GO19" s="76">
        <f t="shared" si="32"/>
        <v>0</v>
      </c>
      <c r="GP19" s="76">
        <f t="shared" si="32"/>
        <v>0</v>
      </c>
    </row>
    <row r="20" spans="4:198" x14ac:dyDescent="0.25">
      <c r="AT20" s="65"/>
    </row>
    <row r="21" spans="4:198" x14ac:dyDescent="0.25">
      <c r="AT21" s="65"/>
    </row>
    <row r="22" spans="4:198" x14ac:dyDescent="0.25">
      <c r="AT22" s="65"/>
    </row>
    <row r="23" spans="4:198" x14ac:dyDescent="0.25">
      <c r="AT23" s="65"/>
    </row>
    <row r="24" spans="4:198" x14ac:dyDescent="0.25">
      <c r="AT24" s="65"/>
    </row>
    <row r="25" spans="4:198" x14ac:dyDescent="0.25">
      <c r="AT25" s="65"/>
    </row>
    <row r="26" spans="4:198" x14ac:dyDescent="0.25">
      <c r="AT26" s="65"/>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E91A5-AD59-4070-9D25-4B753B8A4E5B}">
  <sheetPr>
    <tabColor theme="9"/>
  </sheetPr>
  <dimension ref="A1"/>
  <sheetViews>
    <sheetView zoomScale="80" zoomScaleNormal="80" workbookViewId="0"/>
  </sheetViews>
  <sheetFormatPr defaultRowHeight="9.75" x14ac:dyDescent="0.25"/>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3679E-03C3-4EBC-A4E7-7B44A0010365}">
  <sheetPr>
    <tabColor rgb="FF98C561"/>
    <outlinePr summaryBelow="0" summaryRight="0"/>
  </sheetPr>
  <dimension ref="A1:CH120"/>
  <sheetViews>
    <sheetView topLeftCell="A77" zoomScale="80" zoomScaleNormal="80" workbookViewId="0">
      <selection activeCell="A105" sqref="A105"/>
    </sheetView>
  </sheetViews>
  <sheetFormatPr defaultColWidth="8.6328125" defaultRowHeight="13.15" x14ac:dyDescent="0.25"/>
  <cols>
    <col min="1" max="1" width="23.1796875" style="93" bestFit="1" customWidth="1"/>
    <col min="2" max="2" width="5.81640625" style="93" bestFit="1" customWidth="1"/>
    <col min="3" max="3" width="12" style="94" bestFit="1" customWidth="1"/>
    <col min="4" max="4" width="26.81640625" style="95" bestFit="1" customWidth="1"/>
    <col min="5" max="5" width="55.81640625" style="88" bestFit="1" customWidth="1"/>
    <col min="6" max="7" width="13.6328125" style="88" customWidth="1"/>
    <col min="8" max="8" width="13.6328125" style="92" customWidth="1"/>
    <col min="9" max="9" width="3.1796875" style="88" customWidth="1"/>
    <col min="10" max="14" width="13.6328125" style="88" customWidth="1"/>
    <col min="15" max="16384" width="8.6328125" style="88"/>
  </cols>
  <sheetData>
    <row r="1" spans="1:86" s="89" customFormat="1" ht="30.75" x14ac:dyDescent="0.25">
      <c r="A1" s="139" t="str">
        <f ca="1" xml:space="preserve"> RIGHT(CELL("filename", A1), LEN(CELL("filename", A1)) - SEARCH("]", CELL("filename", A1)))</f>
        <v>Outputs</v>
      </c>
      <c r="B1" s="139"/>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row>
    <row r="2" spans="1:86" s="90" customFormat="1" x14ac:dyDescent="0.25">
      <c r="A2" s="96"/>
      <c r="B2" s="96"/>
      <c r="C2" s="97"/>
      <c r="D2" s="98"/>
      <c r="E2" s="99" t="s">
        <v>214</v>
      </c>
      <c r="F2" s="141">
        <v>0</v>
      </c>
      <c r="G2" s="100" t="s">
        <v>215</v>
      </c>
      <c r="H2" s="101"/>
      <c r="I2" s="101"/>
      <c r="J2" s="102">
        <v>46112</v>
      </c>
      <c r="K2" s="102">
        <v>46477</v>
      </c>
      <c r="L2" s="102">
        <v>46843</v>
      </c>
      <c r="M2" s="102">
        <v>47208</v>
      </c>
      <c r="N2" s="102">
        <v>47573</v>
      </c>
      <c r="O2" s="102">
        <v>47938</v>
      </c>
      <c r="P2" s="102">
        <v>48304</v>
      </c>
      <c r="Q2" s="102">
        <v>48669</v>
      </c>
      <c r="R2" s="102">
        <v>49034</v>
      </c>
      <c r="S2" s="102">
        <v>49399</v>
      </c>
      <c r="U2" s="103" t="s">
        <v>216</v>
      </c>
    </row>
    <row r="3" spans="1:86" s="91" customFormat="1" x14ac:dyDescent="0.25">
      <c r="A3" s="96"/>
      <c r="B3" s="96"/>
      <c r="C3" s="97"/>
      <c r="D3" s="98"/>
      <c r="E3" s="142" t="s">
        <v>217</v>
      </c>
      <c r="F3" s="143"/>
      <c r="G3" s="100"/>
      <c r="H3" s="101"/>
      <c r="I3" s="101"/>
      <c r="J3" s="144">
        <v>1</v>
      </c>
      <c r="K3" s="144">
        <v>2</v>
      </c>
      <c r="L3" s="144">
        <v>3</v>
      </c>
      <c r="M3" s="144">
        <v>4</v>
      </c>
      <c r="N3" s="144">
        <v>5</v>
      </c>
      <c r="O3" s="144">
        <v>6</v>
      </c>
      <c r="P3" s="144">
        <v>7</v>
      </c>
      <c r="Q3" s="144">
        <v>8</v>
      </c>
      <c r="R3" s="144">
        <v>9</v>
      </c>
      <c r="S3" s="144">
        <v>10</v>
      </c>
    </row>
    <row r="4" spans="1:86" s="91" customFormat="1" x14ac:dyDescent="0.25">
      <c r="A4" s="96"/>
      <c r="B4" s="96"/>
      <c r="C4" s="97"/>
      <c r="D4" s="98"/>
      <c r="E4" s="99" t="s">
        <v>218</v>
      </c>
      <c r="F4" s="143"/>
      <c r="G4" s="100"/>
      <c r="H4" s="101"/>
      <c r="I4" s="101"/>
      <c r="J4" s="145"/>
      <c r="K4" s="145"/>
    </row>
    <row r="5" spans="1:86" s="91" customFormat="1" x14ac:dyDescent="0.25">
      <c r="A5" s="96"/>
      <c r="B5" s="96"/>
      <c r="C5" s="97"/>
      <c r="D5" s="98"/>
      <c r="F5" s="104" t="s">
        <v>219</v>
      </c>
      <c r="G5" s="104" t="s">
        <v>125</v>
      </c>
      <c r="H5" s="104" t="s">
        <v>100</v>
      </c>
      <c r="I5" s="101"/>
      <c r="J5" s="146" t="s">
        <v>132</v>
      </c>
      <c r="K5" s="146" t="s">
        <v>143</v>
      </c>
      <c r="L5" s="91" t="s">
        <v>144</v>
      </c>
      <c r="M5" s="91" t="s">
        <v>145</v>
      </c>
      <c r="N5" s="91" t="s">
        <v>146</v>
      </c>
      <c r="O5" s="91" t="s">
        <v>147</v>
      </c>
      <c r="P5" s="91" t="s">
        <v>148</v>
      </c>
      <c r="Q5" s="91" t="s">
        <v>149</v>
      </c>
      <c r="R5" s="91" t="s">
        <v>150</v>
      </c>
      <c r="S5" s="91" t="s">
        <v>151</v>
      </c>
      <c r="U5" s="91" t="s">
        <v>220</v>
      </c>
    </row>
    <row r="6" spans="1:86" s="92" customFormat="1" x14ac:dyDescent="0.25">
      <c r="A6" s="93"/>
      <c r="B6" s="93"/>
      <c r="C6" s="94"/>
      <c r="D6" s="147"/>
      <c r="E6" s="147"/>
      <c r="F6" s="93"/>
      <c r="G6" s="93"/>
      <c r="H6" s="93"/>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row>
    <row r="8" spans="1:86" x14ac:dyDescent="0.25">
      <c r="A8" s="93" t="s">
        <v>184</v>
      </c>
      <c r="E8" s="106" t="s">
        <v>142</v>
      </c>
      <c r="H8" s="147"/>
    </row>
    <row r="9" spans="1:86" x14ac:dyDescent="0.25">
      <c r="A9" s="107" t="s">
        <v>28</v>
      </c>
      <c r="B9" s="107" t="s">
        <v>97</v>
      </c>
      <c r="C9" s="107" t="s">
        <v>74</v>
      </c>
      <c r="D9" s="108" t="str">
        <f xml:space="preserve"> CONCATENATE($E$8, B9, C9)</f>
        <v>GATEDS0002WRCOST0001</v>
      </c>
      <c r="E9" s="88" t="str">
        <f xml:space="preserve"> "Ofwat - Total operating expenditure - Large gated schemes process 1 - " &amp; B9</f>
        <v>Ofwat - Total operating expenditure - Large gated schemes process 1 - WR</v>
      </c>
      <c r="G9" s="88" t="s">
        <v>139</v>
      </c>
      <c r="H9" s="148">
        <f xml:space="preserve"> SUM(J9:S9)</f>
        <v>0</v>
      </c>
      <c r="I9" s="105"/>
      <c r="J9" s="105">
        <f xml:space="preserve"> SUMIFS('Allowance profile'!BZ:BZ, 'Allowance profile'!$D:$D, Outputs!$E$8)</f>
        <v>0</v>
      </c>
      <c r="K9" s="105">
        <f xml:space="preserve"> SUMIFS('Allowance profile'!CA:CA, 'Allowance profile'!$D:$D, Outputs!$E$8)</f>
        <v>0</v>
      </c>
      <c r="L9" s="105">
        <f xml:space="preserve"> SUMIFS('Allowance profile'!CB:CB, 'Allowance profile'!$D:$D, Outputs!$E$8)</f>
        <v>0</v>
      </c>
      <c r="M9" s="105">
        <f xml:space="preserve"> SUMIFS('Allowance profile'!CC:CC, 'Allowance profile'!$D:$D, Outputs!$E$8)</f>
        <v>0</v>
      </c>
      <c r="N9" s="105">
        <f xml:space="preserve"> SUMIFS('Allowance profile'!CD:CD, 'Allowance profile'!$D:$D, Outputs!$E$8)</f>
        <v>0</v>
      </c>
      <c r="O9" s="105">
        <f>SUMIFS('Allowance profile'!EI:EI, 'Allowance profile'!$D:$D, Outputs!$E$8)</f>
        <v>0</v>
      </c>
      <c r="P9" s="105">
        <f>SUMIFS('Allowance profile'!EJ:EJ, 'Allowance profile'!$D:$D, Outputs!$E$8)</f>
        <v>0</v>
      </c>
      <c r="Q9" s="105">
        <f>SUMIFS('Allowance profile'!EK:EK, 'Allowance profile'!$D:$D, Outputs!$E$8)</f>
        <v>0</v>
      </c>
      <c r="R9" s="105">
        <f>SUMIFS('Allowance profile'!EL:EL, 'Allowance profile'!$D:$D, Outputs!$E$8)</f>
        <v>0</v>
      </c>
      <c r="S9" s="105">
        <f>SUMIFS('Allowance profile'!EM:EM, 'Allowance profile'!$D:$D, Outputs!$E$8)</f>
        <v>0</v>
      </c>
      <c r="U9" s="148"/>
      <c r="BC9" s="105"/>
      <c r="BS9" s="105" t="s">
        <v>221</v>
      </c>
      <c r="BT9" s="105" t="s">
        <v>222</v>
      </c>
      <c r="BU9" s="105" t="s">
        <v>223</v>
      </c>
      <c r="BV9" s="105" t="s">
        <v>224</v>
      </c>
      <c r="BW9" s="105" t="s">
        <v>225</v>
      </c>
      <c r="CH9" s="105"/>
    </row>
    <row r="10" spans="1:86" x14ac:dyDescent="0.25">
      <c r="A10" s="107" t="s">
        <v>28</v>
      </c>
      <c r="B10" s="107" t="s">
        <v>95</v>
      </c>
      <c r="C10" s="107" t="s">
        <v>74</v>
      </c>
      <c r="D10" s="108" t="str">
        <f xml:space="preserve"> CONCATENATE($E$8, B10, C10)</f>
        <v>GATEDS0002WNCOST0001</v>
      </c>
      <c r="E10" s="88" t="str">
        <f xml:space="preserve"> "Ofwat - Total operating expenditure - Large gated schemes process 1 - " &amp; B10</f>
        <v>Ofwat - Total operating expenditure - Large gated schemes process 1 - WN</v>
      </c>
      <c r="G10" s="88" t="s">
        <v>139</v>
      </c>
      <c r="H10" s="148">
        <f xml:space="preserve"> SUM(J10:S10)</f>
        <v>0</v>
      </c>
      <c r="I10" s="105"/>
      <c r="J10" s="105">
        <f xml:space="preserve"> SUMIFS('Allowance profile'!CJ:CJ, 'Allowance profile'!$D:$D, Outputs!$E$8)</f>
        <v>0</v>
      </c>
      <c r="K10" s="105">
        <f xml:space="preserve"> SUMIFS('Allowance profile'!CK:CK, 'Allowance profile'!$D:$D, Outputs!$E$8)</f>
        <v>0</v>
      </c>
      <c r="L10" s="105">
        <f xml:space="preserve"> SUMIFS('Allowance profile'!CL:CL, 'Allowance profile'!$D:$D, Outputs!$E$8)</f>
        <v>0</v>
      </c>
      <c r="M10" s="105">
        <f xml:space="preserve"> SUMIFS('Allowance profile'!CM:CM, 'Allowance profile'!$D:$D, Outputs!$E$8)</f>
        <v>0</v>
      </c>
      <c r="N10" s="105">
        <f xml:space="preserve"> SUMIFS('Allowance profile'!CN:CN, 'Allowance profile'!$D:$D, Outputs!$E$8)</f>
        <v>0</v>
      </c>
      <c r="O10" s="105">
        <f>SUMIFS('Allowance profile'!ES:ES, 'Allowance profile'!$D:$D, Outputs!$E$8)</f>
        <v>0</v>
      </c>
      <c r="P10" s="105">
        <f>SUMIFS('Allowance profile'!ET:ET, 'Allowance profile'!$D:$D, Outputs!$E$8)</f>
        <v>0</v>
      </c>
      <c r="Q10" s="105">
        <f>SUMIFS('Allowance profile'!EU:EU, 'Allowance profile'!$D:$D, Outputs!$E$8)</f>
        <v>0</v>
      </c>
      <c r="R10" s="105">
        <f>SUMIFS('Allowance profile'!EV:EV, 'Allowance profile'!$D:$D, Outputs!$E$8)</f>
        <v>0</v>
      </c>
      <c r="S10" s="105">
        <f>SUMIFS('Allowance profile'!EW:EW, 'Allowance profile'!$D:$D, Outputs!$E$8)</f>
        <v>0</v>
      </c>
      <c r="BS10" s="105" t="s">
        <v>226</v>
      </c>
      <c r="BT10" s="105" t="s">
        <v>227</v>
      </c>
      <c r="BU10" s="105" t="s">
        <v>228</v>
      </c>
      <c r="BV10" s="105" t="s">
        <v>229</v>
      </c>
      <c r="BW10" s="105" t="s">
        <v>230</v>
      </c>
    </row>
    <row r="11" spans="1:86" x14ac:dyDescent="0.25">
      <c r="A11" s="107" t="s">
        <v>28</v>
      </c>
      <c r="B11" s="107" t="s">
        <v>99</v>
      </c>
      <c r="C11" s="107" t="s">
        <v>74</v>
      </c>
      <c r="D11" s="108" t="str">
        <f xml:space="preserve"> CONCATENATE($E$8, B11, C11)</f>
        <v>GATEDS0002WWNCOST0001</v>
      </c>
      <c r="E11" s="88" t="str">
        <f xml:space="preserve"> "Ofwat - Total operating expenditure - Large gated schemes process 1 - " &amp; B11</f>
        <v>Ofwat - Total operating expenditure - Large gated schemes process 1 - WWN</v>
      </c>
      <c r="G11" s="88" t="s">
        <v>139</v>
      </c>
      <c r="H11" s="148">
        <f xml:space="preserve"> SUM(J11:S11)</f>
        <v>0</v>
      </c>
      <c r="I11" s="105"/>
      <c r="J11" s="105">
        <f xml:space="preserve"> SUMIFS('Allowance profile'!CT:CT, 'Allowance profile'!$D:$D, Outputs!$E$8)</f>
        <v>0</v>
      </c>
      <c r="K11" s="105">
        <f xml:space="preserve"> SUMIFS('Allowance profile'!CU:CU, 'Allowance profile'!$D:$D, Outputs!$E$8)</f>
        <v>0</v>
      </c>
      <c r="L11" s="105">
        <f xml:space="preserve"> SUMIFS('Allowance profile'!CV:CV, 'Allowance profile'!$D:$D, Outputs!$E$8)</f>
        <v>0</v>
      </c>
      <c r="M11" s="105">
        <f xml:space="preserve"> SUMIFS('Allowance profile'!CW:CW, 'Allowance profile'!$D:$D, Outputs!$E$8)</f>
        <v>0</v>
      </c>
      <c r="N11" s="105">
        <f xml:space="preserve"> SUMIFS('Allowance profile'!CX:CX, 'Allowance profile'!$D:$D, Outputs!$E$8)</f>
        <v>0</v>
      </c>
      <c r="O11" s="105">
        <f>SUMIFS('Allowance profile'!FC:FC, 'Allowance profile'!$D:$D, Outputs!$E$8)</f>
        <v>0</v>
      </c>
      <c r="P11" s="105">
        <f>SUMIFS('Allowance profile'!FD:FD, 'Allowance profile'!$D:$D, Outputs!$E$8)</f>
        <v>0</v>
      </c>
      <c r="Q11" s="105">
        <f>SUMIFS('Allowance profile'!FE:FE, 'Allowance profile'!$D:$D, Outputs!$E$8)</f>
        <v>0</v>
      </c>
      <c r="R11" s="105">
        <f>SUMIFS('Allowance profile'!FF:FF, 'Allowance profile'!$D:$D, Outputs!$E$8)</f>
        <v>0</v>
      </c>
      <c r="S11" s="105">
        <f>SUMIFS('Allowance profile'!FG:FG, 'Allowance profile'!$D:$D, Outputs!$E$8)</f>
        <v>0</v>
      </c>
      <c r="BS11" s="105" t="s">
        <v>231</v>
      </c>
      <c r="BT11" s="105" t="s">
        <v>232</v>
      </c>
      <c r="BU11" s="105" t="s">
        <v>233</v>
      </c>
      <c r="BV11" s="105" t="s">
        <v>234</v>
      </c>
      <c r="BW11" s="105" t="s">
        <v>235</v>
      </c>
    </row>
    <row r="12" spans="1:86" x14ac:dyDescent="0.25">
      <c r="A12" s="107" t="s">
        <v>28</v>
      </c>
      <c r="B12" s="107" t="s">
        <v>93</v>
      </c>
      <c r="C12" s="107" t="s">
        <v>74</v>
      </c>
      <c r="D12" s="108" t="str">
        <f xml:space="preserve"> CONCATENATE($E$8, B12, C12)</f>
        <v>GATEDS0002BIOCOST0001</v>
      </c>
      <c r="E12" s="88" t="str">
        <f xml:space="preserve"> "Ofwat - Total operating expenditure - Large gated schemes process 1 - " &amp; B12</f>
        <v>Ofwat - Total operating expenditure - Large gated schemes process 1 - BIO</v>
      </c>
      <c r="G12" s="88" t="s">
        <v>139</v>
      </c>
      <c r="H12" s="148">
        <f xml:space="preserve"> SUM(J12:S12)</f>
        <v>0</v>
      </c>
      <c r="I12" s="105"/>
      <c r="J12" s="105">
        <f xml:space="preserve"> SUMIFS('Allowance profile'!DD:DD, 'Allowance profile'!$D:$D, Outputs!$E$8)</f>
        <v>0</v>
      </c>
      <c r="K12" s="105">
        <f xml:space="preserve"> SUMIFS('Allowance profile'!DE:DE, 'Allowance profile'!$D:$D, Outputs!$E$8)</f>
        <v>0</v>
      </c>
      <c r="L12" s="105">
        <f xml:space="preserve"> SUMIFS('Allowance profile'!DF:DF, 'Allowance profile'!$D:$D, Outputs!$E$8)</f>
        <v>0</v>
      </c>
      <c r="M12" s="105">
        <f xml:space="preserve"> SUMIFS('Allowance profile'!DG:DG, 'Allowance profile'!$D:$D, Outputs!$E$8)</f>
        <v>0</v>
      </c>
      <c r="N12" s="105">
        <f xml:space="preserve"> SUMIFS('Allowance profile'!DH:DH, 'Allowance profile'!$D:$D, Outputs!$E$8)</f>
        <v>0</v>
      </c>
      <c r="O12" s="105">
        <f>SUMIFS('Allowance profile'!FM:FM, 'Allowance profile'!$D:$D, Outputs!$E$8)</f>
        <v>0</v>
      </c>
      <c r="P12" s="105">
        <f>SUMIFS('Allowance profile'!FN:FN, 'Allowance profile'!$D:$D, Outputs!$E$8)</f>
        <v>0</v>
      </c>
      <c r="Q12" s="105">
        <f>SUMIFS('Allowance profile'!FO:FO, 'Allowance profile'!$D:$D, Outputs!$E$8)</f>
        <v>0</v>
      </c>
      <c r="R12" s="105">
        <f>SUMIFS('Allowance profile'!FP:FP, 'Allowance profile'!$D:$D, Outputs!$E$8)</f>
        <v>0</v>
      </c>
      <c r="S12" s="105">
        <f>SUMIFS('Allowance profile'!FQ:FQ, 'Allowance profile'!$D:$D, Outputs!$E$8)</f>
        <v>0</v>
      </c>
      <c r="BS12" s="105" t="s">
        <v>236</v>
      </c>
      <c r="BT12" s="105" t="s">
        <v>237</v>
      </c>
      <c r="BU12" s="105" t="s">
        <v>238</v>
      </c>
      <c r="BV12" s="105" t="s">
        <v>239</v>
      </c>
      <c r="BW12" s="105" t="s">
        <v>240</v>
      </c>
    </row>
    <row r="13" spans="1:86" x14ac:dyDescent="0.25">
      <c r="A13" s="107" t="s">
        <v>28</v>
      </c>
      <c r="B13" s="107" t="s">
        <v>101</v>
      </c>
      <c r="C13" s="107" t="s">
        <v>74</v>
      </c>
      <c r="D13" s="108" t="str">
        <f xml:space="preserve"> CONCATENATE($E$8, B13, C13)</f>
        <v>GATEDS0002TOTCOST0001</v>
      </c>
      <c r="E13" s="88" t="str">
        <f xml:space="preserve"> "Ofwat - Total operating expenditure - Large gated schemes process 1 - " &amp; B13</f>
        <v>Ofwat - Total operating expenditure - Large gated schemes process 1 - TOT</v>
      </c>
      <c r="G13" s="88" t="s">
        <v>139</v>
      </c>
      <c r="H13" s="148">
        <f xml:space="preserve"> SUM(J13:S13)</f>
        <v>0</v>
      </c>
      <c r="I13" s="105"/>
      <c r="J13" s="105">
        <f t="shared" ref="J13:S13" si="0" xml:space="preserve"> SUM(J9:J12)</f>
        <v>0</v>
      </c>
      <c r="K13" s="105">
        <f t="shared" si="0"/>
        <v>0</v>
      </c>
      <c r="L13" s="105">
        <f t="shared" si="0"/>
        <v>0</v>
      </c>
      <c r="M13" s="105">
        <f t="shared" si="0"/>
        <v>0</v>
      </c>
      <c r="N13" s="105">
        <f t="shared" si="0"/>
        <v>0</v>
      </c>
      <c r="O13" s="105">
        <f t="shared" si="0"/>
        <v>0</v>
      </c>
      <c r="P13" s="105">
        <f t="shared" si="0"/>
        <v>0</v>
      </c>
      <c r="Q13" s="105">
        <f t="shared" si="0"/>
        <v>0</v>
      </c>
      <c r="R13" s="105">
        <f t="shared" si="0"/>
        <v>0</v>
      </c>
      <c r="S13" s="105">
        <f t="shared" si="0"/>
        <v>0</v>
      </c>
      <c r="BS13" s="105"/>
      <c r="BT13" s="105"/>
      <c r="BU13" s="105"/>
      <c r="BV13" s="105"/>
      <c r="BW13" s="105"/>
    </row>
    <row r="14" spans="1:86" ht="12.75" x14ac:dyDescent="0.25">
      <c r="A14"/>
      <c r="B14"/>
      <c r="C14"/>
      <c r="D14"/>
      <c r="H14" s="149"/>
      <c r="I14" s="105"/>
      <c r="J14" s="105"/>
      <c r="K14" s="105"/>
      <c r="L14" s="105"/>
      <c r="M14" s="105"/>
      <c r="N14" s="105"/>
      <c r="O14" s="105"/>
      <c r="P14" s="105"/>
      <c r="Q14" s="105"/>
      <c r="R14" s="105"/>
      <c r="S14" s="105"/>
      <c r="BS14" s="105"/>
      <c r="BT14" s="105"/>
      <c r="BU14" s="105"/>
      <c r="BV14" s="105"/>
      <c r="BW14" s="105"/>
    </row>
    <row r="15" spans="1:86" x14ac:dyDescent="0.25">
      <c r="A15" s="107" t="s">
        <v>28</v>
      </c>
      <c r="B15" s="107" t="s">
        <v>97</v>
      </c>
      <c r="C15" s="107" t="s">
        <v>76</v>
      </c>
      <c r="D15" s="108" t="str">
        <f xml:space="preserve"> CONCATENATE($E$8, B15, C15)</f>
        <v>GATEDS0002WRCOST0002</v>
      </c>
      <c r="E15" s="88" t="str">
        <f xml:space="preserve"> "Ofwat - Total capital expenditure - Large gated schemes process 1 - " &amp; B15</f>
        <v>Ofwat - Total capital expenditure - Large gated schemes process 1 - WR</v>
      </c>
      <c r="G15" s="88" t="s">
        <v>139</v>
      </c>
      <c r="H15" s="148">
        <f xml:space="preserve"> SUM(J15:S15)</f>
        <v>0</v>
      </c>
      <c r="I15" s="105"/>
      <c r="J15" s="105">
        <f xml:space="preserve"> SUMIFS('Allowance profile'!CE:CE, 'Allowance profile'!$D:$D, Outputs!$E$8)</f>
        <v>0</v>
      </c>
      <c r="K15" s="105">
        <f xml:space="preserve"> SUMIFS('Allowance profile'!CF:CF, 'Allowance profile'!$D:$D, Outputs!$E$8)</f>
        <v>0</v>
      </c>
      <c r="L15" s="105">
        <f xml:space="preserve"> SUMIFS('Allowance profile'!CG:CG, 'Allowance profile'!$D:$D, Outputs!$E$8)</f>
        <v>0</v>
      </c>
      <c r="M15" s="105">
        <f xml:space="preserve"> SUMIFS('Allowance profile'!CH:CH, 'Allowance profile'!$D:$D, Outputs!$E$8)</f>
        <v>0</v>
      </c>
      <c r="N15" s="105">
        <f xml:space="preserve"> SUMIFS('Allowance profile'!CI:CI, 'Allowance profile'!$D:$D, Outputs!$E$8)</f>
        <v>0</v>
      </c>
      <c r="O15" s="105">
        <f>SUMIFS('Allowance profile'!EN:EN, 'Allowance profile'!$D:$D, Outputs!$E$8)</f>
        <v>0</v>
      </c>
      <c r="P15" s="105">
        <f>SUMIFS('Allowance profile'!EO:EO, 'Allowance profile'!$D:$D, Outputs!$E$8)</f>
        <v>0</v>
      </c>
      <c r="Q15" s="105">
        <f>SUMIFS('Allowance profile'!EP:EP, 'Allowance profile'!$D:$D, Outputs!$E$8)</f>
        <v>0</v>
      </c>
      <c r="R15" s="105">
        <f>SUMIFS('Allowance profile'!EQ:EQ, 'Allowance profile'!$D:$D, Outputs!$E$8)</f>
        <v>0</v>
      </c>
      <c r="S15" s="105">
        <f>SUMIFS('Allowance profile'!ER:ER, 'Allowance profile'!$D:$D, Outputs!$E$8)</f>
        <v>0</v>
      </c>
      <c r="BS15" s="105" t="s">
        <v>241</v>
      </c>
      <c r="BT15" s="105" t="s">
        <v>242</v>
      </c>
      <c r="BU15" s="105" t="s">
        <v>243</v>
      </c>
      <c r="BV15" s="105" t="s">
        <v>244</v>
      </c>
      <c r="BW15" s="105" t="s">
        <v>245</v>
      </c>
    </row>
    <row r="16" spans="1:86" x14ac:dyDescent="0.25">
      <c r="A16" s="107" t="s">
        <v>28</v>
      </c>
      <c r="B16" s="107" t="s">
        <v>95</v>
      </c>
      <c r="C16" s="107" t="s">
        <v>76</v>
      </c>
      <c r="D16" s="108" t="str">
        <f xml:space="preserve"> CONCATENATE($E$8, B16, C16)</f>
        <v>GATEDS0002WNCOST0002</v>
      </c>
      <c r="E16" s="88" t="str">
        <f xml:space="preserve"> "Ofwat - Total capital expenditure - Large gated schemes process 1 - " &amp; B16</f>
        <v>Ofwat - Total capital expenditure - Large gated schemes process 1 - WN</v>
      </c>
      <c r="G16" s="88" t="s">
        <v>139</v>
      </c>
      <c r="H16" s="148">
        <f xml:space="preserve"> SUM(J16:S16)</f>
        <v>0</v>
      </c>
      <c r="I16" s="105"/>
      <c r="J16" s="105">
        <f xml:space="preserve"> SUMIFS('Allowance profile'!CO:CO, 'Allowance profile'!$D:$D, Outputs!$E$8)</f>
        <v>0</v>
      </c>
      <c r="K16" s="105">
        <f xml:space="preserve"> SUMIFS('Allowance profile'!CP:CP, 'Allowance profile'!$D:$D, Outputs!$E$8)</f>
        <v>0</v>
      </c>
      <c r="L16" s="105">
        <f xml:space="preserve"> SUMIFS('Allowance profile'!CQ:CQ, 'Allowance profile'!$D:$D, Outputs!$E$8)</f>
        <v>0</v>
      </c>
      <c r="M16" s="105">
        <f xml:space="preserve"> SUMIFS('Allowance profile'!CR:CR, 'Allowance profile'!$D:$D, Outputs!$E$8)</f>
        <v>0</v>
      </c>
      <c r="N16" s="105">
        <f xml:space="preserve"> SUMIFS('Allowance profile'!CS:CS, 'Allowance profile'!$D:$D, Outputs!$E$8)</f>
        <v>0</v>
      </c>
      <c r="O16" s="105">
        <f>SUMIFS('Allowance profile'!EX:EX, 'Allowance profile'!$D:$D, Outputs!$E$8)</f>
        <v>0</v>
      </c>
      <c r="P16" s="105">
        <f>SUMIFS('Allowance profile'!EY:EY, 'Allowance profile'!$D:$D, Outputs!$E$8)</f>
        <v>0</v>
      </c>
      <c r="Q16" s="105">
        <f>SUMIFS('Allowance profile'!EZ:EZ, 'Allowance profile'!$D:$D, Outputs!$E$8)</f>
        <v>0</v>
      </c>
      <c r="R16" s="105">
        <f>SUMIFS('Allowance profile'!FA:FA, 'Allowance profile'!$D:$D, Outputs!$E$8)</f>
        <v>0</v>
      </c>
      <c r="S16" s="105">
        <f>SUMIFS('Allowance profile'!FB:FB, 'Allowance profile'!$D:$D, Outputs!$E$8)</f>
        <v>0</v>
      </c>
      <c r="BS16" s="105" t="s">
        <v>246</v>
      </c>
      <c r="BT16" s="105" t="s">
        <v>247</v>
      </c>
      <c r="BU16" s="105" t="s">
        <v>248</v>
      </c>
      <c r="BV16" s="105" t="s">
        <v>249</v>
      </c>
      <c r="BW16" s="105" t="s">
        <v>250</v>
      </c>
    </row>
    <row r="17" spans="1:75" x14ac:dyDescent="0.25">
      <c r="A17" s="107" t="s">
        <v>28</v>
      </c>
      <c r="B17" s="107" t="s">
        <v>99</v>
      </c>
      <c r="C17" s="107" t="s">
        <v>76</v>
      </c>
      <c r="D17" s="108" t="str">
        <f xml:space="preserve"> CONCATENATE($E$8, B17, C17)</f>
        <v>GATEDS0002WWNCOST0002</v>
      </c>
      <c r="E17" s="88" t="str">
        <f xml:space="preserve"> "Ofwat - Total capital expenditure - Large gated schemes process 1 - " &amp; B17</f>
        <v>Ofwat - Total capital expenditure - Large gated schemes process 1 - WWN</v>
      </c>
      <c r="G17" s="88" t="s">
        <v>139</v>
      </c>
      <c r="H17" s="148">
        <f xml:space="preserve"> SUM(J17:S17)</f>
        <v>226.32123506796657</v>
      </c>
      <c r="I17" s="105"/>
      <c r="J17" s="105">
        <f xml:space="preserve"> SUMIFS('Allowance profile'!CY:CY, 'Allowance profile'!$D:$D, Outputs!$E$8)</f>
        <v>0</v>
      </c>
      <c r="K17" s="105">
        <f xml:space="preserve"> SUMIFS('Allowance profile'!CZ:CZ, 'Allowance profile'!$D:$D, Outputs!$E$8)</f>
        <v>0</v>
      </c>
      <c r="L17" s="105">
        <f xml:space="preserve"> SUMIFS('Allowance profile'!DA:DA, 'Allowance profile'!$D:$D, Outputs!$E$8)</f>
        <v>6.9015549134544507</v>
      </c>
      <c r="M17" s="105">
        <f xml:space="preserve"> SUMIFS('Allowance profile'!DB:DB, 'Allowance profile'!$D:$D, Outputs!$E$8)</f>
        <v>75.472996596391994</v>
      </c>
      <c r="N17" s="105">
        <f xml:space="preserve"> SUMIFS('Allowance profile'!DC:DC, 'Allowance profile'!$D:$D, Outputs!$E$8)</f>
        <v>119.98151115160002</v>
      </c>
      <c r="O17" s="105">
        <f>SUMIFS('Allowance profile'!FH:FH, 'Allowance profile'!$D:$D, Outputs!$E$8)</f>
        <v>23.9651724065201</v>
      </c>
      <c r="P17" s="105">
        <f>SUMIFS('Allowance profile'!FI:FI, 'Allowance profile'!$D:$D, Outputs!$E$8)</f>
        <v>0</v>
      </c>
      <c r="Q17" s="105">
        <f>SUMIFS('Allowance profile'!FJ:FJ, 'Allowance profile'!$D:$D, Outputs!$E$8)</f>
        <v>0</v>
      </c>
      <c r="R17" s="105">
        <f>SUMIFS('Allowance profile'!FK:FK, 'Allowance profile'!$D:$D, Outputs!$E$8)</f>
        <v>0</v>
      </c>
      <c r="S17" s="105">
        <f>SUMIFS('Allowance profile'!FL:FL, 'Allowance profile'!$D:$D, Outputs!$E$8)</f>
        <v>0</v>
      </c>
      <c r="BS17" s="105" t="s">
        <v>251</v>
      </c>
      <c r="BT17" s="105" t="s">
        <v>252</v>
      </c>
      <c r="BU17" s="105" t="s">
        <v>253</v>
      </c>
      <c r="BV17" s="105" t="s">
        <v>254</v>
      </c>
      <c r="BW17" s="105" t="s">
        <v>255</v>
      </c>
    </row>
    <row r="18" spans="1:75" x14ac:dyDescent="0.25">
      <c r="A18" s="107" t="s">
        <v>28</v>
      </c>
      <c r="B18" s="107" t="s">
        <v>93</v>
      </c>
      <c r="C18" s="107" t="s">
        <v>76</v>
      </c>
      <c r="D18" s="108" t="str">
        <f xml:space="preserve"> CONCATENATE($E$8, B18, C18)</f>
        <v>GATEDS0002BIOCOST0002</v>
      </c>
      <c r="E18" s="88" t="str">
        <f xml:space="preserve"> "Ofwat - Total capital expenditure - Large gated schemes process 1 - " &amp; B18</f>
        <v>Ofwat - Total capital expenditure - Large gated schemes process 1 - BIO</v>
      </c>
      <c r="G18" s="88" t="s">
        <v>139</v>
      </c>
      <c r="H18" s="148">
        <f xml:space="preserve"> SUM(J18:S18)</f>
        <v>0</v>
      </c>
      <c r="I18" s="105"/>
      <c r="J18" s="105">
        <f xml:space="preserve"> SUMIFS('Allowance profile'!DI:DI, 'Allowance profile'!$D:$D, Outputs!$E$8)</f>
        <v>0</v>
      </c>
      <c r="K18" s="105">
        <f xml:space="preserve"> SUMIFS('Allowance profile'!DJ:DJ, 'Allowance profile'!$D:$D, Outputs!$E$8)</f>
        <v>0</v>
      </c>
      <c r="L18" s="105">
        <f xml:space="preserve"> SUMIFS('Allowance profile'!DK:DK, 'Allowance profile'!$D:$D, Outputs!$E$8)</f>
        <v>0</v>
      </c>
      <c r="M18" s="105">
        <f xml:space="preserve"> SUMIFS('Allowance profile'!DL:DL, 'Allowance profile'!$D:$D, Outputs!$E$8)</f>
        <v>0</v>
      </c>
      <c r="N18" s="105">
        <f xml:space="preserve"> SUMIFS('Allowance profile'!DM:DM, 'Allowance profile'!$D:$D, Outputs!$E$8)</f>
        <v>0</v>
      </c>
      <c r="O18" s="105">
        <f>SUMIFS('Allowance profile'!FR:FR, 'Allowance profile'!$D:$D, Outputs!$E$8)</f>
        <v>0</v>
      </c>
      <c r="P18" s="105">
        <f>SUMIFS('Allowance profile'!FS:FS, 'Allowance profile'!$D:$D, Outputs!$E$8)</f>
        <v>0</v>
      </c>
      <c r="Q18" s="105">
        <f>SUMIFS('Allowance profile'!FT:FT, 'Allowance profile'!$D:$D, Outputs!$E$8)</f>
        <v>0</v>
      </c>
      <c r="R18" s="105">
        <f>SUMIFS('Allowance profile'!FU:FU, 'Allowance profile'!$D:$D, Outputs!$E$8)</f>
        <v>0</v>
      </c>
      <c r="S18" s="105">
        <f>SUMIFS('Allowance profile'!FV:FV, 'Allowance profile'!$D:$D, Outputs!$E$8)</f>
        <v>0</v>
      </c>
      <c r="BS18" s="105" t="s">
        <v>256</v>
      </c>
      <c r="BT18" s="105" t="s">
        <v>242</v>
      </c>
      <c r="BU18" s="105" t="s">
        <v>243</v>
      </c>
      <c r="BV18" s="105" t="s">
        <v>244</v>
      </c>
      <c r="BW18" s="105" t="s">
        <v>245</v>
      </c>
    </row>
    <row r="19" spans="1:75" x14ac:dyDescent="0.25">
      <c r="A19" s="107" t="s">
        <v>28</v>
      </c>
      <c r="B19" s="107" t="s">
        <v>101</v>
      </c>
      <c r="C19" s="107" t="s">
        <v>76</v>
      </c>
      <c r="D19" s="108" t="str">
        <f xml:space="preserve"> CONCATENATE($E$8, B19, C19)</f>
        <v>GATEDS0002TOTCOST0002</v>
      </c>
      <c r="E19" s="88" t="str">
        <f xml:space="preserve"> "Ofwat - Total capital expenditure - Large gated schemes process 1 - " &amp; B19</f>
        <v>Ofwat - Total capital expenditure - Large gated schemes process 1 - TOT</v>
      </c>
      <c r="G19" s="88" t="s">
        <v>139</v>
      </c>
      <c r="H19" s="148">
        <f xml:space="preserve"> SUM(J19:S19)</f>
        <v>226.32123506796657</v>
      </c>
      <c r="I19" s="105"/>
      <c r="J19" s="105">
        <f t="shared" ref="J19:S19" si="1" xml:space="preserve"> SUM(J15:J18)</f>
        <v>0</v>
      </c>
      <c r="K19" s="105">
        <f t="shared" si="1"/>
        <v>0</v>
      </c>
      <c r="L19" s="105">
        <f t="shared" si="1"/>
        <v>6.9015549134544507</v>
      </c>
      <c r="M19" s="105">
        <f t="shared" si="1"/>
        <v>75.472996596391994</v>
      </c>
      <c r="N19" s="105">
        <f t="shared" si="1"/>
        <v>119.98151115160002</v>
      </c>
      <c r="O19" s="105">
        <f t="shared" si="1"/>
        <v>23.9651724065201</v>
      </c>
      <c r="P19" s="105">
        <f t="shared" si="1"/>
        <v>0</v>
      </c>
      <c r="Q19" s="105">
        <f t="shared" si="1"/>
        <v>0</v>
      </c>
      <c r="R19" s="105">
        <f t="shared" si="1"/>
        <v>0</v>
      </c>
      <c r="S19" s="105">
        <f t="shared" si="1"/>
        <v>0</v>
      </c>
      <c r="BS19" s="105"/>
      <c r="BT19" s="105"/>
      <c r="BU19" s="105"/>
      <c r="BV19" s="105"/>
      <c r="BW19" s="105"/>
    </row>
    <row r="20" spans="1:75" x14ac:dyDescent="0.25">
      <c r="H20" s="149"/>
      <c r="I20" s="105"/>
      <c r="J20" s="105"/>
      <c r="K20" s="105"/>
      <c r="L20" s="105"/>
      <c r="M20" s="105"/>
      <c r="N20" s="105"/>
      <c r="BS20" s="105"/>
      <c r="BT20" s="105"/>
      <c r="BU20" s="105"/>
      <c r="BV20" s="105"/>
      <c r="BW20" s="105"/>
    </row>
    <row r="21" spans="1:75" x14ac:dyDescent="0.25">
      <c r="A21" s="107" t="s">
        <v>28</v>
      </c>
      <c r="B21" s="107" t="s">
        <v>97</v>
      </c>
      <c r="C21" s="107" t="s">
        <v>78</v>
      </c>
      <c r="D21" s="108" t="str">
        <f xml:space="preserve"> CONCATENATE($E$8, B21, C21)</f>
        <v>GATEDS0002WRCOST0003</v>
      </c>
      <c r="E21" s="88" t="str">
        <f xml:space="preserve"> "Ofwat - Total expenditure - Large gated schemes process 1 - " &amp; B21</f>
        <v>Ofwat - Total expenditure - Large gated schemes process 1 - WR</v>
      </c>
      <c r="G21" s="88" t="s">
        <v>139</v>
      </c>
      <c r="H21" s="148">
        <f xml:space="preserve"> SUM(J21:S21)</f>
        <v>0</v>
      </c>
      <c r="I21" s="105"/>
      <c r="J21" s="105">
        <f t="shared" ref="J21:S21" si="2" xml:space="preserve"> SUM(J9,J15)</f>
        <v>0</v>
      </c>
      <c r="K21" s="105">
        <f t="shared" si="2"/>
        <v>0</v>
      </c>
      <c r="L21" s="105">
        <f t="shared" si="2"/>
        <v>0</v>
      </c>
      <c r="M21" s="105">
        <f t="shared" si="2"/>
        <v>0</v>
      </c>
      <c r="N21" s="105">
        <f t="shared" si="2"/>
        <v>0</v>
      </c>
      <c r="O21" s="105">
        <f t="shared" si="2"/>
        <v>0</v>
      </c>
      <c r="P21" s="105">
        <f t="shared" si="2"/>
        <v>0</v>
      </c>
      <c r="Q21" s="105">
        <f t="shared" si="2"/>
        <v>0</v>
      </c>
      <c r="R21" s="105">
        <f t="shared" si="2"/>
        <v>0</v>
      </c>
      <c r="S21" s="105">
        <f t="shared" si="2"/>
        <v>0</v>
      </c>
      <c r="BS21" s="105"/>
      <c r="BT21" s="105"/>
      <c r="BU21" s="105"/>
      <c r="BV21" s="105"/>
      <c r="BW21" s="105"/>
    </row>
    <row r="22" spans="1:75" x14ac:dyDescent="0.25">
      <c r="A22" s="107" t="s">
        <v>28</v>
      </c>
      <c r="B22" s="107" t="s">
        <v>95</v>
      </c>
      <c r="C22" s="107" t="s">
        <v>78</v>
      </c>
      <c r="D22" s="108" t="str">
        <f xml:space="preserve"> CONCATENATE($E$8, B22, C22)</f>
        <v>GATEDS0002WNCOST0003</v>
      </c>
      <c r="E22" s="88" t="str">
        <f xml:space="preserve"> "Ofwat - Total expenditure - Large gated schemes process 1 - " &amp; B22</f>
        <v>Ofwat - Total expenditure - Large gated schemes process 1 - WN</v>
      </c>
      <c r="G22" s="88" t="s">
        <v>139</v>
      </c>
      <c r="H22" s="148">
        <f xml:space="preserve"> SUM(J22:S22)</f>
        <v>0</v>
      </c>
      <c r="I22" s="105"/>
      <c r="J22" s="105">
        <f t="shared" ref="J22:S22" si="3" xml:space="preserve"> SUM(J10,J16)</f>
        <v>0</v>
      </c>
      <c r="K22" s="105">
        <f t="shared" si="3"/>
        <v>0</v>
      </c>
      <c r="L22" s="105">
        <f t="shared" si="3"/>
        <v>0</v>
      </c>
      <c r="M22" s="105">
        <f t="shared" si="3"/>
        <v>0</v>
      </c>
      <c r="N22" s="105">
        <f t="shared" si="3"/>
        <v>0</v>
      </c>
      <c r="O22" s="105">
        <f t="shared" si="3"/>
        <v>0</v>
      </c>
      <c r="P22" s="105">
        <f t="shared" si="3"/>
        <v>0</v>
      </c>
      <c r="Q22" s="105">
        <f t="shared" si="3"/>
        <v>0</v>
      </c>
      <c r="R22" s="105">
        <f t="shared" si="3"/>
        <v>0</v>
      </c>
      <c r="S22" s="105">
        <f t="shared" si="3"/>
        <v>0</v>
      </c>
      <c r="BS22" s="105"/>
      <c r="BT22" s="105"/>
      <c r="BU22" s="105"/>
      <c r="BV22" s="105"/>
      <c r="BW22" s="105"/>
    </row>
    <row r="23" spans="1:75" x14ac:dyDescent="0.25">
      <c r="A23" s="107" t="s">
        <v>28</v>
      </c>
      <c r="B23" s="107" t="s">
        <v>99</v>
      </c>
      <c r="C23" s="107" t="s">
        <v>78</v>
      </c>
      <c r="D23" s="108" t="str">
        <f xml:space="preserve"> CONCATENATE($E$8, B23, C23)</f>
        <v>GATEDS0002WWNCOST0003</v>
      </c>
      <c r="E23" s="88" t="str">
        <f xml:space="preserve"> "Ofwat - Total expenditure - Large gated schemes process 1 - " &amp; B23</f>
        <v>Ofwat - Total expenditure - Large gated schemes process 1 - WWN</v>
      </c>
      <c r="G23" s="88" t="s">
        <v>139</v>
      </c>
      <c r="H23" s="148">
        <f xml:space="preserve"> SUM(J23:S23)</f>
        <v>226.32123506796657</v>
      </c>
      <c r="I23" s="105"/>
      <c r="J23" s="105">
        <f t="shared" ref="J23:S23" si="4" xml:space="preserve"> SUM(J11,J17)</f>
        <v>0</v>
      </c>
      <c r="K23" s="105">
        <f t="shared" si="4"/>
        <v>0</v>
      </c>
      <c r="L23" s="105">
        <f t="shared" si="4"/>
        <v>6.9015549134544507</v>
      </c>
      <c r="M23" s="105">
        <f t="shared" si="4"/>
        <v>75.472996596391994</v>
      </c>
      <c r="N23" s="105">
        <f t="shared" si="4"/>
        <v>119.98151115160002</v>
      </c>
      <c r="O23" s="105">
        <f t="shared" si="4"/>
        <v>23.9651724065201</v>
      </c>
      <c r="P23" s="105">
        <f t="shared" si="4"/>
        <v>0</v>
      </c>
      <c r="Q23" s="105">
        <f t="shared" si="4"/>
        <v>0</v>
      </c>
      <c r="R23" s="105">
        <f t="shared" si="4"/>
        <v>0</v>
      </c>
      <c r="S23" s="105">
        <f t="shared" si="4"/>
        <v>0</v>
      </c>
      <c r="BS23" s="105"/>
      <c r="BT23" s="105"/>
      <c r="BU23" s="105"/>
      <c r="BV23" s="105"/>
      <c r="BW23" s="105"/>
    </row>
    <row r="24" spans="1:75" x14ac:dyDescent="0.25">
      <c r="A24" s="107" t="s">
        <v>28</v>
      </c>
      <c r="B24" s="107" t="s">
        <v>93</v>
      </c>
      <c r="C24" s="107" t="s">
        <v>78</v>
      </c>
      <c r="D24" s="108" t="str">
        <f xml:space="preserve"> CONCATENATE($E$8, B24, C24)</f>
        <v>GATEDS0002BIOCOST0003</v>
      </c>
      <c r="E24" s="88" t="str">
        <f xml:space="preserve"> "Ofwat - Total expenditure - Large gated schemes process 1 - " &amp; B24</f>
        <v>Ofwat - Total expenditure - Large gated schemes process 1 - BIO</v>
      </c>
      <c r="G24" s="88" t="s">
        <v>139</v>
      </c>
      <c r="H24" s="148">
        <f xml:space="preserve"> SUM(J24:S24)</f>
        <v>0</v>
      </c>
      <c r="I24" s="105"/>
      <c r="J24" s="105">
        <f t="shared" ref="J24:S24" si="5" xml:space="preserve"> SUM(J12,J18)</f>
        <v>0</v>
      </c>
      <c r="K24" s="105">
        <f t="shared" si="5"/>
        <v>0</v>
      </c>
      <c r="L24" s="105">
        <f t="shared" si="5"/>
        <v>0</v>
      </c>
      <c r="M24" s="105">
        <f t="shared" si="5"/>
        <v>0</v>
      </c>
      <c r="N24" s="105">
        <f t="shared" si="5"/>
        <v>0</v>
      </c>
      <c r="O24" s="105">
        <f t="shared" si="5"/>
        <v>0</v>
      </c>
      <c r="P24" s="105">
        <f t="shared" si="5"/>
        <v>0</v>
      </c>
      <c r="Q24" s="105">
        <f t="shared" si="5"/>
        <v>0</v>
      </c>
      <c r="R24" s="105">
        <f t="shared" si="5"/>
        <v>0</v>
      </c>
      <c r="S24" s="105">
        <f t="shared" si="5"/>
        <v>0</v>
      </c>
      <c r="BS24" s="105"/>
      <c r="BT24" s="105"/>
      <c r="BU24" s="105"/>
      <c r="BV24" s="105"/>
      <c r="BW24" s="105"/>
    </row>
    <row r="25" spans="1:75" x14ac:dyDescent="0.25">
      <c r="A25" s="107" t="s">
        <v>28</v>
      </c>
      <c r="B25" s="107" t="s">
        <v>101</v>
      </c>
      <c r="C25" s="107" t="s">
        <v>78</v>
      </c>
      <c r="D25" s="108" t="str">
        <f xml:space="preserve"> CONCATENATE($E$8, B25, C25)</f>
        <v>GATEDS0002TOTCOST0003</v>
      </c>
      <c r="E25" s="88" t="str">
        <f xml:space="preserve"> "Ofwat - Total expenditure - Large gated schemes process 1 - " &amp; B25</f>
        <v>Ofwat - Total expenditure - Large gated schemes process 1 - TOT</v>
      </c>
      <c r="G25" s="88" t="s">
        <v>139</v>
      </c>
      <c r="H25" s="148">
        <f xml:space="preserve"> SUM(J25:S25)</f>
        <v>226.32123506796657</v>
      </c>
      <c r="J25" s="105">
        <f t="shared" ref="J25:S25" si="6" xml:space="preserve"> SUM(J13,J19)</f>
        <v>0</v>
      </c>
      <c r="K25" s="105">
        <f t="shared" si="6"/>
        <v>0</v>
      </c>
      <c r="L25" s="105">
        <f t="shared" si="6"/>
        <v>6.9015549134544507</v>
      </c>
      <c r="M25" s="105">
        <f t="shared" si="6"/>
        <v>75.472996596391994</v>
      </c>
      <c r="N25" s="105">
        <f t="shared" si="6"/>
        <v>119.98151115160002</v>
      </c>
      <c r="O25" s="105">
        <f t="shared" si="6"/>
        <v>23.9651724065201</v>
      </c>
      <c r="P25" s="105">
        <f t="shared" si="6"/>
        <v>0</v>
      </c>
      <c r="Q25" s="105">
        <f t="shared" si="6"/>
        <v>0</v>
      </c>
      <c r="R25" s="105">
        <f t="shared" si="6"/>
        <v>0</v>
      </c>
      <c r="S25" s="105">
        <f t="shared" si="6"/>
        <v>0</v>
      </c>
      <c r="BS25" s="105"/>
      <c r="BT25" s="105"/>
      <c r="BU25" s="105"/>
      <c r="BV25" s="105"/>
      <c r="BW25" s="105"/>
    </row>
    <row r="27" spans="1:75" x14ac:dyDescent="0.25">
      <c r="A27" s="93" t="s">
        <v>212</v>
      </c>
      <c r="E27" s="106" t="s">
        <v>160</v>
      </c>
      <c r="H27" s="147"/>
    </row>
    <row r="28" spans="1:75" x14ac:dyDescent="0.25">
      <c r="A28" t="s">
        <v>35</v>
      </c>
      <c r="B28" s="107" t="s">
        <v>97</v>
      </c>
      <c r="C28" s="107" t="s">
        <v>74</v>
      </c>
      <c r="D28" s="108" t="str">
        <f xml:space="preserve"> CONCATENATE($E$27, B28, C28)</f>
        <v>GATEDS0006WRCOST0001</v>
      </c>
      <c r="E28" s="88" t="str">
        <f xml:space="preserve"> "Ofwat - Total operating expenditure - Large gated schemes process 2 - " &amp; B28</f>
        <v>Ofwat - Total operating expenditure - Large gated schemes process 2 - WR</v>
      </c>
      <c r="G28" s="88" t="s">
        <v>139</v>
      </c>
      <c r="H28" s="148">
        <f xml:space="preserve"> SUM(J28:S28)</f>
        <v>0</v>
      </c>
      <c r="I28" s="105"/>
      <c r="J28" s="105">
        <f xml:space="preserve"> SUMIFS('Allowance profile'!BZ:BZ, 'Allowance profile'!$D:$D, Outputs!$E$27)</f>
        <v>0</v>
      </c>
      <c r="K28" s="105">
        <f xml:space="preserve"> SUMIFS('Allowance profile'!CA:CA, 'Allowance profile'!$D:$D, Outputs!$E$27)</f>
        <v>0</v>
      </c>
      <c r="L28" s="105">
        <f xml:space="preserve"> SUMIFS('Allowance profile'!CB:CB, 'Allowance profile'!$D:$D, Outputs!$E$27)</f>
        <v>0</v>
      </c>
      <c r="M28" s="105">
        <f xml:space="preserve"> SUMIFS('Allowance profile'!CC:CC, 'Allowance profile'!$D:$D, Outputs!$E$27)</f>
        <v>0</v>
      </c>
      <c r="N28" s="105">
        <f xml:space="preserve"> SUMIFS('Allowance profile'!CD:CD, 'Allowance profile'!$D:$D, Outputs!$E$27)</f>
        <v>0</v>
      </c>
      <c r="O28" s="105">
        <f>SUMIFS('Allowance profile'!EI:EI, 'Allowance profile'!$D:$D, Outputs!$E$27)</f>
        <v>0</v>
      </c>
      <c r="P28" s="105">
        <f>SUMIFS('Allowance profile'!EJ:EJ, 'Allowance profile'!$D:$D, Outputs!$E$27)</f>
        <v>0</v>
      </c>
      <c r="Q28" s="105">
        <f>SUMIFS('Allowance profile'!EK:EK, 'Allowance profile'!$D:$D, Outputs!$E$27)</f>
        <v>0</v>
      </c>
      <c r="R28" s="105">
        <f>SUMIFS('Allowance profile'!EL:EL, 'Allowance profile'!$D:$D, Outputs!$E$27)</f>
        <v>0</v>
      </c>
      <c r="S28" s="105">
        <f>SUMIFS('Allowance profile'!EM:EM, 'Allowance profile'!$D:$D, Outputs!$E$27)</f>
        <v>0</v>
      </c>
    </row>
    <row r="29" spans="1:75" x14ac:dyDescent="0.25">
      <c r="A29" s="107" t="s">
        <v>35</v>
      </c>
      <c r="B29" s="107" t="s">
        <v>95</v>
      </c>
      <c r="C29" s="107" t="s">
        <v>74</v>
      </c>
      <c r="D29" s="108" t="str">
        <f xml:space="preserve"> CONCATENATE($E$27, B29, C29)</f>
        <v>GATEDS0006WNCOST0001</v>
      </c>
      <c r="E29" s="88" t="str">
        <f xml:space="preserve"> "Ofwat - Total operating expenditure - Large gated schemes process 2 - " &amp; B29</f>
        <v>Ofwat - Total operating expenditure - Large gated schemes process 2 - WN</v>
      </c>
      <c r="G29" s="88" t="s">
        <v>139</v>
      </c>
      <c r="H29" s="148">
        <f xml:space="preserve"> SUM(J29:S29)</f>
        <v>0</v>
      </c>
      <c r="I29" s="105"/>
      <c r="J29" s="105">
        <f xml:space="preserve"> SUMIFS('Allowance profile'!CJ:CJ, 'Allowance profile'!$D:$D, Outputs!$E$27)</f>
        <v>0</v>
      </c>
      <c r="K29" s="105">
        <f xml:space="preserve"> SUMIFS('Allowance profile'!CK:CK, 'Allowance profile'!$D:$D, Outputs!$E$27)</f>
        <v>0</v>
      </c>
      <c r="L29" s="105">
        <f xml:space="preserve"> SUMIFS('Allowance profile'!CL:CL, 'Allowance profile'!$D:$D, Outputs!$E$27)</f>
        <v>0</v>
      </c>
      <c r="M29" s="105">
        <f xml:space="preserve"> SUMIFS('Allowance profile'!CM:CM, 'Allowance profile'!$D:$D, Outputs!$E$27)</f>
        <v>0</v>
      </c>
      <c r="N29" s="105">
        <f xml:space="preserve"> SUMIFS('Allowance profile'!CN:CN, 'Allowance profile'!$D:$D, Outputs!$E$27)</f>
        <v>0</v>
      </c>
      <c r="O29" s="105">
        <f>SUMIFS('Allowance profile'!ES:ES, 'Allowance profile'!$D:$D, Outputs!$E$27)</f>
        <v>0</v>
      </c>
      <c r="P29" s="105">
        <f>SUMIFS('Allowance profile'!ET:ET, 'Allowance profile'!$D:$D, Outputs!$E$27)</f>
        <v>0</v>
      </c>
      <c r="Q29" s="105">
        <f>SUMIFS('Allowance profile'!EU:EU, 'Allowance profile'!$D:$D, Outputs!$E$27)</f>
        <v>0</v>
      </c>
      <c r="R29" s="105">
        <f>SUMIFS('Allowance profile'!EV:EV, 'Allowance profile'!$D:$D, Outputs!$E$27)</f>
        <v>0</v>
      </c>
      <c r="S29" s="105">
        <f>SUMIFS('Allowance profile'!EW:EW, 'Allowance profile'!$D:$D, Outputs!$E$27)</f>
        <v>0</v>
      </c>
    </row>
    <row r="30" spans="1:75" x14ac:dyDescent="0.25">
      <c r="A30" s="107" t="s">
        <v>35</v>
      </c>
      <c r="B30" s="107" t="s">
        <v>99</v>
      </c>
      <c r="C30" s="107" t="s">
        <v>74</v>
      </c>
      <c r="D30" s="108" t="str">
        <f xml:space="preserve"> CONCATENATE($E$27, B30, C30)</f>
        <v>GATEDS0006WWNCOST0001</v>
      </c>
      <c r="E30" s="88" t="str">
        <f xml:space="preserve"> "Ofwat - Total operating expenditure - Large gated schemes process 2 - " &amp; B30</f>
        <v>Ofwat - Total operating expenditure - Large gated schemes process 2 - WWN</v>
      </c>
      <c r="G30" s="88" t="s">
        <v>139</v>
      </c>
      <c r="H30" s="148">
        <f xml:space="preserve"> SUM(J30:S30)</f>
        <v>0</v>
      </c>
      <c r="I30" s="105"/>
      <c r="J30" s="105">
        <f xml:space="preserve"> SUMIFS('Allowance profile'!CT:CT, 'Allowance profile'!$D:$D, Outputs!$E$27)</f>
        <v>0</v>
      </c>
      <c r="K30" s="105">
        <f xml:space="preserve"> SUMIFS('Allowance profile'!CU:CU, 'Allowance profile'!$D:$D, Outputs!$E$27)</f>
        <v>0</v>
      </c>
      <c r="L30" s="105">
        <f xml:space="preserve"> SUMIFS('Allowance profile'!CV:CV, 'Allowance profile'!$D:$D, Outputs!$E$27)</f>
        <v>0</v>
      </c>
      <c r="M30" s="105">
        <f xml:space="preserve"> SUMIFS('Allowance profile'!CW:CW, 'Allowance profile'!$D:$D, Outputs!$E$27)</f>
        <v>0</v>
      </c>
      <c r="N30" s="105">
        <f xml:space="preserve"> SUMIFS('Allowance profile'!CX:CX, 'Allowance profile'!$D:$D, Outputs!$E$27)</f>
        <v>0</v>
      </c>
      <c r="O30" s="105">
        <f>SUMIFS('Allowance profile'!FC:FC, 'Allowance profile'!$D:$D, Outputs!$E$27)</f>
        <v>0</v>
      </c>
      <c r="P30" s="105">
        <f>SUMIFS('Allowance profile'!FD:FD, 'Allowance profile'!$D:$D, Outputs!$E$27)</f>
        <v>0</v>
      </c>
      <c r="Q30" s="105">
        <f>SUMIFS('Allowance profile'!FE:FE, 'Allowance profile'!$D:$D, Outputs!$E$27)</f>
        <v>0</v>
      </c>
      <c r="R30" s="105">
        <f>SUMIFS('Allowance profile'!FF:FF, 'Allowance profile'!$D:$D, Outputs!$E$27)</f>
        <v>0</v>
      </c>
      <c r="S30" s="105">
        <f>SUMIFS('Allowance profile'!FG:FG, 'Allowance profile'!$D:$D, Outputs!$E$27)</f>
        <v>0</v>
      </c>
    </row>
    <row r="31" spans="1:75" x14ac:dyDescent="0.25">
      <c r="A31" s="107" t="s">
        <v>35</v>
      </c>
      <c r="B31" s="107" t="s">
        <v>93</v>
      </c>
      <c r="C31" s="107" t="s">
        <v>74</v>
      </c>
      <c r="D31" s="108" t="str">
        <f xml:space="preserve"> CONCATENATE($E$27, B31, C31)</f>
        <v>GATEDS0006BIOCOST0001</v>
      </c>
      <c r="E31" s="88" t="str">
        <f xml:space="preserve"> "Ofwat - Total operating expenditure - Large gated schemes process 2 - " &amp; B31</f>
        <v>Ofwat - Total operating expenditure - Large gated schemes process 2 - BIO</v>
      </c>
      <c r="G31" s="88" t="s">
        <v>139</v>
      </c>
      <c r="H31" s="148">
        <f xml:space="preserve"> SUM(J31:S31)</f>
        <v>0</v>
      </c>
      <c r="I31" s="105"/>
      <c r="J31" s="105">
        <f xml:space="preserve"> SUMIFS('Allowance profile'!DD:DD, 'Allowance profile'!$D:$D, Outputs!$E$27)</f>
        <v>0</v>
      </c>
      <c r="K31" s="105">
        <f xml:space="preserve"> SUMIFS('Allowance profile'!DE:DE, 'Allowance profile'!$D:$D, Outputs!$E$27)</f>
        <v>0</v>
      </c>
      <c r="L31" s="105">
        <f xml:space="preserve"> SUMIFS('Allowance profile'!DF:DF, 'Allowance profile'!$D:$D, Outputs!$E$27)</f>
        <v>0</v>
      </c>
      <c r="M31" s="105">
        <f xml:space="preserve"> SUMIFS('Allowance profile'!DG:DG, 'Allowance profile'!$D:$D, Outputs!$E$27)</f>
        <v>0</v>
      </c>
      <c r="N31" s="105">
        <f xml:space="preserve"> SUMIFS('Allowance profile'!DH:DH, 'Allowance profile'!$D:$D, Outputs!$E$27)</f>
        <v>0</v>
      </c>
      <c r="O31" s="105">
        <f>SUMIFS('Allowance profile'!FM:FM, 'Allowance profile'!$D:$D, Outputs!$E$27)</f>
        <v>0</v>
      </c>
      <c r="P31" s="105">
        <f>SUMIFS('Allowance profile'!FN:FN, 'Allowance profile'!$D:$D, Outputs!$E$27)</f>
        <v>0</v>
      </c>
      <c r="Q31" s="105">
        <f>SUMIFS('Allowance profile'!FO:FO, 'Allowance profile'!$D:$D, Outputs!$E$27)</f>
        <v>0</v>
      </c>
      <c r="R31" s="105">
        <f>SUMIFS('Allowance profile'!FP:FP, 'Allowance profile'!$D:$D, Outputs!$E$27)</f>
        <v>0</v>
      </c>
      <c r="S31" s="105">
        <f>SUMIFS('Allowance profile'!FQ:FQ, 'Allowance profile'!$D:$D, Outputs!$E$27)</f>
        <v>0</v>
      </c>
    </row>
    <row r="32" spans="1:75" x14ac:dyDescent="0.25">
      <c r="A32" s="107" t="s">
        <v>35</v>
      </c>
      <c r="B32" s="107" t="s">
        <v>101</v>
      </c>
      <c r="C32" s="107" t="s">
        <v>74</v>
      </c>
      <c r="D32" s="108" t="str">
        <f xml:space="preserve"> CONCATENATE($E$27, B32, C32)</f>
        <v>GATEDS0006TOTCOST0001</v>
      </c>
      <c r="E32" s="88" t="str">
        <f xml:space="preserve"> "Ofwat - Total operating expenditure - Large gated schemes process 2 - " &amp; B32</f>
        <v>Ofwat - Total operating expenditure - Large gated schemes process 2 - TOT</v>
      </c>
      <c r="G32" s="88" t="s">
        <v>139</v>
      </c>
      <c r="H32" s="148">
        <f xml:space="preserve"> SUM(J32:S32)</f>
        <v>0</v>
      </c>
      <c r="I32" s="105"/>
      <c r="J32" s="105">
        <f t="shared" ref="J32:S32" si="7" xml:space="preserve"> SUM(J28:J31)</f>
        <v>0</v>
      </c>
      <c r="K32" s="105">
        <f t="shared" si="7"/>
        <v>0</v>
      </c>
      <c r="L32" s="105">
        <f t="shared" si="7"/>
        <v>0</v>
      </c>
      <c r="M32" s="105">
        <f t="shared" si="7"/>
        <v>0</v>
      </c>
      <c r="N32" s="105">
        <f t="shared" si="7"/>
        <v>0</v>
      </c>
      <c r="O32" s="105">
        <f t="shared" si="7"/>
        <v>0</v>
      </c>
      <c r="P32" s="105">
        <f t="shared" si="7"/>
        <v>0</v>
      </c>
      <c r="Q32" s="105">
        <f t="shared" si="7"/>
        <v>0</v>
      </c>
      <c r="R32" s="105">
        <f t="shared" si="7"/>
        <v>0</v>
      </c>
      <c r="S32" s="105">
        <f t="shared" si="7"/>
        <v>0</v>
      </c>
    </row>
    <row r="33" spans="1:19" ht="12.75" x14ac:dyDescent="0.25">
      <c r="A33"/>
      <c r="B33"/>
      <c r="C33"/>
      <c r="D33"/>
      <c r="H33" s="149"/>
      <c r="I33" s="105"/>
      <c r="J33" s="105"/>
      <c r="K33" s="105"/>
      <c r="L33" s="105"/>
      <c r="M33" s="105"/>
      <c r="N33" s="105"/>
      <c r="O33" s="105"/>
      <c r="P33" s="105"/>
      <c r="Q33" s="105"/>
      <c r="R33" s="105"/>
      <c r="S33" s="105"/>
    </row>
    <row r="34" spans="1:19" x14ac:dyDescent="0.25">
      <c r="A34" s="107" t="s">
        <v>35</v>
      </c>
      <c r="B34" s="107" t="s">
        <v>97</v>
      </c>
      <c r="C34" s="107" t="s">
        <v>76</v>
      </c>
      <c r="D34" s="108" t="str">
        <f xml:space="preserve"> CONCATENATE($E$27, B34, C34)</f>
        <v>GATEDS0006WRCOST0002</v>
      </c>
      <c r="E34" s="88" t="str">
        <f xml:space="preserve"> "Ofwat - Total capital expenditure - Large gated schemes process 2 - " &amp; B34</f>
        <v>Ofwat - Total capital expenditure - Large gated schemes process 2 - WR</v>
      </c>
      <c r="G34" s="88" t="s">
        <v>139</v>
      </c>
      <c r="H34" s="148">
        <f xml:space="preserve"> SUM(J34:S34)</f>
        <v>0</v>
      </c>
      <c r="I34" s="105"/>
      <c r="J34" s="105">
        <f xml:space="preserve"> SUMIFS('Allowance profile'!CE:CE, 'Allowance profile'!$D:$D, Outputs!$E$27)</f>
        <v>0</v>
      </c>
      <c r="K34" s="105">
        <f xml:space="preserve"> SUMIFS('Allowance profile'!CF:CF, 'Allowance profile'!$D:$D, Outputs!$E$27)</f>
        <v>0</v>
      </c>
      <c r="L34" s="105">
        <f xml:space="preserve"> SUMIFS('Allowance profile'!CG:CG, 'Allowance profile'!$D:$D, Outputs!$E$27)</f>
        <v>0</v>
      </c>
      <c r="M34" s="105">
        <f xml:space="preserve"> SUMIFS('Allowance profile'!CH:CH, 'Allowance profile'!$D:$D, Outputs!$E$27)</f>
        <v>0</v>
      </c>
      <c r="N34" s="105">
        <f xml:space="preserve"> SUMIFS('Allowance profile'!CI:CI, 'Allowance profile'!$D:$D, Outputs!$E$27)</f>
        <v>0</v>
      </c>
      <c r="O34" s="105">
        <f>SUMIFS('Allowance profile'!EN:EN, 'Allowance profile'!$D:$D, Outputs!$E$27)</f>
        <v>0</v>
      </c>
      <c r="P34" s="105">
        <f>SUMIFS('Allowance profile'!EO:EO, 'Allowance profile'!$D:$D, Outputs!$E$27)</f>
        <v>0</v>
      </c>
      <c r="Q34" s="105">
        <f>SUMIFS('Allowance profile'!EP:EP, 'Allowance profile'!$D:$D, Outputs!$E$27)</f>
        <v>0</v>
      </c>
      <c r="R34" s="105">
        <f>SUMIFS('Allowance profile'!EQ:EQ, 'Allowance profile'!$D:$D, Outputs!$E$27)</f>
        <v>0</v>
      </c>
      <c r="S34" s="105">
        <f>SUMIFS('Allowance profile'!ER:ER, 'Allowance profile'!$D:$D, Outputs!$E$27)</f>
        <v>0</v>
      </c>
    </row>
    <row r="35" spans="1:19" x14ac:dyDescent="0.25">
      <c r="A35" s="107" t="s">
        <v>35</v>
      </c>
      <c r="B35" s="107" t="s">
        <v>95</v>
      </c>
      <c r="C35" s="107" t="s">
        <v>76</v>
      </c>
      <c r="D35" s="108" t="str">
        <f xml:space="preserve"> CONCATENATE($E$27, B35, C35)</f>
        <v>GATEDS0006WNCOST0002</v>
      </c>
      <c r="E35" s="88" t="str">
        <f xml:space="preserve"> "Ofwat - Total capital expenditure - Large gated schemes process 2 - " &amp; B35</f>
        <v>Ofwat - Total capital expenditure - Large gated schemes process 2 - WN</v>
      </c>
      <c r="G35" s="88" t="s">
        <v>139</v>
      </c>
      <c r="H35" s="148">
        <f xml:space="preserve"> SUM(J35:S35)</f>
        <v>77.878138890184388</v>
      </c>
      <c r="I35" s="105"/>
      <c r="J35" s="105">
        <f xml:space="preserve"> SUMIFS('Allowance profile'!CO:CO, 'Allowance profile'!$D:$D, Outputs!$E$27)</f>
        <v>1.2638442028008174</v>
      </c>
      <c r="K35" s="105">
        <f xml:space="preserve"> SUMIFS('Allowance profile'!CP:CP, 'Allowance profile'!$D:$D, Outputs!$E$27)</f>
        <v>8.78790807448949</v>
      </c>
      <c r="L35" s="105">
        <f xml:space="preserve"> SUMIFS('Allowance profile'!CQ:CQ, 'Allowance profile'!$D:$D, Outputs!$E$27)</f>
        <v>21.485563238143047</v>
      </c>
      <c r="M35" s="105">
        <f xml:space="preserve"> SUMIFS('Allowance profile'!CR:CR, 'Allowance profile'!$D:$D, Outputs!$E$27)</f>
        <v>26.398251688526774</v>
      </c>
      <c r="N35" s="105">
        <f xml:space="preserve"> SUMIFS('Allowance profile'!CS:CS, 'Allowance profile'!$D:$D, Outputs!$E$27)</f>
        <v>18.104432796039863</v>
      </c>
      <c r="O35" s="105">
        <f>SUMIFS('Allowance profile'!EX:EX, 'Allowance profile'!$D:$D, Outputs!$E$27)</f>
        <v>1.2308816310821658</v>
      </c>
      <c r="P35" s="105">
        <f>SUMIFS('Allowance profile'!EY:EY, 'Allowance profile'!$D:$D, Outputs!$E$27)</f>
        <v>0.5313501017144473</v>
      </c>
      <c r="Q35" s="105">
        <f>SUMIFS('Allowance profile'!EZ:EZ, 'Allowance profile'!$D:$D, Outputs!$E$27)</f>
        <v>7.5907157387780144E-2</v>
      </c>
      <c r="R35" s="105">
        <f>SUMIFS('Allowance profile'!FA:FA, 'Allowance profile'!$D:$D, Outputs!$E$27)</f>
        <v>0</v>
      </c>
      <c r="S35" s="105">
        <f>SUMIFS('Allowance profile'!FB:FB, 'Allowance profile'!$D:$D, Outputs!$E$27)</f>
        <v>0</v>
      </c>
    </row>
    <row r="36" spans="1:19" x14ac:dyDescent="0.25">
      <c r="A36" s="107" t="s">
        <v>35</v>
      </c>
      <c r="B36" s="107" t="s">
        <v>99</v>
      </c>
      <c r="C36" s="107" t="s">
        <v>76</v>
      </c>
      <c r="D36" s="108" t="str">
        <f xml:space="preserve"> CONCATENATE($E$27, B36, C36)</f>
        <v>GATEDS0006WWNCOST0002</v>
      </c>
      <c r="E36" s="88" t="str">
        <f xml:space="preserve"> "Ofwat - Total capital expenditure - Large gated schemes process 2 - " &amp; B36</f>
        <v>Ofwat - Total capital expenditure - Large gated schemes process 2 - WWN</v>
      </c>
      <c r="G36" s="88" t="s">
        <v>139</v>
      </c>
      <c r="H36" s="148">
        <f xml:space="preserve"> SUM(J36:S36)</f>
        <v>0</v>
      </c>
      <c r="I36" s="105"/>
      <c r="J36" s="105">
        <f xml:space="preserve"> SUMIFS('Allowance profile'!CY:CY, 'Allowance profile'!$D:$D, Outputs!$E$27)</f>
        <v>0</v>
      </c>
      <c r="K36" s="105">
        <f xml:space="preserve"> SUMIFS('Allowance profile'!CZ:CZ, 'Allowance profile'!$D:$D, Outputs!$E$27)</f>
        <v>0</v>
      </c>
      <c r="L36" s="105">
        <f xml:space="preserve"> SUMIFS('Allowance profile'!DA:DA, 'Allowance profile'!$D:$D, Outputs!$E$27)</f>
        <v>0</v>
      </c>
      <c r="M36" s="105">
        <f xml:space="preserve"> SUMIFS('Allowance profile'!DB:DB, 'Allowance profile'!$D:$D, Outputs!$E$27)</f>
        <v>0</v>
      </c>
      <c r="N36" s="105">
        <f xml:space="preserve"> SUMIFS('Allowance profile'!DC:DC, 'Allowance profile'!$D:$D, Outputs!$E$27)</f>
        <v>0</v>
      </c>
      <c r="O36" s="105">
        <f>SUMIFS('Allowance profile'!FH:FH, 'Allowance profile'!$D:$D, Outputs!$E$27)</f>
        <v>0</v>
      </c>
      <c r="P36" s="105">
        <f>SUMIFS('Allowance profile'!FI:FI, 'Allowance profile'!$D:$D, Outputs!$E$27)</f>
        <v>0</v>
      </c>
      <c r="Q36" s="105">
        <f>SUMIFS('Allowance profile'!FJ:FJ, 'Allowance profile'!$D:$D, Outputs!$E$27)</f>
        <v>0</v>
      </c>
      <c r="R36" s="105">
        <f>SUMIFS('Allowance profile'!FK:FK, 'Allowance profile'!$D:$D, Outputs!$E$27)</f>
        <v>0</v>
      </c>
      <c r="S36" s="105">
        <f>SUMIFS('Allowance profile'!FL:FL, 'Allowance profile'!$D:$D, Outputs!$E$27)</f>
        <v>0</v>
      </c>
    </row>
    <row r="37" spans="1:19" x14ac:dyDescent="0.25">
      <c r="A37" s="107" t="s">
        <v>35</v>
      </c>
      <c r="B37" s="107" t="s">
        <v>93</v>
      </c>
      <c r="C37" s="107" t="s">
        <v>76</v>
      </c>
      <c r="D37" s="108" t="str">
        <f xml:space="preserve"> CONCATENATE($E$27, B37, C37)</f>
        <v>GATEDS0006BIOCOST0002</v>
      </c>
      <c r="E37" s="88" t="str">
        <f xml:space="preserve"> "Ofwat - Total capital expenditure - Large gated schemes process 2 - " &amp; B37</f>
        <v>Ofwat - Total capital expenditure - Large gated schemes process 2 - BIO</v>
      </c>
      <c r="G37" s="88" t="s">
        <v>139</v>
      </c>
      <c r="H37" s="148">
        <f xml:space="preserve"> SUM(J37:S37)</f>
        <v>0</v>
      </c>
      <c r="I37" s="105"/>
      <c r="J37" s="105">
        <f xml:space="preserve"> SUMIFS('Allowance profile'!DI:DI, 'Allowance profile'!$D:$D, Outputs!$E$27)</f>
        <v>0</v>
      </c>
      <c r="K37" s="105">
        <f xml:space="preserve"> SUMIFS('Allowance profile'!DJ:DJ, 'Allowance profile'!$D:$D, Outputs!$E$27)</f>
        <v>0</v>
      </c>
      <c r="L37" s="105">
        <f xml:space="preserve"> SUMIFS('Allowance profile'!DK:DK, 'Allowance profile'!$D:$D, Outputs!$E$27)</f>
        <v>0</v>
      </c>
      <c r="M37" s="105">
        <f xml:space="preserve"> SUMIFS('Allowance profile'!DL:DL, 'Allowance profile'!$D:$D, Outputs!$E$27)</f>
        <v>0</v>
      </c>
      <c r="N37" s="105">
        <f xml:space="preserve"> SUMIFS('Allowance profile'!DM:DM, 'Allowance profile'!$D:$D, Outputs!$E$27)</f>
        <v>0</v>
      </c>
      <c r="O37" s="105">
        <f>SUMIFS('Allowance profile'!FR:FR, 'Allowance profile'!$D:$D, Outputs!$E$27)</f>
        <v>0</v>
      </c>
      <c r="P37" s="105">
        <f>SUMIFS('Allowance profile'!FS:FS, 'Allowance profile'!$D:$D, Outputs!$E$27)</f>
        <v>0</v>
      </c>
      <c r="Q37" s="105">
        <f>SUMIFS('Allowance profile'!FT:FT, 'Allowance profile'!$D:$D, Outputs!$E$27)</f>
        <v>0</v>
      </c>
      <c r="R37" s="105">
        <f>SUMIFS('Allowance profile'!FU:FU, 'Allowance profile'!$D:$D, Outputs!$E$27)</f>
        <v>0</v>
      </c>
      <c r="S37" s="105">
        <f>SUMIFS('Allowance profile'!FV:FV, 'Allowance profile'!$D:$D, Outputs!$E$27)</f>
        <v>0</v>
      </c>
    </row>
    <row r="38" spans="1:19" x14ac:dyDescent="0.25">
      <c r="A38" s="107" t="s">
        <v>35</v>
      </c>
      <c r="B38" s="107" t="s">
        <v>101</v>
      </c>
      <c r="C38" s="107" t="s">
        <v>76</v>
      </c>
      <c r="D38" s="108" t="str">
        <f xml:space="preserve"> CONCATENATE($E$27, B38, C38)</f>
        <v>GATEDS0006TOTCOST0002</v>
      </c>
      <c r="E38" s="88" t="str">
        <f xml:space="preserve"> "Ofwat - Total capital expenditure - Large gated schemes process 2 - " &amp; B38</f>
        <v>Ofwat - Total capital expenditure - Large gated schemes process 2 - TOT</v>
      </c>
      <c r="G38" s="88" t="s">
        <v>139</v>
      </c>
      <c r="H38" s="148">
        <f xml:space="preserve"> SUM(J38:S38)</f>
        <v>77.878138890184388</v>
      </c>
      <c r="I38" s="105"/>
      <c r="J38" s="105">
        <f t="shared" ref="J38:S38" si="8" xml:space="preserve"> SUM(J34:J37)</f>
        <v>1.2638442028008174</v>
      </c>
      <c r="K38" s="105">
        <f t="shared" si="8"/>
        <v>8.78790807448949</v>
      </c>
      <c r="L38" s="105">
        <f t="shared" si="8"/>
        <v>21.485563238143047</v>
      </c>
      <c r="M38" s="105">
        <f t="shared" si="8"/>
        <v>26.398251688526774</v>
      </c>
      <c r="N38" s="105">
        <f t="shared" si="8"/>
        <v>18.104432796039863</v>
      </c>
      <c r="O38" s="105">
        <f t="shared" si="8"/>
        <v>1.2308816310821658</v>
      </c>
      <c r="P38" s="105">
        <f t="shared" si="8"/>
        <v>0.5313501017144473</v>
      </c>
      <c r="Q38" s="105">
        <f t="shared" si="8"/>
        <v>7.5907157387780144E-2</v>
      </c>
      <c r="R38" s="105">
        <f t="shared" si="8"/>
        <v>0</v>
      </c>
      <c r="S38" s="105">
        <f t="shared" si="8"/>
        <v>0</v>
      </c>
    </row>
    <row r="39" spans="1:19" x14ac:dyDescent="0.25">
      <c r="H39" s="149"/>
      <c r="I39" s="105"/>
      <c r="J39" s="105"/>
      <c r="K39" s="105"/>
      <c r="L39" s="105"/>
      <c r="M39" s="105"/>
      <c r="N39" s="105"/>
    </row>
    <row r="40" spans="1:19" x14ac:dyDescent="0.25">
      <c r="A40" s="107" t="s">
        <v>35</v>
      </c>
      <c r="B40" s="107" t="s">
        <v>97</v>
      </c>
      <c r="C40" s="107" t="s">
        <v>78</v>
      </c>
      <c r="D40" s="108" t="str">
        <f xml:space="preserve"> CONCATENATE($E$27, B40, C40)</f>
        <v>GATEDS0006WRCOST0003</v>
      </c>
      <c r="E40" s="88" t="str">
        <f xml:space="preserve"> "Ofwat - Total expenditure - Large gated schemes process 2 - " &amp; B40</f>
        <v>Ofwat - Total expenditure - Large gated schemes process 2 - WR</v>
      </c>
      <c r="G40" s="88" t="s">
        <v>139</v>
      </c>
      <c r="H40" s="148">
        <f xml:space="preserve"> SUM(J40:S40)</f>
        <v>0</v>
      </c>
      <c r="I40" s="105"/>
      <c r="J40" s="105">
        <f t="shared" ref="J40:S40" si="9" xml:space="preserve"> SUM(J28,J34)</f>
        <v>0</v>
      </c>
      <c r="K40" s="105">
        <f t="shared" si="9"/>
        <v>0</v>
      </c>
      <c r="L40" s="105">
        <f t="shared" si="9"/>
        <v>0</v>
      </c>
      <c r="M40" s="105">
        <f t="shared" si="9"/>
        <v>0</v>
      </c>
      <c r="N40" s="105">
        <f t="shared" si="9"/>
        <v>0</v>
      </c>
      <c r="O40" s="105">
        <f t="shared" si="9"/>
        <v>0</v>
      </c>
      <c r="P40" s="105">
        <f t="shared" si="9"/>
        <v>0</v>
      </c>
      <c r="Q40" s="105">
        <f t="shared" si="9"/>
        <v>0</v>
      </c>
      <c r="R40" s="105">
        <f t="shared" si="9"/>
        <v>0</v>
      </c>
      <c r="S40" s="105">
        <f t="shared" si="9"/>
        <v>0</v>
      </c>
    </row>
    <row r="41" spans="1:19" x14ac:dyDescent="0.25">
      <c r="A41" s="107" t="s">
        <v>35</v>
      </c>
      <c r="B41" s="107" t="s">
        <v>95</v>
      </c>
      <c r="C41" s="107" t="s">
        <v>78</v>
      </c>
      <c r="D41" s="108" t="str">
        <f xml:space="preserve"> CONCATENATE($E$27, B41, C41)</f>
        <v>GATEDS0006WNCOST0003</v>
      </c>
      <c r="E41" s="88" t="str">
        <f xml:space="preserve"> "Ofwat - Total expenditure - Large gated schemes process 2 - " &amp; B41</f>
        <v>Ofwat - Total expenditure - Large gated schemes process 2 - WN</v>
      </c>
      <c r="G41" s="88" t="s">
        <v>139</v>
      </c>
      <c r="H41" s="148">
        <f xml:space="preserve"> SUM(J41:S41)</f>
        <v>77.878138890184388</v>
      </c>
      <c r="I41" s="105"/>
      <c r="J41" s="105">
        <f t="shared" ref="J41:S41" si="10" xml:space="preserve"> SUM(J29,J35)</f>
        <v>1.2638442028008174</v>
      </c>
      <c r="K41" s="105">
        <f t="shared" si="10"/>
        <v>8.78790807448949</v>
      </c>
      <c r="L41" s="105">
        <f t="shared" si="10"/>
        <v>21.485563238143047</v>
      </c>
      <c r="M41" s="105">
        <f t="shared" si="10"/>
        <v>26.398251688526774</v>
      </c>
      <c r="N41" s="105">
        <f t="shared" si="10"/>
        <v>18.104432796039863</v>
      </c>
      <c r="O41" s="105">
        <f t="shared" si="10"/>
        <v>1.2308816310821658</v>
      </c>
      <c r="P41" s="105">
        <f t="shared" si="10"/>
        <v>0.5313501017144473</v>
      </c>
      <c r="Q41" s="105">
        <f t="shared" si="10"/>
        <v>7.5907157387780144E-2</v>
      </c>
      <c r="R41" s="105">
        <f t="shared" si="10"/>
        <v>0</v>
      </c>
      <c r="S41" s="105">
        <f t="shared" si="10"/>
        <v>0</v>
      </c>
    </row>
    <row r="42" spans="1:19" x14ac:dyDescent="0.25">
      <c r="A42" s="107" t="s">
        <v>35</v>
      </c>
      <c r="B42" s="107" t="s">
        <v>99</v>
      </c>
      <c r="C42" s="107" t="s">
        <v>78</v>
      </c>
      <c r="D42" s="108" t="str">
        <f xml:space="preserve"> CONCATENATE($E$27, B42, C42)</f>
        <v>GATEDS0006WWNCOST0003</v>
      </c>
      <c r="E42" s="88" t="str">
        <f xml:space="preserve"> "Ofwat - Total expenditure - Large gated schemes process 2 - " &amp; B42</f>
        <v>Ofwat - Total expenditure - Large gated schemes process 2 - WWN</v>
      </c>
      <c r="G42" s="88" t="s">
        <v>139</v>
      </c>
      <c r="H42" s="148">
        <f xml:space="preserve"> SUM(J42:S42)</f>
        <v>0</v>
      </c>
      <c r="I42" s="105"/>
      <c r="J42" s="105">
        <f t="shared" ref="J42:S42" si="11" xml:space="preserve"> SUM(J30,J36)</f>
        <v>0</v>
      </c>
      <c r="K42" s="105">
        <f t="shared" si="11"/>
        <v>0</v>
      </c>
      <c r="L42" s="105">
        <f t="shared" si="11"/>
        <v>0</v>
      </c>
      <c r="M42" s="105">
        <f t="shared" si="11"/>
        <v>0</v>
      </c>
      <c r="N42" s="105">
        <f t="shared" si="11"/>
        <v>0</v>
      </c>
      <c r="O42" s="105">
        <f t="shared" si="11"/>
        <v>0</v>
      </c>
      <c r="P42" s="105">
        <f t="shared" si="11"/>
        <v>0</v>
      </c>
      <c r="Q42" s="105">
        <f t="shared" si="11"/>
        <v>0</v>
      </c>
      <c r="R42" s="105">
        <f t="shared" si="11"/>
        <v>0</v>
      </c>
      <c r="S42" s="105">
        <f t="shared" si="11"/>
        <v>0</v>
      </c>
    </row>
    <row r="43" spans="1:19" x14ac:dyDescent="0.25">
      <c r="A43" s="107" t="s">
        <v>35</v>
      </c>
      <c r="B43" s="107" t="s">
        <v>93</v>
      </c>
      <c r="C43" s="107" t="s">
        <v>78</v>
      </c>
      <c r="D43" s="108" t="str">
        <f xml:space="preserve"> CONCATENATE($E$27, B43, C43)</f>
        <v>GATEDS0006BIOCOST0003</v>
      </c>
      <c r="E43" s="88" t="str">
        <f xml:space="preserve"> "Ofwat - Total expenditure - Large gated schemes process 2 - " &amp; B43</f>
        <v>Ofwat - Total expenditure - Large gated schemes process 2 - BIO</v>
      </c>
      <c r="G43" s="88" t="s">
        <v>139</v>
      </c>
      <c r="H43" s="148">
        <f xml:space="preserve"> SUM(J43:S43)</f>
        <v>0</v>
      </c>
      <c r="I43" s="105"/>
      <c r="J43" s="105">
        <f t="shared" ref="J43:S43" si="12" xml:space="preserve"> SUM(J31,J37)</f>
        <v>0</v>
      </c>
      <c r="K43" s="105">
        <f t="shared" si="12"/>
        <v>0</v>
      </c>
      <c r="L43" s="105">
        <f t="shared" si="12"/>
        <v>0</v>
      </c>
      <c r="M43" s="105">
        <f t="shared" si="12"/>
        <v>0</v>
      </c>
      <c r="N43" s="105">
        <f t="shared" si="12"/>
        <v>0</v>
      </c>
      <c r="O43" s="105">
        <f t="shared" si="12"/>
        <v>0</v>
      </c>
      <c r="P43" s="105">
        <f t="shared" si="12"/>
        <v>0</v>
      </c>
      <c r="Q43" s="105">
        <f t="shared" si="12"/>
        <v>0</v>
      </c>
      <c r="R43" s="105">
        <f t="shared" si="12"/>
        <v>0</v>
      </c>
      <c r="S43" s="105">
        <f t="shared" si="12"/>
        <v>0</v>
      </c>
    </row>
    <row r="44" spans="1:19" x14ac:dyDescent="0.25">
      <c r="A44" s="107" t="s">
        <v>35</v>
      </c>
      <c r="B44" s="107" t="s">
        <v>101</v>
      </c>
      <c r="C44" s="107" t="s">
        <v>78</v>
      </c>
      <c r="D44" s="108" t="str">
        <f xml:space="preserve"> CONCATENATE($E$27, B44, C44)</f>
        <v>GATEDS0006TOTCOST0003</v>
      </c>
      <c r="E44" s="88" t="str">
        <f xml:space="preserve"> "Ofwat - Total expenditure - Large gated schemes process 2 - " &amp; B44</f>
        <v>Ofwat - Total expenditure - Large gated schemes process 2 - TOT</v>
      </c>
      <c r="G44" s="88" t="s">
        <v>139</v>
      </c>
      <c r="H44" s="148">
        <f xml:space="preserve"> SUM(J44:S44)</f>
        <v>77.878138890184388</v>
      </c>
      <c r="J44" s="105">
        <f t="shared" ref="J44:S44" si="13" xml:space="preserve"> SUM(J32,J38)</f>
        <v>1.2638442028008174</v>
      </c>
      <c r="K44" s="105">
        <f t="shared" si="13"/>
        <v>8.78790807448949</v>
      </c>
      <c r="L44" s="105">
        <f t="shared" si="13"/>
        <v>21.485563238143047</v>
      </c>
      <c r="M44" s="105">
        <f t="shared" si="13"/>
        <v>26.398251688526774</v>
      </c>
      <c r="N44" s="105">
        <f t="shared" si="13"/>
        <v>18.104432796039863</v>
      </c>
      <c r="O44" s="105">
        <f t="shared" si="13"/>
        <v>1.2308816310821658</v>
      </c>
      <c r="P44" s="105">
        <f t="shared" si="13"/>
        <v>0.5313501017144473</v>
      </c>
      <c r="Q44" s="105">
        <f t="shared" si="13"/>
        <v>7.5907157387780144E-2</v>
      </c>
      <c r="R44" s="105">
        <f t="shared" si="13"/>
        <v>0</v>
      </c>
      <c r="S44" s="105">
        <f t="shared" si="13"/>
        <v>0</v>
      </c>
    </row>
    <row r="46" spans="1:19" x14ac:dyDescent="0.25">
      <c r="A46" s="93" t="s">
        <v>186</v>
      </c>
      <c r="E46" s="106" t="s">
        <v>162</v>
      </c>
      <c r="H46" s="147"/>
    </row>
    <row r="47" spans="1:19" x14ac:dyDescent="0.25">
      <c r="A47" s="107" t="s">
        <v>35</v>
      </c>
      <c r="B47" s="107" t="s">
        <v>97</v>
      </c>
      <c r="C47" s="107" t="s">
        <v>74</v>
      </c>
      <c r="D47" s="108" t="str">
        <f xml:space="preserve"> CONCATENATE($E$46, B47, C47)</f>
        <v>GATEDS0007WRCOST0001</v>
      </c>
      <c r="E47" s="88" t="str">
        <f xml:space="preserve"> "Ofwat - Total operating expenditure - Large gated schemes process 3 - " &amp; B47</f>
        <v>Ofwat - Total operating expenditure - Large gated schemes process 3 - WR</v>
      </c>
      <c r="G47" s="88" t="s">
        <v>139</v>
      </c>
      <c r="H47" s="148">
        <f xml:space="preserve"> SUM(J47:S47)</f>
        <v>0</v>
      </c>
      <c r="I47" s="105"/>
      <c r="J47" s="105">
        <f xml:space="preserve"> SUMIFS('Allowance profile'!BZ:BZ, 'Allowance profile'!$D:$D, Outputs!$E$46)</f>
        <v>0</v>
      </c>
      <c r="K47" s="105">
        <f xml:space="preserve"> SUMIFS('Allowance profile'!CA:CA, 'Allowance profile'!$D:$D, Outputs!$E$46)</f>
        <v>0</v>
      </c>
      <c r="L47" s="105">
        <f xml:space="preserve"> SUMIFS('Allowance profile'!CB:CB, 'Allowance profile'!$D:$D, Outputs!$E$46)</f>
        <v>0</v>
      </c>
      <c r="M47" s="105">
        <f xml:space="preserve"> SUMIFS('Allowance profile'!CC:CC, 'Allowance profile'!$D:$D, Outputs!$E$46)</f>
        <v>0</v>
      </c>
      <c r="N47" s="105">
        <f xml:space="preserve"> SUMIFS('Allowance profile'!CD:CD, 'Allowance profile'!$D:$D, Outputs!$E$46)</f>
        <v>0</v>
      </c>
      <c r="O47" s="105">
        <f>SUMIFS('Allowance profile'!EI:EI, 'Allowance profile'!$D:$D, Outputs!$E$46)</f>
        <v>0</v>
      </c>
      <c r="P47" s="105">
        <f>SUMIFS('Allowance profile'!EJ:EJ, 'Allowance profile'!$D:$D, Outputs!$E$46)</f>
        <v>0</v>
      </c>
      <c r="Q47" s="105">
        <f>SUMIFS('Allowance profile'!EK:EK, 'Allowance profile'!$D:$D, Outputs!$E$46)</f>
        <v>0</v>
      </c>
      <c r="R47" s="105">
        <f>SUMIFS('Allowance profile'!EL:EL, 'Allowance profile'!$D:$D, Outputs!$E$46)</f>
        <v>0</v>
      </c>
      <c r="S47" s="105">
        <f>SUMIFS('Allowance profile'!EM:EM, 'Allowance profile'!$D:$D, Outputs!$E$46)</f>
        <v>0</v>
      </c>
    </row>
    <row r="48" spans="1:19" x14ac:dyDescent="0.25">
      <c r="A48" s="107" t="s">
        <v>35</v>
      </c>
      <c r="B48" s="107" t="s">
        <v>95</v>
      </c>
      <c r="C48" s="107" t="s">
        <v>74</v>
      </c>
      <c r="D48" s="108" t="str">
        <f xml:space="preserve"> CONCATENATE($E$46, B48, C48)</f>
        <v>GATEDS0007WNCOST0001</v>
      </c>
      <c r="E48" s="88" t="str">
        <f xml:space="preserve"> "Ofwat - Total operating expenditure - Large gated schemes process 3 - " &amp; B48</f>
        <v>Ofwat - Total operating expenditure - Large gated schemes process 3 - WN</v>
      </c>
      <c r="G48" s="88" t="s">
        <v>139</v>
      </c>
      <c r="H48" s="148">
        <f xml:space="preserve"> SUM(J48:S48)</f>
        <v>0</v>
      </c>
      <c r="I48" s="105"/>
      <c r="J48" s="105">
        <f xml:space="preserve"> SUMIFS('Allowance profile'!CJ:CJ, 'Allowance profile'!$D:$D, Outputs!$E$46)</f>
        <v>0</v>
      </c>
      <c r="K48" s="105">
        <f xml:space="preserve"> SUMIFS('Allowance profile'!CK:CK, 'Allowance profile'!$D:$D, Outputs!$E$46)</f>
        <v>0</v>
      </c>
      <c r="L48" s="105">
        <f xml:space="preserve"> SUMIFS('Allowance profile'!CL:CL, 'Allowance profile'!$D:$D, Outputs!$E$46)</f>
        <v>0</v>
      </c>
      <c r="M48" s="105">
        <f xml:space="preserve"> SUMIFS('Allowance profile'!CM:CM, 'Allowance profile'!$D:$D, Outputs!$E$46)</f>
        <v>0</v>
      </c>
      <c r="N48" s="105">
        <f xml:space="preserve"> SUMIFS('Allowance profile'!CN:CN, 'Allowance profile'!$D:$D, Outputs!$E$46)</f>
        <v>0</v>
      </c>
      <c r="O48" s="105">
        <f>SUMIFS('Allowance profile'!ES:ES, 'Allowance profile'!$D:$D, Outputs!$E$46)</f>
        <v>0</v>
      </c>
      <c r="P48" s="105">
        <f>SUMIFS('Allowance profile'!ET:ET, 'Allowance profile'!$D:$D, Outputs!$E$46)</f>
        <v>0</v>
      </c>
      <c r="Q48" s="105">
        <f>SUMIFS('Allowance profile'!EU:EU, 'Allowance profile'!$D:$D, Outputs!$E$46)</f>
        <v>0</v>
      </c>
      <c r="R48" s="105">
        <f>SUMIFS('Allowance profile'!EV:EV, 'Allowance profile'!$D:$D, Outputs!$E$46)</f>
        <v>0</v>
      </c>
      <c r="S48" s="105">
        <f>SUMIFS('Allowance profile'!EW:EW, 'Allowance profile'!$D:$D, Outputs!$E$46)</f>
        <v>0</v>
      </c>
    </row>
    <row r="49" spans="1:19" x14ac:dyDescent="0.25">
      <c r="A49" s="107" t="s">
        <v>35</v>
      </c>
      <c r="B49" s="107" t="s">
        <v>99</v>
      </c>
      <c r="C49" s="107" t="s">
        <v>74</v>
      </c>
      <c r="D49" s="108" t="str">
        <f xml:space="preserve"> CONCATENATE($E$46, B49, C49)</f>
        <v>GATEDS0007WWNCOST0001</v>
      </c>
      <c r="E49" s="88" t="str">
        <f xml:space="preserve"> "Ofwat - Total operating expenditure - Large gated schemes process 3 - " &amp; B49</f>
        <v>Ofwat - Total operating expenditure - Large gated schemes process 3 - WWN</v>
      </c>
      <c r="G49" s="88" t="s">
        <v>139</v>
      </c>
      <c r="H49" s="148">
        <f xml:space="preserve"> SUM(J49:S49)</f>
        <v>0</v>
      </c>
      <c r="I49" s="105"/>
      <c r="J49" s="105">
        <f xml:space="preserve"> SUMIFS('Allowance profile'!CT:CT, 'Allowance profile'!$D:$D, Outputs!$E$46)</f>
        <v>0</v>
      </c>
      <c r="K49" s="105">
        <f xml:space="preserve"> SUMIFS('Allowance profile'!CU:CU, 'Allowance profile'!$D:$D, Outputs!$E$46)</f>
        <v>0</v>
      </c>
      <c r="L49" s="105">
        <f xml:space="preserve"> SUMIFS('Allowance profile'!CV:CV, 'Allowance profile'!$D:$D, Outputs!$E$46)</f>
        <v>0</v>
      </c>
      <c r="M49" s="105">
        <f xml:space="preserve"> SUMIFS('Allowance profile'!CW:CW, 'Allowance profile'!$D:$D, Outputs!$E$46)</f>
        <v>0</v>
      </c>
      <c r="N49" s="105">
        <f xml:space="preserve"> SUMIFS('Allowance profile'!CX:CX, 'Allowance profile'!$D:$D, Outputs!$E$46)</f>
        <v>0</v>
      </c>
      <c r="O49" s="105">
        <f>SUMIFS('Allowance profile'!FC:FC, 'Allowance profile'!$D:$D, Outputs!$E$46)</f>
        <v>0</v>
      </c>
      <c r="P49" s="105">
        <f>SUMIFS('Allowance profile'!FD:FD, 'Allowance profile'!$D:$D, Outputs!$E$46)</f>
        <v>0</v>
      </c>
      <c r="Q49" s="105">
        <f>SUMIFS('Allowance profile'!FE:FE, 'Allowance profile'!$D:$D, Outputs!$E$46)</f>
        <v>0</v>
      </c>
      <c r="R49" s="105">
        <f>SUMIFS('Allowance profile'!FF:FF, 'Allowance profile'!$D:$D, Outputs!$E$46)</f>
        <v>0</v>
      </c>
      <c r="S49" s="105">
        <f>SUMIFS('Allowance profile'!FG:FG, 'Allowance profile'!$D:$D, Outputs!$E$46)</f>
        <v>0</v>
      </c>
    </row>
    <row r="50" spans="1:19" x14ac:dyDescent="0.25">
      <c r="A50" s="107" t="s">
        <v>35</v>
      </c>
      <c r="B50" s="107" t="s">
        <v>93</v>
      </c>
      <c r="C50" s="107" t="s">
        <v>74</v>
      </c>
      <c r="D50" s="108" t="str">
        <f xml:space="preserve"> CONCATENATE($E$46, B50, C50)</f>
        <v>GATEDS0007BIOCOST0001</v>
      </c>
      <c r="E50" s="88" t="str">
        <f xml:space="preserve"> "Ofwat - Total operating expenditure - Large gated schemes process 3 - " &amp; B50</f>
        <v>Ofwat - Total operating expenditure - Large gated schemes process 3 - BIO</v>
      </c>
      <c r="G50" s="88" t="s">
        <v>139</v>
      </c>
      <c r="H50" s="148">
        <f xml:space="preserve"> SUM(J50:S50)</f>
        <v>0</v>
      </c>
      <c r="I50" s="105"/>
      <c r="J50" s="105">
        <f xml:space="preserve"> SUMIFS('Allowance profile'!DD:DD, 'Allowance profile'!$D:$D, Outputs!$E$46)</f>
        <v>0</v>
      </c>
      <c r="K50" s="105">
        <f xml:space="preserve"> SUMIFS('Allowance profile'!DE:DE, 'Allowance profile'!$D:$D, Outputs!$E$46)</f>
        <v>0</v>
      </c>
      <c r="L50" s="105">
        <f xml:space="preserve"> SUMIFS('Allowance profile'!DF:DF, 'Allowance profile'!$D:$D, Outputs!$E$46)</f>
        <v>0</v>
      </c>
      <c r="M50" s="105">
        <f xml:space="preserve"> SUMIFS('Allowance profile'!DG:DG, 'Allowance profile'!$D:$D, Outputs!$E$46)</f>
        <v>0</v>
      </c>
      <c r="N50" s="105">
        <f xml:space="preserve"> SUMIFS('Allowance profile'!DH:DH, 'Allowance profile'!$D:$D, Outputs!$E$46)</f>
        <v>0</v>
      </c>
      <c r="O50" s="105">
        <f>SUMIFS('Allowance profile'!FM:FM, 'Allowance profile'!$D:$D, Outputs!$E$46)</f>
        <v>0</v>
      </c>
      <c r="P50" s="105">
        <f>SUMIFS('Allowance profile'!FN:FN, 'Allowance profile'!$D:$D, Outputs!$E$46)</f>
        <v>0</v>
      </c>
      <c r="Q50" s="105">
        <f>SUMIFS('Allowance profile'!FO:FO, 'Allowance profile'!$D:$D, Outputs!$E$46)</f>
        <v>0</v>
      </c>
      <c r="R50" s="105">
        <f>SUMIFS('Allowance profile'!FP:FP, 'Allowance profile'!$D:$D, Outputs!$E$46)</f>
        <v>0</v>
      </c>
      <c r="S50" s="105">
        <f>SUMIFS('Allowance profile'!FQ:FQ, 'Allowance profile'!$D:$D, Outputs!$E$46)</f>
        <v>0</v>
      </c>
    </row>
    <row r="51" spans="1:19" x14ac:dyDescent="0.25">
      <c r="A51" s="107" t="s">
        <v>35</v>
      </c>
      <c r="B51" s="107" t="s">
        <v>101</v>
      </c>
      <c r="C51" s="107" t="s">
        <v>74</v>
      </c>
      <c r="D51" s="108" t="str">
        <f xml:space="preserve"> CONCATENATE($E$46, B51, C51)</f>
        <v>GATEDS0007TOTCOST0001</v>
      </c>
      <c r="E51" s="88" t="str">
        <f xml:space="preserve"> "Ofwat - Total operating expenditure - Large gated schemes process 3 - " &amp; B51</f>
        <v>Ofwat - Total operating expenditure - Large gated schemes process 3 - TOT</v>
      </c>
      <c r="G51" s="88" t="s">
        <v>139</v>
      </c>
      <c r="H51" s="148">
        <f xml:space="preserve"> SUM(J51:S51)</f>
        <v>0</v>
      </c>
      <c r="I51" s="105"/>
      <c r="J51" s="105">
        <f t="shared" ref="J51:S51" si="14" xml:space="preserve"> SUM(J47:J50)</f>
        <v>0</v>
      </c>
      <c r="K51" s="105">
        <f t="shared" si="14"/>
        <v>0</v>
      </c>
      <c r="L51" s="105">
        <f t="shared" si="14"/>
        <v>0</v>
      </c>
      <c r="M51" s="105">
        <f t="shared" si="14"/>
        <v>0</v>
      </c>
      <c r="N51" s="105">
        <f t="shared" si="14"/>
        <v>0</v>
      </c>
      <c r="O51" s="105">
        <f t="shared" si="14"/>
        <v>0</v>
      </c>
      <c r="P51" s="105">
        <f t="shared" si="14"/>
        <v>0</v>
      </c>
      <c r="Q51" s="105">
        <f t="shared" si="14"/>
        <v>0</v>
      </c>
      <c r="R51" s="105">
        <f t="shared" si="14"/>
        <v>0</v>
      </c>
      <c r="S51" s="105">
        <f t="shared" si="14"/>
        <v>0</v>
      </c>
    </row>
    <row r="52" spans="1:19" ht="12.75" x14ac:dyDescent="0.25">
      <c r="A52"/>
      <c r="B52"/>
      <c r="C52"/>
      <c r="D52"/>
      <c r="H52" s="149"/>
      <c r="I52" s="105"/>
      <c r="J52" s="105"/>
      <c r="K52" s="105"/>
      <c r="L52" s="105"/>
      <c r="M52" s="105"/>
      <c r="N52" s="105"/>
      <c r="O52" s="105"/>
      <c r="P52" s="105"/>
      <c r="Q52" s="105"/>
      <c r="R52" s="105"/>
      <c r="S52" s="105"/>
    </row>
    <row r="53" spans="1:19" x14ac:dyDescent="0.25">
      <c r="A53" s="107" t="s">
        <v>35</v>
      </c>
      <c r="B53" s="107" t="s">
        <v>97</v>
      </c>
      <c r="C53" s="107" t="s">
        <v>76</v>
      </c>
      <c r="D53" s="108" t="str">
        <f xml:space="preserve"> CONCATENATE($E$46, B53, C53)</f>
        <v>GATEDS0007WRCOST0002</v>
      </c>
      <c r="E53" s="88" t="str">
        <f xml:space="preserve"> "Ofwat - Total capital expenditure - Large gated schemes process 3 - " &amp; B53</f>
        <v>Ofwat - Total capital expenditure - Large gated schemes process 3 - WR</v>
      </c>
      <c r="G53" s="88" t="s">
        <v>139</v>
      </c>
      <c r="H53" s="148">
        <f xml:space="preserve"> SUM(J53:S53)</f>
        <v>101.12300000000002</v>
      </c>
      <c r="I53" s="105"/>
      <c r="J53" s="105">
        <f xml:space="preserve"> SUMIFS('Allowance profile'!CE:CE, 'Allowance profile'!$D:$D, Outputs!$E$46)</f>
        <v>5.2584987117251538</v>
      </c>
      <c r="K53" s="105">
        <f xml:space="preserve"> SUMIFS('Allowance profile'!CF:CF, 'Allowance profile'!$D:$D, Outputs!$E$46)</f>
        <v>21.331655091048745</v>
      </c>
      <c r="L53" s="105">
        <f xml:space="preserve"> SUMIFS('Allowance profile'!CG:CG, 'Allowance profile'!$D:$D, Outputs!$E$46)</f>
        <v>25.386424453049635</v>
      </c>
      <c r="M53" s="105">
        <f xml:space="preserve"> SUMIFS('Allowance profile'!CH:CH, 'Allowance profile'!$D:$D, Outputs!$E$46)</f>
        <v>24.402620180363765</v>
      </c>
      <c r="N53" s="105">
        <f xml:space="preserve"> SUMIFS('Allowance profile'!CI:CI, 'Allowance profile'!$D:$D, Outputs!$E$46)</f>
        <v>24.743801563812728</v>
      </c>
      <c r="O53" s="105">
        <f>SUMIFS('Allowance profile'!EN:EN, 'Allowance profile'!$D:$D, Outputs!$E$46)</f>
        <v>0</v>
      </c>
      <c r="P53" s="105">
        <f>SUMIFS('Allowance profile'!EO:EO, 'Allowance profile'!$D:$D, Outputs!$E$46)</f>
        <v>0</v>
      </c>
      <c r="Q53" s="105">
        <f>SUMIFS('Allowance profile'!EP:EP, 'Allowance profile'!$D:$D, Outputs!$E$46)</f>
        <v>0</v>
      </c>
      <c r="R53" s="105">
        <f>SUMIFS('Allowance profile'!EQ:EQ, 'Allowance profile'!$D:$D, Outputs!$E$46)</f>
        <v>0</v>
      </c>
      <c r="S53" s="105">
        <f>SUMIFS('Allowance profile'!ER:ER, 'Allowance profile'!$D:$D, Outputs!$E$46)</f>
        <v>0</v>
      </c>
    </row>
    <row r="54" spans="1:19" x14ac:dyDescent="0.25">
      <c r="A54" s="107" t="s">
        <v>35</v>
      </c>
      <c r="B54" s="107" t="s">
        <v>95</v>
      </c>
      <c r="C54" s="107" t="s">
        <v>76</v>
      </c>
      <c r="D54" s="108" t="str">
        <f xml:space="preserve"> CONCATENATE($E$46, B54, C54)</f>
        <v>GATEDS0007WNCOST0002</v>
      </c>
      <c r="E54" s="88" t="str">
        <f xml:space="preserve"> "Ofwat - Total capital expenditure - Large gated schemes process 3 - " &amp; B54</f>
        <v>Ofwat - Total capital expenditure - Large gated schemes process 3 - WN</v>
      </c>
      <c r="G54" s="88" t="s">
        <v>139</v>
      </c>
      <c r="H54" s="148">
        <f xml:space="preserve"> SUM(J54:S54)</f>
        <v>43.813731781964989</v>
      </c>
      <c r="I54" s="105"/>
      <c r="J54" s="105">
        <f xml:space="preserve"> SUMIFS('Allowance profile'!CO:CO, 'Allowance profile'!$D:$D, Outputs!$E$46)</f>
        <v>0</v>
      </c>
      <c r="K54" s="105">
        <f xml:space="preserve"> SUMIFS('Allowance profile'!CP:CP, 'Allowance profile'!$D:$D, Outputs!$E$46)</f>
        <v>0</v>
      </c>
      <c r="L54" s="105">
        <f xml:space="preserve"> SUMIFS('Allowance profile'!CQ:CQ, 'Allowance profile'!$D:$D, Outputs!$E$46)</f>
        <v>0</v>
      </c>
      <c r="M54" s="105">
        <f xml:space="preserve"> SUMIFS('Allowance profile'!CR:CR, 'Allowance profile'!$D:$D, Outputs!$E$46)</f>
        <v>0</v>
      </c>
      <c r="N54" s="105">
        <f xml:space="preserve"> SUMIFS('Allowance profile'!CS:CS, 'Allowance profile'!$D:$D, Outputs!$E$46)</f>
        <v>0</v>
      </c>
      <c r="O54" s="105">
        <f>SUMIFS('Allowance profile'!EX:EX, 'Allowance profile'!$D:$D, Outputs!$E$46)</f>
        <v>30.669612250551509</v>
      </c>
      <c r="P54" s="105">
        <f>SUMIFS('Allowance profile'!EY:EY, 'Allowance profile'!$D:$D, Outputs!$E$46)</f>
        <v>13.144119531413484</v>
      </c>
      <c r="Q54" s="105">
        <f>SUMIFS('Allowance profile'!EZ:EZ, 'Allowance profile'!$D:$D, Outputs!$E$46)</f>
        <v>0</v>
      </c>
      <c r="R54" s="105">
        <f>SUMIFS('Allowance profile'!FA:FA, 'Allowance profile'!$D:$D, Outputs!$E$46)</f>
        <v>0</v>
      </c>
      <c r="S54" s="105">
        <f>SUMIFS('Allowance profile'!FB:FB, 'Allowance profile'!$D:$D, Outputs!$E$46)</f>
        <v>0</v>
      </c>
    </row>
    <row r="55" spans="1:19" x14ac:dyDescent="0.25">
      <c r="A55" s="107" t="s">
        <v>35</v>
      </c>
      <c r="B55" s="107" t="s">
        <v>99</v>
      </c>
      <c r="C55" s="107" t="s">
        <v>76</v>
      </c>
      <c r="D55" s="108" t="str">
        <f xml:space="preserve"> CONCATENATE($E$46, B55, C55)</f>
        <v>GATEDS0007WWNCOST0002</v>
      </c>
      <c r="E55" s="88" t="str">
        <f xml:space="preserve"> "Ofwat - Total capital expenditure - Large gated schemes process 3 - " &amp; B55</f>
        <v>Ofwat - Total capital expenditure - Large gated schemes process 3 - WWN</v>
      </c>
      <c r="G55" s="88" t="s">
        <v>139</v>
      </c>
      <c r="H55" s="148">
        <f xml:space="preserve"> SUM(J55:S55)</f>
        <v>0</v>
      </c>
      <c r="I55" s="105"/>
      <c r="J55" s="105">
        <f xml:space="preserve"> SUMIFS('Allowance profile'!CY:CY, 'Allowance profile'!$D:$D, Outputs!$E$46)</f>
        <v>0</v>
      </c>
      <c r="K55" s="105">
        <f xml:space="preserve"> SUMIFS('Allowance profile'!CZ:CZ, 'Allowance profile'!$D:$D, Outputs!$E$46)</f>
        <v>0</v>
      </c>
      <c r="L55" s="105">
        <f xml:space="preserve"> SUMIFS('Allowance profile'!DA:DA, 'Allowance profile'!$D:$D, Outputs!$E$46)</f>
        <v>0</v>
      </c>
      <c r="M55" s="105">
        <f xml:space="preserve"> SUMIFS('Allowance profile'!DB:DB, 'Allowance profile'!$D:$D, Outputs!$E$46)</f>
        <v>0</v>
      </c>
      <c r="N55" s="105">
        <f xml:space="preserve"> SUMIFS('Allowance profile'!DC:DC, 'Allowance profile'!$D:$D, Outputs!$E$46)</f>
        <v>0</v>
      </c>
      <c r="O55" s="105">
        <f>SUMIFS('Allowance profile'!FH:FH, 'Allowance profile'!$D:$D, Outputs!$E$46)</f>
        <v>0</v>
      </c>
      <c r="P55" s="105">
        <f>SUMIFS('Allowance profile'!FI:FI, 'Allowance profile'!$D:$D, Outputs!$E$46)</f>
        <v>0</v>
      </c>
      <c r="Q55" s="105">
        <f>SUMIFS('Allowance profile'!FJ:FJ, 'Allowance profile'!$D:$D, Outputs!$E$46)</f>
        <v>0</v>
      </c>
      <c r="R55" s="105">
        <f>SUMIFS('Allowance profile'!FK:FK, 'Allowance profile'!$D:$D, Outputs!$E$46)</f>
        <v>0</v>
      </c>
      <c r="S55" s="105">
        <f>SUMIFS('Allowance profile'!FL:FL, 'Allowance profile'!$D:$D, Outputs!$E$46)</f>
        <v>0</v>
      </c>
    </row>
    <row r="56" spans="1:19" x14ac:dyDescent="0.25">
      <c r="A56" s="107" t="s">
        <v>35</v>
      </c>
      <c r="B56" s="107" t="s">
        <v>93</v>
      </c>
      <c r="C56" s="107" t="s">
        <v>76</v>
      </c>
      <c r="D56" s="108" t="str">
        <f xml:space="preserve"> CONCATENATE($E$46, B56, C56)</f>
        <v>GATEDS0007BIOCOST0002</v>
      </c>
      <c r="E56" s="88" t="str">
        <f xml:space="preserve"> "Ofwat - Total capital expenditure - Large gated schemes process 3 - " &amp; B56</f>
        <v>Ofwat - Total capital expenditure - Large gated schemes process 3 - BIO</v>
      </c>
      <c r="G56" s="88" t="s">
        <v>139</v>
      </c>
      <c r="H56" s="148">
        <f xml:space="preserve"> SUM(J56:S56)</f>
        <v>0</v>
      </c>
      <c r="I56" s="105"/>
      <c r="J56" s="105">
        <f xml:space="preserve"> SUMIFS('Allowance profile'!DI:DI, 'Allowance profile'!$D:$D, Outputs!$E$46)</f>
        <v>0</v>
      </c>
      <c r="K56" s="105">
        <f xml:space="preserve"> SUMIFS('Allowance profile'!DJ:DJ, 'Allowance profile'!$D:$D, Outputs!$E$46)</f>
        <v>0</v>
      </c>
      <c r="L56" s="105">
        <f xml:space="preserve"> SUMIFS('Allowance profile'!DK:DK, 'Allowance profile'!$D:$D, Outputs!$E$46)</f>
        <v>0</v>
      </c>
      <c r="M56" s="105">
        <f xml:space="preserve"> SUMIFS('Allowance profile'!DL:DL, 'Allowance profile'!$D:$D, Outputs!$E$46)</f>
        <v>0</v>
      </c>
      <c r="N56" s="105">
        <f xml:space="preserve"> SUMIFS('Allowance profile'!DM:DM, 'Allowance profile'!$D:$D, Outputs!$E$46)</f>
        <v>0</v>
      </c>
      <c r="O56" s="105">
        <f>SUMIFS('Allowance profile'!FR:FR, 'Allowance profile'!$D:$D, Outputs!$E$46)</f>
        <v>0</v>
      </c>
      <c r="P56" s="105">
        <f>SUMIFS('Allowance profile'!FS:FS, 'Allowance profile'!$D:$D, Outputs!$E$46)</f>
        <v>0</v>
      </c>
      <c r="Q56" s="105">
        <f>SUMIFS('Allowance profile'!FT:FT, 'Allowance profile'!$D:$D, Outputs!$E$46)</f>
        <v>0</v>
      </c>
      <c r="R56" s="105">
        <f>SUMIFS('Allowance profile'!FU:FU, 'Allowance profile'!$D:$D, Outputs!$E$46)</f>
        <v>0</v>
      </c>
      <c r="S56" s="105">
        <f>SUMIFS('Allowance profile'!FV:FV, 'Allowance profile'!$D:$D, Outputs!$E$46)</f>
        <v>0</v>
      </c>
    </row>
    <row r="57" spans="1:19" x14ac:dyDescent="0.25">
      <c r="A57" s="107" t="s">
        <v>35</v>
      </c>
      <c r="B57" s="107" t="s">
        <v>101</v>
      </c>
      <c r="C57" s="107" t="s">
        <v>76</v>
      </c>
      <c r="D57" s="108" t="str">
        <f xml:space="preserve"> CONCATENATE($E$46, B57, C57)</f>
        <v>GATEDS0007TOTCOST0002</v>
      </c>
      <c r="E57" s="88" t="str">
        <f xml:space="preserve"> "Ofwat - Total capital expenditure - Large gated schemes process 3 - " &amp; B57</f>
        <v>Ofwat - Total capital expenditure - Large gated schemes process 3 - TOT</v>
      </c>
      <c r="G57" s="88" t="s">
        <v>139</v>
      </c>
      <c r="H57" s="148">
        <f xml:space="preserve"> SUM(J57:S57)</f>
        <v>144.93673178196502</v>
      </c>
      <c r="I57" s="105"/>
      <c r="J57" s="105">
        <f t="shared" ref="J57:S57" si="15" xml:space="preserve"> SUM(J53:J56)</f>
        <v>5.2584987117251538</v>
      </c>
      <c r="K57" s="105">
        <f t="shared" si="15"/>
        <v>21.331655091048745</v>
      </c>
      <c r="L57" s="105">
        <f t="shared" si="15"/>
        <v>25.386424453049635</v>
      </c>
      <c r="M57" s="105">
        <f t="shared" si="15"/>
        <v>24.402620180363765</v>
      </c>
      <c r="N57" s="105">
        <f t="shared" si="15"/>
        <v>24.743801563812728</v>
      </c>
      <c r="O57" s="105">
        <f t="shared" si="15"/>
        <v>30.669612250551509</v>
      </c>
      <c r="P57" s="105">
        <f t="shared" si="15"/>
        <v>13.144119531413484</v>
      </c>
      <c r="Q57" s="105">
        <f t="shared" si="15"/>
        <v>0</v>
      </c>
      <c r="R57" s="105">
        <f t="shared" si="15"/>
        <v>0</v>
      </c>
      <c r="S57" s="105">
        <f t="shared" si="15"/>
        <v>0</v>
      </c>
    </row>
    <row r="58" spans="1:19" x14ac:dyDescent="0.25">
      <c r="H58" s="149"/>
      <c r="I58" s="105"/>
      <c r="J58" s="105"/>
      <c r="K58" s="105"/>
      <c r="L58" s="105"/>
      <c r="M58" s="105"/>
      <c r="N58" s="105"/>
    </row>
    <row r="59" spans="1:19" x14ac:dyDescent="0.25">
      <c r="A59" s="107" t="s">
        <v>35</v>
      </c>
      <c r="B59" s="107" t="s">
        <v>97</v>
      </c>
      <c r="C59" s="107" t="s">
        <v>78</v>
      </c>
      <c r="D59" s="108" t="str">
        <f xml:space="preserve"> CONCATENATE($E$46, B59, C59)</f>
        <v>GATEDS0007WRCOST0003</v>
      </c>
      <c r="E59" s="88" t="str">
        <f xml:space="preserve"> "Ofwat - Total expenditure - Large gated schemes process 3 - " &amp; B59</f>
        <v>Ofwat - Total expenditure - Large gated schemes process 3 - WR</v>
      </c>
      <c r="G59" s="88" t="s">
        <v>139</v>
      </c>
      <c r="H59" s="148">
        <f xml:space="preserve"> SUM(J59:S59)</f>
        <v>101.12300000000002</v>
      </c>
      <c r="I59" s="105"/>
      <c r="J59" s="105">
        <f t="shared" ref="J59:S59" si="16" xml:space="preserve"> SUM(J47,J53)</f>
        <v>5.2584987117251538</v>
      </c>
      <c r="K59" s="105">
        <f t="shared" si="16"/>
        <v>21.331655091048745</v>
      </c>
      <c r="L59" s="105">
        <f t="shared" si="16"/>
        <v>25.386424453049635</v>
      </c>
      <c r="M59" s="105">
        <f t="shared" si="16"/>
        <v>24.402620180363765</v>
      </c>
      <c r="N59" s="105">
        <f t="shared" si="16"/>
        <v>24.743801563812728</v>
      </c>
      <c r="O59" s="105">
        <f t="shared" si="16"/>
        <v>0</v>
      </c>
      <c r="P59" s="105">
        <f t="shared" si="16"/>
        <v>0</v>
      </c>
      <c r="Q59" s="105">
        <f t="shared" si="16"/>
        <v>0</v>
      </c>
      <c r="R59" s="105">
        <f t="shared" si="16"/>
        <v>0</v>
      </c>
      <c r="S59" s="105">
        <f t="shared" si="16"/>
        <v>0</v>
      </c>
    </row>
    <row r="60" spans="1:19" x14ac:dyDescent="0.25">
      <c r="A60" s="107" t="s">
        <v>35</v>
      </c>
      <c r="B60" s="107" t="s">
        <v>95</v>
      </c>
      <c r="C60" s="107" t="s">
        <v>78</v>
      </c>
      <c r="D60" s="108" t="str">
        <f xml:space="preserve"> CONCATENATE($E$46, B60, C60)</f>
        <v>GATEDS0007WNCOST0003</v>
      </c>
      <c r="E60" s="88" t="str">
        <f xml:space="preserve"> "Ofwat - Total expenditure - Large gated schemes process 3 - " &amp; B60</f>
        <v>Ofwat - Total expenditure - Large gated schemes process 3 - WN</v>
      </c>
      <c r="G60" s="88" t="s">
        <v>139</v>
      </c>
      <c r="H60" s="148">
        <f xml:space="preserve"> SUM(J60:S60)</f>
        <v>43.813731781964989</v>
      </c>
      <c r="I60" s="105"/>
      <c r="J60" s="105">
        <f t="shared" ref="J60:S60" si="17" xml:space="preserve"> SUM(J48,J54)</f>
        <v>0</v>
      </c>
      <c r="K60" s="105">
        <f t="shared" si="17"/>
        <v>0</v>
      </c>
      <c r="L60" s="105">
        <f t="shared" si="17"/>
        <v>0</v>
      </c>
      <c r="M60" s="105">
        <f t="shared" si="17"/>
        <v>0</v>
      </c>
      <c r="N60" s="105">
        <f t="shared" si="17"/>
        <v>0</v>
      </c>
      <c r="O60" s="105">
        <f t="shared" si="17"/>
        <v>30.669612250551509</v>
      </c>
      <c r="P60" s="105">
        <f t="shared" si="17"/>
        <v>13.144119531413484</v>
      </c>
      <c r="Q60" s="105">
        <f t="shared" si="17"/>
        <v>0</v>
      </c>
      <c r="R60" s="105">
        <f t="shared" si="17"/>
        <v>0</v>
      </c>
      <c r="S60" s="105">
        <f t="shared" si="17"/>
        <v>0</v>
      </c>
    </row>
    <row r="61" spans="1:19" x14ac:dyDescent="0.25">
      <c r="A61" s="107" t="s">
        <v>35</v>
      </c>
      <c r="B61" s="107" t="s">
        <v>99</v>
      </c>
      <c r="C61" s="107" t="s">
        <v>78</v>
      </c>
      <c r="D61" s="108" t="str">
        <f xml:space="preserve"> CONCATENATE($E$46, B61, C61)</f>
        <v>GATEDS0007WWNCOST0003</v>
      </c>
      <c r="E61" s="88" t="str">
        <f xml:space="preserve"> "Ofwat - Total expenditure - Large gated schemes process 3 - " &amp; B61</f>
        <v>Ofwat - Total expenditure - Large gated schemes process 3 - WWN</v>
      </c>
      <c r="G61" s="88" t="s">
        <v>139</v>
      </c>
      <c r="H61" s="148">
        <f xml:space="preserve"> SUM(J61:S61)</f>
        <v>0</v>
      </c>
      <c r="I61" s="105"/>
      <c r="J61" s="105">
        <f t="shared" ref="J61:S61" si="18" xml:space="preserve"> SUM(J49,J55)</f>
        <v>0</v>
      </c>
      <c r="K61" s="105">
        <f t="shared" si="18"/>
        <v>0</v>
      </c>
      <c r="L61" s="105">
        <f t="shared" si="18"/>
        <v>0</v>
      </c>
      <c r="M61" s="105">
        <f t="shared" si="18"/>
        <v>0</v>
      </c>
      <c r="N61" s="105">
        <f t="shared" si="18"/>
        <v>0</v>
      </c>
      <c r="O61" s="105">
        <f t="shared" si="18"/>
        <v>0</v>
      </c>
      <c r="P61" s="105">
        <f t="shared" si="18"/>
        <v>0</v>
      </c>
      <c r="Q61" s="105">
        <f t="shared" si="18"/>
        <v>0</v>
      </c>
      <c r="R61" s="105">
        <f t="shared" si="18"/>
        <v>0</v>
      </c>
      <c r="S61" s="105">
        <f t="shared" si="18"/>
        <v>0</v>
      </c>
    </row>
    <row r="62" spans="1:19" x14ac:dyDescent="0.25">
      <c r="A62" s="107" t="s">
        <v>35</v>
      </c>
      <c r="B62" s="107" t="s">
        <v>93</v>
      </c>
      <c r="C62" s="107" t="s">
        <v>78</v>
      </c>
      <c r="D62" s="108" t="str">
        <f xml:space="preserve"> CONCATENATE($E$46, B62, C62)</f>
        <v>GATEDS0007BIOCOST0003</v>
      </c>
      <c r="E62" s="88" t="str">
        <f xml:space="preserve"> "Ofwat - Total expenditure - Large gated schemes process 3 - " &amp; B62</f>
        <v>Ofwat - Total expenditure - Large gated schemes process 3 - BIO</v>
      </c>
      <c r="G62" s="88" t="s">
        <v>139</v>
      </c>
      <c r="H62" s="148">
        <f xml:space="preserve"> SUM(J62:S62)</f>
        <v>0</v>
      </c>
      <c r="I62" s="105"/>
      <c r="J62" s="105">
        <f t="shared" ref="J62:S62" si="19" xml:space="preserve"> SUM(J50,J56)</f>
        <v>0</v>
      </c>
      <c r="K62" s="105">
        <f t="shared" si="19"/>
        <v>0</v>
      </c>
      <c r="L62" s="105">
        <f t="shared" si="19"/>
        <v>0</v>
      </c>
      <c r="M62" s="105">
        <f t="shared" si="19"/>
        <v>0</v>
      </c>
      <c r="N62" s="105">
        <f t="shared" si="19"/>
        <v>0</v>
      </c>
      <c r="O62" s="105">
        <f t="shared" si="19"/>
        <v>0</v>
      </c>
      <c r="P62" s="105">
        <f t="shared" si="19"/>
        <v>0</v>
      </c>
      <c r="Q62" s="105">
        <f t="shared" si="19"/>
        <v>0</v>
      </c>
      <c r="R62" s="105">
        <f t="shared" si="19"/>
        <v>0</v>
      </c>
      <c r="S62" s="105">
        <f t="shared" si="19"/>
        <v>0</v>
      </c>
    </row>
    <row r="63" spans="1:19" x14ac:dyDescent="0.25">
      <c r="A63" s="107" t="s">
        <v>35</v>
      </c>
      <c r="B63" s="107" t="s">
        <v>101</v>
      </c>
      <c r="C63" s="107" t="s">
        <v>78</v>
      </c>
      <c r="D63" s="108" t="str">
        <f xml:space="preserve"> CONCATENATE($E$46, B63, C63)</f>
        <v>GATEDS0007TOTCOST0003</v>
      </c>
      <c r="E63" s="88" t="str">
        <f xml:space="preserve"> "Ofwat - Total expenditure - Large gated schemes process 3 - " &amp; B63</f>
        <v>Ofwat - Total expenditure - Large gated schemes process 3 - TOT</v>
      </c>
      <c r="G63" s="88" t="s">
        <v>139</v>
      </c>
      <c r="H63" s="148">
        <f xml:space="preserve"> SUM(J63:S63)</f>
        <v>144.93673178196502</v>
      </c>
      <c r="J63" s="105">
        <f t="shared" ref="J63:S63" si="20" xml:space="preserve"> SUM(J51,J57)</f>
        <v>5.2584987117251538</v>
      </c>
      <c r="K63" s="105">
        <f t="shared" si="20"/>
        <v>21.331655091048745</v>
      </c>
      <c r="L63" s="105">
        <f t="shared" si="20"/>
        <v>25.386424453049635</v>
      </c>
      <c r="M63" s="105">
        <f t="shared" si="20"/>
        <v>24.402620180363765</v>
      </c>
      <c r="N63" s="105">
        <f t="shared" si="20"/>
        <v>24.743801563812728</v>
      </c>
      <c r="O63" s="105">
        <f t="shared" si="20"/>
        <v>30.669612250551509</v>
      </c>
      <c r="P63" s="105">
        <f t="shared" si="20"/>
        <v>13.144119531413484</v>
      </c>
      <c r="Q63" s="105">
        <f t="shared" si="20"/>
        <v>0</v>
      </c>
      <c r="R63" s="105">
        <f t="shared" si="20"/>
        <v>0</v>
      </c>
      <c r="S63" s="105">
        <f t="shared" si="20"/>
        <v>0</v>
      </c>
    </row>
    <row r="65" spans="1:19" x14ac:dyDescent="0.25">
      <c r="A65" s="93" t="s">
        <v>213</v>
      </c>
      <c r="E65" s="106" t="s">
        <v>168</v>
      </c>
      <c r="H65" s="147"/>
    </row>
    <row r="66" spans="1:19" x14ac:dyDescent="0.25">
      <c r="A66" s="107" t="s">
        <v>39</v>
      </c>
      <c r="B66" s="107" t="s">
        <v>97</v>
      </c>
      <c r="C66" s="107" t="s">
        <v>74</v>
      </c>
      <c r="D66" s="108" t="str">
        <f xml:space="preserve"> CONCATENATE($E$65, B66, C66)</f>
        <v>GATEDS0013WRCOST0001</v>
      </c>
      <c r="E66" s="88" t="str">
        <f xml:space="preserve"> "Ofwat - Total operating expenditure - Large gated schemes process 4 - " &amp; B66</f>
        <v>Ofwat - Total operating expenditure - Large gated schemes process 4 - WR</v>
      </c>
      <c r="G66" s="88" t="s">
        <v>139</v>
      </c>
      <c r="H66" s="148">
        <f xml:space="preserve"> SUM(J66:S66)</f>
        <v>0</v>
      </c>
      <c r="I66" s="105"/>
      <c r="J66" s="105">
        <f xml:space="preserve"> SUMIFS('Allowance profile'!BZ:BZ, 'Allowance profile'!$D:$D, Outputs!$E$65)</f>
        <v>0</v>
      </c>
      <c r="K66" s="105">
        <f xml:space="preserve"> SUMIFS('Allowance profile'!CA:CA, 'Allowance profile'!$D:$D, Outputs!$E$65)</f>
        <v>0</v>
      </c>
      <c r="L66" s="105">
        <f xml:space="preserve"> SUMIFS('Allowance profile'!CB:CB, 'Allowance profile'!$D:$D, Outputs!$E$65)</f>
        <v>0</v>
      </c>
      <c r="M66" s="105">
        <f xml:space="preserve"> SUMIFS('Allowance profile'!CC:CC, 'Allowance profile'!$D:$D, Outputs!$E$65)</f>
        <v>0</v>
      </c>
      <c r="N66" s="105">
        <f xml:space="preserve"> SUMIFS('Allowance profile'!CD:CD, 'Allowance profile'!$D:$D, Outputs!$E$65)</f>
        <v>0</v>
      </c>
      <c r="O66" s="105">
        <f>SUMIFS('Allowance profile'!EI:EI, 'Allowance profile'!$D:$D, Outputs!$E$65)</f>
        <v>0</v>
      </c>
      <c r="P66" s="105">
        <f>SUMIFS('Allowance profile'!EJ:EJ, 'Allowance profile'!$D:$D, Outputs!$E$65)</f>
        <v>0</v>
      </c>
      <c r="Q66" s="105">
        <f>SUMIFS('Allowance profile'!EK:EK, 'Allowance profile'!$D:$D, Outputs!$E$65)</f>
        <v>0</v>
      </c>
      <c r="R66" s="105">
        <f>SUMIFS('Allowance profile'!EL:EL, 'Allowance profile'!$D:$D, Outputs!$E$65)</f>
        <v>0</v>
      </c>
      <c r="S66" s="105">
        <f>SUMIFS('Allowance profile'!EM:EM, 'Allowance profile'!$D:$D, Outputs!$E$65)</f>
        <v>0</v>
      </c>
    </row>
    <row r="67" spans="1:19" x14ac:dyDescent="0.25">
      <c r="A67" s="107" t="s">
        <v>39</v>
      </c>
      <c r="B67" s="107" t="s">
        <v>95</v>
      </c>
      <c r="C67" s="107" t="s">
        <v>74</v>
      </c>
      <c r="D67" s="108" t="str">
        <f xml:space="preserve"> CONCATENATE($E$65, B67, C67)</f>
        <v>GATEDS0013WNCOST0001</v>
      </c>
      <c r="E67" s="88" t="str">
        <f xml:space="preserve"> "Ofwat - Total operating expenditure - Large gated schemes process 4 - " &amp; B67</f>
        <v>Ofwat - Total operating expenditure - Large gated schemes process 4 - WN</v>
      </c>
      <c r="G67" s="88" t="s">
        <v>139</v>
      </c>
      <c r="H67" s="148">
        <f xml:space="preserve"> SUM(J67:S67)</f>
        <v>0</v>
      </c>
      <c r="I67" s="105"/>
      <c r="J67" s="105">
        <f xml:space="preserve"> SUMIFS('Allowance profile'!CJ:CJ, 'Allowance profile'!$D:$D, Outputs!$E$65)</f>
        <v>0</v>
      </c>
      <c r="K67" s="105">
        <f xml:space="preserve"> SUMIFS('Allowance profile'!CK:CK, 'Allowance profile'!$D:$D, Outputs!$E$65)</f>
        <v>0</v>
      </c>
      <c r="L67" s="105">
        <f xml:space="preserve"> SUMIFS('Allowance profile'!CL:CL, 'Allowance profile'!$D:$D, Outputs!$E$65)</f>
        <v>0</v>
      </c>
      <c r="M67" s="105">
        <f xml:space="preserve"> SUMIFS('Allowance profile'!CM:CM, 'Allowance profile'!$D:$D, Outputs!$E$65)</f>
        <v>0</v>
      </c>
      <c r="N67" s="105">
        <f xml:space="preserve"> SUMIFS('Allowance profile'!CN:CN, 'Allowance profile'!$D:$D, Outputs!$E$65)</f>
        <v>0</v>
      </c>
      <c r="O67" s="105">
        <f>SUMIFS('Allowance profile'!ES:ES, 'Allowance profile'!$D:$D, Outputs!$E$65)</f>
        <v>0</v>
      </c>
      <c r="P67" s="105">
        <f>SUMIFS('Allowance profile'!ET:ET, 'Allowance profile'!$D:$D, Outputs!$E$65)</f>
        <v>0</v>
      </c>
      <c r="Q67" s="105">
        <f>SUMIFS('Allowance profile'!EU:EU, 'Allowance profile'!$D:$D, Outputs!$E$65)</f>
        <v>0</v>
      </c>
      <c r="R67" s="105">
        <f>SUMIFS('Allowance profile'!EV:EV, 'Allowance profile'!$D:$D, Outputs!$E$65)</f>
        <v>0</v>
      </c>
      <c r="S67" s="105">
        <f>SUMIFS('Allowance profile'!EW:EW, 'Allowance profile'!$D:$D, Outputs!$E$65)</f>
        <v>0</v>
      </c>
    </row>
    <row r="68" spans="1:19" x14ac:dyDescent="0.25">
      <c r="A68" s="107" t="s">
        <v>39</v>
      </c>
      <c r="B68" s="107" t="s">
        <v>99</v>
      </c>
      <c r="C68" s="107" t="s">
        <v>74</v>
      </c>
      <c r="D68" s="108" t="str">
        <f xml:space="preserve"> CONCATENATE($E$65, B68, C68)</f>
        <v>GATEDS0013WWNCOST0001</v>
      </c>
      <c r="E68" s="88" t="str">
        <f xml:space="preserve"> "Ofwat - Total operating expenditure - Large gated schemes process 4 - " &amp; B68</f>
        <v>Ofwat - Total operating expenditure - Large gated schemes process 4 - WWN</v>
      </c>
      <c r="G68" s="88" t="s">
        <v>139</v>
      </c>
      <c r="H68" s="148">
        <f xml:space="preserve"> SUM(J68:S68)</f>
        <v>4.4508381952394132</v>
      </c>
      <c r="I68" s="105"/>
      <c r="J68" s="105">
        <f xml:space="preserve"> SUMIFS('Allowance profile'!CT:CT, 'Allowance profile'!$D:$D, Outputs!$E$65)</f>
        <v>0.11113612995397724</v>
      </c>
      <c r="K68" s="105">
        <f xml:space="preserve"> SUMIFS('Allowance profile'!CU:CU, 'Allowance profile'!$D:$D, Outputs!$E$65)</f>
        <v>0.37773389797103574</v>
      </c>
      <c r="L68" s="105">
        <f xml:space="preserve"> SUMIFS('Allowance profile'!CV:CV, 'Allowance profile'!$D:$D, Outputs!$E$65)</f>
        <v>0.51136476994306423</v>
      </c>
      <c r="M68" s="105">
        <f xml:space="preserve"> SUMIFS('Allowance profile'!CW:CW, 'Allowance profile'!$D:$D, Outputs!$E$65)</f>
        <v>0.28475285025919667</v>
      </c>
      <c r="N68" s="105">
        <f xml:space="preserve"> SUMIFS('Allowance profile'!CX:CX, 'Allowance profile'!$D:$D, Outputs!$E$65)</f>
        <v>0.2136135054813541</v>
      </c>
      <c r="O68" s="105">
        <f>SUMIFS('Allowance profile'!FC:FC, 'Allowance profile'!$D:$D, Outputs!$E$65)</f>
        <v>0.59044740832615705</v>
      </c>
      <c r="P68" s="105">
        <f>SUMIFS('Allowance profile'!FD:FD, 'Allowance profile'!$D:$D, Outputs!$E$65)</f>
        <v>0.59044740832615705</v>
      </c>
      <c r="Q68" s="105">
        <f>SUMIFS('Allowance profile'!FE:FE, 'Allowance profile'!$D:$D, Outputs!$E$65)</f>
        <v>0.59044740832615705</v>
      </c>
      <c r="R68" s="105">
        <f>SUMIFS('Allowance profile'!FF:FF, 'Allowance profile'!$D:$D, Outputs!$E$65)</f>
        <v>0.59044740832615705</v>
      </c>
      <c r="S68" s="105">
        <f>SUMIFS('Allowance profile'!FG:FG, 'Allowance profile'!$D:$D, Outputs!$E$65)</f>
        <v>0.59044740832615705</v>
      </c>
    </row>
    <row r="69" spans="1:19" x14ac:dyDescent="0.25">
      <c r="A69" s="107" t="s">
        <v>39</v>
      </c>
      <c r="B69" s="107" t="s">
        <v>93</v>
      </c>
      <c r="C69" s="107" t="s">
        <v>74</v>
      </c>
      <c r="D69" s="108" t="str">
        <f xml:space="preserve"> CONCATENATE($E$65, B69, C69)</f>
        <v>GATEDS0013BIOCOST0001</v>
      </c>
      <c r="E69" s="88" t="str">
        <f xml:space="preserve"> "Ofwat - Total operating expenditure - Large gated schemes process 4 - " &amp; B69</f>
        <v>Ofwat - Total operating expenditure - Large gated schemes process 4 - BIO</v>
      </c>
      <c r="G69" s="88" t="s">
        <v>139</v>
      </c>
      <c r="H69" s="148">
        <f xml:space="preserve"> SUM(J69:S69)</f>
        <v>0</v>
      </c>
      <c r="I69" s="105"/>
      <c r="J69" s="105">
        <f xml:space="preserve"> SUMIFS('Allowance profile'!DD:DD, 'Allowance profile'!$D:$D, Outputs!$E$65)</f>
        <v>0</v>
      </c>
      <c r="K69" s="105">
        <f xml:space="preserve"> SUMIFS('Allowance profile'!DE:DE, 'Allowance profile'!$D:$D, Outputs!$E$65)</f>
        <v>0</v>
      </c>
      <c r="L69" s="105">
        <f xml:space="preserve"> SUMIFS('Allowance profile'!DF:DF, 'Allowance profile'!$D:$D, Outputs!$E$65)</f>
        <v>0</v>
      </c>
      <c r="M69" s="105">
        <f xml:space="preserve"> SUMIFS('Allowance profile'!DG:DG, 'Allowance profile'!$D:$D, Outputs!$E$65)</f>
        <v>0</v>
      </c>
      <c r="N69" s="105">
        <f xml:space="preserve"> SUMIFS('Allowance profile'!DH:DH, 'Allowance profile'!$D:$D, Outputs!$E$65)</f>
        <v>0</v>
      </c>
      <c r="O69" s="105">
        <f>SUMIFS('Allowance profile'!FM:FM, 'Allowance profile'!$D:$D, Outputs!$E$65)</f>
        <v>0</v>
      </c>
      <c r="P69" s="105">
        <f>SUMIFS('Allowance profile'!FN:FN, 'Allowance profile'!$D:$D, Outputs!$E$65)</f>
        <v>0</v>
      </c>
      <c r="Q69" s="105">
        <f>SUMIFS('Allowance profile'!FO:FO, 'Allowance profile'!$D:$D, Outputs!$E$65)</f>
        <v>0</v>
      </c>
      <c r="R69" s="105">
        <f>SUMIFS('Allowance profile'!FP:FP, 'Allowance profile'!$D:$D, Outputs!$E$65)</f>
        <v>0</v>
      </c>
      <c r="S69" s="105">
        <f>SUMIFS('Allowance profile'!FQ:FQ, 'Allowance profile'!$D:$D, Outputs!$E$65)</f>
        <v>0</v>
      </c>
    </row>
    <row r="70" spans="1:19" x14ac:dyDescent="0.25">
      <c r="A70" s="107" t="s">
        <v>39</v>
      </c>
      <c r="B70" s="107" t="s">
        <v>101</v>
      </c>
      <c r="C70" s="107" t="s">
        <v>74</v>
      </c>
      <c r="D70" s="108" t="str">
        <f xml:space="preserve"> CONCATENATE($E$65, B70, C70)</f>
        <v>GATEDS0013TOTCOST0001</v>
      </c>
      <c r="E70" s="88" t="str">
        <f xml:space="preserve"> "Ofwat - Total operating expenditure - Large gated schemes process 4 - " &amp; B70</f>
        <v>Ofwat - Total operating expenditure - Large gated schemes process 4 - TOT</v>
      </c>
      <c r="G70" s="88" t="s">
        <v>139</v>
      </c>
      <c r="H70" s="148">
        <f xml:space="preserve"> SUM(J70:S70)</f>
        <v>4.4508381952394132</v>
      </c>
      <c r="I70" s="105"/>
      <c r="J70" s="105">
        <f t="shared" ref="J70:S70" si="21" xml:space="preserve"> SUM(J66:J69)</f>
        <v>0.11113612995397724</v>
      </c>
      <c r="K70" s="105">
        <f t="shared" si="21"/>
        <v>0.37773389797103574</v>
      </c>
      <c r="L70" s="105">
        <f t="shared" si="21"/>
        <v>0.51136476994306423</v>
      </c>
      <c r="M70" s="105">
        <f t="shared" si="21"/>
        <v>0.28475285025919667</v>
      </c>
      <c r="N70" s="105">
        <f t="shared" si="21"/>
        <v>0.2136135054813541</v>
      </c>
      <c r="O70" s="105">
        <f t="shared" si="21"/>
        <v>0.59044740832615705</v>
      </c>
      <c r="P70" s="105">
        <f t="shared" si="21"/>
        <v>0.59044740832615705</v>
      </c>
      <c r="Q70" s="105">
        <f t="shared" si="21"/>
        <v>0.59044740832615705</v>
      </c>
      <c r="R70" s="105">
        <f t="shared" si="21"/>
        <v>0.59044740832615705</v>
      </c>
      <c r="S70" s="105">
        <f t="shared" si="21"/>
        <v>0.59044740832615705</v>
      </c>
    </row>
    <row r="71" spans="1:19" ht="12.75" x14ac:dyDescent="0.25">
      <c r="A71"/>
      <c r="B71"/>
      <c r="C71"/>
      <c r="D71"/>
      <c r="H71" s="149"/>
      <c r="I71" s="105"/>
      <c r="J71" s="105"/>
      <c r="K71" s="105"/>
      <c r="L71" s="105"/>
      <c r="M71" s="105"/>
      <c r="N71" s="105"/>
      <c r="O71" s="105"/>
      <c r="P71" s="105"/>
      <c r="Q71" s="105"/>
      <c r="R71" s="105"/>
      <c r="S71" s="105"/>
    </row>
    <row r="72" spans="1:19" x14ac:dyDescent="0.25">
      <c r="A72" s="107" t="s">
        <v>39</v>
      </c>
      <c r="B72" s="107" t="s">
        <v>97</v>
      </c>
      <c r="C72" s="107" t="s">
        <v>76</v>
      </c>
      <c r="D72" s="108" t="str">
        <f xml:space="preserve"> CONCATENATE($E$65, B72, C72)</f>
        <v>GATEDS0013WRCOST0002</v>
      </c>
      <c r="E72" s="88" t="str">
        <f xml:space="preserve"> "Ofwat - Total capital expenditure - Large gated schemes process 4 - " &amp; B72</f>
        <v>Ofwat - Total capital expenditure - Large gated schemes process 4 - WR</v>
      </c>
      <c r="G72" s="88" t="s">
        <v>139</v>
      </c>
      <c r="H72" s="148">
        <f xml:space="preserve"> SUM(J72:S72)</f>
        <v>0</v>
      </c>
      <c r="I72" s="105"/>
      <c r="J72" s="105">
        <f xml:space="preserve"> SUMIFS('Allowance profile'!CE:CE, 'Allowance profile'!$D:$D, Outputs!$E$65)</f>
        <v>0</v>
      </c>
      <c r="K72" s="105">
        <f xml:space="preserve"> SUMIFS('Allowance profile'!CF:CF, 'Allowance profile'!$D:$D, Outputs!$E$65)</f>
        <v>0</v>
      </c>
      <c r="L72" s="105">
        <f xml:space="preserve"> SUMIFS('Allowance profile'!CG:CG, 'Allowance profile'!$D:$D, Outputs!$E$65)</f>
        <v>0</v>
      </c>
      <c r="M72" s="105">
        <f xml:space="preserve"> SUMIFS('Allowance profile'!CH:CH, 'Allowance profile'!$D:$D, Outputs!$E$65)</f>
        <v>0</v>
      </c>
      <c r="N72" s="105">
        <f xml:space="preserve"> SUMIFS('Allowance profile'!CI:CI, 'Allowance profile'!$D:$D, Outputs!$E$65)</f>
        <v>0</v>
      </c>
      <c r="O72" s="105">
        <f>SUMIFS('Allowance profile'!EN:EN, 'Allowance profile'!$D:$D, Outputs!$E$65)</f>
        <v>0</v>
      </c>
      <c r="P72" s="105">
        <f>SUMIFS('Allowance profile'!EO:EO, 'Allowance profile'!$D:$D, Outputs!$E$65)</f>
        <v>0</v>
      </c>
      <c r="Q72" s="105">
        <f>SUMIFS('Allowance profile'!EP:EP, 'Allowance profile'!$D:$D, Outputs!$E$65)</f>
        <v>0</v>
      </c>
      <c r="R72" s="105">
        <f>SUMIFS('Allowance profile'!EQ:EQ, 'Allowance profile'!$D:$D, Outputs!$E$65)</f>
        <v>0</v>
      </c>
      <c r="S72" s="105">
        <f>SUMIFS('Allowance profile'!ER:ER, 'Allowance profile'!$D:$D, Outputs!$E$65)</f>
        <v>0</v>
      </c>
    </row>
    <row r="73" spans="1:19" x14ac:dyDescent="0.25">
      <c r="A73" s="107" t="s">
        <v>39</v>
      </c>
      <c r="B73" s="107" t="s">
        <v>95</v>
      </c>
      <c r="C73" s="107" t="s">
        <v>76</v>
      </c>
      <c r="D73" s="108" t="str">
        <f xml:space="preserve"> CONCATENATE($E$65, B73, C73)</f>
        <v>GATEDS0013WNCOST0002</v>
      </c>
      <c r="E73" s="88" t="str">
        <f xml:space="preserve"> "Ofwat - Total capital expenditure - Large gated schemes process 4 - " &amp; B73</f>
        <v>Ofwat - Total capital expenditure - Large gated schemes process 4 - WN</v>
      </c>
      <c r="G73" s="88" t="s">
        <v>139</v>
      </c>
      <c r="H73" s="148">
        <f xml:space="preserve"> SUM(J73:S73)</f>
        <v>0</v>
      </c>
      <c r="I73" s="105"/>
      <c r="J73" s="105">
        <f xml:space="preserve"> SUMIFS('Allowance profile'!CO:CO, 'Allowance profile'!$D:$D, Outputs!$E$65)</f>
        <v>0</v>
      </c>
      <c r="K73" s="105">
        <f xml:space="preserve"> SUMIFS('Allowance profile'!CP:CP, 'Allowance profile'!$D:$D, Outputs!$E$65)</f>
        <v>0</v>
      </c>
      <c r="L73" s="105">
        <f xml:space="preserve"> SUMIFS('Allowance profile'!CQ:CQ, 'Allowance profile'!$D:$D, Outputs!$E$65)</f>
        <v>0</v>
      </c>
      <c r="M73" s="105">
        <f xml:space="preserve"> SUMIFS('Allowance profile'!CR:CR, 'Allowance profile'!$D:$D, Outputs!$E$65)</f>
        <v>0</v>
      </c>
      <c r="N73" s="105">
        <f xml:space="preserve"> SUMIFS('Allowance profile'!CS:CS, 'Allowance profile'!$D:$D, Outputs!$E$65)</f>
        <v>0</v>
      </c>
      <c r="O73" s="105">
        <f>SUMIFS('Allowance profile'!EX:EX, 'Allowance profile'!$D:$D, Outputs!$E$65)</f>
        <v>0</v>
      </c>
      <c r="P73" s="105">
        <f>SUMIFS('Allowance profile'!EY:EY, 'Allowance profile'!$D:$D, Outputs!$E$65)</f>
        <v>0</v>
      </c>
      <c r="Q73" s="105">
        <f>SUMIFS('Allowance profile'!EZ:EZ, 'Allowance profile'!$D:$D, Outputs!$E$65)</f>
        <v>0</v>
      </c>
      <c r="R73" s="105">
        <f>SUMIFS('Allowance profile'!FA:FA, 'Allowance profile'!$D:$D, Outputs!$E$65)</f>
        <v>0</v>
      </c>
      <c r="S73" s="105">
        <f>SUMIFS('Allowance profile'!FB:FB, 'Allowance profile'!$D:$D, Outputs!$E$65)</f>
        <v>0</v>
      </c>
    </row>
    <row r="74" spans="1:19" x14ac:dyDescent="0.25">
      <c r="A74" s="107" t="s">
        <v>39</v>
      </c>
      <c r="B74" s="107" t="s">
        <v>99</v>
      </c>
      <c r="C74" s="107" t="s">
        <v>76</v>
      </c>
      <c r="D74" s="108" t="str">
        <f xml:space="preserve"> CONCATENATE($E$65, B74, C74)</f>
        <v>GATEDS0013WWNCOST0002</v>
      </c>
      <c r="E74" s="88" t="str">
        <f xml:space="preserve"> "Ofwat - Total capital expenditure - Large gated schemes process 4 - " &amp; B74</f>
        <v>Ofwat - Total capital expenditure - Large gated schemes process 4 - WWN</v>
      </c>
      <c r="G74" s="88" t="s">
        <v>139</v>
      </c>
      <c r="H74" s="148">
        <f xml:space="preserve"> SUM(J74:S74)</f>
        <v>109.9865471940642</v>
      </c>
      <c r="I74" s="105"/>
      <c r="J74" s="105">
        <f xml:space="preserve"> SUMIFS('Allowance profile'!CY:CY, 'Allowance profile'!$D:$D, Outputs!$E$65)</f>
        <v>8.1565926815915368</v>
      </c>
      <c r="K74" s="105">
        <f xml:space="preserve"> SUMIFS('Allowance profile'!CZ:CZ, 'Allowance profile'!$D:$D, Outputs!$E$65)</f>
        <v>27.722951564495553</v>
      </c>
      <c r="L74" s="105">
        <f xml:space="preserve"> SUMIFS('Allowance profile'!DA:DA, 'Allowance profile'!$D:$D, Outputs!$E$65)</f>
        <v>37.530496534912579</v>
      </c>
      <c r="M74" s="105">
        <f xml:space="preserve"> SUMIFS('Allowance profile'!DB:DB, 'Allowance profile'!$D:$D, Outputs!$E$65)</f>
        <v>20.898811353682326</v>
      </c>
      <c r="N74" s="105">
        <f xml:space="preserve"> SUMIFS('Allowance profile'!DC:DC, 'Allowance profile'!$D:$D, Outputs!$E$65)</f>
        <v>15.677695059382195</v>
      </c>
      <c r="O74" s="105">
        <f>SUMIFS('Allowance profile'!FH:FH, 'Allowance profile'!$D:$D, Outputs!$E$65)</f>
        <v>0</v>
      </c>
      <c r="P74" s="105">
        <f>SUMIFS('Allowance profile'!FI:FI, 'Allowance profile'!$D:$D, Outputs!$E$65)</f>
        <v>0</v>
      </c>
      <c r="Q74" s="105">
        <f>SUMIFS('Allowance profile'!FJ:FJ, 'Allowance profile'!$D:$D, Outputs!$E$65)</f>
        <v>0</v>
      </c>
      <c r="R74" s="105">
        <f>SUMIFS('Allowance profile'!FK:FK, 'Allowance profile'!$D:$D, Outputs!$E$65)</f>
        <v>0</v>
      </c>
      <c r="S74" s="105">
        <f>SUMIFS('Allowance profile'!FL:FL, 'Allowance profile'!$D:$D, Outputs!$E$65)</f>
        <v>0</v>
      </c>
    </row>
    <row r="75" spans="1:19" x14ac:dyDescent="0.25">
      <c r="A75" s="107" t="s">
        <v>39</v>
      </c>
      <c r="B75" s="107" t="s">
        <v>93</v>
      </c>
      <c r="C75" s="107" t="s">
        <v>76</v>
      </c>
      <c r="D75" s="108" t="str">
        <f xml:space="preserve"> CONCATENATE($E$65, B75, C75)</f>
        <v>GATEDS0013BIOCOST0002</v>
      </c>
      <c r="E75" s="88" t="str">
        <f xml:space="preserve"> "Ofwat - Total capital expenditure - Large gated schemes process 4 - " &amp; B75</f>
        <v>Ofwat - Total capital expenditure - Large gated schemes process 4 - BIO</v>
      </c>
      <c r="G75" s="88" t="s">
        <v>139</v>
      </c>
      <c r="H75" s="148">
        <f xml:space="preserve"> SUM(J75:S75)</f>
        <v>0</v>
      </c>
      <c r="I75" s="105"/>
      <c r="J75" s="105">
        <f xml:space="preserve"> SUMIFS('Allowance profile'!DI:DI, 'Allowance profile'!$D:$D, Outputs!$E$65)</f>
        <v>0</v>
      </c>
      <c r="K75" s="105">
        <f xml:space="preserve"> SUMIFS('Allowance profile'!DJ:DJ, 'Allowance profile'!$D:$D, Outputs!$E$65)</f>
        <v>0</v>
      </c>
      <c r="L75" s="105">
        <f xml:space="preserve"> SUMIFS('Allowance profile'!DK:DK, 'Allowance profile'!$D:$D, Outputs!$E$65)</f>
        <v>0</v>
      </c>
      <c r="M75" s="105">
        <f xml:space="preserve"> SUMIFS('Allowance profile'!DL:DL, 'Allowance profile'!$D:$D, Outputs!$E$65)</f>
        <v>0</v>
      </c>
      <c r="N75" s="105">
        <f xml:space="preserve"> SUMIFS('Allowance profile'!DM:DM, 'Allowance profile'!$D:$D, Outputs!$E$65)</f>
        <v>0</v>
      </c>
      <c r="O75" s="105">
        <f>SUMIFS('Allowance profile'!FR:FR, 'Allowance profile'!$D:$D, Outputs!$E$65)</f>
        <v>0</v>
      </c>
      <c r="P75" s="105">
        <f>SUMIFS('Allowance profile'!FS:FS, 'Allowance profile'!$D:$D, Outputs!$E$65)</f>
        <v>0</v>
      </c>
      <c r="Q75" s="105">
        <f>SUMIFS('Allowance profile'!FT:FT, 'Allowance profile'!$D:$D, Outputs!$E$65)</f>
        <v>0</v>
      </c>
      <c r="R75" s="105">
        <f>SUMIFS('Allowance profile'!FU:FU, 'Allowance profile'!$D:$D, Outputs!$E$65)</f>
        <v>0</v>
      </c>
      <c r="S75" s="105">
        <f>SUMIFS('Allowance profile'!FV:FV, 'Allowance profile'!$D:$D, Outputs!$E$65)</f>
        <v>0</v>
      </c>
    </row>
    <row r="76" spans="1:19" x14ac:dyDescent="0.25">
      <c r="A76" s="107" t="s">
        <v>39</v>
      </c>
      <c r="B76" s="107" t="s">
        <v>101</v>
      </c>
      <c r="C76" s="107" t="s">
        <v>76</v>
      </c>
      <c r="D76" s="108" t="str">
        <f xml:space="preserve"> CONCATENATE($E$65, B76, C76)</f>
        <v>GATEDS0013TOTCOST0002</v>
      </c>
      <c r="E76" s="88" t="str">
        <f xml:space="preserve"> "Ofwat - Total capital expenditure - Large gated schemes process 4 - " &amp; B76</f>
        <v>Ofwat - Total capital expenditure - Large gated schemes process 4 - TOT</v>
      </c>
      <c r="G76" s="88" t="s">
        <v>139</v>
      </c>
      <c r="H76" s="148">
        <f xml:space="preserve"> SUM(J76:S76)</f>
        <v>109.9865471940642</v>
      </c>
      <c r="I76" s="105"/>
      <c r="J76" s="105">
        <f t="shared" ref="J76:S76" si="22" xml:space="preserve"> SUM(J72:J75)</f>
        <v>8.1565926815915368</v>
      </c>
      <c r="K76" s="105">
        <f t="shared" si="22"/>
        <v>27.722951564495553</v>
      </c>
      <c r="L76" s="105">
        <f t="shared" si="22"/>
        <v>37.530496534912579</v>
      </c>
      <c r="M76" s="105">
        <f t="shared" si="22"/>
        <v>20.898811353682326</v>
      </c>
      <c r="N76" s="105">
        <f t="shared" si="22"/>
        <v>15.677695059382195</v>
      </c>
      <c r="O76" s="105">
        <f t="shared" si="22"/>
        <v>0</v>
      </c>
      <c r="P76" s="105">
        <f t="shared" si="22"/>
        <v>0</v>
      </c>
      <c r="Q76" s="105">
        <f t="shared" si="22"/>
        <v>0</v>
      </c>
      <c r="R76" s="105">
        <f t="shared" si="22"/>
        <v>0</v>
      </c>
      <c r="S76" s="105">
        <f t="shared" si="22"/>
        <v>0</v>
      </c>
    </row>
    <row r="77" spans="1:19" x14ac:dyDescent="0.25">
      <c r="H77" s="149"/>
      <c r="I77" s="105"/>
      <c r="J77" s="105"/>
      <c r="K77" s="105"/>
      <c r="L77" s="105"/>
      <c r="M77" s="105"/>
      <c r="N77" s="105"/>
    </row>
    <row r="78" spans="1:19" x14ac:dyDescent="0.25">
      <c r="A78" s="107" t="s">
        <v>39</v>
      </c>
      <c r="B78" s="107" t="s">
        <v>97</v>
      </c>
      <c r="C78" s="107" t="s">
        <v>78</v>
      </c>
      <c r="D78" s="108" t="str">
        <f xml:space="preserve"> CONCATENATE($E$65, B78, C78)</f>
        <v>GATEDS0013WRCOST0003</v>
      </c>
      <c r="E78" s="88" t="str">
        <f xml:space="preserve"> "Ofwat - Total expenditure - Large gated schemes process 4 - " &amp; B78</f>
        <v>Ofwat - Total expenditure - Large gated schemes process 4 - WR</v>
      </c>
      <c r="G78" s="88" t="s">
        <v>139</v>
      </c>
      <c r="H78" s="148">
        <f xml:space="preserve"> SUM(J78:S78)</f>
        <v>0</v>
      </c>
      <c r="I78" s="105"/>
      <c r="J78" s="105">
        <f t="shared" ref="J78:S78" si="23" xml:space="preserve"> SUM(J66,J72)</f>
        <v>0</v>
      </c>
      <c r="K78" s="105">
        <f t="shared" si="23"/>
        <v>0</v>
      </c>
      <c r="L78" s="105">
        <f t="shared" si="23"/>
        <v>0</v>
      </c>
      <c r="M78" s="105">
        <f t="shared" si="23"/>
        <v>0</v>
      </c>
      <c r="N78" s="105">
        <f t="shared" si="23"/>
        <v>0</v>
      </c>
      <c r="O78" s="105">
        <f t="shared" si="23"/>
        <v>0</v>
      </c>
      <c r="P78" s="105">
        <f t="shared" si="23"/>
        <v>0</v>
      </c>
      <c r="Q78" s="105">
        <f t="shared" si="23"/>
        <v>0</v>
      </c>
      <c r="R78" s="105">
        <f t="shared" si="23"/>
        <v>0</v>
      </c>
      <c r="S78" s="105">
        <f t="shared" si="23"/>
        <v>0</v>
      </c>
    </row>
    <row r="79" spans="1:19" x14ac:dyDescent="0.25">
      <c r="A79" s="107" t="s">
        <v>39</v>
      </c>
      <c r="B79" s="107" t="s">
        <v>95</v>
      </c>
      <c r="C79" s="107" t="s">
        <v>78</v>
      </c>
      <c r="D79" s="108" t="str">
        <f xml:space="preserve"> CONCATENATE($E$65, B79, C79)</f>
        <v>GATEDS0013WNCOST0003</v>
      </c>
      <c r="E79" s="88" t="str">
        <f xml:space="preserve"> "Ofwat - Total expenditure - Large gated schemes process 4 - " &amp; B79</f>
        <v>Ofwat - Total expenditure - Large gated schemes process 4 - WN</v>
      </c>
      <c r="G79" s="88" t="s">
        <v>139</v>
      </c>
      <c r="H79" s="148">
        <f xml:space="preserve"> SUM(J79:S79)</f>
        <v>0</v>
      </c>
      <c r="I79" s="105"/>
      <c r="J79" s="105">
        <f t="shared" ref="J79:S79" si="24" xml:space="preserve"> SUM(J67,J73)</f>
        <v>0</v>
      </c>
      <c r="K79" s="105">
        <f t="shared" si="24"/>
        <v>0</v>
      </c>
      <c r="L79" s="105">
        <f t="shared" si="24"/>
        <v>0</v>
      </c>
      <c r="M79" s="105">
        <f t="shared" si="24"/>
        <v>0</v>
      </c>
      <c r="N79" s="105">
        <f t="shared" si="24"/>
        <v>0</v>
      </c>
      <c r="O79" s="105">
        <f t="shared" si="24"/>
        <v>0</v>
      </c>
      <c r="P79" s="105">
        <f t="shared" si="24"/>
        <v>0</v>
      </c>
      <c r="Q79" s="105">
        <f t="shared" si="24"/>
        <v>0</v>
      </c>
      <c r="R79" s="105">
        <f t="shared" si="24"/>
        <v>0</v>
      </c>
      <c r="S79" s="105">
        <f t="shared" si="24"/>
        <v>0</v>
      </c>
    </row>
    <row r="80" spans="1:19" x14ac:dyDescent="0.25">
      <c r="A80" s="107" t="s">
        <v>39</v>
      </c>
      <c r="B80" s="107" t="s">
        <v>99</v>
      </c>
      <c r="C80" s="107" t="s">
        <v>78</v>
      </c>
      <c r="D80" s="108" t="str">
        <f xml:space="preserve"> CONCATENATE($E$65, B80, C80)</f>
        <v>GATEDS0013WWNCOST0003</v>
      </c>
      <c r="E80" s="88" t="str">
        <f xml:space="preserve"> "Ofwat - Total expenditure - Large gated schemes process 4 - " &amp; B80</f>
        <v>Ofwat - Total expenditure - Large gated schemes process 4 - WWN</v>
      </c>
      <c r="G80" s="88" t="s">
        <v>139</v>
      </c>
      <c r="H80" s="148">
        <f xml:space="preserve"> SUM(J80:S80)</f>
        <v>114.43738538930361</v>
      </c>
      <c r="I80" s="105"/>
      <c r="J80" s="105">
        <f t="shared" ref="J80:S80" si="25" xml:space="preserve"> SUM(J68,J74)</f>
        <v>8.2677288115455134</v>
      </c>
      <c r="K80" s="105">
        <f t="shared" si="25"/>
        <v>28.10068546246659</v>
      </c>
      <c r="L80" s="105">
        <f t="shared" si="25"/>
        <v>38.041861304855644</v>
      </c>
      <c r="M80" s="105">
        <f t="shared" si="25"/>
        <v>21.183564203941522</v>
      </c>
      <c r="N80" s="105">
        <f t="shared" si="25"/>
        <v>15.891308564863548</v>
      </c>
      <c r="O80" s="105">
        <f t="shared" si="25"/>
        <v>0.59044740832615705</v>
      </c>
      <c r="P80" s="105">
        <f t="shared" si="25"/>
        <v>0.59044740832615705</v>
      </c>
      <c r="Q80" s="105">
        <f t="shared" si="25"/>
        <v>0.59044740832615705</v>
      </c>
      <c r="R80" s="105">
        <f t="shared" si="25"/>
        <v>0.59044740832615705</v>
      </c>
      <c r="S80" s="105">
        <f t="shared" si="25"/>
        <v>0.59044740832615705</v>
      </c>
    </row>
    <row r="81" spans="1:19" x14ac:dyDescent="0.25">
      <c r="A81" s="107" t="s">
        <v>39</v>
      </c>
      <c r="B81" s="107" t="s">
        <v>93</v>
      </c>
      <c r="C81" s="107" t="s">
        <v>78</v>
      </c>
      <c r="D81" s="108" t="str">
        <f xml:space="preserve"> CONCATENATE($E$65, B81, C81)</f>
        <v>GATEDS0013BIOCOST0003</v>
      </c>
      <c r="E81" s="88" t="str">
        <f xml:space="preserve"> "Ofwat - Total expenditure - Large gated schemes process 4 - " &amp; B81</f>
        <v>Ofwat - Total expenditure - Large gated schemes process 4 - BIO</v>
      </c>
      <c r="G81" s="88" t="s">
        <v>139</v>
      </c>
      <c r="H81" s="148">
        <f xml:space="preserve"> SUM(J81:S81)</f>
        <v>0</v>
      </c>
      <c r="I81" s="105"/>
      <c r="J81" s="105">
        <f t="shared" ref="J81:S81" si="26" xml:space="preserve"> SUM(J69,J75)</f>
        <v>0</v>
      </c>
      <c r="K81" s="105">
        <f t="shared" si="26"/>
        <v>0</v>
      </c>
      <c r="L81" s="105">
        <f t="shared" si="26"/>
        <v>0</v>
      </c>
      <c r="M81" s="105">
        <f t="shared" si="26"/>
        <v>0</v>
      </c>
      <c r="N81" s="105">
        <f t="shared" si="26"/>
        <v>0</v>
      </c>
      <c r="O81" s="105">
        <f t="shared" si="26"/>
        <v>0</v>
      </c>
      <c r="P81" s="105">
        <f t="shared" si="26"/>
        <v>0</v>
      </c>
      <c r="Q81" s="105">
        <f t="shared" si="26"/>
        <v>0</v>
      </c>
      <c r="R81" s="105">
        <f t="shared" si="26"/>
        <v>0</v>
      </c>
      <c r="S81" s="105">
        <f t="shared" si="26"/>
        <v>0</v>
      </c>
    </row>
    <row r="82" spans="1:19" x14ac:dyDescent="0.25">
      <c r="A82" s="107" t="s">
        <v>39</v>
      </c>
      <c r="B82" s="107" t="s">
        <v>101</v>
      </c>
      <c r="C82" s="107" t="s">
        <v>78</v>
      </c>
      <c r="D82" s="108" t="str">
        <f xml:space="preserve"> CONCATENATE($E$65, B82, C82)</f>
        <v>GATEDS0013TOTCOST0003</v>
      </c>
      <c r="E82" s="88" t="str">
        <f xml:space="preserve"> "Ofwat - Total expenditure - Large gated schemes process 4 - " &amp; B82</f>
        <v>Ofwat - Total expenditure - Large gated schemes process 4 - TOT</v>
      </c>
      <c r="G82" s="88" t="s">
        <v>139</v>
      </c>
      <c r="H82" s="148">
        <f xml:space="preserve"> SUM(J82:S82)</f>
        <v>114.43738538930361</v>
      </c>
      <c r="J82" s="105">
        <f t="shared" ref="J82:S82" si="27" xml:space="preserve"> SUM(J70,J76)</f>
        <v>8.2677288115455134</v>
      </c>
      <c r="K82" s="105">
        <f t="shared" si="27"/>
        <v>28.10068546246659</v>
      </c>
      <c r="L82" s="105">
        <f t="shared" si="27"/>
        <v>38.041861304855644</v>
      </c>
      <c r="M82" s="105">
        <f t="shared" si="27"/>
        <v>21.183564203941522</v>
      </c>
      <c r="N82" s="105">
        <f t="shared" si="27"/>
        <v>15.891308564863548</v>
      </c>
      <c r="O82" s="105">
        <f t="shared" si="27"/>
        <v>0.59044740832615705</v>
      </c>
      <c r="P82" s="105">
        <f t="shared" si="27"/>
        <v>0.59044740832615705</v>
      </c>
      <c r="Q82" s="105">
        <f t="shared" si="27"/>
        <v>0.59044740832615705</v>
      </c>
      <c r="R82" s="105">
        <f t="shared" si="27"/>
        <v>0.59044740832615705</v>
      </c>
      <c r="S82" s="105">
        <f t="shared" si="27"/>
        <v>0.59044740832615705</v>
      </c>
    </row>
    <row r="84" spans="1:19" x14ac:dyDescent="0.25">
      <c r="A84" s="93" t="s">
        <v>188</v>
      </c>
      <c r="E84" s="106" t="s">
        <v>166</v>
      </c>
      <c r="H84" s="147"/>
    </row>
    <row r="85" spans="1:19" x14ac:dyDescent="0.25">
      <c r="A85" s="107" t="s">
        <v>37</v>
      </c>
      <c r="B85" s="107" t="s">
        <v>97</v>
      </c>
      <c r="C85" s="107" t="s">
        <v>74</v>
      </c>
      <c r="D85" s="108" t="str">
        <f xml:space="preserve"> CONCATENATE($E$84, B85, C85)</f>
        <v>GATEDS0014WRCOST0001</v>
      </c>
      <c r="E85" s="88" t="str">
        <f xml:space="preserve"> "Ofwat - Total operating expenditure - Large gated schemes process 5 - " &amp; B85</f>
        <v>Ofwat - Total operating expenditure - Large gated schemes process 5 - WR</v>
      </c>
      <c r="G85" s="88" t="s">
        <v>139</v>
      </c>
      <c r="H85" s="148">
        <f xml:space="preserve"> SUM(J85:S85)</f>
        <v>0</v>
      </c>
      <c r="I85" s="105"/>
      <c r="J85" s="105">
        <f xml:space="preserve"> SUMIFS('Allowance profile'!BZ:BZ, 'Allowance profile'!$D:$D, Outputs!$E$84)</f>
        <v>0</v>
      </c>
      <c r="K85" s="105">
        <f xml:space="preserve"> SUMIFS('Allowance profile'!CA:CA, 'Allowance profile'!$D:$D, Outputs!$E$84)</f>
        <v>0</v>
      </c>
      <c r="L85" s="105">
        <f xml:space="preserve"> SUMIFS('Allowance profile'!CB:CB, 'Allowance profile'!$D:$D, Outputs!$E$84)</f>
        <v>0</v>
      </c>
      <c r="M85" s="105">
        <f xml:space="preserve"> SUMIFS('Allowance profile'!CC:CC, 'Allowance profile'!$D:$D, Outputs!$E$84)</f>
        <v>0</v>
      </c>
      <c r="N85" s="105">
        <f xml:space="preserve"> SUMIFS('Allowance profile'!CD:CD, 'Allowance profile'!$D:$D, Outputs!$E$84)</f>
        <v>0</v>
      </c>
      <c r="O85" s="105">
        <f>SUMIFS('Allowance profile'!EI:EI, 'Allowance profile'!$D:$D, Outputs!$E$84)</f>
        <v>0</v>
      </c>
      <c r="P85" s="105">
        <f>SUMIFS('Allowance profile'!EJ:EJ, 'Allowance profile'!$D:$D, Outputs!$E$84)</f>
        <v>0</v>
      </c>
      <c r="Q85" s="105">
        <f>SUMIFS('Allowance profile'!EK:EK, 'Allowance profile'!$D:$D, Outputs!$E$84)</f>
        <v>0</v>
      </c>
      <c r="R85" s="105">
        <f>SUMIFS('Allowance profile'!EL:EL, 'Allowance profile'!$D:$D, Outputs!$E$84)</f>
        <v>0</v>
      </c>
      <c r="S85" s="105">
        <f>SUMIFS('Allowance profile'!EM:EM, 'Allowance profile'!$D:$D, Outputs!$E$84)</f>
        <v>0</v>
      </c>
    </row>
    <row r="86" spans="1:19" x14ac:dyDescent="0.25">
      <c r="A86" s="107" t="s">
        <v>37</v>
      </c>
      <c r="B86" s="107" t="s">
        <v>95</v>
      </c>
      <c r="C86" s="107" t="s">
        <v>74</v>
      </c>
      <c r="D86" s="108" t="str">
        <f xml:space="preserve"> CONCATENATE($E$84, B86, C86)</f>
        <v>GATEDS0014WNCOST0001</v>
      </c>
      <c r="E86" s="88" t="str">
        <f xml:space="preserve"> "Ofwat - Total operating expenditure - Large gated schemes process 5 - " &amp; B86</f>
        <v>Ofwat - Total operating expenditure - Large gated schemes process 5 - WN</v>
      </c>
      <c r="G86" s="88" t="s">
        <v>139</v>
      </c>
      <c r="H86" s="148">
        <f xml:space="preserve"> SUM(J86:S86)</f>
        <v>0</v>
      </c>
      <c r="I86" s="105"/>
      <c r="J86" s="105">
        <f xml:space="preserve"> SUMIFS('Allowance profile'!CJ:CJ, 'Allowance profile'!$D:$D, Outputs!$E$84)</f>
        <v>0</v>
      </c>
      <c r="K86" s="105">
        <f xml:space="preserve"> SUMIFS('Allowance profile'!CK:CK, 'Allowance profile'!$D:$D, Outputs!$E$84)</f>
        <v>0</v>
      </c>
      <c r="L86" s="105">
        <f xml:space="preserve"> SUMIFS('Allowance profile'!CL:CL, 'Allowance profile'!$D:$D, Outputs!$E$84)</f>
        <v>0</v>
      </c>
      <c r="M86" s="105">
        <f xml:space="preserve"> SUMIFS('Allowance profile'!CM:CM, 'Allowance profile'!$D:$D, Outputs!$E$84)</f>
        <v>0</v>
      </c>
      <c r="N86" s="105">
        <f xml:space="preserve"> SUMIFS('Allowance profile'!CN:CN, 'Allowance profile'!$D:$D, Outputs!$E$84)</f>
        <v>0</v>
      </c>
      <c r="O86" s="105">
        <f>SUMIFS('Allowance profile'!ES:ES, 'Allowance profile'!$D:$D, Outputs!$E$84)</f>
        <v>0</v>
      </c>
      <c r="P86" s="105">
        <f>SUMIFS('Allowance profile'!ET:ET, 'Allowance profile'!$D:$D, Outputs!$E$84)</f>
        <v>0</v>
      </c>
      <c r="Q86" s="105">
        <f>SUMIFS('Allowance profile'!EU:EU, 'Allowance profile'!$D:$D, Outputs!$E$84)</f>
        <v>0</v>
      </c>
      <c r="R86" s="105">
        <f>SUMIFS('Allowance profile'!EV:EV, 'Allowance profile'!$D:$D, Outputs!$E$84)</f>
        <v>0</v>
      </c>
      <c r="S86" s="105">
        <f>SUMIFS('Allowance profile'!EW:EW, 'Allowance profile'!$D:$D, Outputs!$E$84)</f>
        <v>0</v>
      </c>
    </row>
    <row r="87" spans="1:19" x14ac:dyDescent="0.25">
      <c r="A87" s="107" t="s">
        <v>37</v>
      </c>
      <c r="B87" s="107" t="s">
        <v>99</v>
      </c>
      <c r="C87" s="107" t="s">
        <v>74</v>
      </c>
      <c r="D87" s="108" t="str">
        <f xml:space="preserve"> CONCATENATE($E$84, B87, C87)</f>
        <v>GATEDS0014WWNCOST0001</v>
      </c>
      <c r="E87" s="88" t="str">
        <f xml:space="preserve"> "Ofwat - Total operating expenditure - Large gated schemes process 5 - " &amp; B87</f>
        <v>Ofwat - Total operating expenditure - Large gated schemes process 5 - WWN</v>
      </c>
      <c r="G87" s="88" t="s">
        <v>139</v>
      </c>
      <c r="H87" s="148">
        <f xml:space="preserve"> SUM(J87:S87)</f>
        <v>0</v>
      </c>
      <c r="I87" s="105"/>
      <c r="J87" s="105">
        <f xml:space="preserve"> SUMIFS('Allowance profile'!CT:CT, 'Allowance profile'!$D:$D, Outputs!$E$84)</f>
        <v>0</v>
      </c>
      <c r="K87" s="105">
        <f xml:space="preserve"> SUMIFS('Allowance profile'!CU:CU, 'Allowance profile'!$D:$D, Outputs!$E$84)</f>
        <v>0</v>
      </c>
      <c r="L87" s="105">
        <f xml:space="preserve"> SUMIFS('Allowance profile'!CV:CV, 'Allowance profile'!$D:$D, Outputs!$E$84)</f>
        <v>0</v>
      </c>
      <c r="M87" s="105">
        <f xml:space="preserve"> SUMIFS('Allowance profile'!CW:CW, 'Allowance profile'!$D:$D, Outputs!$E$84)</f>
        <v>0</v>
      </c>
      <c r="N87" s="105">
        <f xml:space="preserve"> SUMIFS('Allowance profile'!CX:CX, 'Allowance profile'!$D:$D, Outputs!$E$84)</f>
        <v>0</v>
      </c>
      <c r="O87" s="105">
        <f>SUMIFS('Allowance profile'!FC:FC, 'Allowance profile'!$D:$D, Outputs!$E$84)</f>
        <v>0</v>
      </c>
      <c r="P87" s="105">
        <f>SUMIFS('Allowance profile'!FD:FD, 'Allowance profile'!$D:$D, Outputs!$E$84)</f>
        <v>0</v>
      </c>
      <c r="Q87" s="105">
        <f>SUMIFS('Allowance profile'!FE:FE, 'Allowance profile'!$D:$D, Outputs!$E$84)</f>
        <v>0</v>
      </c>
      <c r="R87" s="105">
        <f>SUMIFS('Allowance profile'!FF:FF, 'Allowance profile'!$D:$D, Outputs!$E$84)</f>
        <v>0</v>
      </c>
      <c r="S87" s="105">
        <f>SUMIFS('Allowance profile'!FG:FG, 'Allowance profile'!$D:$D, Outputs!$E$84)</f>
        <v>0</v>
      </c>
    </row>
    <row r="88" spans="1:19" x14ac:dyDescent="0.25">
      <c r="A88" s="107" t="s">
        <v>37</v>
      </c>
      <c r="B88" s="107" t="s">
        <v>93</v>
      </c>
      <c r="C88" s="107" t="s">
        <v>74</v>
      </c>
      <c r="D88" s="108" t="str">
        <f xml:space="preserve"> CONCATENATE($E$84, B88, C88)</f>
        <v>GATEDS0014BIOCOST0001</v>
      </c>
      <c r="E88" s="88" t="str">
        <f xml:space="preserve"> "Ofwat - Total operating expenditure - Large gated schemes process 5 - " &amp; B88</f>
        <v>Ofwat - Total operating expenditure - Large gated schemes process 5 - BIO</v>
      </c>
      <c r="G88" s="88" t="s">
        <v>139</v>
      </c>
      <c r="H88" s="148">
        <f xml:space="preserve"> SUM(J88:S88)</f>
        <v>0</v>
      </c>
      <c r="I88" s="105"/>
      <c r="J88" s="105">
        <f xml:space="preserve"> SUMIFS('Allowance profile'!DD:DD, 'Allowance profile'!$D:$D, Outputs!$E$84)</f>
        <v>0</v>
      </c>
      <c r="K88" s="105">
        <f xml:space="preserve"> SUMIFS('Allowance profile'!DE:DE, 'Allowance profile'!$D:$D, Outputs!$E$84)</f>
        <v>0</v>
      </c>
      <c r="L88" s="105">
        <f xml:space="preserve"> SUMIFS('Allowance profile'!DF:DF, 'Allowance profile'!$D:$D, Outputs!$E$84)</f>
        <v>0</v>
      </c>
      <c r="M88" s="105">
        <f xml:space="preserve"> SUMIFS('Allowance profile'!DG:DG, 'Allowance profile'!$D:$D, Outputs!$E$84)</f>
        <v>0</v>
      </c>
      <c r="N88" s="105">
        <f xml:space="preserve"> SUMIFS('Allowance profile'!DH:DH, 'Allowance profile'!$D:$D, Outputs!$E$84)</f>
        <v>0</v>
      </c>
      <c r="O88" s="105">
        <f>SUMIFS('Allowance profile'!FM:FM, 'Allowance profile'!$D:$D, Outputs!$E$84)</f>
        <v>0</v>
      </c>
      <c r="P88" s="105">
        <f>SUMIFS('Allowance profile'!FN:FN, 'Allowance profile'!$D:$D, Outputs!$E$84)</f>
        <v>0</v>
      </c>
      <c r="Q88" s="105">
        <f>SUMIFS('Allowance profile'!FO:FO, 'Allowance profile'!$D:$D, Outputs!$E$84)</f>
        <v>0</v>
      </c>
      <c r="R88" s="105">
        <f>SUMIFS('Allowance profile'!FP:FP, 'Allowance profile'!$D:$D, Outputs!$E$84)</f>
        <v>0</v>
      </c>
      <c r="S88" s="105">
        <f>SUMIFS('Allowance profile'!FQ:FQ, 'Allowance profile'!$D:$D, Outputs!$E$84)</f>
        <v>0</v>
      </c>
    </row>
    <row r="89" spans="1:19" x14ac:dyDescent="0.25">
      <c r="A89" s="107" t="s">
        <v>37</v>
      </c>
      <c r="B89" s="107" t="s">
        <v>101</v>
      </c>
      <c r="C89" s="107" t="s">
        <v>74</v>
      </c>
      <c r="D89" s="108" t="str">
        <f xml:space="preserve"> CONCATENATE($E$84, B89, C89)</f>
        <v>GATEDS0014TOTCOST0001</v>
      </c>
      <c r="E89" s="88" t="str">
        <f xml:space="preserve"> "Ofwat - Total operating expenditure - Large gated schemes process 5 - " &amp; B89</f>
        <v>Ofwat - Total operating expenditure - Large gated schemes process 5 - TOT</v>
      </c>
      <c r="G89" s="88" t="s">
        <v>139</v>
      </c>
      <c r="H89" s="148">
        <f xml:space="preserve"> SUM(J89:S89)</f>
        <v>0</v>
      </c>
      <c r="I89" s="105"/>
      <c r="J89" s="105">
        <f t="shared" ref="J89:S89" si="28" xml:space="preserve"> SUM(J85:J88)</f>
        <v>0</v>
      </c>
      <c r="K89" s="105">
        <f t="shared" si="28"/>
        <v>0</v>
      </c>
      <c r="L89" s="105">
        <f t="shared" si="28"/>
        <v>0</v>
      </c>
      <c r="M89" s="105">
        <f t="shared" si="28"/>
        <v>0</v>
      </c>
      <c r="N89" s="105">
        <f t="shared" si="28"/>
        <v>0</v>
      </c>
      <c r="O89" s="105">
        <f t="shared" si="28"/>
        <v>0</v>
      </c>
      <c r="P89" s="105">
        <f t="shared" si="28"/>
        <v>0</v>
      </c>
      <c r="Q89" s="105">
        <f t="shared" si="28"/>
        <v>0</v>
      </c>
      <c r="R89" s="105">
        <f t="shared" si="28"/>
        <v>0</v>
      </c>
      <c r="S89" s="105">
        <f t="shared" si="28"/>
        <v>0</v>
      </c>
    </row>
    <row r="90" spans="1:19" ht="12.75" x14ac:dyDescent="0.25">
      <c r="A90"/>
      <c r="B90"/>
      <c r="C90"/>
      <c r="D90"/>
      <c r="H90" s="149"/>
      <c r="I90" s="105"/>
      <c r="J90" s="105"/>
      <c r="K90" s="105"/>
      <c r="L90" s="105"/>
      <c r="M90" s="105"/>
      <c r="N90" s="105"/>
      <c r="O90" s="105"/>
      <c r="P90" s="105"/>
      <c r="Q90" s="105"/>
      <c r="R90" s="105"/>
      <c r="S90" s="105"/>
    </row>
    <row r="91" spans="1:19" x14ac:dyDescent="0.25">
      <c r="A91" s="107" t="s">
        <v>37</v>
      </c>
      <c r="B91" s="107" t="s">
        <v>97</v>
      </c>
      <c r="C91" s="107" t="s">
        <v>76</v>
      </c>
      <c r="D91" s="108" t="str">
        <f xml:space="preserve"> CONCATENATE($E$84, B91, C91)</f>
        <v>GATEDS0014WRCOST0002</v>
      </c>
      <c r="E91" s="88" t="str">
        <f xml:space="preserve"> "Ofwat - Total capital expenditure - Large gated schemes process 5 - " &amp; B91</f>
        <v>Ofwat - Total capital expenditure - Large gated schemes process 5 - WR</v>
      </c>
      <c r="G91" s="88" t="s">
        <v>139</v>
      </c>
      <c r="H91" s="148">
        <f xml:space="preserve"> SUM(J91:S91)</f>
        <v>0</v>
      </c>
      <c r="I91" s="105"/>
      <c r="J91" s="105">
        <f xml:space="preserve"> SUMIFS('Allowance profile'!CE:CE, 'Allowance profile'!$D:$D, Outputs!$E$84)</f>
        <v>0</v>
      </c>
      <c r="K91" s="105">
        <f xml:space="preserve"> SUMIFS('Allowance profile'!CF:CF, 'Allowance profile'!$D:$D, Outputs!$E$84)</f>
        <v>0</v>
      </c>
      <c r="L91" s="105">
        <f xml:space="preserve"> SUMIFS('Allowance profile'!CG:CG, 'Allowance profile'!$D:$D, Outputs!$E$84)</f>
        <v>0</v>
      </c>
      <c r="M91" s="105">
        <f xml:space="preserve"> SUMIFS('Allowance profile'!CH:CH, 'Allowance profile'!$D:$D, Outputs!$E$84)</f>
        <v>0</v>
      </c>
      <c r="N91" s="105">
        <f xml:space="preserve"> SUMIFS('Allowance profile'!CI:CI, 'Allowance profile'!$D:$D, Outputs!$E$84)</f>
        <v>0</v>
      </c>
      <c r="O91" s="105">
        <f>SUMIFS('Allowance profile'!EN:EN, 'Allowance profile'!$D:$D, Outputs!$E$84)</f>
        <v>0</v>
      </c>
      <c r="P91" s="105">
        <f>SUMIFS('Allowance profile'!EO:EO, 'Allowance profile'!$D:$D, Outputs!$E$84)</f>
        <v>0</v>
      </c>
      <c r="Q91" s="105">
        <f>SUMIFS('Allowance profile'!EP:EP, 'Allowance profile'!$D:$D, Outputs!$E$84)</f>
        <v>0</v>
      </c>
      <c r="R91" s="105">
        <f>SUMIFS('Allowance profile'!EQ:EQ, 'Allowance profile'!$D:$D, Outputs!$E$84)</f>
        <v>0</v>
      </c>
      <c r="S91" s="105">
        <f>SUMIFS('Allowance profile'!ER:ER, 'Allowance profile'!$D:$D, Outputs!$E$84)</f>
        <v>0</v>
      </c>
    </row>
    <row r="92" spans="1:19" x14ac:dyDescent="0.25">
      <c r="A92" s="107" t="s">
        <v>37</v>
      </c>
      <c r="B92" s="107" t="s">
        <v>95</v>
      </c>
      <c r="C92" s="107" t="s">
        <v>76</v>
      </c>
      <c r="D92" s="108" t="str">
        <f xml:space="preserve"> CONCATENATE($E$84, B92, C92)</f>
        <v>GATEDS0014WNCOST0002</v>
      </c>
      <c r="E92" s="88" t="str">
        <f xml:space="preserve"> "Ofwat - Total capital expenditure - Large gated schemes process 5 - " &amp; B92</f>
        <v>Ofwat - Total capital expenditure - Large gated schemes process 5 - WN</v>
      </c>
      <c r="G92" s="88" t="s">
        <v>139</v>
      </c>
      <c r="H92" s="148">
        <f xml:space="preserve"> SUM(J92:S92)</f>
        <v>0</v>
      </c>
      <c r="I92" s="105"/>
      <c r="J92" s="105">
        <f xml:space="preserve"> SUMIFS('Allowance profile'!CO:CO, 'Allowance profile'!$D:$D, Outputs!$E$84)</f>
        <v>0</v>
      </c>
      <c r="K92" s="105">
        <f xml:space="preserve"> SUMIFS('Allowance profile'!CP:CP, 'Allowance profile'!$D:$D, Outputs!$E$84)</f>
        <v>0</v>
      </c>
      <c r="L92" s="105">
        <f xml:space="preserve"> SUMIFS('Allowance profile'!CQ:CQ, 'Allowance profile'!$D:$D, Outputs!$E$84)</f>
        <v>0</v>
      </c>
      <c r="M92" s="105">
        <f xml:space="preserve"> SUMIFS('Allowance profile'!CR:CR, 'Allowance profile'!$D:$D, Outputs!$E$84)</f>
        <v>0</v>
      </c>
      <c r="N92" s="105">
        <f xml:space="preserve"> SUMIFS('Allowance profile'!CS:CS, 'Allowance profile'!$D:$D, Outputs!$E$84)</f>
        <v>0</v>
      </c>
      <c r="O92" s="105">
        <f>SUMIFS('Allowance profile'!EX:EX, 'Allowance profile'!$D:$D, Outputs!$E$84)</f>
        <v>0</v>
      </c>
      <c r="P92" s="105">
        <f>SUMIFS('Allowance profile'!EY:EY, 'Allowance profile'!$D:$D, Outputs!$E$84)</f>
        <v>0</v>
      </c>
      <c r="Q92" s="105">
        <f>SUMIFS('Allowance profile'!EZ:EZ, 'Allowance profile'!$D:$D, Outputs!$E$84)</f>
        <v>0</v>
      </c>
      <c r="R92" s="105">
        <f>SUMIFS('Allowance profile'!FA:FA, 'Allowance profile'!$D:$D, Outputs!$E$84)</f>
        <v>0</v>
      </c>
      <c r="S92" s="105">
        <f>SUMIFS('Allowance profile'!FB:FB, 'Allowance profile'!$D:$D, Outputs!$E$84)</f>
        <v>0</v>
      </c>
    </row>
    <row r="93" spans="1:19" x14ac:dyDescent="0.25">
      <c r="A93" s="107" t="s">
        <v>37</v>
      </c>
      <c r="B93" s="107" t="s">
        <v>99</v>
      </c>
      <c r="C93" s="107" t="s">
        <v>76</v>
      </c>
      <c r="D93" s="108" t="str">
        <f xml:space="preserve"> CONCATENATE($E$84, B93, C93)</f>
        <v>GATEDS0014WWNCOST0002</v>
      </c>
      <c r="E93" s="88" t="str">
        <f xml:space="preserve"> "Ofwat - Total capital expenditure - Large gated schemes process 5 - " &amp; B93</f>
        <v>Ofwat - Total capital expenditure - Large gated schemes process 5 - WWN</v>
      </c>
      <c r="G93" s="88" t="s">
        <v>139</v>
      </c>
      <c r="H93" s="148">
        <f xml:space="preserve"> SUM(J93:S93)</f>
        <v>0</v>
      </c>
      <c r="I93" s="105"/>
      <c r="J93" s="105">
        <f xml:space="preserve"> SUMIFS('Allowance profile'!CY:CY, 'Allowance profile'!$D:$D, Outputs!$E$84)</f>
        <v>0</v>
      </c>
      <c r="K93" s="105">
        <f xml:space="preserve"> SUMIFS('Allowance profile'!CZ:CZ, 'Allowance profile'!$D:$D, Outputs!$E$84)</f>
        <v>0</v>
      </c>
      <c r="L93" s="105">
        <f xml:space="preserve"> SUMIFS('Allowance profile'!DA:DA, 'Allowance profile'!$D:$D, Outputs!$E$84)</f>
        <v>0</v>
      </c>
      <c r="M93" s="105">
        <f xml:space="preserve"> SUMIFS('Allowance profile'!DB:DB, 'Allowance profile'!$D:$D, Outputs!$E$84)</f>
        <v>0</v>
      </c>
      <c r="N93" s="105">
        <f xml:space="preserve"> SUMIFS('Allowance profile'!DC:DC, 'Allowance profile'!$D:$D, Outputs!$E$84)</f>
        <v>0</v>
      </c>
      <c r="O93" s="105">
        <f>SUMIFS('Allowance profile'!FH:FH, 'Allowance profile'!$D:$D, Outputs!$E$84)</f>
        <v>0</v>
      </c>
      <c r="P93" s="105">
        <f>SUMIFS('Allowance profile'!FI:FI, 'Allowance profile'!$D:$D, Outputs!$E$84)</f>
        <v>0</v>
      </c>
      <c r="Q93" s="105">
        <f>SUMIFS('Allowance profile'!FJ:FJ, 'Allowance profile'!$D:$D, Outputs!$E$84)</f>
        <v>0</v>
      </c>
      <c r="R93" s="105">
        <f>SUMIFS('Allowance profile'!FK:FK, 'Allowance profile'!$D:$D, Outputs!$E$84)</f>
        <v>0</v>
      </c>
      <c r="S93" s="105">
        <f>SUMIFS('Allowance profile'!FL:FL, 'Allowance profile'!$D:$D, Outputs!$E$84)</f>
        <v>0</v>
      </c>
    </row>
    <row r="94" spans="1:19" x14ac:dyDescent="0.25">
      <c r="A94" s="107" t="s">
        <v>37</v>
      </c>
      <c r="B94" s="107" t="s">
        <v>93</v>
      </c>
      <c r="C94" s="107" t="s">
        <v>76</v>
      </c>
      <c r="D94" s="108" t="str">
        <f xml:space="preserve"> CONCATENATE($E$84, B94, C94)</f>
        <v>GATEDS0014BIOCOST0002</v>
      </c>
      <c r="E94" s="88" t="str">
        <f xml:space="preserve"> "Ofwat - Total capital expenditure - Large gated schemes process 5 - " &amp; B94</f>
        <v>Ofwat - Total capital expenditure - Large gated schemes process 5 - BIO</v>
      </c>
      <c r="G94" s="88" t="s">
        <v>139</v>
      </c>
      <c r="H94" s="148">
        <f xml:space="preserve"> SUM(J94:S94)</f>
        <v>0</v>
      </c>
      <c r="I94" s="105"/>
      <c r="J94" s="105">
        <f xml:space="preserve"> SUMIFS('Allowance profile'!DI:DI, 'Allowance profile'!$D:$D, Outputs!$E$84)</f>
        <v>0</v>
      </c>
      <c r="K94" s="105">
        <f xml:space="preserve"> SUMIFS('Allowance profile'!DJ:DJ, 'Allowance profile'!$D:$D, Outputs!$E$84)</f>
        <v>0</v>
      </c>
      <c r="L94" s="105">
        <f xml:space="preserve"> SUMIFS('Allowance profile'!DK:DK, 'Allowance profile'!$D:$D, Outputs!$E$84)</f>
        <v>0</v>
      </c>
      <c r="M94" s="105">
        <f xml:space="preserve"> SUMIFS('Allowance profile'!DL:DL, 'Allowance profile'!$D:$D, Outputs!$E$84)</f>
        <v>0</v>
      </c>
      <c r="N94" s="105">
        <f xml:space="preserve"> SUMIFS('Allowance profile'!DM:DM, 'Allowance profile'!$D:$D, Outputs!$E$84)</f>
        <v>0</v>
      </c>
      <c r="O94" s="105">
        <f>SUMIFS('Allowance profile'!FR:FR, 'Allowance profile'!$D:$D, Outputs!$E$84)</f>
        <v>0</v>
      </c>
      <c r="P94" s="105">
        <f>SUMIFS('Allowance profile'!FS:FS, 'Allowance profile'!$D:$D, Outputs!$E$84)</f>
        <v>0</v>
      </c>
      <c r="Q94" s="105">
        <f>SUMIFS('Allowance profile'!FT:FT, 'Allowance profile'!$D:$D, Outputs!$E$84)</f>
        <v>0</v>
      </c>
      <c r="R94" s="105">
        <f>SUMIFS('Allowance profile'!FU:FU, 'Allowance profile'!$D:$D, Outputs!$E$84)</f>
        <v>0</v>
      </c>
      <c r="S94" s="105">
        <f>SUMIFS('Allowance profile'!FV:FV, 'Allowance profile'!$D:$D, Outputs!$E$84)</f>
        <v>0</v>
      </c>
    </row>
    <row r="95" spans="1:19" x14ac:dyDescent="0.25">
      <c r="A95" s="107" t="s">
        <v>37</v>
      </c>
      <c r="B95" s="107" t="s">
        <v>101</v>
      </c>
      <c r="C95" s="107" t="s">
        <v>76</v>
      </c>
      <c r="D95" s="108" t="str">
        <f xml:space="preserve"> CONCATENATE($E$84, B95, C95)</f>
        <v>GATEDS0014TOTCOST0002</v>
      </c>
      <c r="E95" s="88" t="str">
        <f xml:space="preserve"> "Ofwat - Total capital expenditure - Large gated schemes process 5 - " &amp; B95</f>
        <v>Ofwat - Total capital expenditure - Large gated schemes process 5 - TOT</v>
      </c>
      <c r="G95" s="88" t="s">
        <v>139</v>
      </c>
      <c r="H95" s="148">
        <f xml:space="preserve"> SUM(J95:S95)</f>
        <v>0</v>
      </c>
      <c r="I95" s="105"/>
      <c r="J95" s="105">
        <f t="shared" ref="J95:S95" si="29" xml:space="preserve"> SUM(J91:J94)</f>
        <v>0</v>
      </c>
      <c r="K95" s="105">
        <f t="shared" si="29"/>
        <v>0</v>
      </c>
      <c r="L95" s="105">
        <f t="shared" si="29"/>
        <v>0</v>
      </c>
      <c r="M95" s="105">
        <f t="shared" si="29"/>
        <v>0</v>
      </c>
      <c r="N95" s="105">
        <f t="shared" si="29"/>
        <v>0</v>
      </c>
      <c r="O95" s="105">
        <f t="shared" si="29"/>
        <v>0</v>
      </c>
      <c r="P95" s="105">
        <f t="shared" si="29"/>
        <v>0</v>
      </c>
      <c r="Q95" s="105">
        <f t="shared" si="29"/>
        <v>0</v>
      </c>
      <c r="R95" s="105">
        <f t="shared" si="29"/>
        <v>0</v>
      </c>
      <c r="S95" s="105">
        <f t="shared" si="29"/>
        <v>0</v>
      </c>
    </row>
    <row r="96" spans="1:19" x14ac:dyDescent="0.25">
      <c r="H96" s="149"/>
      <c r="I96" s="105"/>
      <c r="J96" s="105"/>
      <c r="K96" s="105"/>
      <c r="L96" s="105"/>
      <c r="M96" s="105"/>
      <c r="N96" s="105"/>
    </row>
    <row r="97" spans="1:19" x14ac:dyDescent="0.25">
      <c r="A97" s="107" t="s">
        <v>37</v>
      </c>
      <c r="B97" s="107" t="s">
        <v>97</v>
      </c>
      <c r="C97" s="107" t="s">
        <v>78</v>
      </c>
      <c r="D97" s="108" t="str">
        <f xml:space="preserve"> CONCATENATE($E$84, B97, C97)</f>
        <v>GATEDS0014WRCOST0003</v>
      </c>
      <c r="E97" s="88" t="str">
        <f xml:space="preserve"> "Ofwat - Total expenditure - Large gated schemes process 5 - " &amp; B97</f>
        <v>Ofwat - Total expenditure - Large gated schemes process 5 - WR</v>
      </c>
      <c r="G97" s="88" t="s">
        <v>139</v>
      </c>
      <c r="H97" s="148">
        <f xml:space="preserve"> SUM(J97:S97)</f>
        <v>0</v>
      </c>
      <c r="I97" s="105"/>
      <c r="J97" s="105">
        <f t="shared" ref="J97:S97" si="30" xml:space="preserve"> SUM(J85,J91)</f>
        <v>0</v>
      </c>
      <c r="K97" s="105">
        <f t="shared" si="30"/>
        <v>0</v>
      </c>
      <c r="L97" s="105">
        <f t="shared" si="30"/>
        <v>0</v>
      </c>
      <c r="M97" s="105">
        <f t="shared" si="30"/>
        <v>0</v>
      </c>
      <c r="N97" s="105">
        <f t="shared" si="30"/>
        <v>0</v>
      </c>
      <c r="O97" s="105">
        <f t="shared" si="30"/>
        <v>0</v>
      </c>
      <c r="P97" s="105">
        <f t="shared" si="30"/>
        <v>0</v>
      </c>
      <c r="Q97" s="105">
        <f t="shared" si="30"/>
        <v>0</v>
      </c>
      <c r="R97" s="105">
        <f t="shared" si="30"/>
        <v>0</v>
      </c>
      <c r="S97" s="105">
        <f t="shared" si="30"/>
        <v>0</v>
      </c>
    </row>
    <row r="98" spans="1:19" x14ac:dyDescent="0.25">
      <c r="A98" s="107" t="s">
        <v>37</v>
      </c>
      <c r="B98" s="107" t="s">
        <v>95</v>
      </c>
      <c r="C98" s="107" t="s">
        <v>78</v>
      </c>
      <c r="D98" s="108" t="str">
        <f xml:space="preserve"> CONCATENATE($E$84, B98, C98)</f>
        <v>GATEDS0014WNCOST0003</v>
      </c>
      <c r="E98" s="88" t="str">
        <f xml:space="preserve"> "Ofwat - Total expenditure - Large gated schemes process 5 - " &amp; B98</f>
        <v>Ofwat - Total expenditure - Large gated schemes process 5 - WN</v>
      </c>
      <c r="G98" s="88" t="s">
        <v>139</v>
      </c>
      <c r="H98" s="148">
        <f xml:space="preserve"> SUM(J98:S98)</f>
        <v>0</v>
      </c>
      <c r="I98" s="105"/>
      <c r="J98" s="105">
        <f t="shared" ref="J98:S98" si="31" xml:space="preserve"> SUM(J86,J92)</f>
        <v>0</v>
      </c>
      <c r="K98" s="105">
        <f t="shared" si="31"/>
        <v>0</v>
      </c>
      <c r="L98" s="105">
        <f t="shared" si="31"/>
        <v>0</v>
      </c>
      <c r="M98" s="105">
        <f t="shared" si="31"/>
        <v>0</v>
      </c>
      <c r="N98" s="105">
        <f t="shared" si="31"/>
        <v>0</v>
      </c>
      <c r="O98" s="105">
        <f t="shared" si="31"/>
        <v>0</v>
      </c>
      <c r="P98" s="105">
        <f t="shared" si="31"/>
        <v>0</v>
      </c>
      <c r="Q98" s="105">
        <f t="shared" si="31"/>
        <v>0</v>
      </c>
      <c r="R98" s="105">
        <f t="shared" si="31"/>
        <v>0</v>
      </c>
      <c r="S98" s="105">
        <f t="shared" si="31"/>
        <v>0</v>
      </c>
    </row>
    <row r="99" spans="1:19" x14ac:dyDescent="0.25">
      <c r="A99" s="107" t="s">
        <v>37</v>
      </c>
      <c r="B99" s="107" t="s">
        <v>99</v>
      </c>
      <c r="C99" s="107" t="s">
        <v>78</v>
      </c>
      <c r="D99" s="108" t="str">
        <f xml:space="preserve"> CONCATENATE($E$84, B99, C99)</f>
        <v>GATEDS0014WWNCOST0003</v>
      </c>
      <c r="E99" s="88" t="str">
        <f xml:space="preserve"> "Ofwat - Total expenditure - Large gated schemes process 5 - " &amp; B99</f>
        <v>Ofwat - Total expenditure - Large gated schemes process 5 - WWN</v>
      </c>
      <c r="G99" s="88" t="s">
        <v>139</v>
      </c>
      <c r="H99" s="148">
        <f xml:space="preserve"> SUM(J99:S99)</f>
        <v>0</v>
      </c>
      <c r="I99" s="105"/>
      <c r="J99" s="105">
        <f t="shared" ref="J99:S99" si="32" xml:space="preserve"> SUM(J87,J93)</f>
        <v>0</v>
      </c>
      <c r="K99" s="105">
        <f t="shared" si="32"/>
        <v>0</v>
      </c>
      <c r="L99" s="105">
        <f t="shared" si="32"/>
        <v>0</v>
      </c>
      <c r="M99" s="105">
        <f t="shared" si="32"/>
        <v>0</v>
      </c>
      <c r="N99" s="105">
        <f t="shared" si="32"/>
        <v>0</v>
      </c>
      <c r="O99" s="105">
        <f t="shared" si="32"/>
        <v>0</v>
      </c>
      <c r="P99" s="105">
        <f t="shared" si="32"/>
        <v>0</v>
      </c>
      <c r="Q99" s="105">
        <f t="shared" si="32"/>
        <v>0</v>
      </c>
      <c r="R99" s="105">
        <f t="shared" si="32"/>
        <v>0</v>
      </c>
      <c r="S99" s="105">
        <f t="shared" si="32"/>
        <v>0</v>
      </c>
    </row>
    <row r="100" spans="1:19" x14ac:dyDescent="0.25">
      <c r="A100" s="107" t="s">
        <v>37</v>
      </c>
      <c r="B100" s="107" t="s">
        <v>93</v>
      </c>
      <c r="C100" s="107" t="s">
        <v>78</v>
      </c>
      <c r="D100" s="108" t="str">
        <f xml:space="preserve"> CONCATENATE($E$84, B100, C100)</f>
        <v>GATEDS0014BIOCOST0003</v>
      </c>
      <c r="E100" s="88" t="str">
        <f xml:space="preserve"> "Ofwat - Total expenditure - Large gated schemes process 5 - " &amp; B100</f>
        <v>Ofwat - Total expenditure - Large gated schemes process 5 - BIO</v>
      </c>
      <c r="G100" s="88" t="s">
        <v>139</v>
      </c>
      <c r="H100" s="148">
        <f xml:space="preserve"> SUM(J100:S100)</f>
        <v>0</v>
      </c>
      <c r="I100" s="105"/>
      <c r="J100" s="105">
        <f t="shared" ref="J100:S100" si="33" xml:space="preserve"> SUM(J88,J94)</f>
        <v>0</v>
      </c>
      <c r="K100" s="105">
        <f t="shared" si="33"/>
        <v>0</v>
      </c>
      <c r="L100" s="105">
        <f t="shared" si="33"/>
        <v>0</v>
      </c>
      <c r="M100" s="105">
        <f t="shared" si="33"/>
        <v>0</v>
      </c>
      <c r="N100" s="105">
        <f t="shared" si="33"/>
        <v>0</v>
      </c>
      <c r="O100" s="105">
        <f t="shared" si="33"/>
        <v>0</v>
      </c>
      <c r="P100" s="105">
        <f t="shared" si="33"/>
        <v>0</v>
      </c>
      <c r="Q100" s="105">
        <f t="shared" si="33"/>
        <v>0</v>
      </c>
      <c r="R100" s="105">
        <f t="shared" si="33"/>
        <v>0</v>
      </c>
      <c r="S100" s="105">
        <f t="shared" si="33"/>
        <v>0</v>
      </c>
    </row>
    <row r="101" spans="1:19" x14ac:dyDescent="0.25">
      <c r="A101" s="107" t="s">
        <v>37</v>
      </c>
      <c r="B101" s="107" t="s">
        <v>101</v>
      </c>
      <c r="C101" s="107" t="s">
        <v>78</v>
      </c>
      <c r="D101" s="108" t="str">
        <f xml:space="preserve"> CONCATENATE($E$84, B101, C101)</f>
        <v>GATEDS0014TOTCOST0003</v>
      </c>
      <c r="E101" s="88" t="str">
        <f xml:space="preserve"> "Ofwat - Total expenditure - Large gated schemes process 5 - " &amp; B101</f>
        <v>Ofwat - Total expenditure - Large gated schemes process 5 - TOT</v>
      </c>
      <c r="G101" s="88" t="s">
        <v>139</v>
      </c>
      <c r="H101" s="148">
        <f xml:space="preserve"> SUM(J101:S101)</f>
        <v>0</v>
      </c>
      <c r="J101" s="105">
        <f t="shared" ref="J101:S101" si="34" xml:space="preserve"> SUM(J89,J95)</f>
        <v>0</v>
      </c>
      <c r="K101" s="105">
        <f t="shared" si="34"/>
        <v>0</v>
      </c>
      <c r="L101" s="105">
        <f t="shared" si="34"/>
        <v>0</v>
      </c>
      <c r="M101" s="105">
        <f t="shared" si="34"/>
        <v>0</v>
      </c>
      <c r="N101" s="105">
        <f t="shared" si="34"/>
        <v>0</v>
      </c>
      <c r="O101" s="105">
        <f t="shared" si="34"/>
        <v>0</v>
      </c>
      <c r="P101" s="105">
        <f t="shared" si="34"/>
        <v>0</v>
      </c>
      <c r="Q101" s="105">
        <f t="shared" si="34"/>
        <v>0</v>
      </c>
      <c r="R101" s="105">
        <f t="shared" si="34"/>
        <v>0</v>
      </c>
      <c r="S101" s="105">
        <f t="shared" si="34"/>
        <v>0</v>
      </c>
    </row>
    <row r="103" spans="1:19" x14ac:dyDescent="0.25">
      <c r="A103" s="93" t="s">
        <v>280</v>
      </c>
      <c r="E103" s="106" t="s">
        <v>164</v>
      </c>
      <c r="H103" s="147"/>
    </row>
    <row r="104" spans="1:19" x14ac:dyDescent="0.25">
      <c r="A104" s="107" t="s">
        <v>35</v>
      </c>
      <c r="B104" s="107" t="s">
        <v>97</v>
      </c>
      <c r="C104" s="107" t="s">
        <v>74</v>
      </c>
      <c r="D104" s="108" t="str">
        <f xml:space="preserve"> CONCATENATE($E$103, B104, C104)</f>
        <v>GATEDS0015WRCOST0001</v>
      </c>
      <c r="E104" s="88" t="str">
        <f xml:space="preserve"> "Ofwat - Total operating expenditure - Large gated schemes process 6 - " &amp; B104</f>
        <v>Ofwat - Total operating expenditure - Large gated schemes process 6 - WR</v>
      </c>
      <c r="G104" s="88" t="s">
        <v>139</v>
      </c>
      <c r="H104" s="148">
        <f xml:space="preserve"> SUM(J104:S104)</f>
        <v>0</v>
      </c>
      <c r="I104" s="105"/>
      <c r="J104" s="105">
        <f xml:space="preserve"> SUMIFS('Allowance profile'!BZ:BZ, 'Allowance profile'!$D:$D, Outputs!$E$103)</f>
        <v>0</v>
      </c>
      <c r="K104" s="105">
        <f xml:space="preserve"> SUMIFS('Allowance profile'!CA:CA, 'Allowance profile'!$D:$D, Outputs!$E$103)</f>
        <v>0</v>
      </c>
      <c r="L104" s="105">
        <f xml:space="preserve"> SUMIFS('Allowance profile'!CB:CB, 'Allowance profile'!$D:$D, Outputs!$E$103)</f>
        <v>0</v>
      </c>
      <c r="M104" s="105">
        <f xml:space="preserve"> SUMIFS('Allowance profile'!CC:CC, 'Allowance profile'!$D:$D, Outputs!$E$103)</f>
        <v>0</v>
      </c>
      <c r="N104" s="105">
        <f xml:space="preserve"> SUMIFS('Allowance profile'!CD:CD, 'Allowance profile'!$D:$D, Outputs!$E$103)</f>
        <v>0</v>
      </c>
      <c r="O104" s="105">
        <f>SUMIFS('Allowance profile'!EI:EI, 'Allowance profile'!$D:$D, Outputs!$E$103)</f>
        <v>0</v>
      </c>
      <c r="P104" s="105">
        <f>SUMIFS('Allowance profile'!EJ:EJ, 'Allowance profile'!$D:$D, Outputs!$E$103)</f>
        <v>0</v>
      </c>
      <c r="Q104" s="105">
        <f>SUMIFS('Allowance profile'!EK:EK, 'Allowance profile'!$D:$D, Outputs!$E$103)</f>
        <v>0</v>
      </c>
      <c r="R104" s="105">
        <f>SUMIFS('Allowance profile'!EL:EL, 'Allowance profile'!$D:$D, Outputs!$E$103)</f>
        <v>0</v>
      </c>
      <c r="S104" s="105">
        <f>SUMIFS('Allowance profile'!EM:EM, 'Allowance profile'!$D:$D, Outputs!$E$103)</f>
        <v>0</v>
      </c>
    </row>
    <row r="105" spans="1:19" x14ac:dyDescent="0.25">
      <c r="A105" s="107" t="s">
        <v>35</v>
      </c>
      <c r="B105" s="107" t="s">
        <v>95</v>
      </c>
      <c r="C105" s="107" t="s">
        <v>74</v>
      </c>
      <c r="D105" s="108" t="str">
        <f xml:space="preserve"> CONCATENATE($E$103, B105, C105)</f>
        <v>GATEDS0015WNCOST0001</v>
      </c>
      <c r="E105" s="88" t="str">
        <f xml:space="preserve"> "Ofwat - Total operating expenditure - Large gated schemes process 6 - " &amp; B105</f>
        <v>Ofwat - Total operating expenditure - Large gated schemes process 6 - WN</v>
      </c>
      <c r="G105" s="88" t="s">
        <v>139</v>
      </c>
      <c r="H105" s="148">
        <f xml:space="preserve"> SUM(J105:S105)</f>
        <v>0</v>
      </c>
      <c r="I105" s="105"/>
      <c r="J105" s="105">
        <f xml:space="preserve"> SUMIFS('Allowance profile'!CJ:CJ, 'Allowance profile'!$D:$D, Outputs!$E$103)</f>
        <v>0</v>
      </c>
      <c r="K105" s="105">
        <f xml:space="preserve"> SUMIFS('Allowance profile'!CK:CK, 'Allowance profile'!$D:$D, Outputs!$E$103)</f>
        <v>0</v>
      </c>
      <c r="L105" s="105">
        <f xml:space="preserve"> SUMIFS('Allowance profile'!CL:CL, 'Allowance profile'!$D:$D, Outputs!$E$103)</f>
        <v>0</v>
      </c>
      <c r="M105" s="105">
        <f xml:space="preserve"> SUMIFS('Allowance profile'!CM:CM, 'Allowance profile'!$D:$D, Outputs!$E$103)</f>
        <v>0</v>
      </c>
      <c r="N105" s="105">
        <f xml:space="preserve"> SUMIFS('Allowance profile'!CN:CN, 'Allowance profile'!$D:$D, Outputs!$E$103)</f>
        <v>0</v>
      </c>
      <c r="O105" s="105">
        <f>SUMIFS('Allowance profile'!ES:ES, 'Allowance profile'!$D:$D, Outputs!$E$103)</f>
        <v>0</v>
      </c>
      <c r="P105" s="105">
        <f>SUMIFS('Allowance profile'!ET:ET, 'Allowance profile'!$D:$D, Outputs!$E$103)</f>
        <v>0</v>
      </c>
      <c r="Q105" s="105">
        <f>SUMIFS('Allowance profile'!EU:EU, 'Allowance profile'!$D:$D, Outputs!$E$103)</f>
        <v>0</v>
      </c>
      <c r="R105" s="105">
        <f>SUMIFS('Allowance profile'!EV:EV, 'Allowance profile'!$D:$D, Outputs!$E$103)</f>
        <v>0</v>
      </c>
      <c r="S105" s="105">
        <f>SUMIFS('Allowance profile'!EW:EW, 'Allowance profile'!$D:$D, Outputs!$E$103)</f>
        <v>0</v>
      </c>
    </row>
    <row r="106" spans="1:19" x14ac:dyDescent="0.25">
      <c r="A106" s="107" t="s">
        <v>35</v>
      </c>
      <c r="B106" s="107" t="s">
        <v>99</v>
      </c>
      <c r="C106" s="107" t="s">
        <v>74</v>
      </c>
      <c r="D106" s="108" t="str">
        <f xml:space="preserve"> CONCATENATE($E$103, B106, C106)</f>
        <v>GATEDS0015WWNCOST0001</v>
      </c>
      <c r="E106" s="88" t="str">
        <f xml:space="preserve"> "Ofwat - Total operating expenditure - Large gated schemes process 6 - " &amp; B106</f>
        <v>Ofwat - Total operating expenditure - Large gated schemes process 6 - WWN</v>
      </c>
      <c r="G106" s="88" t="s">
        <v>139</v>
      </c>
      <c r="H106" s="148">
        <f xml:space="preserve"> SUM(J106:S106)</f>
        <v>0</v>
      </c>
      <c r="I106" s="105"/>
      <c r="J106" s="105">
        <f xml:space="preserve"> SUMIFS('Allowance profile'!CT:CT, 'Allowance profile'!$D:$D, Outputs!$E$103)</f>
        <v>0</v>
      </c>
      <c r="K106" s="105">
        <f xml:space="preserve"> SUMIFS('Allowance profile'!CU:CU, 'Allowance profile'!$D:$D, Outputs!$E$103)</f>
        <v>0</v>
      </c>
      <c r="L106" s="105">
        <f xml:space="preserve"> SUMIFS('Allowance profile'!CV:CV, 'Allowance profile'!$D:$D, Outputs!$E$103)</f>
        <v>0</v>
      </c>
      <c r="M106" s="105">
        <f xml:space="preserve"> SUMIFS('Allowance profile'!CW:CW, 'Allowance profile'!$D:$D, Outputs!$E$103)</f>
        <v>0</v>
      </c>
      <c r="N106" s="105">
        <f xml:space="preserve"> SUMIFS('Allowance profile'!CX:CX, 'Allowance profile'!$D:$D, Outputs!$E$103)</f>
        <v>0</v>
      </c>
      <c r="O106" s="105">
        <f>SUMIFS('Allowance profile'!FC:FC, 'Allowance profile'!$D:$D, Outputs!$E$103)</f>
        <v>0</v>
      </c>
      <c r="P106" s="105">
        <f>SUMIFS('Allowance profile'!FD:FD, 'Allowance profile'!$D:$D, Outputs!$E$103)</f>
        <v>0</v>
      </c>
      <c r="Q106" s="105">
        <f>SUMIFS('Allowance profile'!FE:FE, 'Allowance profile'!$D:$D, Outputs!$E$103)</f>
        <v>0</v>
      </c>
      <c r="R106" s="105">
        <f>SUMIFS('Allowance profile'!FF:FF, 'Allowance profile'!$D:$D, Outputs!$E$103)</f>
        <v>0</v>
      </c>
      <c r="S106" s="105">
        <f>SUMIFS('Allowance profile'!FG:FG, 'Allowance profile'!$D:$D, Outputs!$E$103)</f>
        <v>0</v>
      </c>
    </row>
    <row r="107" spans="1:19" x14ac:dyDescent="0.25">
      <c r="A107" s="107" t="s">
        <v>35</v>
      </c>
      <c r="B107" s="107" t="s">
        <v>93</v>
      </c>
      <c r="C107" s="107" t="s">
        <v>74</v>
      </c>
      <c r="D107" s="108" t="str">
        <f xml:space="preserve"> CONCATENATE($E$103, B107, C107)</f>
        <v>GATEDS0015BIOCOST0001</v>
      </c>
      <c r="E107" s="88" t="str">
        <f xml:space="preserve"> "Ofwat - Total operating expenditure - Large gated schemes process 6 - " &amp; B107</f>
        <v>Ofwat - Total operating expenditure - Large gated schemes process 6 - BIO</v>
      </c>
      <c r="G107" s="88" t="s">
        <v>139</v>
      </c>
      <c r="H107" s="148">
        <f xml:space="preserve"> SUM(J107:S107)</f>
        <v>0</v>
      </c>
      <c r="I107" s="105"/>
      <c r="J107" s="105">
        <f xml:space="preserve"> SUMIFS('Allowance profile'!DD:DD, 'Allowance profile'!$D:$D, Outputs!$E$103)</f>
        <v>0</v>
      </c>
      <c r="K107" s="105">
        <f xml:space="preserve"> SUMIFS('Allowance profile'!DE:DE, 'Allowance profile'!$D:$D, Outputs!$E$103)</f>
        <v>0</v>
      </c>
      <c r="L107" s="105">
        <f xml:space="preserve"> SUMIFS('Allowance profile'!DF:DF, 'Allowance profile'!$D:$D, Outputs!$E$103)</f>
        <v>0</v>
      </c>
      <c r="M107" s="105">
        <f xml:space="preserve"> SUMIFS('Allowance profile'!DG:DG, 'Allowance profile'!$D:$D, Outputs!$E$103)</f>
        <v>0</v>
      </c>
      <c r="N107" s="105">
        <f xml:space="preserve"> SUMIFS('Allowance profile'!DH:DH, 'Allowance profile'!$D:$D, Outputs!$E$103)</f>
        <v>0</v>
      </c>
      <c r="O107" s="105">
        <f>SUMIFS('Allowance profile'!FM:FM, 'Allowance profile'!$D:$D, Outputs!$E$103)</f>
        <v>0</v>
      </c>
      <c r="P107" s="105">
        <f>SUMIFS('Allowance profile'!FN:FN, 'Allowance profile'!$D:$D, Outputs!$E$103)</f>
        <v>0</v>
      </c>
      <c r="Q107" s="105">
        <f>SUMIFS('Allowance profile'!FO:FO, 'Allowance profile'!$D:$D, Outputs!$E$103)</f>
        <v>0</v>
      </c>
      <c r="R107" s="105">
        <f>SUMIFS('Allowance profile'!FP:FP, 'Allowance profile'!$D:$D, Outputs!$E$103)</f>
        <v>0</v>
      </c>
      <c r="S107" s="105">
        <f>SUMIFS('Allowance profile'!FQ:FQ, 'Allowance profile'!$D:$D, Outputs!$E$103)</f>
        <v>0</v>
      </c>
    </row>
    <row r="108" spans="1:19" x14ac:dyDescent="0.25">
      <c r="A108" s="107" t="s">
        <v>35</v>
      </c>
      <c r="B108" s="107" t="s">
        <v>101</v>
      </c>
      <c r="C108" s="107" t="s">
        <v>74</v>
      </c>
      <c r="D108" s="108" t="str">
        <f xml:space="preserve"> CONCATENATE($E$103, B108, C108)</f>
        <v>GATEDS0015TOTCOST0001</v>
      </c>
      <c r="E108" s="88" t="str">
        <f xml:space="preserve"> "Ofwat - Total operating expenditure - Large gated schemes process 6 - " &amp; B108</f>
        <v>Ofwat - Total operating expenditure - Large gated schemes process 6 - TOT</v>
      </c>
      <c r="G108" s="88" t="s">
        <v>139</v>
      </c>
      <c r="H108" s="148">
        <f xml:space="preserve"> SUM(J108:S108)</f>
        <v>0</v>
      </c>
      <c r="I108" s="105"/>
      <c r="J108" s="105">
        <f t="shared" ref="J108:S108" si="35" xml:space="preserve"> SUM(J104:J107)</f>
        <v>0</v>
      </c>
      <c r="K108" s="105">
        <f t="shared" si="35"/>
        <v>0</v>
      </c>
      <c r="L108" s="105">
        <f t="shared" si="35"/>
        <v>0</v>
      </c>
      <c r="M108" s="105">
        <f t="shared" si="35"/>
        <v>0</v>
      </c>
      <c r="N108" s="105">
        <f t="shared" si="35"/>
        <v>0</v>
      </c>
      <c r="O108" s="105">
        <f t="shared" si="35"/>
        <v>0</v>
      </c>
      <c r="P108" s="105">
        <f t="shared" si="35"/>
        <v>0</v>
      </c>
      <c r="Q108" s="105">
        <f t="shared" si="35"/>
        <v>0</v>
      </c>
      <c r="R108" s="105">
        <f t="shared" si="35"/>
        <v>0</v>
      </c>
      <c r="S108" s="105">
        <f t="shared" si="35"/>
        <v>0</v>
      </c>
    </row>
    <row r="109" spans="1:19" ht="12.75" x14ac:dyDescent="0.25">
      <c r="A109"/>
      <c r="B109"/>
      <c r="C109"/>
      <c r="D109"/>
      <c r="H109" s="149"/>
      <c r="I109" s="105"/>
      <c r="J109" s="105"/>
      <c r="K109" s="105"/>
      <c r="L109" s="105"/>
      <c r="M109" s="105"/>
      <c r="N109" s="105"/>
      <c r="O109" s="105"/>
      <c r="P109" s="105"/>
      <c r="Q109" s="105"/>
      <c r="R109" s="105"/>
      <c r="S109" s="105"/>
    </row>
    <row r="110" spans="1:19" x14ac:dyDescent="0.25">
      <c r="A110" s="107" t="s">
        <v>35</v>
      </c>
      <c r="B110" s="107" t="s">
        <v>97</v>
      </c>
      <c r="C110" s="107" t="s">
        <v>76</v>
      </c>
      <c r="D110" s="108" t="str">
        <f xml:space="preserve"> CONCATENATE($E$103, B110, C110)</f>
        <v>GATEDS0015WRCOST0002</v>
      </c>
      <c r="E110" s="88" t="str">
        <f xml:space="preserve"> "Ofwat - Total capital expenditure - Large gated schemes process 6 - " &amp; B110</f>
        <v>Ofwat - Total capital expenditure - Large gated schemes process 6 - WR</v>
      </c>
      <c r="G110" s="88" t="s">
        <v>139</v>
      </c>
      <c r="H110" s="148">
        <f xml:space="preserve"> SUM(J110:S110)</f>
        <v>0</v>
      </c>
      <c r="I110" s="105"/>
      <c r="J110" s="105">
        <f xml:space="preserve"> SUMIFS('Allowance profile'!CE:CE, 'Allowance profile'!$D:$D, Outputs!$E$103)</f>
        <v>0</v>
      </c>
      <c r="K110" s="105">
        <f xml:space="preserve"> SUMIFS('Allowance profile'!CF:CF, 'Allowance profile'!$D:$D, Outputs!$E$103)</f>
        <v>0</v>
      </c>
      <c r="L110" s="105">
        <f xml:space="preserve"> SUMIFS('Allowance profile'!CG:CG, 'Allowance profile'!$D:$D, Outputs!$E$103)</f>
        <v>0</v>
      </c>
      <c r="M110" s="105">
        <f xml:space="preserve"> SUMIFS('Allowance profile'!CH:CH, 'Allowance profile'!$D:$D, Outputs!$E$103)</f>
        <v>0</v>
      </c>
      <c r="N110" s="105">
        <f xml:space="preserve"> SUMIFS('Allowance profile'!CI:CI, 'Allowance profile'!$D:$D, Outputs!$E$103)</f>
        <v>0</v>
      </c>
      <c r="O110" s="105">
        <f>SUMIFS('Allowance profile'!EN:EN, 'Allowance profile'!$D:$D, Outputs!$E$103)</f>
        <v>0</v>
      </c>
      <c r="P110" s="105">
        <f>SUMIFS('Allowance profile'!EO:EO, 'Allowance profile'!$D:$D, Outputs!$E$103)</f>
        <v>0</v>
      </c>
      <c r="Q110" s="105">
        <f>SUMIFS('Allowance profile'!EP:EP, 'Allowance profile'!$D:$D, Outputs!$E$103)</f>
        <v>0</v>
      </c>
      <c r="R110" s="105">
        <f>SUMIFS('Allowance profile'!EQ:EQ, 'Allowance profile'!$D:$D, Outputs!$E$103)</f>
        <v>0</v>
      </c>
      <c r="S110" s="105">
        <f>SUMIFS('Allowance profile'!ER:ER, 'Allowance profile'!$D:$D, Outputs!$E$103)</f>
        <v>0</v>
      </c>
    </row>
    <row r="111" spans="1:19" x14ac:dyDescent="0.25">
      <c r="A111" s="107" t="s">
        <v>35</v>
      </c>
      <c r="B111" s="107" t="s">
        <v>95</v>
      </c>
      <c r="C111" s="107" t="s">
        <v>76</v>
      </c>
      <c r="D111" s="108" t="str">
        <f xml:space="preserve"> CONCATENATE($E$103, B111, C111)</f>
        <v>GATEDS0015WNCOST0002</v>
      </c>
      <c r="E111" s="88" t="str">
        <f xml:space="preserve"> "Ofwat - Total capital expenditure - Large gated schemes process 6 - " &amp; B111</f>
        <v>Ofwat - Total capital expenditure - Large gated schemes process 6 - WN</v>
      </c>
      <c r="G111" s="88" t="s">
        <v>139</v>
      </c>
      <c r="H111" s="148">
        <f xml:space="preserve"> SUM(J111:S111)</f>
        <v>297.04944022426076</v>
      </c>
      <c r="I111" s="105"/>
      <c r="J111" s="105">
        <f xml:space="preserve"> SUMIFS('Allowance profile'!CO:CO, 'Allowance profile'!$D:$D, Outputs!$E$103)</f>
        <v>3.7308158883896243</v>
      </c>
      <c r="K111" s="105">
        <f xml:space="preserve"> SUMIFS('Allowance profile'!CP:CP, 'Allowance profile'!$D:$D, Outputs!$E$103)</f>
        <v>59.702020883804074</v>
      </c>
      <c r="L111" s="105">
        <f xml:space="preserve"> SUMIFS('Allowance profile'!CQ:CQ, 'Allowance profile'!$D:$D, Outputs!$E$103)</f>
        <v>72.680721075935438</v>
      </c>
      <c r="M111" s="105">
        <f xml:space="preserve"> SUMIFS('Allowance profile'!CR:CR, 'Allowance profile'!$D:$D, Outputs!$E$103)</f>
        <v>70.084981037509166</v>
      </c>
      <c r="N111" s="105">
        <f xml:space="preserve"> SUMIFS('Allowance profile'!CS:CS, 'Allowance profile'!$D:$D, Outputs!$E$103)</f>
        <v>75.276461114361723</v>
      </c>
      <c r="O111" s="105">
        <f>SUMIFS('Allowance profile'!EX:EX, 'Allowance profile'!$D:$D, Outputs!$E$103)</f>
        <v>9.3446641397855927</v>
      </c>
      <c r="P111" s="105">
        <f>SUMIFS('Allowance profile'!EY:EY, 'Allowance profile'!$D:$D, Outputs!$E$103)</f>
        <v>4.1531840650320477</v>
      </c>
      <c r="Q111" s="105">
        <f>SUMIFS('Allowance profile'!EZ:EZ, 'Allowance profile'!$D:$D, Outputs!$E$103)</f>
        <v>1.0382960097215157</v>
      </c>
      <c r="R111" s="105">
        <f>SUMIFS('Allowance profile'!FA:FA, 'Allowance profile'!$D:$D, Outputs!$E$103)</f>
        <v>1.0382960097215157</v>
      </c>
      <c r="S111" s="105">
        <f>SUMIFS('Allowance profile'!FB:FB, 'Allowance profile'!$D:$D, Outputs!$E$103)</f>
        <v>0</v>
      </c>
    </row>
    <row r="112" spans="1:19" x14ac:dyDescent="0.25">
      <c r="A112" s="107" t="s">
        <v>35</v>
      </c>
      <c r="B112" s="107" t="s">
        <v>99</v>
      </c>
      <c r="C112" s="107" t="s">
        <v>76</v>
      </c>
      <c r="D112" s="108" t="str">
        <f xml:space="preserve"> CONCATENATE($E$103, B112, C112)</f>
        <v>GATEDS0015WWNCOST0002</v>
      </c>
      <c r="E112" s="88" t="str">
        <f xml:space="preserve"> "Ofwat - Total capital expenditure - Large gated schemes process 6 - " &amp; B112</f>
        <v>Ofwat - Total capital expenditure - Large gated schemes process 6 - WWN</v>
      </c>
      <c r="G112" s="88" t="s">
        <v>139</v>
      </c>
      <c r="H112" s="148">
        <f xml:space="preserve"> SUM(J112:S112)</f>
        <v>0</v>
      </c>
      <c r="I112" s="105"/>
      <c r="J112" s="105">
        <f xml:space="preserve"> SUMIFS('Allowance profile'!CY:CY, 'Allowance profile'!$D:$D, Outputs!$E$103)</f>
        <v>0</v>
      </c>
      <c r="K112" s="105">
        <f xml:space="preserve"> SUMIFS('Allowance profile'!CZ:CZ, 'Allowance profile'!$D:$D, Outputs!$E$103)</f>
        <v>0</v>
      </c>
      <c r="L112" s="105">
        <f xml:space="preserve"> SUMIFS('Allowance profile'!DA:DA, 'Allowance profile'!$D:$D, Outputs!$E$103)</f>
        <v>0</v>
      </c>
      <c r="M112" s="105">
        <f xml:space="preserve"> SUMIFS('Allowance profile'!DB:DB, 'Allowance profile'!$D:$D, Outputs!$E$103)</f>
        <v>0</v>
      </c>
      <c r="N112" s="105">
        <f xml:space="preserve"> SUMIFS('Allowance profile'!DC:DC, 'Allowance profile'!$D:$D, Outputs!$E$103)</f>
        <v>0</v>
      </c>
      <c r="O112" s="105">
        <f>SUMIFS('Allowance profile'!FH:FH, 'Allowance profile'!$D:$D, Outputs!$E$103)</f>
        <v>0</v>
      </c>
      <c r="P112" s="105">
        <f>SUMIFS('Allowance profile'!FI:FI, 'Allowance profile'!$D:$D, Outputs!$E$103)</f>
        <v>0</v>
      </c>
      <c r="Q112" s="105">
        <f>SUMIFS('Allowance profile'!FJ:FJ, 'Allowance profile'!$D:$D, Outputs!$E$103)</f>
        <v>0</v>
      </c>
      <c r="R112" s="105">
        <f>SUMIFS('Allowance profile'!FK:FK, 'Allowance profile'!$D:$D, Outputs!$E$103)</f>
        <v>0</v>
      </c>
      <c r="S112" s="105">
        <f>SUMIFS('Allowance profile'!FL:FL, 'Allowance profile'!$D:$D, Outputs!$E$103)</f>
        <v>0</v>
      </c>
    </row>
    <row r="113" spans="1:19" x14ac:dyDescent="0.25">
      <c r="A113" s="107" t="s">
        <v>35</v>
      </c>
      <c r="B113" s="107" t="s">
        <v>93</v>
      </c>
      <c r="C113" s="107" t="s">
        <v>76</v>
      </c>
      <c r="D113" s="108" t="str">
        <f xml:space="preserve"> CONCATENATE($E$103, B113, C113)</f>
        <v>GATEDS0015BIOCOST0002</v>
      </c>
      <c r="E113" s="88" t="str">
        <f xml:space="preserve"> "Ofwat - Total capital expenditure - Large gated schemes process 6 - " &amp; B113</f>
        <v>Ofwat - Total capital expenditure - Large gated schemes process 6 - BIO</v>
      </c>
      <c r="G113" s="88" t="s">
        <v>139</v>
      </c>
      <c r="H113" s="148">
        <f xml:space="preserve"> SUM(J113:S113)</f>
        <v>0</v>
      </c>
      <c r="I113" s="105"/>
      <c r="J113" s="105">
        <f xml:space="preserve"> SUMIFS('Allowance profile'!DI:DI, 'Allowance profile'!$D:$D, Outputs!$E$103)</f>
        <v>0</v>
      </c>
      <c r="K113" s="105">
        <f xml:space="preserve"> SUMIFS('Allowance profile'!DJ:DJ, 'Allowance profile'!$D:$D, Outputs!$E$103)</f>
        <v>0</v>
      </c>
      <c r="L113" s="105">
        <f xml:space="preserve"> SUMIFS('Allowance profile'!DK:DK, 'Allowance profile'!$D:$D, Outputs!$E$103)</f>
        <v>0</v>
      </c>
      <c r="M113" s="105">
        <f xml:space="preserve"> SUMIFS('Allowance profile'!DL:DL, 'Allowance profile'!$D:$D, Outputs!$E$103)</f>
        <v>0</v>
      </c>
      <c r="N113" s="105">
        <f xml:space="preserve"> SUMIFS('Allowance profile'!DM:DM, 'Allowance profile'!$D:$D, Outputs!$E$103)</f>
        <v>0</v>
      </c>
      <c r="O113" s="105">
        <f>SUMIFS('Allowance profile'!FR:FR, 'Allowance profile'!$D:$D, Outputs!$E$103)</f>
        <v>0</v>
      </c>
      <c r="P113" s="105">
        <f>SUMIFS('Allowance profile'!FS:FS, 'Allowance profile'!$D:$D, Outputs!$E$103)</f>
        <v>0</v>
      </c>
      <c r="Q113" s="105">
        <f>SUMIFS('Allowance profile'!FT:FT, 'Allowance profile'!$D:$D, Outputs!$E$103)</f>
        <v>0</v>
      </c>
      <c r="R113" s="105">
        <f>SUMIFS('Allowance profile'!FU:FU, 'Allowance profile'!$D:$D, Outputs!$E$103)</f>
        <v>0</v>
      </c>
      <c r="S113" s="105">
        <f>SUMIFS('Allowance profile'!FV:FV, 'Allowance profile'!$D:$D, Outputs!$E$103)</f>
        <v>0</v>
      </c>
    </row>
    <row r="114" spans="1:19" x14ac:dyDescent="0.25">
      <c r="A114" s="107" t="s">
        <v>35</v>
      </c>
      <c r="B114" s="107" t="s">
        <v>101</v>
      </c>
      <c r="C114" s="107" t="s">
        <v>76</v>
      </c>
      <c r="D114" s="108" t="str">
        <f xml:space="preserve"> CONCATENATE($E$103, B114, C114)</f>
        <v>GATEDS0015TOTCOST0002</v>
      </c>
      <c r="E114" s="88" t="str">
        <f xml:space="preserve"> "Ofwat - Total capital expenditure - Large gated schemes process 6 - " &amp; B114</f>
        <v>Ofwat - Total capital expenditure - Large gated schemes process 6 - TOT</v>
      </c>
      <c r="G114" s="88" t="s">
        <v>139</v>
      </c>
      <c r="H114" s="148">
        <f xml:space="preserve"> SUM(J114:S114)</f>
        <v>297.04944022426076</v>
      </c>
      <c r="I114" s="105"/>
      <c r="J114" s="105">
        <f t="shared" ref="J114:S114" si="36" xml:space="preserve"> SUM(J110:J113)</f>
        <v>3.7308158883896243</v>
      </c>
      <c r="K114" s="105">
        <f t="shared" si="36"/>
        <v>59.702020883804074</v>
      </c>
      <c r="L114" s="105">
        <f t="shared" si="36"/>
        <v>72.680721075935438</v>
      </c>
      <c r="M114" s="105">
        <f t="shared" si="36"/>
        <v>70.084981037509166</v>
      </c>
      <c r="N114" s="105">
        <f t="shared" si="36"/>
        <v>75.276461114361723</v>
      </c>
      <c r="O114" s="105">
        <f t="shared" si="36"/>
        <v>9.3446641397855927</v>
      </c>
      <c r="P114" s="105">
        <f t="shared" si="36"/>
        <v>4.1531840650320477</v>
      </c>
      <c r="Q114" s="105">
        <f t="shared" si="36"/>
        <v>1.0382960097215157</v>
      </c>
      <c r="R114" s="105">
        <f t="shared" si="36"/>
        <v>1.0382960097215157</v>
      </c>
      <c r="S114" s="105">
        <f t="shared" si="36"/>
        <v>0</v>
      </c>
    </row>
    <row r="115" spans="1:19" x14ac:dyDescent="0.25">
      <c r="H115" s="149"/>
      <c r="I115" s="105"/>
      <c r="J115" s="105"/>
      <c r="K115" s="105"/>
      <c r="L115" s="105"/>
      <c r="M115" s="105"/>
      <c r="N115" s="105"/>
    </row>
    <row r="116" spans="1:19" x14ac:dyDescent="0.25">
      <c r="A116" s="107" t="s">
        <v>35</v>
      </c>
      <c r="B116" s="107" t="s">
        <v>97</v>
      </c>
      <c r="C116" s="107" t="s">
        <v>78</v>
      </c>
      <c r="D116" s="108" t="str">
        <f xml:space="preserve"> CONCATENATE($E$103, B116, C116)</f>
        <v>GATEDS0015WRCOST0003</v>
      </c>
      <c r="E116" s="88" t="str">
        <f xml:space="preserve"> "Ofwat - Total expenditure - Large gated schemes process 6 - " &amp; B116</f>
        <v>Ofwat - Total expenditure - Large gated schemes process 6 - WR</v>
      </c>
      <c r="G116" s="88" t="s">
        <v>139</v>
      </c>
      <c r="H116" s="148">
        <f xml:space="preserve"> SUM(J116:S116)</f>
        <v>0</v>
      </c>
      <c r="I116" s="105"/>
      <c r="J116" s="105">
        <f t="shared" ref="J116:S116" si="37" xml:space="preserve"> SUM(J104,J110)</f>
        <v>0</v>
      </c>
      <c r="K116" s="105">
        <f t="shared" si="37"/>
        <v>0</v>
      </c>
      <c r="L116" s="105">
        <f t="shared" si="37"/>
        <v>0</v>
      </c>
      <c r="M116" s="105">
        <f t="shared" si="37"/>
        <v>0</v>
      </c>
      <c r="N116" s="105">
        <f t="shared" si="37"/>
        <v>0</v>
      </c>
      <c r="O116" s="105">
        <f t="shared" si="37"/>
        <v>0</v>
      </c>
      <c r="P116" s="105">
        <f t="shared" si="37"/>
        <v>0</v>
      </c>
      <c r="Q116" s="105">
        <f t="shared" si="37"/>
        <v>0</v>
      </c>
      <c r="R116" s="105">
        <f t="shared" si="37"/>
        <v>0</v>
      </c>
      <c r="S116" s="105">
        <f t="shared" si="37"/>
        <v>0</v>
      </c>
    </row>
    <row r="117" spans="1:19" x14ac:dyDescent="0.25">
      <c r="A117" s="107" t="s">
        <v>35</v>
      </c>
      <c r="B117" s="107" t="s">
        <v>95</v>
      </c>
      <c r="C117" s="107" t="s">
        <v>78</v>
      </c>
      <c r="D117" s="108" t="str">
        <f xml:space="preserve"> CONCATENATE($E$103, B117, C117)</f>
        <v>GATEDS0015WNCOST0003</v>
      </c>
      <c r="E117" s="88" t="str">
        <f xml:space="preserve"> "Ofwat - Total expenditure - Large gated schemes process 6 - " &amp; B117</f>
        <v>Ofwat - Total expenditure - Large gated schemes process 6 - WN</v>
      </c>
      <c r="G117" s="88" t="s">
        <v>139</v>
      </c>
      <c r="H117" s="148">
        <f xml:space="preserve"> SUM(J117:S117)</f>
        <v>297.04944022426076</v>
      </c>
      <c r="I117" s="105"/>
      <c r="J117" s="105">
        <f t="shared" ref="J117:S117" si="38" xml:space="preserve"> SUM(J105,J111)</f>
        <v>3.7308158883896243</v>
      </c>
      <c r="K117" s="105">
        <f t="shared" si="38"/>
        <v>59.702020883804074</v>
      </c>
      <c r="L117" s="105">
        <f t="shared" si="38"/>
        <v>72.680721075935438</v>
      </c>
      <c r="M117" s="105">
        <f t="shared" si="38"/>
        <v>70.084981037509166</v>
      </c>
      <c r="N117" s="105">
        <f t="shared" si="38"/>
        <v>75.276461114361723</v>
      </c>
      <c r="O117" s="105">
        <f t="shared" si="38"/>
        <v>9.3446641397855927</v>
      </c>
      <c r="P117" s="105">
        <f t="shared" si="38"/>
        <v>4.1531840650320477</v>
      </c>
      <c r="Q117" s="105">
        <f t="shared" si="38"/>
        <v>1.0382960097215157</v>
      </c>
      <c r="R117" s="105">
        <f t="shared" si="38"/>
        <v>1.0382960097215157</v>
      </c>
      <c r="S117" s="105">
        <f t="shared" si="38"/>
        <v>0</v>
      </c>
    </row>
    <row r="118" spans="1:19" x14ac:dyDescent="0.25">
      <c r="A118" s="107" t="s">
        <v>35</v>
      </c>
      <c r="B118" s="107" t="s">
        <v>99</v>
      </c>
      <c r="C118" s="107" t="s">
        <v>78</v>
      </c>
      <c r="D118" s="108" t="str">
        <f xml:space="preserve"> CONCATENATE($E$103, B118, C118)</f>
        <v>GATEDS0015WWNCOST0003</v>
      </c>
      <c r="E118" s="88" t="str">
        <f xml:space="preserve"> "Ofwat - Total expenditure - Large gated schemes process 6 - " &amp; B118</f>
        <v>Ofwat - Total expenditure - Large gated schemes process 6 - WWN</v>
      </c>
      <c r="G118" s="88" t="s">
        <v>139</v>
      </c>
      <c r="H118" s="148">
        <f xml:space="preserve"> SUM(J118:S118)</f>
        <v>0</v>
      </c>
      <c r="I118" s="105"/>
      <c r="J118" s="105">
        <f t="shared" ref="J118:S118" si="39" xml:space="preserve"> SUM(J106,J112)</f>
        <v>0</v>
      </c>
      <c r="K118" s="105">
        <f t="shared" si="39"/>
        <v>0</v>
      </c>
      <c r="L118" s="105">
        <f t="shared" si="39"/>
        <v>0</v>
      </c>
      <c r="M118" s="105">
        <f t="shared" si="39"/>
        <v>0</v>
      </c>
      <c r="N118" s="105">
        <f t="shared" si="39"/>
        <v>0</v>
      </c>
      <c r="O118" s="105">
        <f t="shared" si="39"/>
        <v>0</v>
      </c>
      <c r="P118" s="105">
        <f t="shared" si="39"/>
        <v>0</v>
      </c>
      <c r="Q118" s="105">
        <f t="shared" si="39"/>
        <v>0</v>
      </c>
      <c r="R118" s="105">
        <f t="shared" si="39"/>
        <v>0</v>
      </c>
      <c r="S118" s="105">
        <f t="shared" si="39"/>
        <v>0</v>
      </c>
    </row>
    <row r="119" spans="1:19" x14ac:dyDescent="0.25">
      <c r="A119" s="107" t="s">
        <v>35</v>
      </c>
      <c r="B119" s="107" t="s">
        <v>93</v>
      </c>
      <c r="C119" s="107" t="s">
        <v>78</v>
      </c>
      <c r="D119" s="108" t="str">
        <f xml:space="preserve"> CONCATENATE($E$103, B119, C119)</f>
        <v>GATEDS0015BIOCOST0003</v>
      </c>
      <c r="E119" s="88" t="str">
        <f xml:space="preserve"> "Ofwat - Total expenditure - Large gated schemes process 6 - " &amp; B119</f>
        <v>Ofwat - Total expenditure - Large gated schemes process 6 - BIO</v>
      </c>
      <c r="G119" s="88" t="s">
        <v>139</v>
      </c>
      <c r="H119" s="148">
        <f xml:space="preserve"> SUM(J119:S119)</f>
        <v>0</v>
      </c>
      <c r="I119" s="105"/>
      <c r="J119" s="105">
        <f t="shared" ref="J119:S119" si="40" xml:space="preserve"> SUM(J107,J113)</f>
        <v>0</v>
      </c>
      <c r="K119" s="105">
        <f t="shared" si="40"/>
        <v>0</v>
      </c>
      <c r="L119" s="105">
        <f t="shared" si="40"/>
        <v>0</v>
      </c>
      <c r="M119" s="105">
        <f t="shared" si="40"/>
        <v>0</v>
      </c>
      <c r="N119" s="105">
        <f t="shared" si="40"/>
        <v>0</v>
      </c>
      <c r="O119" s="105">
        <f t="shared" si="40"/>
        <v>0</v>
      </c>
      <c r="P119" s="105">
        <f t="shared" si="40"/>
        <v>0</v>
      </c>
      <c r="Q119" s="105">
        <f t="shared" si="40"/>
        <v>0</v>
      </c>
      <c r="R119" s="105">
        <f t="shared" si="40"/>
        <v>0</v>
      </c>
      <c r="S119" s="105">
        <f t="shared" si="40"/>
        <v>0</v>
      </c>
    </row>
    <row r="120" spans="1:19" x14ac:dyDescent="0.25">
      <c r="A120" s="107" t="s">
        <v>35</v>
      </c>
      <c r="B120" s="107" t="s">
        <v>101</v>
      </c>
      <c r="C120" s="107" t="s">
        <v>78</v>
      </c>
      <c r="D120" s="108" t="str">
        <f xml:space="preserve"> CONCATENATE($E$103, B120, C120)</f>
        <v>GATEDS0015TOTCOST0003</v>
      </c>
      <c r="E120" s="88" t="str">
        <f xml:space="preserve"> "Ofwat - Total expenditure - Large gated schemes process 6 - " &amp; B120</f>
        <v>Ofwat - Total expenditure - Large gated schemes process 6 - TOT</v>
      </c>
      <c r="G120" s="88" t="s">
        <v>139</v>
      </c>
      <c r="H120" s="148">
        <f xml:space="preserve"> SUM(J120:S120)</f>
        <v>297.04944022426076</v>
      </c>
      <c r="J120" s="105">
        <f t="shared" ref="J120:S120" si="41" xml:space="preserve"> SUM(J108,J114)</f>
        <v>3.7308158883896243</v>
      </c>
      <c r="K120" s="105">
        <f t="shared" si="41"/>
        <v>59.702020883804074</v>
      </c>
      <c r="L120" s="105">
        <f t="shared" si="41"/>
        <v>72.680721075935438</v>
      </c>
      <c r="M120" s="105">
        <f t="shared" si="41"/>
        <v>70.084981037509166</v>
      </c>
      <c r="N120" s="105">
        <f t="shared" si="41"/>
        <v>75.276461114361723</v>
      </c>
      <c r="O120" s="105">
        <f t="shared" si="41"/>
        <v>9.3446641397855927</v>
      </c>
      <c r="P120" s="105">
        <f t="shared" si="41"/>
        <v>4.1531840650320477</v>
      </c>
      <c r="Q120" s="105">
        <f t="shared" si="41"/>
        <v>1.0382960097215157</v>
      </c>
      <c r="R120" s="105">
        <f t="shared" si="41"/>
        <v>1.0382960097215157</v>
      </c>
      <c r="S120" s="105">
        <f t="shared" si="41"/>
        <v>0</v>
      </c>
    </row>
  </sheetData>
  <conditionalFormatting sqref="F2">
    <cfRule type="cellIs" dxfId="9" priority="4" stopIfTrue="1" operator="notEqual">
      <formula>0</formula>
    </cfRule>
    <cfRule type="cellIs" dxfId="8" priority="5" stopIfTrue="1" operator="equal">
      <formula>""</formula>
    </cfRule>
  </conditionalFormatting>
  <conditionalFormatting sqref="J4:K4">
    <cfRule type="cellIs" dxfId="7" priority="6" operator="equal">
      <formula>"PPA ext."</formula>
    </cfRule>
    <cfRule type="cellIs" dxfId="6" priority="7" operator="equal">
      <formula>"Delay"</formula>
    </cfRule>
    <cfRule type="cellIs" dxfId="5" priority="8" operator="equal">
      <formula>"Fin Close"</formula>
    </cfRule>
    <cfRule type="cellIs" dxfId="4" priority="9" stopIfTrue="1" operator="equal">
      <formula>"Construction"</formula>
    </cfRule>
    <cfRule type="cellIs" dxfId="3" priority="10" stopIfTrue="1" operator="equal">
      <formula>"Operations"</formula>
    </cfRule>
  </conditionalFormatting>
  <conditionalFormatting sqref="J3:S3">
    <cfRule type="containsText" dxfId="2" priority="1" operator="containsText" text="Post Forecast">
      <formula>NOT(ISERROR(SEARCH("Post Forecast",J3)))</formula>
    </cfRule>
    <cfRule type="containsText" dxfId="1" priority="2" operator="containsText" text="Forecast">
      <formula>NOT(ISERROR(SEARCH("Forecast",J3)))</formula>
    </cfRule>
    <cfRule type="containsText" dxfId="0" priority="3" operator="containsText" text="Pre Fcst">
      <formula>NOT(ISERROR(SEARCH("Pre Fcst",J3)))</formula>
    </cfRule>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7F26D-6D11-41A6-971E-5F57908BFE1D}">
  <sheetPr>
    <tabColor theme="9"/>
  </sheetPr>
  <dimension ref="A1:Q901"/>
  <sheetViews>
    <sheetView zoomScale="80" zoomScaleNormal="80" workbookViewId="0"/>
  </sheetViews>
  <sheetFormatPr defaultColWidth="8.6328125" defaultRowHeight="13.15" x14ac:dyDescent="0.4"/>
  <cols>
    <col min="1" max="1" width="17.453125" style="23" bestFit="1" customWidth="1"/>
    <col min="2" max="2" width="14.81640625" style="23" bestFit="1" customWidth="1"/>
    <col min="3" max="3" width="79.36328125" style="23" bestFit="1" customWidth="1"/>
    <col min="4" max="4" width="24.1796875" style="23" bestFit="1" customWidth="1"/>
    <col min="5" max="5" width="16.6328125" style="23" bestFit="1" customWidth="1"/>
    <col min="6" max="6" width="11.81640625" style="23" customWidth="1"/>
    <col min="7" max="7" width="15.1796875" style="23" bestFit="1" customWidth="1"/>
    <col min="8" max="8" width="8.6328125" style="23"/>
    <col min="9" max="9" width="14.6328125" style="23" bestFit="1" customWidth="1"/>
    <col min="10" max="10" width="5.36328125" style="23" bestFit="1" customWidth="1"/>
    <col min="11" max="11" width="18.81640625" style="23" bestFit="1" customWidth="1"/>
    <col min="12" max="12" width="28" style="23" bestFit="1" customWidth="1"/>
    <col min="13" max="13" width="16.6328125" style="23" bestFit="1" customWidth="1"/>
    <col min="14" max="14" width="15.6328125" style="23" bestFit="1" customWidth="1"/>
    <col min="15" max="15" width="16.1796875" style="23" bestFit="1" customWidth="1"/>
    <col min="16" max="16" width="10.6328125" style="23" customWidth="1"/>
    <col min="17" max="17" width="16" style="23" bestFit="1" customWidth="1"/>
    <col min="18" max="16384" width="8.6328125" style="23"/>
  </cols>
  <sheetData>
    <row r="1" spans="1:17" x14ac:dyDescent="0.4">
      <c r="A1" s="22" t="s">
        <v>113</v>
      </c>
      <c r="B1" s="22" t="s">
        <v>114</v>
      </c>
      <c r="C1" s="22" t="s">
        <v>115</v>
      </c>
      <c r="D1" s="22" t="s">
        <v>117</v>
      </c>
      <c r="E1" s="22" t="s">
        <v>118</v>
      </c>
      <c r="F1" s="22" t="s">
        <v>119</v>
      </c>
      <c r="G1" s="22" t="s">
        <v>120</v>
      </c>
      <c r="H1" s="22" t="s">
        <v>121</v>
      </c>
      <c r="I1" s="22" t="s">
        <v>122</v>
      </c>
      <c r="J1" s="22" t="s">
        <v>125</v>
      </c>
      <c r="K1" s="22" t="s">
        <v>257</v>
      </c>
      <c r="L1" s="22" t="s">
        <v>129</v>
      </c>
      <c r="M1" s="22" t="s">
        <v>130</v>
      </c>
      <c r="N1" s="22" t="s">
        <v>258</v>
      </c>
      <c r="O1" s="22" t="s">
        <v>259</v>
      </c>
      <c r="P1" s="22" t="s">
        <v>260</v>
      </c>
      <c r="Q1" s="22" t="s">
        <v>116</v>
      </c>
    </row>
    <row r="2" spans="1:17" x14ac:dyDescent="0.4">
      <c r="A2" s="23" t="s">
        <v>28</v>
      </c>
      <c r="B2" s="23" t="s">
        <v>76</v>
      </c>
      <c r="C2" s="24" t="str">
        <f xml:space="preserve"> INDEX(Outputs!$E:$E, MATCH(M2 &amp; K2 &amp; B2,Outputs!$D:$D, 0))</f>
        <v>Ofwat - Total capital expenditure - Large gated schemes process 1 - WR</v>
      </c>
      <c r="D2" s="23" t="s">
        <v>132</v>
      </c>
      <c r="E2" s="23" t="s">
        <v>101</v>
      </c>
      <c r="F2" s="23" t="s">
        <v>133</v>
      </c>
      <c r="G2" s="23" t="s">
        <v>261</v>
      </c>
      <c r="H2" s="23" t="s">
        <v>262</v>
      </c>
      <c r="I2" s="23" t="s">
        <v>136</v>
      </c>
      <c r="J2" s="23" t="s">
        <v>139</v>
      </c>
      <c r="K2" s="23" t="s">
        <v>97</v>
      </c>
      <c r="L2" s="23" t="s">
        <v>141</v>
      </c>
      <c r="M2" s="23" t="s">
        <v>142</v>
      </c>
      <c r="N2" s="23" t="s">
        <v>263</v>
      </c>
      <c r="O2" s="23" t="s">
        <v>264</v>
      </c>
      <c r="P2" s="23" t="s">
        <v>265</v>
      </c>
      <c r="Q2" s="25">
        <f xml:space="preserve"> INDEX(Outputs!$J$9:$S$120, MATCH(M2 &amp; K2 &amp; B2, Outputs!$D$9:$D$120, 0), MATCH(D2, Outputs!$J$5:$S$5, 0))</f>
        <v>0</v>
      </c>
    </row>
    <row r="3" spans="1:17" x14ac:dyDescent="0.4">
      <c r="A3" s="23" t="s">
        <v>28</v>
      </c>
      <c r="B3" s="23" t="s">
        <v>76</v>
      </c>
      <c r="C3" s="24" t="str">
        <f xml:space="preserve"> INDEX(Outputs!$E:$E, MATCH(M3 &amp; K3 &amp; B3,Outputs!$D:$D, 0))</f>
        <v>Ofwat - Total capital expenditure - Large gated schemes process 1 - WR</v>
      </c>
      <c r="D3" s="23" t="s">
        <v>143</v>
      </c>
      <c r="E3" s="23" t="s">
        <v>101</v>
      </c>
      <c r="F3" s="23" t="s">
        <v>133</v>
      </c>
      <c r="G3" s="23" t="s">
        <v>261</v>
      </c>
      <c r="H3" s="23" t="s">
        <v>262</v>
      </c>
      <c r="I3" s="23" t="s">
        <v>136</v>
      </c>
      <c r="J3" s="23" t="s">
        <v>139</v>
      </c>
      <c r="K3" s="23" t="s">
        <v>97</v>
      </c>
      <c r="L3" s="23" t="s">
        <v>141</v>
      </c>
      <c r="M3" s="23" t="s">
        <v>142</v>
      </c>
      <c r="N3" s="23" t="s">
        <v>263</v>
      </c>
      <c r="O3" s="23" t="s">
        <v>264</v>
      </c>
      <c r="P3" s="23" t="s">
        <v>265</v>
      </c>
      <c r="Q3" s="25">
        <f xml:space="preserve"> INDEX(Outputs!$J$9:$S$120, MATCH(M3 &amp; K3 &amp; B3, Outputs!$D$9:$D$120, 0), MATCH(D3, Outputs!$J$5:$S$5, 0))</f>
        <v>0</v>
      </c>
    </row>
    <row r="4" spans="1:17" x14ac:dyDescent="0.4">
      <c r="A4" s="23" t="s">
        <v>28</v>
      </c>
      <c r="B4" s="23" t="s">
        <v>76</v>
      </c>
      <c r="C4" s="24" t="str">
        <f xml:space="preserve"> INDEX(Outputs!$E:$E, MATCH(M4 &amp; K4 &amp; B4,Outputs!$D:$D, 0))</f>
        <v>Ofwat - Total capital expenditure - Large gated schemes process 1 - WR</v>
      </c>
      <c r="D4" s="23" t="s">
        <v>144</v>
      </c>
      <c r="E4" s="23" t="s">
        <v>101</v>
      </c>
      <c r="F4" s="23" t="s">
        <v>133</v>
      </c>
      <c r="G4" s="23" t="s">
        <v>261</v>
      </c>
      <c r="H4" s="23" t="s">
        <v>262</v>
      </c>
      <c r="I4" s="23" t="s">
        <v>136</v>
      </c>
      <c r="J4" s="23" t="s">
        <v>139</v>
      </c>
      <c r="K4" s="23" t="s">
        <v>97</v>
      </c>
      <c r="L4" s="23" t="s">
        <v>141</v>
      </c>
      <c r="M4" s="23" t="s">
        <v>142</v>
      </c>
      <c r="N4" s="23" t="s">
        <v>263</v>
      </c>
      <c r="O4" s="23" t="s">
        <v>264</v>
      </c>
      <c r="P4" s="23" t="s">
        <v>265</v>
      </c>
      <c r="Q4" s="25">
        <f xml:space="preserve"> INDEX(Outputs!$J$9:$S$120, MATCH(M4 &amp; K4 &amp; B4, Outputs!$D$9:$D$120, 0), MATCH(D4, Outputs!$J$5:$S$5, 0))</f>
        <v>0</v>
      </c>
    </row>
    <row r="5" spans="1:17" x14ac:dyDescent="0.4">
      <c r="A5" s="23" t="s">
        <v>28</v>
      </c>
      <c r="B5" s="23" t="s">
        <v>76</v>
      </c>
      <c r="C5" s="24" t="str">
        <f xml:space="preserve"> INDEX(Outputs!$E:$E, MATCH(M5 &amp; K5 &amp; B5,Outputs!$D:$D, 0))</f>
        <v>Ofwat - Total capital expenditure - Large gated schemes process 1 - WR</v>
      </c>
      <c r="D5" s="23" t="s">
        <v>145</v>
      </c>
      <c r="E5" s="23" t="s">
        <v>101</v>
      </c>
      <c r="F5" s="23" t="s">
        <v>133</v>
      </c>
      <c r="G5" s="23" t="s">
        <v>261</v>
      </c>
      <c r="H5" s="23" t="s">
        <v>262</v>
      </c>
      <c r="I5" s="23" t="s">
        <v>136</v>
      </c>
      <c r="J5" s="23" t="s">
        <v>139</v>
      </c>
      <c r="K5" s="23" t="s">
        <v>97</v>
      </c>
      <c r="L5" s="23" t="s">
        <v>141</v>
      </c>
      <c r="M5" s="23" t="s">
        <v>142</v>
      </c>
      <c r="N5" s="23" t="s">
        <v>263</v>
      </c>
      <c r="O5" s="23" t="s">
        <v>264</v>
      </c>
      <c r="P5" s="23" t="s">
        <v>265</v>
      </c>
      <c r="Q5" s="25">
        <f xml:space="preserve"> INDEX(Outputs!$J$9:$S$120, MATCH(M5 &amp; K5 &amp; B5, Outputs!$D$9:$D$120, 0), MATCH(D5, Outputs!$J$5:$S$5, 0))</f>
        <v>0</v>
      </c>
    </row>
    <row r="6" spans="1:17" x14ac:dyDescent="0.4">
      <c r="A6" s="23" t="s">
        <v>28</v>
      </c>
      <c r="B6" s="23" t="s">
        <v>76</v>
      </c>
      <c r="C6" s="24" t="str">
        <f xml:space="preserve"> INDEX(Outputs!$E:$E, MATCH(M6 &amp; K6 &amp; B6,Outputs!$D:$D, 0))</f>
        <v>Ofwat - Total capital expenditure - Large gated schemes process 1 - WR</v>
      </c>
      <c r="D6" s="23" t="s">
        <v>146</v>
      </c>
      <c r="E6" s="23" t="s">
        <v>101</v>
      </c>
      <c r="F6" s="23" t="s">
        <v>133</v>
      </c>
      <c r="G6" s="23" t="s">
        <v>261</v>
      </c>
      <c r="H6" s="23" t="s">
        <v>262</v>
      </c>
      <c r="I6" s="23" t="s">
        <v>136</v>
      </c>
      <c r="J6" s="23" t="s">
        <v>139</v>
      </c>
      <c r="K6" s="23" t="s">
        <v>97</v>
      </c>
      <c r="L6" s="23" t="s">
        <v>141</v>
      </c>
      <c r="M6" s="23" t="s">
        <v>142</v>
      </c>
      <c r="N6" s="23" t="s">
        <v>263</v>
      </c>
      <c r="O6" s="23" t="s">
        <v>264</v>
      </c>
      <c r="P6" s="23" t="s">
        <v>265</v>
      </c>
      <c r="Q6" s="25">
        <f xml:space="preserve"> INDEX(Outputs!$J$9:$S$120, MATCH(M6 &amp; K6 &amp; B6, Outputs!$D$9:$D$120, 0), MATCH(D6, Outputs!$J$5:$S$5, 0))</f>
        <v>0</v>
      </c>
    </row>
    <row r="7" spans="1:17" x14ac:dyDescent="0.4">
      <c r="A7" s="23" t="s">
        <v>28</v>
      </c>
      <c r="B7" s="23" t="s">
        <v>76</v>
      </c>
      <c r="C7" s="24" t="str">
        <f xml:space="preserve"> INDEX(Outputs!$E:$E, MATCH(M7 &amp; K7 &amp; B7,Outputs!$D:$D, 0))</f>
        <v>Ofwat - Total capital expenditure - Large gated schemes process 1 - WR</v>
      </c>
      <c r="D7" s="23" t="s">
        <v>147</v>
      </c>
      <c r="E7" s="23" t="s">
        <v>101</v>
      </c>
      <c r="F7" s="23" t="s">
        <v>133</v>
      </c>
      <c r="G7" s="23" t="s">
        <v>261</v>
      </c>
      <c r="H7" s="23" t="s">
        <v>262</v>
      </c>
      <c r="I7" s="23" t="s">
        <v>136</v>
      </c>
      <c r="J7" s="23" t="s">
        <v>139</v>
      </c>
      <c r="K7" s="23" t="s">
        <v>97</v>
      </c>
      <c r="L7" s="23" t="s">
        <v>141</v>
      </c>
      <c r="M7" s="23" t="s">
        <v>142</v>
      </c>
      <c r="N7" s="23" t="s">
        <v>263</v>
      </c>
      <c r="O7" s="23" t="s">
        <v>264</v>
      </c>
      <c r="P7" s="23" t="s">
        <v>265</v>
      </c>
      <c r="Q7" s="25">
        <f xml:space="preserve"> INDEX(Outputs!$J$9:$S$120, MATCH(M7 &amp; K7 &amp; B7, Outputs!$D$9:$D$120, 0), MATCH(D7, Outputs!$J$5:$S$5, 0))</f>
        <v>0</v>
      </c>
    </row>
    <row r="8" spans="1:17" x14ac:dyDescent="0.4">
      <c r="A8" s="23" t="s">
        <v>28</v>
      </c>
      <c r="B8" s="23" t="s">
        <v>76</v>
      </c>
      <c r="C8" s="24" t="str">
        <f xml:space="preserve"> INDEX(Outputs!$E:$E, MATCH(M8 &amp; K8 &amp; B8,Outputs!$D:$D, 0))</f>
        <v>Ofwat - Total capital expenditure - Large gated schemes process 1 - WR</v>
      </c>
      <c r="D8" s="23" t="s">
        <v>148</v>
      </c>
      <c r="E8" s="23" t="s">
        <v>101</v>
      </c>
      <c r="F8" s="23" t="s">
        <v>133</v>
      </c>
      <c r="G8" s="23" t="s">
        <v>261</v>
      </c>
      <c r="H8" s="23" t="s">
        <v>262</v>
      </c>
      <c r="I8" s="23" t="s">
        <v>136</v>
      </c>
      <c r="J8" s="23" t="s">
        <v>139</v>
      </c>
      <c r="K8" s="23" t="s">
        <v>97</v>
      </c>
      <c r="L8" s="23" t="s">
        <v>141</v>
      </c>
      <c r="M8" s="23" t="s">
        <v>142</v>
      </c>
      <c r="N8" s="23" t="s">
        <v>263</v>
      </c>
      <c r="O8" s="23" t="s">
        <v>264</v>
      </c>
      <c r="P8" s="23" t="s">
        <v>265</v>
      </c>
      <c r="Q8" s="25">
        <f xml:space="preserve"> INDEX(Outputs!$J$9:$S$120, MATCH(M8 &amp; K8 &amp; B8, Outputs!$D$9:$D$120, 0), MATCH(D8, Outputs!$J$5:$S$5, 0))</f>
        <v>0</v>
      </c>
    </row>
    <row r="9" spans="1:17" x14ac:dyDescent="0.4">
      <c r="A9" s="23" t="s">
        <v>28</v>
      </c>
      <c r="B9" s="23" t="s">
        <v>76</v>
      </c>
      <c r="C9" s="24" t="str">
        <f xml:space="preserve"> INDEX(Outputs!$E:$E, MATCH(M9 &amp; K9 &amp; B9,Outputs!$D:$D, 0))</f>
        <v>Ofwat - Total capital expenditure - Large gated schemes process 1 - WR</v>
      </c>
      <c r="D9" s="23" t="s">
        <v>149</v>
      </c>
      <c r="E9" s="23" t="s">
        <v>101</v>
      </c>
      <c r="F9" s="23" t="s">
        <v>133</v>
      </c>
      <c r="G9" s="23" t="s">
        <v>261</v>
      </c>
      <c r="H9" s="23" t="s">
        <v>262</v>
      </c>
      <c r="I9" s="23" t="s">
        <v>136</v>
      </c>
      <c r="J9" s="23" t="s">
        <v>139</v>
      </c>
      <c r="K9" s="23" t="s">
        <v>97</v>
      </c>
      <c r="L9" s="23" t="s">
        <v>141</v>
      </c>
      <c r="M9" s="23" t="s">
        <v>142</v>
      </c>
      <c r="N9" s="23" t="s">
        <v>263</v>
      </c>
      <c r="O9" s="23" t="s">
        <v>264</v>
      </c>
      <c r="P9" s="23" t="s">
        <v>265</v>
      </c>
      <c r="Q9" s="25">
        <f xml:space="preserve"> INDEX(Outputs!$J$9:$S$120, MATCH(M9 &amp; K9 &amp; B9, Outputs!$D$9:$D$120, 0), MATCH(D9, Outputs!$J$5:$S$5, 0))</f>
        <v>0</v>
      </c>
    </row>
    <row r="10" spans="1:17" x14ac:dyDescent="0.4">
      <c r="A10" s="23" t="s">
        <v>28</v>
      </c>
      <c r="B10" s="23" t="s">
        <v>76</v>
      </c>
      <c r="C10" s="24" t="str">
        <f xml:space="preserve"> INDEX(Outputs!$E:$E, MATCH(M10 &amp; K10 &amp; B10,Outputs!$D:$D, 0))</f>
        <v>Ofwat - Total capital expenditure - Large gated schemes process 1 - WR</v>
      </c>
      <c r="D10" s="23" t="s">
        <v>150</v>
      </c>
      <c r="E10" s="23" t="s">
        <v>101</v>
      </c>
      <c r="F10" s="23" t="s">
        <v>133</v>
      </c>
      <c r="G10" s="23" t="s">
        <v>261</v>
      </c>
      <c r="H10" s="23" t="s">
        <v>262</v>
      </c>
      <c r="I10" s="23" t="s">
        <v>136</v>
      </c>
      <c r="J10" s="23" t="s">
        <v>139</v>
      </c>
      <c r="K10" s="23" t="s">
        <v>97</v>
      </c>
      <c r="L10" s="23" t="s">
        <v>141</v>
      </c>
      <c r="M10" s="23" t="s">
        <v>142</v>
      </c>
      <c r="N10" s="23" t="s">
        <v>263</v>
      </c>
      <c r="O10" s="23" t="s">
        <v>264</v>
      </c>
      <c r="P10" s="23" t="s">
        <v>265</v>
      </c>
      <c r="Q10" s="25">
        <f xml:space="preserve"> INDEX(Outputs!$J$9:$S$120, MATCH(M10 &amp; K10 &amp; B10, Outputs!$D$9:$D$120, 0), MATCH(D10, Outputs!$J$5:$S$5, 0))</f>
        <v>0</v>
      </c>
    </row>
    <row r="11" spans="1:17" x14ac:dyDescent="0.4">
      <c r="A11" s="23" t="s">
        <v>28</v>
      </c>
      <c r="B11" s="23" t="s">
        <v>76</v>
      </c>
      <c r="C11" s="24" t="str">
        <f xml:space="preserve"> INDEX(Outputs!$E:$E, MATCH(M11 &amp; K11 &amp; B11,Outputs!$D:$D, 0))</f>
        <v>Ofwat - Total capital expenditure - Large gated schemes process 1 - WR</v>
      </c>
      <c r="D11" s="23" t="s">
        <v>151</v>
      </c>
      <c r="E11" s="23" t="s">
        <v>101</v>
      </c>
      <c r="F11" s="23" t="s">
        <v>133</v>
      </c>
      <c r="G11" s="23" t="s">
        <v>261</v>
      </c>
      <c r="H11" s="23" t="s">
        <v>262</v>
      </c>
      <c r="I11" s="23" t="s">
        <v>136</v>
      </c>
      <c r="J11" s="23" t="s">
        <v>139</v>
      </c>
      <c r="K11" s="23" t="s">
        <v>97</v>
      </c>
      <c r="L11" s="23" t="s">
        <v>141</v>
      </c>
      <c r="M11" s="23" t="s">
        <v>142</v>
      </c>
      <c r="N11" s="23" t="s">
        <v>263</v>
      </c>
      <c r="O11" s="23" t="s">
        <v>264</v>
      </c>
      <c r="P11" s="23" t="s">
        <v>265</v>
      </c>
      <c r="Q11" s="25">
        <f xml:space="preserve"> INDEX(Outputs!$J$9:$S$120, MATCH(M11 &amp; K11 &amp; B11, Outputs!$D$9:$D$120, 0), MATCH(D11, Outputs!$J$5:$S$5, 0))</f>
        <v>0</v>
      </c>
    </row>
    <row r="12" spans="1:17" x14ac:dyDescent="0.4">
      <c r="A12" s="23" t="s">
        <v>28</v>
      </c>
      <c r="B12" s="23" t="s">
        <v>76</v>
      </c>
      <c r="C12" s="24" t="str">
        <f xml:space="preserve"> INDEX(Outputs!$E:$E, MATCH(M12 &amp; K12 &amp; B12,Outputs!$D:$D, 0))</f>
        <v>Ofwat - Total capital expenditure - Large gated schemes process 1 - WN</v>
      </c>
      <c r="D12" s="23" t="s">
        <v>132</v>
      </c>
      <c r="E12" s="23" t="s">
        <v>101</v>
      </c>
      <c r="F12" s="23" t="s">
        <v>133</v>
      </c>
      <c r="G12" s="23" t="s">
        <v>261</v>
      </c>
      <c r="H12" s="23" t="s">
        <v>262</v>
      </c>
      <c r="I12" s="23" t="s">
        <v>136</v>
      </c>
      <c r="J12" s="23" t="s">
        <v>139</v>
      </c>
      <c r="K12" s="23" t="s">
        <v>95</v>
      </c>
      <c r="L12" s="23" t="s">
        <v>141</v>
      </c>
      <c r="M12" s="23" t="s">
        <v>142</v>
      </c>
      <c r="N12" s="23" t="s">
        <v>263</v>
      </c>
      <c r="O12" s="23" t="s">
        <v>264</v>
      </c>
      <c r="P12" s="23" t="s">
        <v>265</v>
      </c>
      <c r="Q12" s="25">
        <f xml:space="preserve"> INDEX(Outputs!$J$9:$S$120, MATCH(M12 &amp; K12 &amp; B12, Outputs!$D$9:$D$120, 0), MATCH(D12, Outputs!$J$5:$S$5, 0))</f>
        <v>0</v>
      </c>
    </row>
    <row r="13" spans="1:17" x14ac:dyDescent="0.4">
      <c r="A13" s="23" t="s">
        <v>28</v>
      </c>
      <c r="B13" s="23" t="s">
        <v>76</v>
      </c>
      <c r="C13" s="24" t="str">
        <f xml:space="preserve"> INDEX(Outputs!$E:$E, MATCH(M13 &amp; K13 &amp; B13,Outputs!$D:$D, 0))</f>
        <v>Ofwat - Total capital expenditure - Large gated schemes process 1 - WN</v>
      </c>
      <c r="D13" s="23" t="s">
        <v>143</v>
      </c>
      <c r="E13" s="23" t="s">
        <v>101</v>
      </c>
      <c r="F13" s="23" t="s">
        <v>133</v>
      </c>
      <c r="G13" s="23" t="s">
        <v>261</v>
      </c>
      <c r="H13" s="23" t="s">
        <v>262</v>
      </c>
      <c r="I13" s="23" t="s">
        <v>136</v>
      </c>
      <c r="J13" s="23" t="s">
        <v>139</v>
      </c>
      <c r="K13" s="23" t="s">
        <v>95</v>
      </c>
      <c r="L13" s="23" t="s">
        <v>141</v>
      </c>
      <c r="M13" s="23" t="s">
        <v>142</v>
      </c>
      <c r="N13" s="23" t="s">
        <v>263</v>
      </c>
      <c r="O13" s="23" t="s">
        <v>264</v>
      </c>
      <c r="P13" s="23" t="s">
        <v>265</v>
      </c>
      <c r="Q13" s="25">
        <f xml:space="preserve"> INDEX(Outputs!$J$9:$S$120, MATCH(M13 &amp; K13 &amp; B13, Outputs!$D$9:$D$120, 0), MATCH(D13, Outputs!$J$5:$S$5, 0))</f>
        <v>0</v>
      </c>
    </row>
    <row r="14" spans="1:17" x14ac:dyDescent="0.4">
      <c r="A14" s="23" t="s">
        <v>28</v>
      </c>
      <c r="B14" s="23" t="s">
        <v>76</v>
      </c>
      <c r="C14" s="24" t="str">
        <f xml:space="preserve"> INDEX(Outputs!$E:$E, MATCH(M14 &amp; K14 &amp; B14,Outputs!$D:$D, 0))</f>
        <v>Ofwat - Total capital expenditure - Large gated schemes process 1 - WN</v>
      </c>
      <c r="D14" s="23" t="s">
        <v>144</v>
      </c>
      <c r="E14" s="23" t="s">
        <v>101</v>
      </c>
      <c r="F14" s="23" t="s">
        <v>133</v>
      </c>
      <c r="G14" s="23" t="s">
        <v>261</v>
      </c>
      <c r="H14" s="23" t="s">
        <v>262</v>
      </c>
      <c r="I14" s="23" t="s">
        <v>136</v>
      </c>
      <c r="J14" s="23" t="s">
        <v>139</v>
      </c>
      <c r="K14" s="23" t="s">
        <v>95</v>
      </c>
      <c r="L14" s="23" t="s">
        <v>141</v>
      </c>
      <c r="M14" s="23" t="s">
        <v>142</v>
      </c>
      <c r="N14" s="23" t="s">
        <v>263</v>
      </c>
      <c r="O14" s="23" t="s">
        <v>264</v>
      </c>
      <c r="P14" s="23" t="s">
        <v>265</v>
      </c>
      <c r="Q14" s="25">
        <f xml:space="preserve"> INDEX(Outputs!$J$9:$S$120, MATCH(M14 &amp; K14 &amp; B14, Outputs!$D$9:$D$120, 0), MATCH(D14, Outputs!$J$5:$S$5, 0))</f>
        <v>0</v>
      </c>
    </row>
    <row r="15" spans="1:17" x14ac:dyDescent="0.4">
      <c r="A15" s="23" t="s">
        <v>28</v>
      </c>
      <c r="B15" s="23" t="s">
        <v>76</v>
      </c>
      <c r="C15" s="24" t="str">
        <f xml:space="preserve"> INDEX(Outputs!$E:$E, MATCH(M15 &amp; K15 &amp; B15,Outputs!$D:$D, 0))</f>
        <v>Ofwat - Total capital expenditure - Large gated schemes process 1 - WN</v>
      </c>
      <c r="D15" s="23" t="s">
        <v>145</v>
      </c>
      <c r="E15" s="23" t="s">
        <v>101</v>
      </c>
      <c r="F15" s="23" t="s">
        <v>133</v>
      </c>
      <c r="G15" s="23" t="s">
        <v>261</v>
      </c>
      <c r="H15" s="23" t="s">
        <v>262</v>
      </c>
      <c r="I15" s="23" t="s">
        <v>136</v>
      </c>
      <c r="J15" s="23" t="s">
        <v>139</v>
      </c>
      <c r="K15" s="23" t="s">
        <v>95</v>
      </c>
      <c r="L15" s="23" t="s">
        <v>141</v>
      </c>
      <c r="M15" s="23" t="s">
        <v>142</v>
      </c>
      <c r="N15" s="23" t="s">
        <v>263</v>
      </c>
      <c r="O15" s="23" t="s">
        <v>264</v>
      </c>
      <c r="P15" s="23" t="s">
        <v>265</v>
      </c>
      <c r="Q15" s="25">
        <f xml:space="preserve"> INDEX(Outputs!$J$9:$S$120, MATCH(M15 &amp; K15 &amp; B15, Outputs!$D$9:$D$120, 0), MATCH(D15, Outputs!$J$5:$S$5, 0))</f>
        <v>0</v>
      </c>
    </row>
    <row r="16" spans="1:17" x14ac:dyDescent="0.4">
      <c r="A16" s="23" t="s">
        <v>28</v>
      </c>
      <c r="B16" s="23" t="s">
        <v>76</v>
      </c>
      <c r="C16" s="24" t="str">
        <f xml:space="preserve"> INDEX(Outputs!$E:$E, MATCH(M16 &amp; K16 &amp; B16,Outputs!$D:$D, 0))</f>
        <v>Ofwat - Total capital expenditure - Large gated schemes process 1 - WN</v>
      </c>
      <c r="D16" s="23" t="s">
        <v>146</v>
      </c>
      <c r="E16" s="23" t="s">
        <v>101</v>
      </c>
      <c r="F16" s="23" t="s">
        <v>133</v>
      </c>
      <c r="G16" s="23" t="s">
        <v>261</v>
      </c>
      <c r="H16" s="23" t="s">
        <v>262</v>
      </c>
      <c r="I16" s="23" t="s">
        <v>136</v>
      </c>
      <c r="J16" s="23" t="s">
        <v>139</v>
      </c>
      <c r="K16" s="23" t="s">
        <v>95</v>
      </c>
      <c r="L16" s="23" t="s">
        <v>141</v>
      </c>
      <c r="M16" s="23" t="s">
        <v>142</v>
      </c>
      <c r="N16" s="23" t="s">
        <v>263</v>
      </c>
      <c r="O16" s="23" t="s">
        <v>264</v>
      </c>
      <c r="P16" s="23" t="s">
        <v>265</v>
      </c>
      <c r="Q16" s="25">
        <f xml:space="preserve"> INDEX(Outputs!$J$9:$S$120, MATCH(M16 &amp; K16 &amp; B16, Outputs!$D$9:$D$120, 0), MATCH(D16, Outputs!$J$5:$S$5, 0))</f>
        <v>0</v>
      </c>
    </row>
    <row r="17" spans="1:17" x14ac:dyDescent="0.4">
      <c r="A17" s="23" t="s">
        <v>28</v>
      </c>
      <c r="B17" s="23" t="s">
        <v>76</v>
      </c>
      <c r="C17" s="24" t="str">
        <f xml:space="preserve"> INDEX(Outputs!$E:$E, MATCH(M17 &amp; K17 &amp; B17,Outputs!$D:$D, 0))</f>
        <v>Ofwat - Total capital expenditure - Large gated schemes process 1 - WN</v>
      </c>
      <c r="D17" s="23" t="s">
        <v>147</v>
      </c>
      <c r="E17" s="23" t="s">
        <v>101</v>
      </c>
      <c r="F17" s="23" t="s">
        <v>133</v>
      </c>
      <c r="G17" s="23" t="s">
        <v>261</v>
      </c>
      <c r="H17" s="23" t="s">
        <v>262</v>
      </c>
      <c r="I17" s="23" t="s">
        <v>136</v>
      </c>
      <c r="J17" s="23" t="s">
        <v>139</v>
      </c>
      <c r="K17" s="23" t="s">
        <v>95</v>
      </c>
      <c r="L17" s="23" t="s">
        <v>141</v>
      </c>
      <c r="M17" s="23" t="s">
        <v>142</v>
      </c>
      <c r="N17" s="23" t="s">
        <v>263</v>
      </c>
      <c r="O17" s="23" t="s">
        <v>264</v>
      </c>
      <c r="P17" s="23" t="s">
        <v>265</v>
      </c>
      <c r="Q17" s="25">
        <f xml:space="preserve"> INDEX(Outputs!$J$9:$S$120, MATCH(M17 &amp; K17 &amp; B17, Outputs!$D$9:$D$120, 0), MATCH(D17, Outputs!$J$5:$S$5, 0))</f>
        <v>0</v>
      </c>
    </row>
    <row r="18" spans="1:17" x14ac:dyDescent="0.4">
      <c r="A18" s="23" t="s">
        <v>28</v>
      </c>
      <c r="B18" s="23" t="s">
        <v>76</v>
      </c>
      <c r="C18" s="24" t="str">
        <f xml:space="preserve"> INDEX(Outputs!$E:$E, MATCH(M18 &amp; K18 &amp; B18,Outputs!$D:$D, 0))</f>
        <v>Ofwat - Total capital expenditure - Large gated schemes process 1 - WN</v>
      </c>
      <c r="D18" s="23" t="s">
        <v>148</v>
      </c>
      <c r="E18" s="23" t="s">
        <v>101</v>
      </c>
      <c r="F18" s="23" t="s">
        <v>133</v>
      </c>
      <c r="G18" s="23" t="s">
        <v>261</v>
      </c>
      <c r="H18" s="23" t="s">
        <v>262</v>
      </c>
      <c r="I18" s="23" t="s">
        <v>136</v>
      </c>
      <c r="J18" s="23" t="s">
        <v>139</v>
      </c>
      <c r="K18" s="23" t="s">
        <v>95</v>
      </c>
      <c r="L18" s="23" t="s">
        <v>141</v>
      </c>
      <c r="M18" s="23" t="s">
        <v>142</v>
      </c>
      <c r="N18" s="23" t="s">
        <v>263</v>
      </c>
      <c r="O18" s="23" t="s">
        <v>264</v>
      </c>
      <c r="P18" s="23" t="s">
        <v>265</v>
      </c>
      <c r="Q18" s="25">
        <f xml:space="preserve"> INDEX(Outputs!$J$9:$S$120, MATCH(M18 &amp; K18 &amp; B18, Outputs!$D$9:$D$120, 0), MATCH(D18, Outputs!$J$5:$S$5, 0))</f>
        <v>0</v>
      </c>
    </row>
    <row r="19" spans="1:17" x14ac:dyDescent="0.4">
      <c r="A19" s="23" t="s">
        <v>28</v>
      </c>
      <c r="B19" s="23" t="s">
        <v>76</v>
      </c>
      <c r="C19" s="24" t="str">
        <f xml:space="preserve"> INDEX(Outputs!$E:$E, MATCH(M19 &amp; K19 &amp; B19,Outputs!$D:$D, 0))</f>
        <v>Ofwat - Total capital expenditure - Large gated schemes process 1 - WN</v>
      </c>
      <c r="D19" s="23" t="s">
        <v>149</v>
      </c>
      <c r="E19" s="23" t="s">
        <v>101</v>
      </c>
      <c r="F19" s="23" t="s">
        <v>133</v>
      </c>
      <c r="G19" s="23" t="s">
        <v>261</v>
      </c>
      <c r="H19" s="23" t="s">
        <v>262</v>
      </c>
      <c r="I19" s="23" t="s">
        <v>136</v>
      </c>
      <c r="J19" s="23" t="s">
        <v>139</v>
      </c>
      <c r="K19" s="23" t="s">
        <v>95</v>
      </c>
      <c r="L19" s="23" t="s">
        <v>141</v>
      </c>
      <c r="M19" s="23" t="s">
        <v>142</v>
      </c>
      <c r="N19" s="23" t="s">
        <v>263</v>
      </c>
      <c r="O19" s="23" t="s">
        <v>264</v>
      </c>
      <c r="P19" s="23" t="s">
        <v>265</v>
      </c>
      <c r="Q19" s="25">
        <f xml:space="preserve"> INDEX(Outputs!$J$9:$S$120, MATCH(M19 &amp; K19 &amp; B19, Outputs!$D$9:$D$120, 0), MATCH(D19, Outputs!$J$5:$S$5, 0))</f>
        <v>0</v>
      </c>
    </row>
    <row r="20" spans="1:17" x14ac:dyDescent="0.4">
      <c r="A20" s="23" t="s">
        <v>28</v>
      </c>
      <c r="B20" s="23" t="s">
        <v>76</v>
      </c>
      <c r="C20" s="24" t="str">
        <f xml:space="preserve"> INDEX(Outputs!$E:$E, MATCH(M20 &amp; K20 &amp; B20,Outputs!$D:$D, 0))</f>
        <v>Ofwat - Total capital expenditure - Large gated schemes process 1 - WN</v>
      </c>
      <c r="D20" s="23" t="s">
        <v>150</v>
      </c>
      <c r="E20" s="23" t="s">
        <v>101</v>
      </c>
      <c r="F20" s="23" t="s">
        <v>133</v>
      </c>
      <c r="G20" s="23" t="s">
        <v>261</v>
      </c>
      <c r="H20" s="23" t="s">
        <v>262</v>
      </c>
      <c r="I20" s="23" t="s">
        <v>136</v>
      </c>
      <c r="J20" s="23" t="s">
        <v>139</v>
      </c>
      <c r="K20" s="23" t="s">
        <v>95</v>
      </c>
      <c r="L20" s="23" t="s">
        <v>141</v>
      </c>
      <c r="M20" s="23" t="s">
        <v>142</v>
      </c>
      <c r="N20" s="23" t="s">
        <v>263</v>
      </c>
      <c r="O20" s="23" t="s">
        <v>264</v>
      </c>
      <c r="P20" s="23" t="s">
        <v>265</v>
      </c>
      <c r="Q20" s="25">
        <f xml:space="preserve"> INDEX(Outputs!$J$9:$S$120, MATCH(M20 &amp; K20 &amp; B20, Outputs!$D$9:$D$120, 0), MATCH(D20, Outputs!$J$5:$S$5, 0))</f>
        <v>0</v>
      </c>
    </row>
    <row r="21" spans="1:17" x14ac:dyDescent="0.4">
      <c r="A21" s="23" t="s">
        <v>28</v>
      </c>
      <c r="B21" s="23" t="s">
        <v>76</v>
      </c>
      <c r="C21" s="24" t="str">
        <f xml:space="preserve"> INDEX(Outputs!$E:$E, MATCH(M21 &amp; K21 &amp; B21,Outputs!$D:$D, 0))</f>
        <v>Ofwat - Total capital expenditure - Large gated schemes process 1 - WN</v>
      </c>
      <c r="D21" s="23" t="s">
        <v>151</v>
      </c>
      <c r="E21" s="23" t="s">
        <v>101</v>
      </c>
      <c r="F21" s="23" t="s">
        <v>133</v>
      </c>
      <c r="G21" s="23" t="s">
        <v>261</v>
      </c>
      <c r="H21" s="23" t="s">
        <v>262</v>
      </c>
      <c r="I21" s="23" t="s">
        <v>136</v>
      </c>
      <c r="J21" s="23" t="s">
        <v>139</v>
      </c>
      <c r="K21" s="23" t="s">
        <v>95</v>
      </c>
      <c r="L21" s="23" t="s">
        <v>141</v>
      </c>
      <c r="M21" s="23" t="s">
        <v>142</v>
      </c>
      <c r="N21" s="23" t="s">
        <v>263</v>
      </c>
      <c r="O21" s="23" t="s">
        <v>264</v>
      </c>
      <c r="P21" s="23" t="s">
        <v>265</v>
      </c>
      <c r="Q21" s="25">
        <f xml:space="preserve"> INDEX(Outputs!$J$9:$S$120, MATCH(M21 &amp; K21 &amp; B21, Outputs!$D$9:$D$120, 0), MATCH(D21, Outputs!$J$5:$S$5, 0))</f>
        <v>0</v>
      </c>
    </row>
    <row r="22" spans="1:17" x14ac:dyDescent="0.4">
      <c r="A22" s="23" t="s">
        <v>28</v>
      </c>
      <c r="B22" s="23" t="s">
        <v>76</v>
      </c>
      <c r="C22" s="24" t="str">
        <f xml:space="preserve"> INDEX(Outputs!$E:$E, MATCH(M22 &amp; K22 &amp; B22,Outputs!$D:$D, 0))</f>
        <v>Ofwat - Total capital expenditure - Large gated schemes process 1 - WWN</v>
      </c>
      <c r="D22" s="23" t="s">
        <v>132</v>
      </c>
      <c r="E22" s="23" t="s">
        <v>101</v>
      </c>
      <c r="F22" s="23" t="s">
        <v>133</v>
      </c>
      <c r="G22" s="23" t="s">
        <v>261</v>
      </c>
      <c r="H22" s="23" t="s">
        <v>262</v>
      </c>
      <c r="I22" s="23" t="s">
        <v>136</v>
      </c>
      <c r="J22" s="23" t="s">
        <v>139</v>
      </c>
      <c r="K22" s="23" t="s">
        <v>99</v>
      </c>
      <c r="L22" s="23" t="s">
        <v>141</v>
      </c>
      <c r="M22" s="23" t="s">
        <v>142</v>
      </c>
      <c r="N22" s="23" t="s">
        <v>263</v>
      </c>
      <c r="O22" s="23" t="s">
        <v>264</v>
      </c>
      <c r="P22" s="23" t="s">
        <v>265</v>
      </c>
      <c r="Q22" s="25">
        <f xml:space="preserve"> INDEX(Outputs!$J$9:$S$120, MATCH(M22 &amp; K22 &amp; B22, Outputs!$D$9:$D$120, 0), MATCH(D22, Outputs!$J$5:$S$5, 0))</f>
        <v>0</v>
      </c>
    </row>
    <row r="23" spans="1:17" x14ac:dyDescent="0.4">
      <c r="A23" s="23" t="s">
        <v>28</v>
      </c>
      <c r="B23" s="23" t="s">
        <v>76</v>
      </c>
      <c r="C23" s="24" t="str">
        <f xml:space="preserve"> INDEX(Outputs!$E:$E, MATCH(M23 &amp; K23 &amp; B23,Outputs!$D:$D, 0))</f>
        <v>Ofwat - Total capital expenditure - Large gated schemes process 1 - WWN</v>
      </c>
      <c r="D23" s="23" t="s">
        <v>143</v>
      </c>
      <c r="E23" s="23" t="s">
        <v>101</v>
      </c>
      <c r="F23" s="23" t="s">
        <v>133</v>
      </c>
      <c r="G23" s="23" t="s">
        <v>261</v>
      </c>
      <c r="H23" s="23" t="s">
        <v>262</v>
      </c>
      <c r="I23" s="23" t="s">
        <v>136</v>
      </c>
      <c r="J23" s="23" t="s">
        <v>139</v>
      </c>
      <c r="K23" s="23" t="s">
        <v>99</v>
      </c>
      <c r="L23" s="23" t="s">
        <v>141</v>
      </c>
      <c r="M23" s="23" t="s">
        <v>142</v>
      </c>
      <c r="N23" s="23" t="s">
        <v>263</v>
      </c>
      <c r="O23" s="23" t="s">
        <v>264</v>
      </c>
      <c r="P23" s="23" t="s">
        <v>265</v>
      </c>
      <c r="Q23" s="25">
        <f xml:space="preserve"> INDEX(Outputs!$J$9:$S$120, MATCH(M23 &amp; K23 &amp; B23, Outputs!$D$9:$D$120, 0), MATCH(D23, Outputs!$J$5:$S$5, 0))</f>
        <v>0</v>
      </c>
    </row>
    <row r="24" spans="1:17" x14ac:dyDescent="0.4">
      <c r="A24" s="23" t="s">
        <v>28</v>
      </c>
      <c r="B24" s="23" t="s">
        <v>76</v>
      </c>
      <c r="C24" s="24" t="str">
        <f xml:space="preserve"> INDEX(Outputs!$E:$E, MATCH(M24 &amp; K24 &amp; B24,Outputs!$D:$D, 0))</f>
        <v>Ofwat - Total capital expenditure - Large gated schemes process 1 - WWN</v>
      </c>
      <c r="D24" s="23" t="s">
        <v>144</v>
      </c>
      <c r="E24" s="23" t="s">
        <v>101</v>
      </c>
      <c r="F24" s="23" t="s">
        <v>133</v>
      </c>
      <c r="G24" s="23" t="s">
        <v>261</v>
      </c>
      <c r="H24" s="23" t="s">
        <v>262</v>
      </c>
      <c r="I24" s="23" t="s">
        <v>136</v>
      </c>
      <c r="J24" s="23" t="s">
        <v>139</v>
      </c>
      <c r="K24" s="23" t="s">
        <v>99</v>
      </c>
      <c r="L24" s="23" t="s">
        <v>141</v>
      </c>
      <c r="M24" s="23" t="s">
        <v>142</v>
      </c>
      <c r="N24" s="23" t="s">
        <v>263</v>
      </c>
      <c r="O24" s="23" t="s">
        <v>264</v>
      </c>
      <c r="P24" s="23" t="s">
        <v>265</v>
      </c>
      <c r="Q24" s="25">
        <f xml:space="preserve"> INDEX(Outputs!$J$9:$S$120, MATCH(M24 &amp; K24 &amp; B24, Outputs!$D$9:$D$120, 0), MATCH(D24, Outputs!$J$5:$S$5, 0))</f>
        <v>6.9015549134544507</v>
      </c>
    </row>
    <row r="25" spans="1:17" x14ac:dyDescent="0.4">
      <c r="A25" s="23" t="s">
        <v>28</v>
      </c>
      <c r="B25" s="23" t="s">
        <v>76</v>
      </c>
      <c r="C25" s="24" t="str">
        <f xml:space="preserve"> INDEX(Outputs!$E:$E, MATCH(M25 &amp; K25 &amp; B25,Outputs!$D:$D, 0))</f>
        <v>Ofwat - Total capital expenditure - Large gated schemes process 1 - WWN</v>
      </c>
      <c r="D25" s="23" t="s">
        <v>145</v>
      </c>
      <c r="E25" s="23" t="s">
        <v>101</v>
      </c>
      <c r="F25" s="23" t="s">
        <v>133</v>
      </c>
      <c r="G25" s="23" t="s">
        <v>261</v>
      </c>
      <c r="H25" s="23" t="s">
        <v>262</v>
      </c>
      <c r="I25" s="23" t="s">
        <v>136</v>
      </c>
      <c r="J25" s="23" t="s">
        <v>139</v>
      </c>
      <c r="K25" s="23" t="s">
        <v>99</v>
      </c>
      <c r="L25" s="23" t="s">
        <v>141</v>
      </c>
      <c r="M25" s="23" t="s">
        <v>142</v>
      </c>
      <c r="N25" s="23" t="s">
        <v>263</v>
      </c>
      <c r="O25" s="23" t="s">
        <v>264</v>
      </c>
      <c r="P25" s="23" t="s">
        <v>265</v>
      </c>
      <c r="Q25" s="25">
        <f xml:space="preserve"> INDEX(Outputs!$J$9:$S$120, MATCH(M25 &amp; K25 &amp; B25, Outputs!$D$9:$D$120, 0), MATCH(D25, Outputs!$J$5:$S$5, 0))</f>
        <v>75.472996596391994</v>
      </c>
    </row>
    <row r="26" spans="1:17" x14ac:dyDescent="0.4">
      <c r="A26" s="23" t="s">
        <v>28</v>
      </c>
      <c r="B26" s="23" t="s">
        <v>76</v>
      </c>
      <c r="C26" s="24" t="str">
        <f xml:space="preserve"> INDEX(Outputs!$E:$E, MATCH(M26 &amp; K26 &amp; B26,Outputs!$D:$D, 0))</f>
        <v>Ofwat - Total capital expenditure - Large gated schemes process 1 - WWN</v>
      </c>
      <c r="D26" s="23" t="s">
        <v>146</v>
      </c>
      <c r="E26" s="23" t="s">
        <v>101</v>
      </c>
      <c r="F26" s="23" t="s">
        <v>133</v>
      </c>
      <c r="G26" s="23" t="s">
        <v>261</v>
      </c>
      <c r="H26" s="23" t="s">
        <v>262</v>
      </c>
      <c r="I26" s="23" t="s">
        <v>136</v>
      </c>
      <c r="J26" s="23" t="s">
        <v>139</v>
      </c>
      <c r="K26" s="23" t="s">
        <v>99</v>
      </c>
      <c r="L26" s="23" t="s">
        <v>141</v>
      </c>
      <c r="M26" s="23" t="s">
        <v>142</v>
      </c>
      <c r="N26" s="23" t="s">
        <v>263</v>
      </c>
      <c r="O26" s="23" t="s">
        <v>264</v>
      </c>
      <c r="P26" s="23" t="s">
        <v>265</v>
      </c>
      <c r="Q26" s="25">
        <f xml:space="preserve"> INDEX(Outputs!$J$9:$S$120, MATCH(M26 &amp; K26 &amp; B26, Outputs!$D$9:$D$120, 0), MATCH(D26, Outputs!$J$5:$S$5, 0))</f>
        <v>119.98151115160002</v>
      </c>
    </row>
    <row r="27" spans="1:17" x14ac:dyDescent="0.4">
      <c r="A27" s="23" t="s">
        <v>28</v>
      </c>
      <c r="B27" s="23" t="s">
        <v>76</v>
      </c>
      <c r="C27" s="24" t="str">
        <f xml:space="preserve"> INDEX(Outputs!$E:$E, MATCH(M27 &amp; K27 &amp; B27,Outputs!$D:$D, 0))</f>
        <v>Ofwat - Total capital expenditure - Large gated schemes process 1 - WWN</v>
      </c>
      <c r="D27" s="23" t="s">
        <v>147</v>
      </c>
      <c r="E27" s="23" t="s">
        <v>101</v>
      </c>
      <c r="F27" s="23" t="s">
        <v>133</v>
      </c>
      <c r="G27" s="23" t="s">
        <v>261</v>
      </c>
      <c r="H27" s="23" t="s">
        <v>262</v>
      </c>
      <c r="I27" s="23" t="s">
        <v>136</v>
      </c>
      <c r="J27" s="23" t="s">
        <v>139</v>
      </c>
      <c r="K27" s="23" t="s">
        <v>99</v>
      </c>
      <c r="L27" s="23" t="s">
        <v>141</v>
      </c>
      <c r="M27" s="23" t="s">
        <v>142</v>
      </c>
      <c r="N27" s="23" t="s">
        <v>263</v>
      </c>
      <c r="O27" s="23" t="s">
        <v>264</v>
      </c>
      <c r="P27" s="23" t="s">
        <v>265</v>
      </c>
      <c r="Q27" s="25">
        <f xml:space="preserve"> INDEX(Outputs!$J$9:$S$120, MATCH(M27 &amp; K27 &amp; B27, Outputs!$D$9:$D$120, 0), MATCH(D27, Outputs!$J$5:$S$5, 0))</f>
        <v>23.9651724065201</v>
      </c>
    </row>
    <row r="28" spans="1:17" x14ac:dyDescent="0.4">
      <c r="A28" s="23" t="s">
        <v>28</v>
      </c>
      <c r="B28" s="23" t="s">
        <v>76</v>
      </c>
      <c r="C28" s="24" t="str">
        <f xml:space="preserve"> INDEX(Outputs!$E:$E, MATCH(M28 &amp; K28 &amp; B28,Outputs!$D:$D, 0))</f>
        <v>Ofwat - Total capital expenditure - Large gated schemes process 1 - WWN</v>
      </c>
      <c r="D28" s="23" t="s">
        <v>148</v>
      </c>
      <c r="E28" s="23" t="s">
        <v>101</v>
      </c>
      <c r="F28" s="23" t="s">
        <v>133</v>
      </c>
      <c r="G28" s="23" t="s">
        <v>261</v>
      </c>
      <c r="H28" s="23" t="s">
        <v>262</v>
      </c>
      <c r="I28" s="23" t="s">
        <v>136</v>
      </c>
      <c r="J28" s="23" t="s">
        <v>139</v>
      </c>
      <c r="K28" s="23" t="s">
        <v>99</v>
      </c>
      <c r="L28" s="23" t="s">
        <v>141</v>
      </c>
      <c r="M28" s="23" t="s">
        <v>142</v>
      </c>
      <c r="N28" s="23" t="s">
        <v>263</v>
      </c>
      <c r="O28" s="23" t="s">
        <v>264</v>
      </c>
      <c r="P28" s="23" t="s">
        <v>265</v>
      </c>
      <c r="Q28" s="25">
        <f xml:space="preserve"> INDEX(Outputs!$J$9:$S$120, MATCH(M28 &amp; K28 &amp; B28, Outputs!$D$9:$D$120, 0), MATCH(D28, Outputs!$J$5:$S$5, 0))</f>
        <v>0</v>
      </c>
    </row>
    <row r="29" spans="1:17" x14ac:dyDescent="0.4">
      <c r="A29" s="23" t="s">
        <v>28</v>
      </c>
      <c r="B29" s="23" t="s">
        <v>76</v>
      </c>
      <c r="C29" s="24" t="str">
        <f xml:space="preserve"> INDEX(Outputs!$E:$E, MATCH(M29 &amp; K29 &amp; B29,Outputs!$D:$D, 0))</f>
        <v>Ofwat - Total capital expenditure - Large gated schemes process 1 - WWN</v>
      </c>
      <c r="D29" s="23" t="s">
        <v>149</v>
      </c>
      <c r="E29" s="23" t="s">
        <v>101</v>
      </c>
      <c r="F29" s="23" t="s">
        <v>133</v>
      </c>
      <c r="G29" s="23" t="s">
        <v>261</v>
      </c>
      <c r="H29" s="23" t="s">
        <v>262</v>
      </c>
      <c r="I29" s="23" t="s">
        <v>136</v>
      </c>
      <c r="J29" s="23" t="s">
        <v>139</v>
      </c>
      <c r="K29" s="23" t="s">
        <v>99</v>
      </c>
      <c r="L29" s="23" t="s">
        <v>141</v>
      </c>
      <c r="M29" s="23" t="s">
        <v>142</v>
      </c>
      <c r="N29" s="23" t="s">
        <v>263</v>
      </c>
      <c r="O29" s="23" t="s">
        <v>264</v>
      </c>
      <c r="P29" s="23" t="s">
        <v>265</v>
      </c>
      <c r="Q29" s="25">
        <f xml:space="preserve"> INDEX(Outputs!$J$9:$S$120, MATCH(M29 &amp; K29 &amp; B29, Outputs!$D$9:$D$120, 0), MATCH(D29, Outputs!$J$5:$S$5, 0))</f>
        <v>0</v>
      </c>
    </row>
    <row r="30" spans="1:17" x14ac:dyDescent="0.4">
      <c r="A30" s="23" t="s">
        <v>28</v>
      </c>
      <c r="B30" s="23" t="s">
        <v>76</v>
      </c>
      <c r="C30" s="24" t="str">
        <f xml:space="preserve"> INDEX(Outputs!$E:$E, MATCH(M30 &amp; K30 &amp; B30,Outputs!$D:$D, 0))</f>
        <v>Ofwat - Total capital expenditure - Large gated schemes process 1 - WWN</v>
      </c>
      <c r="D30" s="23" t="s">
        <v>150</v>
      </c>
      <c r="E30" s="23" t="s">
        <v>101</v>
      </c>
      <c r="F30" s="23" t="s">
        <v>133</v>
      </c>
      <c r="G30" s="23" t="s">
        <v>261</v>
      </c>
      <c r="H30" s="23" t="s">
        <v>262</v>
      </c>
      <c r="I30" s="23" t="s">
        <v>136</v>
      </c>
      <c r="J30" s="23" t="s">
        <v>139</v>
      </c>
      <c r="K30" s="23" t="s">
        <v>99</v>
      </c>
      <c r="L30" s="23" t="s">
        <v>141</v>
      </c>
      <c r="M30" s="23" t="s">
        <v>142</v>
      </c>
      <c r="N30" s="23" t="s">
        <v>263</v>
      </c>
      <c r="O30" s="23" t="s">
        <v>264</v>
      </c>
      <c r="P30" s="23" t="s">
        <v>265</v>
      </c>
      <c r="Q30" s="25">
        <f xml:space="preserve"> INDEX(Outputs!$J$9:$S$120, MATCH(M30 &amp; K30 &amp; B30, Outputs!$D$9:$D$120, 0), MATCH(D30, Outputs!$J$5:$S$5, 0))</f>
        <v>0</v>
      </c>
    </row>
    <row r="31" spans="1:17" x14ac:dyDescent="0.4">
      <c r="A31" s="23" t="s">
        <v>28</v>
      </c>
      <c r="B31" s="23" t="s">
        <v>76</v>
      </c>
      <c r="C31" s="24" t="str">
        <f xml:space="preserve"> INDEX(Outputs!$E:$E, MATCH(M31 &amp; K31 &amp; B31,Outputs!$D:$D, 0))</f>
        <v>Ofwat - Total capital expenditure - Large gated schemes process 1 - WWN</v>
      </c>
      <c r="D31" s="23" t="s">
        <v>151</v>
      </c>
      <c r="E31" s="23" t="s">
        <v>101</v>
      </c>
      <c r="F31" s="23" t="s">
        <v>133</v>
      </c>
      <c r="G31" s="23" t="s">
        <v>261</v>
      </c>
      <c r="H31" s="23" t="s">
        <v>262</v>
      </c>
      <c r="I31" s="23" t="s">
        <v>136</v>
      </c>
      <c r="J31" s="23" t="s">
        <v>139</v>
      </c>
      <c r="K31" s="23" t="s">
        <v>99</v>
      </c>
      <c r="L31" s="23" t="s">
        <v>141</v>
      </c>
      <c r="M31" s="23" t="s">
        <v>142</v>
      </c>
      <c r="N31" s="23" t="s">
        <v>263</v>
      </c>
      <c r="O31" s="23" t="s">
        <v>264</v>
      </c>
      <c r="P31" s="23" t="s">
        <v>265</v>
      </c>
      <c r="Q31" s="25">
        <f xml:space="preserve"> INDEX(Outputs!$J$9:$S$120, MATCH(M31 &amp; K31 &amp; B31, Outputs!$D$9:$D$120, 0), MATCH(D31, Outputs!$J$5:$S$5, 0))</f>
        <v>0</v>
      </c>
    </row>
    <row r="32" spans="1:17" x14ac:dyDescent="0.4">
      <c r="A32" s="23" t="s">
        <v>28</v>
      </c>
      <c r="B32" s="23" t="s">
        <v>76</v>
      </c>
      <c r="C32" s="24" t="str">
        <f xml:space="preserve"> INDEX(Outputs!$E:$E, MATCH(M32 &amp; K32 &amp; B32,Outputs!$D:$D, 0))</f>
        <v>Ofwat - Total capital expenditure - Large gated schemes process 1 - BIO</v>
      </c>
      <c r="D32" s="23" t="s">
        <v>132</v>
      </c>
      <c r="E32" s="23" t="s">
        <v>101</v>
      </c>
      <c r="F32" s="23" t="s">
        <v>133</v>
      </c>
      <c r="G32" s="23" t="s">
        <v>261</v>
      </c>
      <c r="H32" s="23" t="s">
        <v>262</v>
      </c>
      <c r="I32" s="23" t="s">
        <v>136</v>
      </c>
      <c r="J32" s="23" t="s">
        <v>139</v>
      </c>
      <c r="K32" s="23" t="s">
        <v>93</v>
      </c>
      <c r="L32" s="23" t="s">
        <v>141</v>
      </c>
      <c r="M32" s="23" t="s">
        <v>142</v>
      </c>
      <c r="N32" s="23" t="s">
        <v>263</v>
      </c>
      <c r="O32" s="23" t="s">
        <v>264</v>
      </c>
      <c r="P32" s="23" t="s">
        <v>265</v>
      </c>
      <c r="Q32" s="25">
        <f xml:space="preserve"> INDEX(Outputs!$J$9:$S$120, MATCH(M32 &amp; K32 &amp; B32, Outputs!$D$9:$D$120, 0), MATCH(D32, Outputs!$J$5:$S$5, 0))</f>
        <v>0</v>
      </c>
    </row>
    <row r="33" spans="1:17" x14ac:dyDescent="0.4">
      <c r="A33" s="23" t="s">
        <v>28</v>
      </c>
      <c r="B33" s="23" t="s">
        <v>76</v>
      </c>
      <c r="C33" s="24" t="str">
        <f xml:space="preserve"> INDEX(Outputs!$E:$E, MATCH(M33 &amp; K33 &amp; B33,Outputs!$D:$D, 0))</f>
        <v>Ofwat - Total capital expenditure - Large gated schemes process 1 - BIO</v>
      </c>
      <c r="D33" s="23" t="s">
        <v>143</v>
      </c>
      <c r="E33" s="23" t="s">
        <v>101</v>
      </c>
      <c r="F33" s="23" t="s">
        <v>133</v>
      </c>
      <c r="G33" s="23" t="s">
        <v>261</v>
      </c>
      <c r="H33" s="23" t="s">
        <v>262</v>
      </c>
      <c r="I33" s="23" t="s">
        <v>136</v>
      </c>
      <c r="J33" s="23" t="s">
        <v>139</v>
      </c>
      <c r="K33" s="23" t="s">
        <v>93</v>
      </c>
      <c r="L33" s="23" t="s">
        <v>141</v>
      </c>
      <c r="M33" s="23" t="s">
        <v>142</v>
      </c>
      <c r="N33" s="23" t="s">
        <v>263</v>
      </c>
      <c r="O33" s="23" t="s">
        <v>264</v>
      </c>
      <c r="P33" s="23" t="s">
        <v>265</v>
      </c>
      <c r="Q33" s="25">
        <f xml:space="preserve"> INDEX(Outputs!$J$9:$S$120, MATCH(M33 &amp; K33 &amp; B33, Outputs!$D$9:$D$120, 0), MATCH(D33, Outputs!$J$5:$S$5, 0))</f>
        <v>0</v>
      </c>
    </row>
    <row r="34" spans="1:17" x14ac:dyDescent="0.4">
      <c r="A34" s="23" t="s">
        <v>28</v>
      </c>
      <c r="B34" s="23" t="s">
        <v>76</v>
      </c>
      <c r="C34" s="24" t="str">
        <f xml:space="preserve"> INDEX(Outputs!$E:$E, MATCH(M34 &amp; K34 &amp; B34,Outputs!$D:$D, 0))</f>
        <v>Ofwat - Total capital expenditure - Large gated schemes process 1 - BIO</v>
      </c>
      <c r="D34" s="23" t="s">
        <v>144</v>
      </c>
      <c r="E34" s="23" t="s">
        <v>101</v>
      </c>
      <c r="F34" s="23" t="s">
        <v>133</v>
      </c>
      <c r="G34" s="23" t="s">
        <v>261</v>
      </c>
      <c r="H34" s="23" t="s">
        <v>262</v>
      </c>
      <c r="I34" s="23" t="s">
        <v>136</v>
      </c>
      <c r="J34" s="23" t="s">
        <v>139</v>
      </c>
      <c r="K34" s="23" t="s">
        <v>93</v>
      </c>
      <c r="L34" s="23" t="s">
        <v>141</v>
      </c>
      <c r="M34" s="23" t="s">
        <v>142</v>
      </c>
      <c r="N34" s="23" t="s">
        <v>263</v>
      </c>
      <c r="O34" s="23" t="s">
        <v>264</v>
      </c>
      <c r="P34" s="23" t="s">
        <v>265</v>
      </c>
      <c r="Q34" s="25">
        <f xml:space="preserve"> INDEX(Outputs!$J$9:$S$120, MATCH(M34 &amp; K34 &amp; B34, Outputs!$D$9:$D$120, 0), MATCH(D34, Outputs!$J$5:$S$5, 0))</f>
        <v>0</v>
      </c>
    </row>
    <row r="35" spans="1:17" x14ac:dyDescent="0.4">
      <c r="A35" s="23" t="s">
        <v>28</v>
      </c>
      <c r="B35" s="23" t="s">
        <v>76</v>
      </c>
      <c r="C35" s="24" t="str">
        <f xml:space="preserve"> INDEX(Outputs!$E:$E, MATCH(M35 &amp; K35 &amp; B35,Outputs!$D:$D, 0))</f>
        <v>Ofwat - Total capital expenditure - Large gated schemes process 1 - BIO</v>
      </c>
      <c r="D35" s="23" t="s">
        <v>145</v>
      </c>
      <c r="E35" s="23" t="s">
        <v>101</v>
      </c>
      <c r="F35" s="23" t="s">
        <v>133</v>
      </c>
      <c r="G35" s="23" t="s">
        <v>261</v>
      </c>
      <c r="H35" s="23" t="s">
        <v>262</v>
      </c>
      <c r="I35" s="23" t="s">
        <v>136</v>
      </c>
      <c r="J35" s="23" t="s">
        <v>139</v>
      </c>
      <c r="K35" s="23" t="s">
        <v>93</v>
      </c>
      <c r="L35" s="23" t="s">
        <v>141</v>
      </c>
      <c r="M35" s="23" t="s">
        <v>142</v>
      </c>
      <c r="N35" s="23" t="s">
        <v>263</v>
      </c>
      <c r="O35" s="23" t="s">
        <v>264</v>
      </c>
      <c r="P35" s="23" t="s">
        <v>265</v>
      </c>
      <c r="Q35" s="25">
        <f xml:space="preserve"> INDEX(Outputs!$J$9:$S$120, MATCH(M35 &amp; K35 &amp; B35, Outputs!$D$9:$D$120, 0), MATCH(D35, Outputs!$J$5:$S$5, 0))</f>
        <v>0</v>
      </c>
    </row>
    <row r="36" spans="1:17" x14ac:dyDescent="0.4">
      <c r="A36" s="23" t="s">
        <v>28</v>
      </c>
      <c r="B36" s="23" t="s">
        <v>76</v>
      </c>
      <c r="C36" s="24" t="str">
        <f xml:space="preserve"> INDEX(Outputs!$E:$E, MATCH(M36 &amp; K36 &amp; B36,Outputs!$D:$D, 0))</f>
        <v>Ofwat - Total capital expenditure - Large gated schemes process 1 - BIO</v>
      </c>
      <c r="D36" s="23" t="s">
        <v>146</v>
      </c>
      <c r="E36" s="23" t="s">
        <v>101</v>
      </c>
      <c r="F36" s="23" t="s">
        <v>133</v>
      </c>
      <c r="G36" s="23" t="s">
        <v>261</v>
      </c>
      <c r="H36" s="23" t="s">
        <v>262</v>
      </c>
      <c r="I36" s="23" t="s">
        <v>136</v>
      </c>
      <c r="J36" s="23" t="s">
        <v>139</v>
      </c>
      <c r="K36" s="23" t="s">
        <v>93</v>
      </c>
      <c r="L36" s="23" t="s">
        <v>141</v>
      </c>
      <c r="M36" s="23" t="s">
        <v>142</v>
      </c>
      <c r="N36" s="23" t="s">
        <v>263</v>
      </c>
      <c r="O36" s="23" t="s">
        <v>264</v>
      </c>
      <c r="P36" s="23" t="s">
        <v>265</v>
      </c>
      <c r="Q36" s="25">
        <f xml:space="preserve"> INDEX(Outputs!$J$9:$S$120, MATCH(M36 &amp; K36 &amp; B36, Outputs!$D$9:$D$120, 0), MATCH(D36, Outputs!$J$5:$S$5, 0))</f>
        <v>0</v>
      </c>
    </row>
    <row r="37" spans="1:17" x14ac:dyDescent="0.4">
      <c r="A37" s="23" t="s">
        <v>28</v>
      </c>
      <c r="B37" s="23" t="s">
        <v>76</v>
      </c>
      <c r="C37" s="24" t="str">
        <f xml:space="preserve"> INDEX(Outputs!$E:$E, MATCH(M37 &amp; K37 &amp; B37,Outputs!$D:$D, 0))</f>
        <v>Ofwat - Total capital expenditure - Large gated schemes process 1 - BIO</v>
      </c>
      <c r="D37" s="23" t="s">
        <v>147</v>
      </c>
      <c r="E37" s="23" t="s">
        <v>101</v>
      </c>
      <c r="F37" s="23" t="s">
        <v>133</v>
      </c>
      <c r="G37" s="23" t="s">
        <v>261</v>
      </c>
      <c r="H37" s="23" t="s">
        <v>262</v>
      </c>
      <c r="I37" s="23" t="s">
        <v>136</v>
      </c>
      <c r="J37" s="23" t="s">
        <v>139</v>
      </c>
      <c r="K37" s="23" t="s">
        <v>93</v>
      </c>
      <c r="L37" s="23" t="s">
        <v>141</v>
      </c>
      <c r="M37" s="23" t="s">
        <v>142</v>
      </c>
      <c r="N37" s="23" t="s">
        <v>263</v>
      </c>
      <c r="O37" s="23" t="s">
        <v>264</v>
      </c>
      <c r="P37" s="23" t="s">
        <v>265</v>
      </c>
      <c r="Q37" s="25">
        <f xml:space="preserve"> INDEX(Outputs!$J$9:$S$120, MATCH(M37 &amp; K37 &amp; B37, Outputs!$D$9:$D$120, 0), MATCH(D37, Outputs!$J$5:$S$5, 0))</f>
        <v>0</v>
      </c>
    </row>
    <row r="38" spans="1:17" x14ac:dyDescent="0.4">
      <c r="A38" s="23" t="s">
        <v>28</v>
      </c>
      <c r="B38" s="23" t="s">
        <v>76</v>
      </c>
      <c r="C38" s="24" t="str">
        <f xml:space="preserve"> INDEX(Outputs!$E:$E, MATCH(M38 &amp; K38 &amp; B38,Outputs!$D:$D, 0))</f>
        <v>Ofwat - Total capital expenditure - Large gated schemes process 1 - BIO</v>
      </c>
      <c r="D38" s="23" t="s">
        <v>148</v>
      </c>
      <c r="E38" s="23" t="s">
        <v>101</v>
      </c>
      <c r="F38" s="23" t="s">
        <v>133</v>
      </c>
      <c r="G38" s="23" t="s">
        <v>261</v>
      </c>
      <c r="H38" s="23" t="s">
        <v>262</v>
      </c>
      <c r="I38" s="23" t="s">
        <v>136</v>
      </c>
      <c r="J38" s="23" t="s">
        <v>139</v>
      </c>
      <c r="K38" s="23" t="s">
        <v>93</v>
      </c>
      <c r="L38" s="23" t="s">
        <v>141</v>
      </c>
      <c r="M38" s="23" t="s">
        <v>142</v>
      </c>
      <c r="N38" s="23" t="s">
        <v>263</v>
      </c>
      <c r="O38" s="23" t="s">
        <v>264</v>
      </c>
      <c r="P38" s="23" t="s">
        <v>265</v>
      </c>
      <c r="Q38" s="25">
        <f xml:space="preserve"> INDEX(Outputs!$J$9:$S$120, MATCH(M38 &amp; K38 &amp; B38, Outputs!$D$9:$D$120, 0), MATCH(D38, Outputs!$J$5:$S$5, 0))</f>
        <v>0</v>
      </c>
    </row>
    <row r="39" spans="1:17" x14ac:dyDescent="0.4">
      <c r="A39" s="23" t="s">
        <v>28</v>
      </c>
      <c r="B39" s="23" t="s">
        <v>76</v>
      </c>
      <c r="C39" s="24" t="str">
        <f xml:space="preserve"> INDEX(Outputs!$E:$E, MATCH(M39 &amp; K39 &amp; B39,Outputs!$D:$D, 0))</f>
        <v>Ofwat - Total capital expenditure - Large gated schemes process 1 - BIO</v>
      </c>
      <c r="D39" s="23" t="s">
        <v>149</v>
      </c>
      <c r="E39" s="23" t="s">
        <v>101</v>
      </c>
      <c r="F39" s="23" t="s">
        <v>133</v>
      </c>
      <c r="G39" s="23" t="s">
        <v>261</v>
      </c>
      <c r="H39" s="23" t="s">
        <v>262</v>
      </c>
      <c r="I39" s="23" t="s">
        <v>136</v>
      </c>
      <c r="J39" s="23" t="s">
        <v>139</v>
      </c>
      <c r="K39" s="23" t="s">
        <v>93</v>
      </c>
      <c r="L39" s="23" t="s">
        <v>141</v>
      </c>
      <c r="M39" s="23" t="s">
        <v>142</v>
      </c>
      <c r="N39" s="23" t="s">
        <v>263</v>
      </c>
      <c r="O39" s="23" t="s">
        <v>264</v>
      </c>
      <c r="P39" s="23" t="s">
        <v>265</v>
      </c>
      <c r="Q39" s="25">
        <f xml:space="preserve"> INDEX(Outputs!$J$9:$S$120, MATCH(M39 &amp; K39 &amp; B39, Outputs!$D$9:$D$120, 0), MATCH(D39, Outputs!$J$5:$S$5, 0))</f>
        <v>0</v>
      </c>
    </row>
    <row r="40" spans="1:17" x14ac:dyDescent="0.4">
      <c r="A40" s="23" t="s">
        <v>28</v>
      </c>
      <c r="B40" s="23" t="s">
        <v>76</v>
      </c>
      <c r="C40" s="24" t="str">
        <f xml:space="preserve"> INDEX(Outputs!$E:$E, MATCH(M40 &amp; K40 &amp; B40,Outputs!$D:$D, 0))</f>
        <v>Ofwat - Total capital expenditure - Large gated schemes process 1 - BIO</v>
      </c>
      <c r="D40" s="23" t="s">
        <v>150</v>
      </c>
      <c r="E40" s="23" t="s">
        <v>101</v>
      </c>
      <c r="F40" s="23" t="s">
        <v>133</v>
      </c>
      <c r="G40" s="23" t="s">
        <v>261</v>
      </c>
      <c r="H40" s="23" t="s">
        <v>262</v>
      </c>
      <c r="I40" s="23" t="s">
        <v>136</v>
      </c>
      <c r="J40" s="23" t="s">
        <v>139</v>
      </c>
      <c r="K40" s="23" t="s">
        <v>93</v>
      </c>
      <c r="L40" s="23" t="s">
        <v>141</v>
      </c>
      <c r="M40" s="23" t="s">
        <v>142</v>
      </c>
      <c r="N40" s="23" t="s">
        <v>263</v>
      </c>
      <c r="O40" s="23" t="s">
        <v>264</v>
      </c>
      <c r="P40" s="23" t="s">
        <v>265</v>
      </c>
      <c r="Q40" s="25">
        <f xml:space="preserve"> INDEX(Outputs!$J$9:$S$120, MATCH(M40 &amp; K40 &amp; B40, Outputs!$D$9:$D$120, 0), MATCH(D40, Outputs!$J$5:$S$5, 0))</f>
        <v>0</v>
      </c>
    </row>
    <row r="41" spans="1:17" x14ac:dyDescent="0.4">
      <c r="A41" s="23" t="s">
        <v>28</v>
      </c>
      <c r="B41" s="23" t="s">
        <v>76</v>
      </c>
      <c r="C41" s="24" t="str">
        <f xml:space="preserve"> INDEX(Outputs!$E:$E, MATCH(M41 &amp; K41 &amp; B41,Outputs!$D:$D, 0))</f>
        <v>Ofwat - Total capital expenditure - Large gated schemes process 1 - BIO</v>
      </c>
      <c r="D41" s="23" t="s">
        <v>151</v>
      </c>
      <c r="E41" s="23" t="s">
        <v>101</v>
      </c>
      <c r="F41" s="23" t="s">
        <v>133</v>
      </c>
      <c r="G41" s="23" t="s">
        <v>261</v>
      </c>
      <c r="H41" s="23" t="s">
        <v>262</v>
      </c>
      <c r="I41" s="23" t="s">
        <v>136</v>
      </c>
      <c r="J41" s="23" t="s">
        <v>139</v>
      </c>
      <c r="K41" s="23" t="s">
        <v>93</v>
      </c>
      <c r="L41" s="23" t="s">
        <v>141</v>
      </c>
      <c r="M41" s="23" t="s">
        <v>142</v>
      </c>
      <c r="N41" s="23" t="s">
        <v>263</v>
      </c>
      <c r="O41" s="23" t="s">
        <v>264</v>
      </c>
      <c r="P41" s="23" t="s">
        <v>265</v>
      </c>
      <c r="Q41" s="25">
        <f xml:space="preserve"> INDEX(Outputs!$J$9:$S$120, MATCH(M41 &amp; K41 &amp; B41, Outputs!$D$9:$D$120, 0), MATCH(D41, Outputs!$J$5:$S$5, 0))</f>
        <v>0</v>
      </c>
    </row>
    <row r="42" spans="1:17" x14ac:dyDescent="0.4">
      <c r="A42" s="23" t="s">
        <v>28</v>
      </c>
      <c r="B42" s="23" t="s">
        <v>76</v>
      </c>
      <c r="C42" s="24" t="str">
        <f xml:space="preserve"> INDEX(Outputs!$E:$E, MATCH(M42 &amp; K42 &amp; B42,Outputs!$D:$D, 0))</f>
        <v>Ofwat - Total capital expenditure - Large gated schemes process 1 - TOT</v>
      </c>
      <c r="D42" s="23" t="s">
        <v>132</v>
      </c>
      <c r="E42" s="23" t="s">
        <v>101</v>
      </c>
      <c r="F42" s="23" t="s">
        <v>133</v>
      </c>
      <c r="G42" s="23" t="s">
        <v>261</v>
      </c>
      <c r="H42" s="23" t="s">
        <v>262</v>
      </c>
      <c r="I42" s="23" t="s">
        <v>136</v>
      </c>
      <c r="J42" s="23" t="s">
        <v>139</v>
      </c>
      <c r="K42" s="23" t="s">
        <v>101</v>
      </c>
      <c r="L42" s="23" t="s">
        <v>141</v>
      </c>
      <c r="M42" s="23" t="s">
        <v>142</v>
      </c>
      <c r="N42" s="23" t="s">
        <v>263</v>
      </c>
      <c r="O42" s="23" t="s">
        <v>264</v>
      </c>
      <c r="P42" s="23" t="s">
        <v>265</v>
      </c>
      <c r="Q42" s="25">
        <f xml:space="preserve"> INDEX(Outputs!$J$9:$S$120, MATCH(M42 &amp; K42 &amp; B42, Outputs!$D$9:$D$120, 0), MATCH(D42, Outputs!$J$5:$S$5, 0))</f>
        <v>0</v>
      </c>
    </row>
    <row r="43" spans="1:17" x14ac:dyDescent="0.4">
      <c r="A43" s="23" t="s">
        <v>28</v>
      </c>
      <c r="B43" s="23" t="s">
        <v>76</v>
      </c>
      <c r="C43" s="24" t="str">
        <f xml:space="preserve"> INDEX(Outputs!$E:$E, MATCH(M43 &amp; K43 &amp; B43,Outputs!$D:$D, 0))</f>
        <v>Ofwat - Total capital expenditure - Large gated schemes process 1 - TOT</v>
      </c>
      <c r="D43" s="23" t="s">
        <v>143</v>
      </c>
      <c r="E43" s="23" t="s">
        <v>101</v>
      </c>
      <c r="F43" s="23" t="s">
        <v>133</v>
      </c>
      <c r="G43" s="23" t="s">
        <v>261</v>
      </c>
      <c r="H43" s="23" t="s">
        <v>262</v>
      </c>
      <c r="I43" s="23" t="s">
        <v>136</v>
      </c>
      <c r="J43" s="23" t="s">
        <v>139</v>
      </c>
      <c r="K43" s="23" t="s">
        <v>101</v>
      </c>
      <c r="L43" s="23" t="s">
        <v>141</v>
      </c>
      <c r="M43" s="23" t="s">
        <v>142</v>
      </c>
      <c r="N43" s="23" t="s">
        <v>263</v>
      </c>
      <c r="O43" s="23" t="s">
        <v>264</v>
      </c>
      <c r="P43" s="23" t="s">
        <v>265</v>
      </c>
      <c r="Q43" s="25">
        <f xml:space="preserve"> INDEX(Outputs!$J$9:$S$120, MATCH(M43 &amp; K43 &amp; B43, Outputs!$D$9:$D$120, 0), MATCH(D43, Outputs!$J$5:$S$5, 0))</f>
        <v>0</v>
      </c>
    </row>
    <row r="44" spans="1:17" x14ac:dyDescent="0.4">
      <c r="A44" s="23" t="s">
        <v>28</v>
      </c>
      <c r="B44" s="23" t="s">
        <v>76</v>
      </c>
      <c r="C44" s="24" t="str">
        <f xml:space="preserve"> INDEX(Outputs!$E:$E, MATCH(M44 &amp; K44 &amp; B44,Outputs!$D:$D, 0))</f>
        <v>Ofwat - Total capital expenditure - Large gated schemes process 1 - TOT</v>
      </c>
      <c r="D44" s="23" t="s">
        <v>144</v>
      </c>
      <c r="E44" s="23" t="s">
        <v>101</v>
      </c>
      <c r="F44" s="23" t="s">
        <v>133</v>
      </c>
      <c r="G44" s="23" t="s">
        <v>261</v>
      </c>
      <c r="H44" s="23" t="s">
        <v>262</v>
      </c>
      <c r="I44" s="23" t="s">
        <v>136</v>
      </c>
      <c r="J44" s="23" t="s">
        <v>139</v>
      </c>
      <c r="K44" s="23" t="s">
        <v>101</v>
      </c>
      <c r="L44" s="23" t="s">
        <v>141</v>
      </c>
      <c r="M44" s="23" t="s">
        <v>142</v>
      </c>
      <c r="N44" s="23" t="s">
        <v>263</v>
      </c>
      <c r="O44" s="23" t="s">
        <v>264</v>
      </c>
      <c r="P44" s="23" t="s">
        <v>265</v>
      </c>
      <c r="Q44" s="25">
        <f xml:space="preserve"> INDEX(Outputs!$J$9:$S$120, MATCH(M44 &amp; K44 &amp; B44, Outputs!$D$9:$D$120, 0), MATCH(D44, Outputs!$J$5:$S$5, 0))</f>
        <v>6.9015549134544507</v>
      </c>
    </row>
    <row r="45" spans="1:17" x14ac:dyDescent="0.4">
      <c r="A45" s="23" t="s">
        <v>28</v>
      </c>
      <c r="B45" s="23" t="s">
        <v>76</v>
      </c>
      <c r="C45" s="24" t="str">
        <f xml:space="preserve"> INDEX(Outputs!$E:$E, MATCH(M45 &amp; K45 &amp; B45,Outputs!$D:$D, 0))</f>
        <v>Ofwat - Total capital expenditure - Large gated schemes process 1 - TOT</v>
      </c>
      <c r="D45" s="23" t="s">
        <v>145</v>
      </c>
      <c r="E45" s="23" t="s">
        <v>101</v>
      </c>
      <c r="F45" s="23" t="s">
        <v>133</v>
      </c>
      <c r="G45" s="23" t="s">
        <v>261</v>
      </c>
      <c r="H45" s="23" t="s">
        <v>262</v>
      </c>
      <c r="I45" s="23" t="s">
        <v>136</v>
      </c>
      <c r="J45" s="23" t="s">
        <v>139</v>
      </c>
      <c r="K45" s="23" t="s">
        <v>101</v>
      </c>
      <c r="L45" s="23" t="s">
        <v>141</v>
      </c>
      <c r="M45" s="23" t="s">
        <v>142</v>
      </c>
      <c r="N45" s="23" t="s">
        <v>263</v>
      </c>
      <c r="O45" s="23" t="s">
        <v>264</v>
      </c>
      <c r="P45" s="23" t="s">
        <v>265</v>
      </c>
      <c r="Q45" s="25">
        <f xml:space="preserve"> INDEX(Outputs!$J$9:$S$120, MATCH(M45 &amp; K45 &amp; B45, Outputs!$D$9:$D$120, 0), MATCH(D45, Outputs!$J$5:$S$5, 0))</f>
        <v>75.472996596391994</v>
      </c>
    </row>
    <row r="46" spans="1:17" x14ac:dyDescent="0.4">
      <c r="A46" s="23" t="s">
        <v>28</v>
      </c>
      <c r="B46" s="23" t="s">
        <v>76</v>
      </c>
      <c r="C46" s="24" t="str">
        <f xml:space="preserve"> INDEX(Outputs!$E:$E, MATCH(M46 &amp; K46 &amp; B46,Outputs!$D:$D, 0))</f>
        <v>Ofwat - Total capital expenditure - Large gated schemes process 1 - TOT</v>
      </c>
      <c r="D46" s="23" t="s">
        <v>146</v>
      </c>
      <c r="E46" s="23" t="s">
        <v>101</v>
      </c>
      <c r="F46" s="23" t="s">
        <v>133</v>
      </c>
      <c r="G46" s="23" t="s">
        <v>261</v>
      </c>
      <c r="H46" s="23" t="s">
        <v>262</v>
      </c>
      <c r="I46" s="23" t="s">
        <v>136</v>
      </c>
      <c r="J46" s="23" t="s">
        <v>139</v>
      </c>
      <c r="K46" s="23" t="s">
        <v>101</v>
      </c>
      <c r="L46" s="23" t="s">
        <v>141</v>
      </c>
      <c r="M46" s="23" t="s">
        <v>142</v>
      </c>
      <c r="N46" s="23" t="s">
        <v>263</v>
      </c>
      <c r="O46" s="23" t="s">
        <v>264</v>
      </c>
      <c r="P46" s="23" t="s">
        <v>265</v>
      </c>
      <c r="Q46" s="25">
        <f xml:space="preserve"> INDEX(Outputs!$J$9:$S$120, MATCH(M46 &amp; K46 &amp; B46, Outputs!$D$9:$D$120, 0), MATCH(D46, Outputs!$J$5:$S$5, 0))</f>
        <v>119.98151115160002</v>
      </c>
    </row>
    <row r="47" spans="1:17" x14ac:dyDescent="0.4">
      <c r="A47" s="23" t="s">
        <v>28</v>
      </c>
      <c r="B47" s="23" t="s">
        <v>76</v>
      </c>
      <c r="C47" s="24" t="str">
        <f xml:space="preserve"> INDEX(Outputs!$E:$E, MATCH(M47 &amp; K47 &amp; B47,Outputs!$D:$D, 0))</f>
        <v>Ofwat - Total capital expenditure - Large gated schemes process 1 - TOT</v>
      </c>
      <c r="D47" s="23" t="s">
        <v>147</v>
      </c>
      <c r="E47" s="23" t="s">
        <v>101</v>
      </c>
      <c r="F47" s="23" t="s">
        <v>133</v>
      </c>
      <c r="G47" s="23" t="s">
        <v>261</v>
      </c>
      <c r="H47" s="23" t="s">
        <v>262</v>
      </c>
      <c r="I47" s="23" t="s">
        <v>136</v>
      </c>
      <c r="J47" s="23" t="s">
        <v>139</v>
      </c>
      <c r="K47" s="23" t="s">
        <v>101</v>
      </c>
      <c r="L47" s="23" t="s">
        <v>141</v>
      </c>
      <c r="M47" s="23" t="s">
        <v>142</v>
      </c>
      <c r="N47" s="23" t="s">
        <v>263</v>
      </c>
      <c r="O47" s="23" t="s">
        <v>264</v>
      </c>
      <c r="P47" s="23" t="s">
        <v>265</v>
      </c>
      <c r="Q47" s="25">
        <f xml:space="preserve"> INDEX(Outputs!$J$9:$S$120, MATCH(M47 &amp; K47 &amp; B47, Outputs!$D$9:$D$120, 0), MATCH(D47, Outputs!$J$5:$S$5, 0))</f>
        <v>23.9651724065201</v>
      </c>
    </row>
    <row r="48" spans="1:17" x14ac:dyDescent="0.4">
      <c r="A48" s="23" t="s">
        <v>28</v>
      </c>
      <c r="B48" s="23" t="s">
        <v>76</v>
      </c>
      <c r="C48" s="24" t="str">
        <f xml:space="preserve"> INDEX(Outputs!$E:$E, MATCH(M48 &amp; K48 &amp; B48,Outputs!$D:$D, 0))</f>
        <v>Ofwat - Total capital expenditure - Large gated schemes process 1 - TOT</v>
      </c>
      <c r="D48" s="23" t="s">
        <v>148</v>
      </c>
      <c r="E48" s="23" t="s">
        <v>101</v>
      </c>
      <c r="F48" s="23" t="s">
        <v>133</v>
      </c>
      <c r="G48" s="23" t="s">
        <v>261</v>
      </c>
      <c r="H48" s="23" t="s">
        <v>262</v>
      </c>
      <c r="I48" s="23" t="s">
        <v>136</v>
      </c>
      <c r="J48" s="23" t="s">
        <v>139</v>
      </c>
      <c r="K48" s="23" t="s">
        <v>101</v>
      </c>
      <c r="L48" s="23" t="s">
        <v>141</v>
      </c>
      <c r="M48" s="23" t="s">
        <v>142</v>
      </c>
      <c r="N48" s="23" t="s">
        <v>263</v>
      </c>
      <c r="O48" s="23" t="s">
        <v>264</v>
      </c>
      <c r="P48" s="23" t="s">
        <v>265</v>
      </c>
      <c r="Q48" s="25">
        <f xml:space="preserve"> INDEX(Outputs!$J$9:$S$120, MATCH(M48 &amp; K48 &amp; B48, Outputs!$D$9:$D$120, 0), MATCH(D48, Outputs!$J$5:$S$5, 0))</f>
        <v>0</v>
      </c>
    </row>
    <row r="49" spans="1:17" x14ac:dyDescent="0.4">
      <c r="A49" s="23" t="s">
        <v>28</v>
      </c>
      <c r="B49" s="23" t="s">
        <v>76</v>
      </c>
      <c r="C49" s="24" t="str">
        <f xml:space="preserve"> INDEX(Outputs!$E:$E, MATCH(M49 &amp; K49 &amp; B49,Outputs!$D:$D, 0))</f>
        <v>Ofwat - Total capital expenditure - Large gated schemes process 1 - TOT</v>
      </c>
      <c r="D49" s="23" t="s">
        <v>149</v>
      </c>
      <c r="E49" s="23" t="s">
        <v>101</v>
      </c>
      <c r="F49" s="23" t="s">
        <v>133</v>
      </c>
      <c r="G49" s="23" t="s">
        <v>261</v>
      </c>
      <c r="H49" s="23" t="s">
        <v>262</v>
      </c>
      <c r="I49" s="23" t="s">
        <v>136</v>
      </c>
      <c r="J49" s="23" t="s">
        <v>139</v>
      </c>
      <c r="K49" s="23" t="s">
        <v>101</v>
      </c>
      <c r="L49" s="23" t="s">
        <v>141</v>
      </c>
      <c r="M49" s="23" t="s">
        <v>142</v>
      </c>
      <c r="N49" s="23" t="s">
        <v>263</v>
      </c>
      <c r="O49" s="23" t="s">
        <v>264</v>
      </c>
      <c r="P49" s="23" t="s">
        <v>265</v>
      </c>
      <c r="Q49" s="25">
        <f xml:space="preserve"> INDEX(Outputs!$J$9:$S$120, MATCH(M49 &amp; K49 &amp; B49, Outputs!$D$9:$D$120, 0), MATCH(D49, Outputs!$J$5:$S$5, 0))</f>
        <v>0</v>
      </c>
    </row>
    <row r="50" spans="1:17" x14ac:dyDescent="0.4">
      <c r="A50" s="23" t="s">
        <v>28</v>
      </c>
      <c r="B50" s="23" t="s">
        <v>76</v>
      </c>
      <c r="C50" s="24" t="str">
        <f xml:space="preserve"> INDEX(Outputs!$E:$E, MATCH(M50 &amp; K50 &amp; B50,Outputs!$D:$D, 0))</f>
        <v>Ofwat - Total capital expenditure - Large gated schemes process 1 - TOT</v>
      </c>
      <c r="D50" s="23" t="s">
        <v>150</v>
      </c>
      <c r="E50" s="23" t="s">
        <v>101</v>
      </c>
      <c r="F50" s="23" t="s">
        <v>133</v>
      </c>
      <c r="G50" s="23" t="s">
        <v>261</v>
      </c>
      <c r="H50" s="23" t="s">
        <v>262</v>
      </c>
      <c r="I50" s="23" t="s">
        <v>136</v>
      </c>
      <c r="J50" s="23" t="s">
        <v>139</v>
      </c>
      <c r="K50" s="23" t="s">
        <v>101</v>
      </c>
      <c r="L50" s="23" t="s">
        <v>141</v>
      </c>
      <c r="M50" s="23" t="s">
        <v>142</v>
      </c>
      <c r="N50" s="23" t="s">
        <v>263</v>
      </c>
      <c r="O50" s="23" t="s">
        <v>264</v>
      </c>
      <c r="P50" s="23" t="s">
        <v>265</v>
      </c>
      <c r="Q50" s="25">
        <f xml:space="preserve"> INDEX(Outputs!$J$9:$S$120, MATCH(M50 &amp; K50 &amp; B50, Outputs!$D$9:$D$120, 0), MATCH(D50, Outputs!$J$5:$S$5, 0))</f>
        <v>0</v>
      </c>
    </row>
    <row r="51" spans="1:17" x14ac:dyDescent="0.4">
      <c r="A51" s="23" t="s">
        <v>28</v>
      </c>
      <c r="B51" s="23" t="s">
        <v>76</v>
      </c>
      <c r="C51" s="24" t="str">
        <f xml:space="preserve"> INDEX(Outputs!$E:$E, MATCH(M51 &amp; K51 &amp; B51,Outputs!$D:$D, 0))</f>
        <v>Ofwat - Total capital expenditure - Large gated schemes process 1 - TOT</v>
      </c>
      <c r="D51" s="23" t="s">
        <v>151</v>
      </c>
      <c r="E51" s="23" t="s">
        <v>101</v>
      </c>
      <c r="F51" s="23" t="s">
        <v>133</v>
      </c>
      <c r="G51" s="23" t="s">
        <v>261</v>
      </c>
      <c r="H51" s="23" t="s">
        <v>262</v>
      </c>
      <c r="I51" s="23" t="s">
        <v>136</v>
      </c>
      <c r="J51" s="23" t="s">
        <v>139</v>
      </c>
      <c r="K51" s="23" t="s">
        <v>101</v>
      </c>
      <c r="L51" s="23" t="s">
        <v>141</v>
      </c>
      <c r="M51" s="23" t="s">
        <v>142</v>
      </c>
      <c r="N51" s="23" t="s">
        <v>263</v>
      </c>
      <c r="O51" s="23" t="s">
        <v>264</v>
      </c>
      <c r="P51" s="23" t="s">
        <v>265</v>
      </c>
      <c r="Q51" s="25">
        <f xml:space="preserve"> INDEX(Outputs!$J$9:$S$120, MATCH(M51 &amp; K51 &amp; B51, Outputs!$D$9:$D$120, 0), MATCH(D51, Outputs!$J$5:$S$5, 0))</f>
        <v>0</v>
      </c>
    </row>
    <row r="52" spans="1:17" x14ac:dyDescent="0.4">
      <c r="A52" s="23" t="s">
        <v>28</v>
      </c>
      <c r="B52" s="23" t="s">
        <v>74</v>
      </c>
      <c r="C52" s="24" t="str">
        <f xml:space="preserve"> INDEX(Outputs!$E:$E, MATCH(M52 &amp; K52 &amp; B52,Outputs!$D:$D, 0))</f>
        <v>Ofwat - Total operating expenditure - Large gated schemes process 1 - WR</v>
      </c>
      <c r="D52" s="23" t="s">
        <v>132</v>
      </c>
      <c r="E52" s="23" t="s">
        <v>101</v>
      </c>
      <c r="F52" s="23" t="s">
        <v>133</v>
      </c>
      <c r="G52" s="23" t="s">
        <v>261</v>
      </c>
      <c r="H52" s="23" t="s">
        <v>262</v>
      </c>
      <c r="I52" s="23" t="s">
        <v>136</v>
      </c>
      <c r="J52" s="23" t="s">
        <v>139</v>
      </c>
      <c r="K52" s="23" t="s">
        <v>97</v>
      </c>
      <c r="L52" s="23" t="s">
        <v>141</v>
      </c>
      <c r="M52" s="23" t="s">
        <v>142</v>
      </c>
      <c r="N52" s="23" t="s">
        <v>263</v>
      </c>
      <c r="O52" s="23" t="s">
        <v>264</v>
      </c>
      <c r="P52" s="23" t="s">
        <v>265</v>
      </c>
      <c r="Q52" s="25">
        <f xml:space="preserve"> INDEX(Outputs!$J$9:$S$120, MATCH(M52 &amp; K52 &amp; B52, Outputs!$D$9:$D$120, 0), MATCH(D52, Outputs!$J$5:$S$5, 0))</f>
        <v>0</v>
      </c>
    </row>
    <row r="53" spans="1:17" x14ac:dyDescent="0.4">
      <c r="A53" s="23" t="s">
        <v>28</v>
      </c>
      <c r="B53" s="23" t="s">
        <v>74</v>
      </c>
      <c r="C53" s="24" t="str">
        <f xml:space="preserve"> INDEX(Outputs!$E:$E, MATCH(M53 &amp; K53 &amp; B53,Outputs!$D:$D, 0))</f>
        <v>Ofwat - Total operating expenditure - Large gated schemes process 1 - WR</v>
      </c>
      <c r="D53" s="23" t="s">
        <v>143</v>
      </c>
      <c r="E53" s="23" t="s">
        <v>101</v>
      </c>
      <c r="F53" s="23" t="s">
        <v>133</v>
      </c>
      <c r="G53" s="23" t="s">
        <v>261</v>
      </c>
      <c r="H53" s="23" t="s">
        <v>262</v>
      </c>
      <c r="I53" s="23" t="s">
        <v>136</v>
      </c>
      <c r="J53" s="23" t="s">
        <v>139</v>
      </c>
      <c r="K53" s="23" t="s">
        <v>97</v>
      </c>
      <c r="L53" s="23" t="s">
        <v>141</v>
      </c>
      <c r="M53" s="23" t="s">
        <v>142</v>
      </c>
      <c r="N53" s="23" t="s">
        <v>263</v>
      </c>
      <c r="O53" s="23" t="s">
        <v>264</v>
      </c>
      <c r="P53" s="23" t="s">
        <v>265</v>
      </c>
      <c r="Q53" s="25">
        <f xml:space="preserve"> INDEX(Outputs!$J$9:$S$120, MATCH(M53 &amp; K53 &amp; B53, Outputs!$D$9:$D$120, 0), MATCH(D53, Outputs!$J$5:$S$5, 0))</f>
        <v>0</v>
      </c>
    </row>
    <row r="54" spans="1:17" x14ac:dyDescent="0.4">
      <c r="A54" s="23" t="s">
        <v>28</v>
      </c>
      <c r="B54" s="23" t="s">
        <v>74</v>
      </c>
      <c r="C54" s="24" t="str">
        <f xml:space="preserve"> INDEX(Outputs!$E:$E, MATCH(M54 &amp; K54 &amp; B54,Outputs!$D:$D, 0))</f>
        <v>Ofwat - Total operating expenditure - Large gated schemes process 1 - WR</v>
      </c>
      <c r="D54" s="23" t="s">
        <v>144</v>
      </c>
      <c r="E54" s="23" t="s">
        <v>101</v>
      </c>
      <c r="F54" s="23" t="s">
        <v>133</v>
      </c>
      <c r="G54" s="23" t="s">
        <v>261</v>
      </c>
      <c r="H54" s="23" t="s">
        <v>262</v>
      </c>
      <c r="I54" s="23" t="s">
        <v>136</v>
      </c>
      <c r="J54" s="23" t="s">
        <v>139</v>
      </c>
      <c r="K54" s="23" t="s">
        <v>97</v>
      </c>
      <c r="L54" s="23" t="s">
        <v>141</v>
      </c>
      <c r="M54" s="23" t="s">
        <v>142</v>
      </c>
      <c r="N54" s="23" t="s">
        <v>263</v>
      </c>
      <c r="O54" s="23" t="s">
        <v>264</v>
      </c>
      <c r="P54" s="23" t="s">
        <v>265</v>
      </c>
      <c r="Q54" s="25">
        <f xml:space="preserve"> INDEX(Outputs!$J$9:$S$120, MATCH(M54 &amp; K54 &amp; B54, Outputs!$D$9:$D$120, 0), MATCH(D54, Outputs!$J$5:$S$5, 0))</f>
        <v>0</v>
      </c>
    </row>
    <row r="55" spans="1:17" x14ac:dyDescent="0.4">
      <c r="A55" s="23" t="s">
        <v>28</v>
      </c>
      <c r="B55" s="23" t="s">
        <v>74</v>
      </c>
      <c r="C55" s="24" t="str">
        <f xml:space="preserve"> INDEX(Outputs!$E:$E, MATCH(M55 &amp; K55 &amp; B55,Outputs!$D:$D, 0))</f>
        <v>Ofwat - Total operating expenditure - Large gated schemes process 1 - WR</v>
      </c>
      <c r="D55" s="23" t="s">
        <v>145</v>
      </c>
      <c r="E55" s="23" t="s">
        <v>101</v>
      </c>
      <c r="F55" s="23" t="s">
        <v>133</v>
      </c>
      <c r="G55" s="23" t="s">
        <v>261</v>
      </c>
      <c r="H55" s="23" t="s">
        <v>262</v>
      </c>
      <c r="I55" s="23" t="s">
        <v>136</v>
      </c>
      <c r="J55" s="23" t="s">
        <v>139</v>
      </c>
      <c r="K55" s="23" t="s">
        <v>97</v>
      </c>
      <c r="L55" s="23" t="s">
        <v>141</v>
      </c>
      <c r="M55" s="23" t="s">
        <v>142</v>
      </c>
      <c r="N55" s="23" t="s">
        <v>263</v>
      </c>
      <c r="O55" s="23" t="s">
        <v>264</v>
      </c>
      <c r="P55" s="23" t="s">
        <v>265</v>
      </c>
      <c r="Q55" s="25">
        <f xml:space="preserve"> INDEX(Outputs!$J$9:$S$120, MATCH(M55 &amp; K55 &amp; B55, Outputs!$D$9:$D$120, 0), MATCH(D55, Outputs!$J$5:$S$5, 0))</f>
        <v>0</v>
      </c>
    </row>
    <row r="56" spans="1:17" x14ac:dyDescent="0.4">
      <c r="A56" s="23" t="s">
        <v>28</v>
      </c>
      <c r="B56" s="23" t="s">
        <v>74</v>
      </c>
      <c r="C56" s="24" t="str">
        <f xml:space="preserve"> INDEX(Outputs!$E:$E, MATCH(M56 &amp; K56 &amp; B56,Outputs!$D:$D, 0))</f>
        <v>Ofwat - Total operating expenditure - Large gated schemes process 1 - WR</v>
      </c>
      <c r="D56" s="23" t="s">
        <v>146</v>
      </c>
      <c r="E56" s="23" t="s">
        <v>101</v>
      </c>
      <c r="F56" s="23" t="s">
        <v>133</v>
      </c>
      <c r="G56" s="23" t="s">
        <v>261</v>
      </c>
      <c r="H56" s="23" t="s">
        <v>262</v>
      </c>
      <c r="I56" s="23" t="s">
        <v>136</v>
      </c>
      <c r="J56" s="23" t="s">
        <v>139</v>
      </c>
      <c r="K56" s="23" t="s">
        <v>97</v>
      </c>
      <c r="L56" s="23" t="s">
        <v>141</v>
      </c>
      <c r="M56" s="23" t="s">
        <v>142</v>
      </c>
      <c r="N56" s="23" t="s">
        <v>263</v>
      </c>
      <c r="O56" s="23" t="s">
        <v>264</v>
      </c>
      <c r="P56" s="23" t="s">
        <v>265</v>
      </c>
      <c r="Q56" s="25">
        <f xml:space="preserve"> INDEX(Outputs!$J$9:$S$120, MATCH(M56 &amp; K56 &amp; B56, Outputs!$D$9:$D$120, 0), MATCH(D56, Outputs!$J$5:$S$5, 0))</f>
        <v>0</v>
      </c>
    </row>
    <row r="57" spans="1:17" x14ac:dyDescent="0.4">
      <c r="A57" s="23" t="s">
        <v>28</v>
      </c>
      <c r="B57" s="23" t="s">
        <v>74</v>
      </c>
      <c r="C57" s="24" t="str">
        <f xml:space="preserve"> INDEX(Outputs!$E:$E, MATCH(M57 &amp; K57 &amp; B57,Outputs!$D:$D, 0))</f>
        <v>Ofwat - Total operating expenditure - Large gated schemes process 1 - WR</v>
      </c>
      <c r="D57" s="23" t="s">
        <v>147</v>
      </c>
      <c r="E57" s="23" t="s">
        <v>101</v>
      </c>
      <c r="F57" s="23" t="s">
        <v>133</v>
      </c>
      <c r="G57" s="23" t="s">
        <v>261</v>
      </c>
      <c r="H57" s="23" t="s">
        <v>262</v>
      </c>
      <c r="I57" s="23" t="s">
        <v>136</v>
      </c>
      <c r="J57" s="23" t="s">
        <v>139</v>
      </c>
      <c r="K57" s="23" t="s">
        <v>97</v>
      </c>
      <c r="L57" s="23" t="s">
        <v>141</v>
      </c>
      <c r="M57" s="23" t="s">
        <v>142</v>
      </c>
      <c r="N57" s="23" t="s">
        <v>263</v>
      </c>
      <c r="O57" s="23" t="s">
        <v>264</v>
      </c>
      <c r="P57" s="23" t="s">
        <v>265</v>
      </c>
      <c r="Q57" s="25">
        <f xml:space="preserve"> INDEX(Outputs!$J$9:$S$120, MATCH(M57 &amp; K57 &amp; B57, Outputs!$D$9:$D$120, 0), MATCH(D57, Outputs!$J$5:$S$5, 0))</f>
        <v>0</v>
      </c>
    </row>
    <row r="58" spans="1:17" x14ac:dyDescent="0.4">
      <c r="A58" s="23" t="s">
        <v>28</v>
      </c>
      <c r="B58" s="23" t="s">
        <v>74</v>
      </c>
      <c r="C58" s="24" t="str">
        <f xml:space="preserve"> INDEX(Outputs!$E:$E, MATCH(M58 &amp; K58 &amp; B58,Outputs!$D:$D, 0))</f>
        <v>Ofwat - Total operating expenditure - Large gated schemes process 1 - WR</v>
      </c>
      <c r="D58" s="23" t="s">
        <v>148</v>
      </c>
      <c r="E58" s="23" t="s">
        <v>101</v>
      </c>
      <c r="F58" s="23" t="s">
        <v>133</v>
      </c>
      <c r="G58" s="23" t="s">
        <v>261</v>
      </c>
      <c r="H58" s="23" t="s">
        <v>262</v>
      </c>
      <c r="I58" s="23" t="s">
        <v>136</v>
      </c>
      <c r="J58" s="23" t="s">
        <v>139</v>
      </c>
      <c r="K58" s="23" t="s">
        <v>97</v>
      </c>
      <c r="L58" s="23" t="s">
        <v>141</v>
      </c>
      <c r="M58" s="23" t="s">
        <v>142</v>
      </c>
      <c r="N58" s="23" t="s">
        <v>263</v>
      </c>
      <c r="O58" s="23" t="s">
        <v>264</v>
      </c>
      <c r="P58" s="23" t="s">
        <v>265</v>
      </c>
      <c r="Q58" s="25">
        <f xml:space="preserve"> INDEX(Outputs!$J$9:$S$120, MATCH(M58 &amp; K58 &amp; B58, Outputs!$D$9:$D$120, 0), MATCH(D58, Outputs!$J$5:$S$5, 0))</f>
        <v>0</v>
      </c>
    </row>
    <row r="59" spans="1:17" x14ac:dyDescent="0.4">
      <c r="A59" s="23" t="s">
        <v>28</v>
      </c>
      <c r="B59" s="23" t="s">
        <v>74</v>
      </c>
      <c r="C59" s="24" t="str">
        <f xml:space="preserve"> INDEX(Outputs!$E:$E, MATCH(M59 &amp; K59 &amp; B59,Outputs!$D:$D, 0))</f>
        <v>Ofwat - Total operating expenditure - Large gated schemes process 1 - WR</v>
      </c>
      <c r="D59" s="23" t="s">
        <v>149</v>
      </c>
      <c r="E59" s="23" t="s">
        <v>101</v>
      </c>
      <c r="F59" s="23" t="s">
        <v>133</v>
      </c>
      <c r="G59" s="23" t="s">
        <v>261</v>
      </c>
      <c r="H59" s="23" t="s">
        <v>262</v>
      </c>
      <c r="I59" s="23" t="s">
        <v>136</v>
      </c>
      <c r="J59" s="23" t="s">
        <v>139</v>
      </c>
      <c r="K59" s="23" t="s">
        <v>97</v>
      </c>
      <c r="L59" s="23" t="s">
        <v>141</v>
      </c>
      <c r="M59" s="23" t="s">
        <v>142</v>
      </c>
      <c r="N59" s="23" t="s">
        <v>263</v>
      </c>
      <c r="O59" s="23" t="s">
        <v>264</v>
      </c>
      <c r="P59" s="23" t="s">
        <v>265</v>
      </c>
      <c r="Q59" s="25">
        <f xml:space="preserve"> INDEX(Outputs!$J$9:$S$120, MATCH(M59 &amp; K59 &amp; B59, Outputs!$D$9:$D$120, 0), MATCH(D59, Outputs!$J$5:$S$5, 0))</f>
        <v>0</v>
      </c>
    </row>
    <row r="60" spans="1:17" x14ac:dyDescent="0.4">
      <c r="A60" s="23" t="s">
        <v>28</v>
      </c>
      <c r="B60" s="23" t="s">
        <v>74</v>
      </c>
      <c r="C60" s="24" t="str">
        <f xml:space="preserve"> INDEX(Outputs!$E:$E, MATCH(M60 &amp; K60 &amp; B60,Outputs!$D:$D, 0))</f>
        <v>Ofwat - Total operating expenditure - Large gated schemes process 1 - WR</v>
      </c>
      <c r="D60" s="23" t="s">
        <v>150</v>
      </c>
      <c r="E60" s="23" t="s">
        <v>101</v>
      </c>
      <c r="F60" s="23" t="s">
        <v>133</v>
      </c>
      <c r="G60" s="23" t="s">
        <v>261</v>
      </c>
      <c r="H60" s="23" t="s">
        <v>262</v>
      </c>
      <c r="I60" s="23" t="s">
        <v>136</v>
      </c>
      <c r="J60" s="23" t="s">
        <v>139</v>
      </c>
      <c r="K60" s="23" t="s">
        <v>97</v>
      </c>
      <c r="L60" s="23" t="s">
        <v>141</v>
      </c>
      <c r="M60" s="23" t="s">
        <v>142</v>
      </c>
      <c r="N60" s="23" t="s">
        <v>263</v>
      </c>
      <c r="O60" s="23" t="s">
        <v>264</v>
      </c>
      <c r="P60" s="23" t="s">
        <v>265</v>
      </c>
      <c r="Q60" s="25">
        <f xml:space="preserve"> INDEX(Outputs!$J$9:$S$120, MATCH(M60 &amp; K60 &amp; B60, Outputs!$D$9:$D$120, 0), MATCH(D60, Outputs!$J$5:$S$5, 0))</f>
        <v>0</v>
      </c>
    </row>
    <row r="61" spans="1:17" x14ac:dyDescent="0.4">
      <c r="A61" s="23" t="s">
        <v>28</v>
      </c>
      <c r="B61" s="23" t="s">
        <v>74</v>
      </c>
      <c r="C61" s="24" t="str">
        <f xml:space="preserve"> INDEX(Outputs!$E:$E, MATCH(M61 &amp; K61 &amp; B61,Outputs!$D:$D, 0))</f>
        <v>Ofwat - Total operating expenditure - Large gated schemes process 1 - WR</v>
      </c>
      <c r="D61" s="23" t="s">
        <v>151</v>
      </c>
      <c r="E61" s="23" t="s">
        <v>101</v>
      </c>
      <c r="F61" s="23" t="s">
        <v>133</v>
      </c>
      <c r="G61" s="23" t="s">
        <v>261</v>
      </c>
      <c r="H61" s="23" t="s">
        <v>262</v>
      </c>
      <c r="I61" s="23" t="s">
        <v>136</v>
      </c>
      <c r="J61" s="23" t="s">
        <v>139</v>
      </c>
      <c r="K61" s="23" t="s">
        <v>97</v>
      </c>
      <c r="L61" s="23" t="s">
        <v>141</v>
      </c>
      <c r="M61" s="23" t="s">
        <v>142</v>
      </c>
      <c r="N61" s="23" t="s">
        <v>263</v>
      </c>
      <c r="O61" s="23" t="s">
        <v>264</v>
      </c>
      <c r="P61" s="23" t="s">
        <v>265</v>
      </c>
      <c r="Q61" s="25">
        <f xml:space="preserve"> INDEX(Outputs!$J$9:$S$120, MATCH(M61 &amp; K61 &amp; B61, Outputs!$D$9:$D$120, 0), MATCH(D61, Outputs!$J$5:$S$5, 0))</f>
        <v>0</v>
      </c>
    </row>
    <row r="62" spans="1:17" x14ac:dyDescent="0.4">
      <c r="A62" s="23" t="s">
        <v>28</v>
      </c>
      <c r="B62" s="23" t="s">
        <v>74</v>
      </c>
      <c r="C62" s="24" t="str">
        <f xml:space="preserve"> INDEX(Outputs!$E:$E, MATCH(M62 &amp; K62 &amp; B62,Outputs!$D:$D, 0))</f>
        <v>Ofwat - Total operating expenditure - Large gated schemes process 1 - WN</v>
      </c>
      <c r="D62" s="23" t="s">
        <v>132</v>
      </c>
      <c r="E62" s="23" t="s">
        <v>101</v>
      </c>
      <c r="F62" s="23" t="s">
        <v>133</v>
      </c>
      <c r="G62" s="23" t="s">
        <v>261</v>
      </c>
      <c r="H62" s="23" t="s">
        <v>262</v>
      </c>
      <c r="I62" s="23" t="s">
        <v>136</v>
      </c>
      <c r="J62" s="23" t="s">
        <v>139</v>
      </c>
      <c r="K62" s="23" t="s">
        <v>95</v>
      </c>
      <c r="L62" s="23" t="s">
        <v>141</v>
      </c>
      <c r="M62" s="23" t="s">
        <v>142</v>
      </c>
      <c r="N62" s="23" t="s">
        <v>263</v>
      </c>
      <c r="O62" s="23" t="s">
        <v>264</v>
      </c>
      <c r="P62" s="23" t="s">
        <v>265</v>
      </c>
      <c r="Q62" s="25">
        <f xml:space="preserve"> INDEX(Outputs!$J$9:$S$120, MATCH(M62 &amp; K62 &amp; B62, Outputs!$D$9:$D$120, 0), MATCH(D62, Outputs!$J$5:$S$5, 0))</f>
        <v>0</v>
      </c>
    </row>
    <row r="63" spans="1:17" x14ac:dyDescent="0.4">
      <c r="A63" s="23" t="s">
        <v>28</v>
      </c>
      <c r="B63" s="23" t="s">
        <v>74</v>
      </c>
      <c r="C63" s="24" t="str">
        <f xml:space="preserve"> INDEX(Outputs!$E:$E, MATCH(M63 &amp; K63 &amp; B63,Outputs!$D:$D, 0))</f>
        <v>Ofwat - Total operating expenditure - Large gated schemes process 1 - WN</v>
      </c>
      <c r="D63" s="23" t="s">
        <v>143</v>
      </c>
      <c r="E63" s="23" t="s">
        <v>101</v>
      </c>
      <c r="F63" s="23" t="s">
        <v>133</v>
      </c>
      <c r="G63" s="23" t="s">
        <v>261</v>
      </c>
      <c r="H63" s="23" t="s">
        <v>262</v>
      </c>
      <c r="I63" s="23" t="s">
        <v>136</v>
      </c>
      <c r="J63" s="23" t="s">
        <v>139</v>
      </c>
      <c r="K63" s="23" t="s">
        <v>95</v>
      </c>
      <c r="L63" s="23" t="s">
        <v>141</v>
      </c>
      <c r="M63" s="23" t="s">
        <v>142</v>
      </c>
      <c r="N63" s="23" t="s">
        <v>263</v>
      </c>
      <c r="O63" s="23" t="s">
        <v>264</v>
      </c>
      <c r="P63" s="23" t="s">
        <v>265</v>
      </c>
      <c r="Q63" s="25">
        <f xml:space="preserve"> INDEX(Outputs!$J$9:$S$120, MATCH(M63 &amp; K63 &amp; B63, Outputs!$D$9:$D$120, 0), MATCH(D63, Outputs!$J$5:$S$5, 0))</f>
        <v>0</v>
      </c>
    </row>
    <row r="64" spans="1:17" x14ac:dyDescent="0.4">
      <c r="A64" s="23" t="s">
        <v>28</v>
      </c>
      <c r="B64" s="23" t="s">
        <v>74</v>
      </c>
      <c r="C64" s="24" t="str">
        <f xml:space="preserve"> INDEX(Outputs!$E:$E, MATCH(M64 &amp; K64 &amp; B64,Outputs!$D:$D, 0))</f>
        <v>Ofwat - Total operating expenditure - Large gated schemes process 1 - WN</v>
      </c>
      <c r="D64" s="23" t="s">
        <v>144</v>
      </c>
      <c r="E64" s="23" t="s">
        <v>101</v>
      </c>
      <c r="F64" s="23" t="s">
        <v>133</v>
      </c>
      <c r="G64" s="23" t="s">
        <v>261</v>
      </c>
      <c r="H64" s="23" t="s">
        <v>262</v>
      </c>
      <c r="I64" s="23" t="s">
        <v>136</v>
      </c>
      <c r="J64" s="23" t="s">
        <v>139</v>
      </c>
      <c r="K64" s="23" t="s">
        <v>95</v>
      </c>
      <c r="L64" s="23" t="s">
        <v>141</v>
      </c>
      <c r="M64" s="23" t="s">
        <v>142</v>
      </c>
      <c r="N64" s="23" t="s">
        <v>263</v>
      </c>
      <c r="O64" s="23" t="s">
        <v>264</v>
      </c>
      <c r="P64" s="23" t="s">
        <v>265</v>
      </c>
      <c r="Q64" s="25">
        <f xml:space="preserve"> INDEX(Outputs!$J$9:$S$120, MATCH(M64 &amp; K64 &amp; B64, Outputs!$D$9:$D$120, 0), MATCH(D64, Outputs!$J$5:$S$5, 0))</f>
        <v>0</v>
      </c>
    </row>
    <row r="65" spans="1:17" x14ac:dyDescent="0.4">
      <c r="A65" s="23" t="s">
        <v>28</v>
      </c>
      <c r="B65" s="23" t="s">
        <v>74</v>
      </c>
      <c r="C65" s="24" t="str">
        <f xml:space="preserve"> INDEX(Outputs!$E:$E, MATCH(M65 &amp; K65 &amp; B65,Outputs!$D:$D, 0))</f>
        <v>Ofwat - Total operating expenditure - Large gated schemes process 1 - WN</v>
      </c>
      <c r="D65" s="23" t="s">
        <v>145</v>
      </c>
      <c r="E65" s="23" t="s">
        <v>101</v>
      </c>
      <c r="F65" s="23" t="s">
        <v>133</v>
      </c>
      <c r="G65" s="23" t="s">
        <v>261</v>
      </c>
      <c r="H65" s="23" t="s">
        <v>262</v>
      </c>
      <c r="I65" s="23" t="s">
        <v>136</v>
      </c>
      <c r="J65" s="23" t="s">
        <v>139</v>
      </c>
      <c r="K65" s="23" t="s">
        <v>95</v>
      </c>
      <c r="L65" s="23" t="s">
        <v>141</v>
      </c>
      <c r="M65" s="23" t="s">
        <v>142</v>
      </c>
      <c r="N65" s="23" t="s">
        <v>263</v>
      </c>
      <c r="O65" s="23" t="s">
        <v>264</v>
      </c>
      <c r="P65" s="23" t="s">
        <v>265</v>
      </c>
      <c r="Q65" s="25">
        <f xml:space="preserve"> INDEX(Outputs!$J$9:$S$120, MATCH(M65 &amp; K65 &amp; B65, Outputs!$D$9:$D$120, 0), MATCH(D65, Outputs!$J$5:$S$5, 0))</f>
        <v>0</v>
      </c>
    </row>
    <row r="66" spans="1:17" x14ac:dyDescent="0.4">
      <c r="A66" s="23" t="s">
        <v>28</v>
      </c>
      <c r="B66" s="23" t="s">
        <v>74</v>
      </c>
      <c r="C66" s="24" t="str">
        <f xml:space="preserve"> INDEX(Outputs!$E:$E, MATCH(M66 &amp; K66 &amp; B66,Outputs!$D:$D, 0))</f>
        <v>Ofwat - Total operating expenditure - Large gated schemes process 1 - WN</v>
      </c>
      <c r="D66" s="23" t="s">
        <v>146</v>
      </c>
      <c r="E66" s="23" t="s">
        <v>101</v>
      </c>
      <c r="F66" s="23" t="s">
        <v>133</v>
      </c>
      <c r="G66" s="23" t="s">
        <v>261</v>
      </c>
      <c r="H66" s="23" t="s">
        <v>262</v>
      </c>
      <c r="I66" s="23" t="s">
        <v>136</v>
      </c>
      <c r="J66" s="23" t="s">
        <v>139</v>
      </c>
      <c r="K66" s="23" t="s">
        <v>95</v>
      </c>
      <c r="L66" s="23" t="s">
        <v>141</v>
      </c>
      <c r="M66" s="23" t="s">
        <v>142</v>
      </c>
      <c r="N66" s="23" t="s">
        <v>263</v>
      </c>
      <c r="O66" s="23" t="s">
        <v>264</v>
      </c>
      <c r="P66" s="23" t="s">
        <v>265</v>
      </c>
      <c r="Q66" s="25">
        <f xml:space="preserve"> INDEX(Outputs!$J$9:$S$120, MATCH(M66 &amp; K66 &amp; B66, Outputs!$D$9:$D$120, 0), MATCH(D66, Outputs!$J$5:$S$5, 0))</f>
        <v>0</v>
      </c>
    </row>
    <row r="67" spans="1:17" x14ac:dyDescent="0.4">
      <c r="A67" s="23" t="s">
        <v>28</v>
      </c>
      <c r="B67" s="23" t="s">
        <v>74</v>
      </c>
      <c r="C67" s="24" t="str">
        <f xml:space="preserve"> INDEX(Outputs!$E:$E, MATCH(M67 &amp; K67 &amp; B67,Outputs!$D:$D, 0))</f>
        <v>Ofwat - Total operating expenditure - Large gated schemes process 1 - WN</v>
      </c>
      <c r="D67" s="23" t="s">
        <v>147</v>
      </c>
      <c r="E67" s="23" t="s">
        <v>101</v>
      </c>
      <c r="F67" s="23" t="s">
        <v>133</v>
      </c>
      <c r="G67" s="23" t="s">
        <v>261</v>
      </c>
      <c r="H67" s="23" t="s">
        <v>262</v>
      </c>
      <c r="I67" s="23" t="s">
        <v>136</v>
      </c>
      <c r="J67" s="23" t="s">
        <v>139</v>
      </c>
      <c r="K67" s="23" t="s">
        <v>95</v>
      </c>
      <c r="L67" s="23" t="s">
        <v>141</v>
      </c>
      <c r="M67" s="23" t="s">
        <v>142</v>
      </c>
      <c r="N67" s="23" t="s">
        <v>263</v>
      </c>
      <c r="O67" s="23" t="s">
        <v>264</v>
      </c>
      <c r="P67" s="23" t="s">
        <v>265</v>
      </c>
      <c r="Q67" s="25">
        <f xml:space="preserve"> INDEX(Outputs!$J$9:$S$120, MATCH(M67 &amp; K67 &amp; B67, Outputs!$D$9:$D$120, 0), MATCH(D67, Outputs!$J$5:$S$5, 0))</f>
        <v>0</v>
      </c>
    </row>
    <row r="68" spans="1:17" x14ac:dyDescent="0.4">
      <c r="A68" s="23" t="s">
        <v>28</v>
      </c>
      <c r="B68" s="23" t="s">
        <v>74</v>
      </c>
      <c r="C68" s="24" t="str">
        <f xml:space="preserve"> INDEX(Outputs!$E:$E, MATCH(M68 &amp; K68 &amp; B68,Outputs!$D:$D, 0))</f>
        <v>Ofwat - Total operating expenditure - Large gated schemes process 1 - WN</v>
      </c>
      <c r="D68" s="23" t="s">
        <v>148</v>
      </c>
      <c r="E68" s="23" t="s">
        <v>101</v>
      </c>
      <c r="F68" s="23" t="s">
        <v>133</v>
      </c>
      <c r="G68" s="23" t="s">
        <v>261</v>
      </c>
      <c r="H68" s="23" t="s">
        <v>262</v>
      </c>
      <c r="I68" s="23" t="s">
        <v>136</v>
      </c>
      <c r="J68" s="23" t="s">
        <v>139</v>
      </c>
      <c r="K68" s="23" t="s">
        <v>95</v>
      </c>
      <c r="L68" s="23" t="s">
        <v>141</v>
      </c>
      <c r="M68" s="23" t="s">
        <v>142</v>
      </c>
      <c r="N68" s="23" t="s">
        <v>263</v>
      </c>
      <c r="O68" s="23" t="s">
        <v>264</v>
      </c>
      <c r="P68" s="23" t="s">
        <v>265</v>
      </c>
      <c r="Q68" s="25">
        <f xml:space="preserve"> INDEX(Outputs!$J$9:$S$120, MATCH(M68 &amp; K68 &amp; B68, Outputs!$D$9:$D$120, 0), MATCH(D68, Outputs!$J$5:$S$5, 0))</f>
        <v>0</v>
      </c>
    </row>
    <row r="69" spans="1:17" x14ac:dyDescent="0.4">
      <c r="A69" s="23" t="s">
        <v>28</v>
      </c>
      <c r="B69" s="23" t="s">
        <v>74</v>
      </c>
      <c r="C69" s="24" t="str">
        <f xml:space="preserve"> INDEX(Outputs!$E:$E, MATCH(M69 &amp; K69 &amp; B69,Outputs!$D:$D, 0))</f>
        <v>Ofwat - Total operating expenditure - Large gated schemes process 1 - WN</v>
      </c>
      <c r="D69" s="23" t="s">
        <v>149</v>
      </c>
      <c r="E69" s="23" t="s">
        <v>101</v>
      </c>
      <c r="F69" s="23" t="s">
        <v>133</v>
      </c>
      <c r="G69" s="23" t="s">
        <v>261</v>
      </c>
      <c r="H69" s="23" t="s">
        <v>262</v>
      </c>
      <c r="I69" s="23" t="s">
        <v>136</v>
      </c>
      <c r="J69" s="23" t="s">
        <v>139</v>
      </c>
      <c r="K69" s="23" t="s">
        <v>95</v>
      </c>
      <c r="L69" s="23" t="s">
        <v>141</v>
      </c>
      <c r="M69" s="23" t="s">
        <v>142</v>
      </c>
      <c r="N69" s="23" t="s">
        <v>263</v>
      </c>
      <c r="O69" s="23" t="s">
        <v>264</v>
      </c>
      <c r="P69" s="23" t="s">
        <v>265</v>
      </c>
      <c r="Q69" s="25">
        <f xml:space="preserve"> INDEX(Outputs!$J$9:$S$120, MATCH(M69 &amp; K69 &amp; B69, Outputs!$D$9:$D$120, 0), MATCH(D69, Outputs!$J$5:$S$5, 0))</f>
        <v>0</v>
      </c>
    </row>
    <row r="70" spans="1:17" x14ac:dyDescent="0.4">
      <c r="A70" s="23" t="s">
        <v>28</v>
      </c>
      <c r="B70" s="23" t="s">
        <v>74</v>
      </c>
      <c r="C70" s="24" t="str">
        <f xml:space="preserve"> INDEX(Outputs!$E:$E, MATCH(M70 &amp; K70 &amp; B70,Outputs!$D:$D, 0))</f>
        <v>Ofwat - Total operating expenditure - Large gated schemes process 1 - WN</v>
      </c>
      <c r="D70" s="23" t="s">
        <v>150</v>
      </c>
      <c r="E70" s="23" t="s">
        <v>101</v>
      </c>
      <c r="F70" s="23" t="s">
        <v>133</v>
      </c>
      <c r="G70" s="23" t="s">
        <v>261</v>
      </c>
      <c r="H70" s="23" t="s">
        <v>262</v>
      </c>
      <c r="I70" s="23" t="s">
        <v>136</v>
      </c>
      <c r="J70" s="23" t="s">
        <v>139</v>
      </c>
      <c r="K70" s="23" t="s">
        <v>95</v>
      </c>
      <c r="L70" s="23" t="s">
        <v>141</v>
      </c>
      <c r="M70" s="23" t="s">
        <v>142</v>
      </c>
      <c r="N70" s="23" t="s">
        <v>263</v>
      </c>
      <c r="O70" s="23" t="s">
        <v>264</v>
      </c>
      <c r="P70" s="23" t="s">
        <v>265</v>
      </c>
      <c r="Q70" s="25">
        <f xml:space="preserve"> INDEX(Outputs!$J$9:$S$120, MATCH(M70 &amp; K70 &amp; B70, Outputs!$D$9:$D$120, 0), MATCH(D70, Outputs!$J$5:$S$5, 0))</f>
        <v>0</v>
      </c>
    </row>
    <row r="71" spans="1:17" x14ac:dyDescent="0.4">
      <c r="A71" s="23" t="s">
        <v>28</v>
      </c>
      <c r="B71" s="23" t="s">
        <v>74</v>
      </c>
      <c r="C71" s="24" t="str">
        <f xml:space="preserve"> INDEX(Outputs!$E:$E, MATCH(M71 &amp; K71 &amp; B71,Outputs!$D:$D, 0))</f>
        <v>Ofwat - Total operating expenditure - Large gated schemes process 1 - WN</v>
      </c>
      <c r="D71" s="23" t="s">
        <v>151</v>
      </c>
      <c r="E71" s="23" t="s">
        <v>101</v>
      </c>
      <c r="F71" s="23" t="s">
        <v>133</v>
      </c>
      <c r="G71" s="23" t="s">
        <v>261</v>
      </c>
      <c r="H71" s="23" t="s">
        <v>262</v>
      </c>
      <c r="I71" s="23" t="s">
        <v>136</v>
      </c>
      <c r="J71" s="23" t="s">
        <v>139</v>
      </c>
      <c r="K71" s="23" t="s">
        <v>95</v>
      </c>
      <c r="L71" s="23" t="s">
        <v>141</v>
      </c>
      <c r="M71" s="23" t="s">
        <v>142</v>
      </c>
      <c r="N71" s="23" t="s">
        <v>263</v>
      </c>
      <c r="O71" s="23" t="s">
        <v>264</v>
      </c>
      <c r="P71" s="23" t="s">
        <v>265</v>
      </c>
      <c r="Q71" s="25">
        <f xml:space="preserve"> INDEX(Outputs!$J$9:$S$120, MATCH(M71 &amp; K71 &amp; B71, Outputs!$D$9:$D$120, 0), MATCH(D71, Outputs!$J$5:$S$5, 0))</f>
        <v>0</v>
      </c>
    </row>
    <row r="72" spans="1:17" x14ac:dyDescent="0.4">
      <c r="A72" s="23" t="s">
        <v>28</v>
      </c>
      <c r="B72" s="23" t="s">
        <v>74</v>
      </c>
      <c r="C72" s="24" t="str">
        <f xml:space="preserve"> INDEX(Outputs!$E:$E, MATCH(M72 &amp; K72 &amp; B72,Outputs!$D:$D, 0))</f>
        <v>Ofwat - Total operating expenditure - Large gated schemes process 1 - WWN</v>
      </c>
      <c r="D72" s="23" t="s">
        <v>132</v>
      </c>
      <c r="E72" s="23" t="s">
        <v>101</v>
      </c>
      <c r="F72" s="23" t="s">
        <v>133</v>
      </c>
      <c r="G72" s="23" t="s">
        <v>261</v>
      </c>
      <c r="H72" s="23" t="s">
        <v>262</v>
      </c>
      <c r="I72" s="23" t="s">
        <v>136</v>
      </c>
      <c r="J72" s="23" t="s">
        <v>139</v>
      </c>
      <c r="K72" s="23" t="s">
        <v>99</v>
      </c>
      <c r="L72" s="23" t="s">
        <v>141</v>
      </c>
      <c r="M72" s="23" t="s">
        <v>142</v>
      </c>
      <c r="N72" s="23" t="s">
        <v>263</v>
      </c>
      <c r="O72" s="23" t="s">
        <v>264</v>
      </c>
      <c r="P72" s="23" t="s">
        <v>265</v>
      </c>
      <c r="Q72" s="25">
        <f xml:space="preserve"> INDEX(Outputs!$J$9:$S$120, MATCH(M72 &amp; K72 &amp; B72, Outputs!$D$9:$D$120, 0), MATCH(D72, Outputs!$J$5:$S$5, 0))</f>
        <v>0</v>
      </c>
    </row>
    <row r="73" spans="1:17" x14ac:dyDescent="0.4">
      <c r="A73" s="23" t="s">
        <v>28</v>
      </c>
      <c r="B73" s="23" t="s">
        <v>74</v>
      </c>
      <c r="C73" s="24" t="str">
        <f xml:space="preserve"> INDEX(Outputs!$E:$E, MATCH(M73 &amp; K73 &amp; B73,Outputs!$D:$D, 0))</f>
        <v>Ofwat - Total operating expenditure - Large gated schemes process 1 - WWN</v>
      </c>
      <c r="D73" s="23" t="s">
        <v>143</v>
      </c>
      <c r="E73" s="23" t="s">
        <v>101</v>
      </c>
      <c r="F73" s="23" t="s">
        <v>133</v>
      </c>
      <c r="G73" s="23" t="s">
        <v>261</v>
      </c>
      <c r="H73" s="23" t="s">
        <v>262</v>
      </c>
      <c r="I73" s="23" t="s">
        <v>136</v>
      </c>
      <c r="J73" s="23" t="s">
        <v>139</v>
      </c>
      <c r="K73" s="23" t="s">
        <v>99</v>
      </c>
      <c r="L73" s="23" t="s">
        <v>141</v>
      </c>
      <c r="M73" s="23" t="s">
        <v>142</v>
      </c>
      <c r="N73" s="23" t="s">
        <v>263</v>
      </c>
      <c r="O73" s="23" t="s">
        <v>264</v>
      </c>
      <c r="P73" s="23" t="s">
        <v>265</v>
      </c>
      <c r="Q73" s="25">
        <f xml:space="preserve"> INDEX(Outputs!$J$9:$S$120, MATCH(M73 &amp; K73 &amp; B73, Outputs!$D$9:$D$120, 0), MATCH(D73, Outputs!$J$5:$S$5, 0))</f>
        <v>0</v>
      </c>
    </row>
    <row r="74" spans="1:17" x14ac:dyDescent="0.4">
      <c r="A74" s="23" t="s">
        <v>28</v>
      </c>
      <c r="B74" s="23" t="s">
        <v>74</v>
      </c>
      <c r="C74" s="24" t="str">
        <f xml:space="preserve"> INDEX(Outputs!$E:$E, MATCH(M74 &amp; K74 &amp; B74,Outputs!$D:$D, 0))</f>
        <v>Ofwat - Total operating expenditure - Large gated schemes process 1 - WWN</v>
      </c>
      <c r="D74" s="23" t="s">
        <v>144</v>
      </c>
      <c r="E74" s="23" t="s">
        <v>101</v>
      </c>
      <c r="F74" s="23" t="s">
        <v>133</v>
      </c>
      <c r="G74" s="23" t="s">
        <v>261</v>
      </c>
      <c r="H74" s="23" t="s">
        <v>262</v>
      </c>
      <c r="I74" s="23" t="s">
        <v>136</v>
      </c>
      <c r="J74" s="23" t="s">
        <v>139</v>
      </c>
      <c r="K74" s="23" t="s">
        <v>99</v>
      </c>
      <c r="L74" s="23" t="s">
        <v>141</v>
      </c>
      <c r="M74" s="23" t="s">
        <v>142</v>
      </c>
      <c r="N74" s="23" t="s">
        <v>263</v>
      </c>
      <c r="O74" s="23" t="s">
        <v>264</v>
      </c>
      <c r="P74" s="23" t="s">
        <v>265</v>
      </c>
      <c r="Q74" s="25">
        <f xml:space="preserve"> INDEX(Outputs!$J$9:$S$120, MATCH(M74 &amp; K74 &amp; B74, Outputs!$D$9:$D$120, 0), MATCH(D74, Outputs!$J$5:$S$5, 0))</f>
        <v>0</v>
      </c>
    </row>
    <row r="75" spans="1:17" x14ac:dyDescent="0.4">
      <c r="A75" s="23" t="s">
        <v>28</v>
      </c>
      <c r="B75" s="23" t="s">
        <v>74</v>
      </c>
      <c r="C75" s="24" t="str">
        <f xml:space="preserve"> INDEX(Outputs!$E:$E, MATCH(M75 &amp; K75 &amp; B75,Outputs!$D:$D, 0))</f>
        <v>Ofwat - Total operating expenditure - Large gated schemes process 1 - WWN</v>
      </c>
      <c r="D75" s="23" t="s">
        <v>145</v>
      </c>
      <c r="E75" s="23" t="s">
        <v>101</v>
      </c>
      <c r="F75" s="23" t="s">
        <v>133</v>
      </c>
      <c r="G75" s="23" t="s">
        <v>261</v>
      </c>
      <c r="H75" s="23" t="s">
        <v>262</v>
      </c>
      <c r="I75" s="23" t="s">
        <v>136</v>
      </c>
      <c r="J75" s="23" t="s">
        <v>139</v>
      </c>
      <c r="K75" s="23" t="s">
        <v>99</v>
      </c>
      <c r="L75" s="23" t="s">
        <v>141</v>
      </c>
      <c r="M75" s="23" t="s">
        <v>142</v>
      </c>
      <c r="N75" s="23" t="s">
        <v>263</v>
      </c>
      <c r="O75" s="23" t="s">
        <v>264</v>
      </c>
      <c r="P75" s="23" t="s">
        <v>265</v>
      </c>
      <c r="Q75" s="25">
        <f xml:space="preserve"> INDEX(Outputs!$J$9:$S$120, MATCH(M75 &amp; K75 &amp; B75, Outputs!$D$9:$D$120, 0), MATCH(D75, Outputs!$J$5:$S$5, 0))</f>
        <v>0</v>
      </c>
    </row>
    <row r="76" spans="1:17" x14ac:dyDescent="0.4">
      <c r="A76" s="23" t="s">
        <v>28</v>
      </c>
      <c r="B76" s="23" t="s">
        <v>74</v>
      </c>
      <c r="C76" s="24" t="str">
        <f xml:space="preserve"> INDEX(Outputs!$E:$E, MATCH(M76 &amp; K76 &amp; B76,Outputs!$D:$D, 0))</f>
        <v>Ofwat - Total operating expenditure - Large gated schemes process 1 - WWN</v>
      </c>
      <c r="D76" s="23" t="s">
        <v>146</v>
      </c>
      <c r="E76" s="23" t="s">
        <v>101</v>
      </c>
      <c r="F76" s="23" t="s">
        <v>133</v>
      </c>
      <c r="G76" s="23" t="s">
        <v>261</v>
      </c>
      <c r="H76" s="23" t="s">
        <v>262</v>
      </c>
      <c r="I76" s="23" t="s">
        <v>136</v>
      </c>
      <c r="J76" s="23" t="s">
        <v>139</v>
      </c>
      <c r="K76" s="23" t="s">
        <v>99</v>
      </c>
      <c r="L76" s="23" t="s">
        <v>141</v>
      </c>
      <c r="M76" s="23" t="s">
        <v>142</v>
      </c>
      <c r="N76" s="23" t="s">
        <v>263</v>
      </c>
      <c r="O76" s="23" t="s">
        <v>264</v>
      </c>
      <c r="P76" s="23" t="s">
        <v>265</v>
      </c>
      <c r="Q76" s="25">
        <f xml:space="preserve"> INDEX(Outputs!$J$9:$S$120, MATCH(M76 &amp; K76 &amp; B76, Outputs!$D$9:$D$120, 0), MATCH(D76, Outputs!$J$5:$S$5, 0))</f>
        <v>0</v>
      </c>
    </row>
    <row r="77" spans="1:17" x14ac:dyDescent="0.4">
      <c r="A77" s="23" t="s">
        <v>28</v>
      </c>
      <c r="B77" s="23" t="s">
        <v>74</v>
      </c>
      <c r="C77" s="24" t="str">
        <f xml:space="preserve"> INDEX(Outputs!$E:$E, MATCH(M77 &amp; K77 &amp; B77,Outputs!$D:$D, 0))</f>
        <v>Ofwat - Total operating expenditure - Large gated schemes process 1 - WWN</v>
      </c>
      <c r="D77" s="23" t="s">
        <v>147</v>
      </c>
      <c r="E77" s="23" t="s">
        <v>101</v>
      </c>
      <c r="F77" s="23" t="s">
        <v>133</v>
      </c>
      <c r="G77" s="23" t="s">
        <v>261</v>
      </c>
      <c r="H77" s="23" t="s">
        <v>262</v>
      </c>
      <c r="I77" s="23" t="s">
        <v>136</v>
      </c>
      <c r="J77" s="23" t="s">
        <v>139</v>
      </c>
      <c r="K77" s="23" t="s">
        <v>99</v>
      </c>
      <c r="L77" s="23" t="s">
        <v>141</v>
      </c>
      <c r="M77" s="23" t="s">
        <v>142</v>
      </c>
      <c r="N77" s="23" t="s">
        <v>263</v>
      </c>
      <c r="O77" s="23" t="s">
        <v>264</v>
      </c>
      <c r="P77" s="23" t="s">
        <v>265</v>
      </c>
      <c r="Q77" s="25">
        <f xml:space="preserve"> INDEX(Outputs!$J$9:$S$120, MATCH(M77 &amp; K77 &amp; B77, Outputs!$D$9:$D$120, 0), MATCH(D77, Outputs!$J$5:$S$5, 0))</f>
        <v>0</v>
      </c>
    </row>
    <row r="78" spans="1:17" x14ac:dyDescent="0.4">
      <c r="A78" s="23" t="s">
        <v>28</v>
      </c>
      <c r="B78" s="23" t="s">
        <v>74</v>
      </c>
      <c r="C78" s="24" t="str">
        <f xml:space="preserve"> INDEX(Outputs!$E:$E, MATCH(M78 &amp; K78 &amp; B78,Outputs!$D:$D, 0))</f>
        <v>Ofwat - Total operating expenditure - Large gated schemes process 1 - WWN</v>
      </c>
      <c r="D78" s="23" t="s">
        <v>148</v>
      </c>
      <c r="E78" s="23" t="s">
        <v>101</v>
      </c>
      <c r="F78" s="23" t="s">
        <v>133</v>
      </c>
      <c r="G78" s="23" t="s">
        <v>261</v>
      </c>
      <c r="H78" s="23" t="s">
        <v>262</v>
      </c>
      <c r="I78" s="23" t="s">
        <v>136</v>
      </c>
      <c r="J78" s="23" t="s">
        <v>139</v>
      </c>
      <c r="K78" s="23" t="s">
        <v>99</v>
      </c>
      <c r="L78" s="23" t="s">
        <v>141</v>
      </c>
      <c r="M78" s="23" t="s">
        <v>142</v>
      </c>
      <c r="N78" s="23" t="s">
        <v>263</v>
      </c>
      <c r="O78" s="23" t="s">
        <v>264</v>
      </c>
      <c r="P78" s="23" t="s">
        <v>265</v>
      </c>
      <c r="Q78" s="25">
        <f xml:space="preserve"> INDEX(Outputs!$J$9:$S$120, MATCH(M78 &amp; K78 &amp; B78, Outputs!$D$9:$D$120, 0), MATCH(D78, Outputs!$J$5:$S$5, 0))</f>
        <v>0</v>
      </c>
    </row>
    <row r="79" spans="1:17" x14ac:dyDescent="0.4">
      <c r="A79" s="23" t="s">
        <v>28</v>
      </c>
      <c r="B79" s="23" t="s">
        <v>74</v>
      </c>
      <c r="C79" s="24" t="str">
        <f xml:space="preserve"> INDEX(Outputs!$E:$E, MATCH(M79 &amp; K79 &amp; B79,Outputs!$D:$D, 0))</f>
        <v>Ofwat - Total operating expenditure - Large gated schemes process 1 - WWN</v>
      </c>
      <c r="D79" s="23" t="s">
        <v>149</v>
      </c>
      <c r="E79" s="23" t="s">
        <v>101</v>
      </c>
      <c r="F79" s="23" t="s">
        <v>133</v>
      </c>
      <c r="G79" s="23" t="s">
        <v>261</v>
      </c>
      <c r="H79" s="23" t="s">
        <v>262</v>
      </c>
      <c r="I79" s="23" t="s">
        <v>136</v>
      </c>
      <c r="J79" s="23" t="s">
        <v>139</v>
      </c>
      <c r="K79" s="23" t="s">
        <v>99</v>
      </c>
      <c r="L79" s="23" t="s">
        <v>141</v>
      </c>
      <c r="M79" s="23" t="s">
        <v>142</v>
      </c>
      <c r="N79" s="23" t="s">
        <v>263</v>
      </c>
      <c r="O79" s="23" t="s">
        <v>264</v>
      </c>
      <c r="P79" s="23" t="s">
        <v>265</v>
      </c>
      <c r="Q79" s="25">
        <f xml:space="preserve"> INDEX(Outputs!$J$9:$S$120, MATCH(M79 &amp; K79 &amp; B79, Outputs!$D$9:$D$120, 0), MATCH(D79, Outputs!$J$5:$S$5, 0))</f>
        <v>0</v>
      </c>
    </row>
    <row r="80" spans="1:17" x14ac:dyDescent="0.4">
      <c r="A80" s="23" t="s">
        <v>28</v>
      </c>
      <c r="B80" s="23" t="s">
        <v>74</v>
      </c>
      <c r="C80" s="24" t="str">
        <f xml:space="preserve"> INDEX(Outputs!$E:$E, MATCH(M80 &amp; K80 &amp; B80,Outputs!$D:$D, 0))</f>
        <v>Ofwat - Total operating expenditure - Large gated schemes process 1 - WWN</v>
      </c>
      <c r="D80" s="23" t="s">
        <v>150</v>
      </c>
      <c r="E80" s="23" t="s">
        <v>101</v>
      </c>
      <c r="F80" s="23" t="s">
        <v>133</v>
      </c>
      <c r="G80" s="23" t="s">
        <v>261</v>
      </c>
      <c r="H80" s="23" t="s">
        <v>262</v>
      </c>
      <c r="I80" s="23" t="s">
        <v>136</v>
      </c>
      <c r="J80" s="23" t="s">
        <v>139</v>
      </c>
      <c r="K80" s="23" t="s">
        <v>99</v>
      </c>
      <c r="L80" s="23" t="s">
        <v>141</v>
      </c>
      <c r="M80" s="23" t="s">
        <v>142</v>
      </c>
      <c r="N80" s="23" t="s">
        <v>263</v>
      </c>
      <c r="O80" s="23" t="s">
        <v>264</v>
      </c>
      <c r="P80" s="23" t="s">
        <v>265</v>
      </c>
      <c r="Q80" s="25">
        <f xml:space="preserve"> INDEX(Outputs!$J$9:$S$120, MATCH(M80 &amp; K80 &amp; B80, Outputs!$D$9:$D$120, 0), MATCH(D80, Outputs!$J$5:$S$5, 0))</f>
        <v>0</v>
      </c>
    </row>
    <row r="81" spans="1:17" x14ac:dyDescent="0.4">
      <c r="A81" s="23" t="s">
        <v>28</v>
      </c>
      <c r="B81" s="23" t="s">
        <v>74</v>
      </c>
      <c r="C81" s="24" t="str">
        <f xml:space="preserve"> INDEX(Outputs!$E:$E, MATCH(M81 &amp; K81 &amp; B81,Outputs!$D:$D, 0))</f>
        <v>Ofwat - Total operating expenditure - Large gated schemes process 1 - WWN</v>
      </c>
      <c r="D81" s="23" t="s">
        <v>151</v>
      </c>
      <c r="E81" s="23" t="s">
        <v>101</v>
      </c>
      <c r="F81" s="23" t="s">
        <v>133</v>
      </c>
      <c r="G81" s="23" t="s">
        <v>261</v>
      </c>
      <c r="H81" s="23" t="s">
        <v>262</v>
      </c>
      <c r="I81" s="23" t="s">
        <v>136</v>
      </c>
      <c r="J81" s="23" t="s">
        <v>139</v>
      </c>
      <c r="K81" s="23" t="s">
        <v>99</v>
      </c>
      <c r="L81" s="23" t="s">
        <v>141</v>
      </c>
      <c r="M81" s="23" t="s">
        <v>142</v>
      </c>
      <c r="N81" s="23" t="s">
        <v>263</v>
      </c>
      <c r="O81" s="23" t="s">
        <v>264</v>
      </c>
      <c r="P81" s="23" t="s">
        <v>265</v>
      </c>
      <c r="Q81" s="25">
        <f xml:space="preserve"> INDEX(Outputs!$J$9:$S$120, MATCH(M81 &amp; K81 &amp; B81, Outputs!$D$9:$D$120, 0), MATCH(D81, Outputs!$J$5:$S$5, 0))</f>
        <v>0</v>
      </c>
    </row>
    <row r="82" spans="1:17" x14ac:dyDescent="0.4">
      <c r="A82" s="23" t="s">
        <v>28</v>
      </c>
      <c r="B82" s="23" t="s">
        <v>74</v>
      </c>
      <c r="C82" s="24" t="str">
        <f xml:space="preserve"> INDEX(Outputs!$E:$E, MATCH(M82 &amp; K82 &amp; B82,Outputs!$D:$D, 0))</f>
        <v>Ofwat - Total operating expenditure - Large gated schemes process 1 - BIO</v>
      </c>
      <c r="D82" s="23" t="s">
        <v>132</v>
      </c>
      <c r="E82" s="23" t="s">
        <v>101</v>
      </c>
      <c r="F82" s="23" t="s">
        <v>133</v>
      </c>
      <c r="G82" s="23" t="s">
        <v>261</v>
      </c>
      <c r="H82" s="23" t="s">
        <v>262</v>
      </c>
      <c r="I82" s="23" t="s">
        <v>136</v>
      </c>
      <c r="J82" s="23" t="s">
        <v>139</v>
      </c>
      <c r="K82" s="23" t="s">
        <v>93</v>
      </c>
      <c r="L82" s="23" t="s">
        <v>141</v>
      </c>
      <c r="M82" s="23" t="s">
        <v>142</v>
      </c>
      <c r="N82" s="23" t="s">
        <v>263</v>
      </c>
      <c r="O82" s="23" t="s">
        <v>264</v>
      </c>
      <c r="P82" s="23" t="s">
        <v>265</v>
      </c>
      <c r="Q82" s="25">
        <f xml:space="preserve"> INDEX(Outputs!$J$9:$S$120, MATCH(M82 &amp; K82 &amp; B82, Outputs!$D$9:$D$120, 0), MATCH(D82, Outputs!$J$5:$S$5, 0))</f>
        <v>0</v>
      </c>
    </row>
    <row r="83" spans="1:17" x14ac:dyDescent="0.4">
      <c r="A83" s="23" t="s">
        <v>28</v>
      </c>
      <c r="B83" s="23" t="s">
        <v>74</v>
      </c>
      <c r="C83" s="24" t="str">
        <f xml:space="preserve"> INDEX(Outputs!$E:$E, MATCH(M83 &amp; K83 &amp; B83,Outputs!$D:$D, 0))</f>
        <v>Ofwat - Total operating expenditure - Large gated schemes process 1 - BIO</v>
      </c>
      <c r="D83" s="23" t="s">
        <v>143</v>
      </c>
      <c r="E83" s="23" t="s">
        <v>101</v>
      </c>
      <c r="F83" s="23" t="s">
        <v>133</v>
      </c>
      <c r="G83" s="23" t="s">
        <v>261</v>
      </c>
      <c r="H83" s="23" t="s">
        <v>262</v>
      </c>
      <c r="I83" s="23" t="s">
        <v>136</v>
      </c>
      <c r="J83" s="23" t="s">
        <v>139</v>
      </c>
      <c r="K83" s="23" t="s">
        <v>93</v>
      </c>
      <c r="L83" s="23" t="s">
        <v>141</v>
      </c>
      <c r="M83" s="23" t="s">
        <v>142</v>
      </c>
      <c r="N83" s="23" t="s">
        <v>263</v>
      </c>
      <c r="O83" s="23" t="s">
        <v>264</v>
      </c>
      <c r="P83" s="23" t="s">
        <v>265</v>
      </c>
      <c r="Q83" s="25">
        <f xml:space="preserve"> INDEX(Outputs!$J$9:$S$120, MATCH(M83 &amp; K83 &amp; B83, Outputs!$D$9:$D$120, 0), MATCH(D83, Outputs!$J$5:$S$5, 0))</f>
        <v>0</v>
      </c>
    </row>
    <row r="84" spans="1:17" x14ac:dyDescent="0.4">
      <c r="A84" s="23" t="s">
        <v>28</v>
      </c>
      <c r="B84" s="23" t="s">
        <v>74</v>
      </c>
      <c r="C84" s="24" t="str">
        <f xml:space="preserve"> INDEX(Outputs!$E:$E, MATCH(M84 &amp; K84 &amp; B84,Outputs!$D:$D, 0))</f>
        <v>Ofwat - Total operating expenditure - Large gated schemes process 1 - BIO</v>
      </c>
      <c r="D84" s="23" t="s">
        <v>144</v>
      </c>
      <c r="E84" s="23" t="s">
        <v>101</v>
      </c>
      <c r="F84" s="23" t="s">
        <v>133</v>
      </c>
      <c r="G84" s="23" t="s">
        <v>261</v>
      </c>
      <c r="H84" s="23" t="s">
        <v>262</v>
      </c>
      <c r="I84" s="23" t="s">
        <v>136</v>
      </c>
      <c r="J84" s="23" t="s">
        <v>139</v>
      </c>
      <c r="K84" s="23" t="s">
        <v>93</v>
      </c>
      <c r="L84" s="23" t="s">
        <v>141</v>
      </c>
      <c r="M84" s="23" t="s">
        <v>142</v>
      </c>
      <c r="N84" s="23" t="s">
        <v>263</v>
      </c>
      <c r="O84" s="23" t="s">
        <v>264</v>
      </c>
      <c r="P84" s="23" t="s">
        <v>265</v>
      </c>
      <c r="Q84" s="25">
        <f xml:space="preserve"> INDEX(Outputs!$J$9:$S$120, MATCH(M84 &amp; K84 &amp; B84, Outputs!$D$9:$D$120, 0), MATCH(D84, Outputs!$J$5:$S$5, 0))</f>
        <v>0</v>
      </c>
    </row>
    <row r="85" spans="1:17" x14ac:dyDescent="0.4">
      <c r="A85" s="23" t="s">
        <v>28</v>
      </c>
      <c r="B85" s="23" t="s">
        <v>74</v>
      </c>
      <c r="C85" s="24" t="str">
        <f xml:space="preserve"> INDEX(Outputs!$E:$E, MATCH(M85 &amp; K85 &amp; B85,Outputs!$D:$D, 0))</f>
        <v>Ofwat - Total operating expenditure - Large gated schemes process 1 - BIO</v>
      </c>
      <c r="D85" s="23" t="s">
        <v>145</v>
      </c>
      <c r="E85" s="23" t="s">
        <v>101</v>
      </c>
      <c r="F85" s="23" t="s">
        <v>133</v>
      </c>
      <c r="G85" s="23" t="s">
        <v>261</v>
      </c>
      <c r="H85" s="23" t="s">
        <v>262</v>
      </c>
      <c r="I85" s="23" t="s">
        <v>136</v>
      </c>
      <c r="J85" s="23" t="s">
        <v>139</v>
      </c>
      <c r="K85" s="23" t="s">
        <v>93</v>
      </c>
      <c r="L85" s="23" t="s">
        <v>141</v>
      </c>
      <c r="M85" s="23" t="s">
        <v>142</v>
      </c>
      <c r="N85" s="23" t="s">
        <v>263</v>
      </c>
      <c r="O85" s="23" t="s">
        <v>264</v>
      </c>
      <c r="P85" s="23" t="s">
        <v>265</v>
      </c>
      <c r="Q85" s="25">
        <f xml:space="preserve"> INDEX(Outputs!$J$9:$S$120, MATCH(M85 &amp; K85 &amp; B85, Outputs!$D$9:$D$120, 0), MATCH(D85, Outputs!$J$5:$S$5, 0))</f>
        <v>0</v>
      </c>
    </row>
    <row r="86" spans="1:17" x14ac:dyDescent="0.4">
      <c r="A86" s="23" t="s">
        <v>28</v>
      </c>
      <c r="B86" s="23" t="s">
        <v>74</v>
      </c>
      <c r="C86" s="24" t="str">
        <f xml:space="preserve"> INDEX(Outputs!$E:$E, MATCH(M86 &amp; K86 &amp; B86,Outputs!$D:$D, 0))</f>
        <v>Ofwat - Total operating expenditure - Large gated schemes process 1 - BIO</v>
      </c>
      <c r="D86" s="23" t="s">
        <v>146</v>
      </c>
      <c r="E86" s="23" t="s">
        <v>101</v>
      </c>
      <c r="F86" s="23" t="s">
        <v>133</v>
      </c>
      <c r="G86" s="23" t="s">
        <v>261</v>
      </c>
      <c r="H86" s="23" t="s">
        <v>262</v>
      </c>
      <c r="I86" s="23" t="s">
        <v>136</v>
      </c>
      <c r="J86" s="23" t="s">
        <v>139</v>
      </c>
      <c r="K86" s="23" t="s">
        <v>93</v>
      </c>
      <c r="L86" s="23" t="s">
        <v>141</v>
      </c>
      <c r="M86" s="23" t="s">
        <v>142</v>
      </c>
      <c r="N86" s="23" t="s">
        <v>263</v>
      </c>
      <c r="O86" s="23" t="s">
        <v>264</v>
      </c>
      <c r="P86" s="23" t="s">
        <v>265</v>
      </c>
      <c r="Q86" s="25">
        <f xml:space="preserve"> INDEX(Outputs!$J$9:$S$120, MATCH(M86 &amp; K86 &amp; B86, Outputs!$D$9:$D$120, 0), MATCH(D86, Outputs!$J$5:$S$5, 0))</f>
        <v>0</v>
      </c>
    </row>
    <row r="87" spans="1:17" x14ac:dyDescent="0.4">
      <c r="A87" s="23" t="s">
        <v>28</v>
      </c>
      <c r="B87" s="23" t="s">
        <v>74</v>
      </c>
      <c r="C87" s="24" t="str">
        <f xml:space="preserve"> INDEX(Outputs!$E:$E, MATCH(M87 &amp; K87 &amp; B87,Outputs!$D:$D, 0))</f>
        <v>Ofwat - Total operating expenditure - Large gated schemes process 1 - BIO</v>
      </c>
      <c r="D87" s="23" t="s">
        <v>147</v>
      </c>
      <c r="E87" s="23" t="s">
        <v>101</v>
      </c>
      <c r="F87" s="23" t="s">
        <v>133</v>
      </c>
      <c r="G87" s="23" t="s">
        <v>261</v>
      </c>
      <c r="H87" s="23" t="s">
        <v>262</v>
      </c>
      <c r="I87" s="23" t="s">
        <v>136</v>
      </c>
      <c r="J87" s="23" t="s">
        <v>139</v>
      </c>
      <c r="K87" s="23" t="s">
        <v>93</v>
      </c>
      <c r="L87" s="23" t="s">
        <v>141</v>
      </c>
      <c r="M87" s="23" t="s">
        <v>142</v>
      </c>
      <c r="N87" s="23" t="s">
        <v>263</v>
      </c>
      <c r="O87" s="23" t="s">
        <v>264</v>
      </c>
      <c r="P87" s="23" t="s">
        <v>265</v>
      </c>
      <c r="Q87" s="25">
        <f xml:space="preserve"> INDEX(Outputs!$J$9:$S$120, MATCH(M87 &amp; K87 &amp; B87, Outputs!$D$9:$D$120, 0), MATCH(D87, Outputs!$J$5:$S$5, 0))</f>
        <v>0</v>
      </c>
    </row>
    <row r="88" spans="1:17" x14ac:dyDescent="0.4">
      <c r="A88" s="23" t="s">
        <v>28</v>
      </c>
      <c r="B88" s="23" t="s">
        <v>74</v>
      </c>
      <c r="C88" s="24" t="str">
        <f xml:space="preserve"> INDEX(Outputs!$E:$E, MATCH(M88 &amp; K88 &amp; B88,Outputs!$D:$D, 0))</f>
        <v>Ofwat - Total operating expenditure - Large gated schemes process 1 - BIO</v>
      </c>
      <c r="D88" s="23" t="s">
        <v>148</v>
      </c>
      <c r="E88" s="23" t="s">
        <v>101</v>
      </c>
      <c r="F88" s="23" t="s">
        <v>133</v>
      </c>
      <c r="G88" s="23" t="s">
        <v>261</v>
      </c>
      <c r="H88" s="23" t="s">
        <v>262</v>
      </c>
      <c r="I88" s="23" t="s">
        <v>136</v>
      </c>
      <c r="J88" s="23" t="s">
        <v>139</v>
      </c>
      <c r="K88" s="23" t="s">
        <v>93</v>
      </c>
      <c r="L88" s="23" t="s">
        <v>141</v>
      </c>
      <c r="M88" s="23" t="s">
        <v>142</v>
      </c>
      <c r="N88" s="23" t="s">
        <v>263</v>
      </c>
      <c r="O88" s="23" t="s">
        <v>264</v>
      </c>
      <c r="P88" s="23" t="s">
        <v>265</v>
      </c>
      <c r="Q88" s="25">
        <f xml:space="preserve"> INDEX(Outputs!$J$9:$S$120, MATCH(M88 &amp; K88 &amp; B88, Outputs!$D$9:$D$120, 0), MATCH(D88, Outputs!$J$5:$S$5, 0))</f>
        <v>0</v>
      </c>
    </row>
    <row r="89" spans="1:17" x14ac:dyDescent="0.4">
      <c r="A89" s="23" t="s">
        <v>28</v>
      </c>
      <c r="B89" s="23" t="s">
        <v>74</v>
      </c>
      <c r="C89" s="24" t="str">
        <f xml:space="preserve"> INDEX(Outputs!$E:$E, MATCH(M89 &amp; K89 &amp; B89,Outputs!$D:$D, 0))</f>
        <v>Ofwat - Total operating expenditure - Large gated schemes process 1 - BIO</v>
      </c>
      <c r="D89" s="23" t="s">
        <v>149</v>
      </c>
      <c r="E89" s="23" t="s">
        <v>101</v>
      </c>
      <c r="F89" s="23" t="s">
        <v>133</v>
      </c>
      <c r="G89" s="23" t="s">
        <v>261</v>
      </c>
      <c r="H89" s="23" t="s">
        <v>262</v>
      </c>
      <c r="I89" s="23" t="s">
        <v>136</v>
      </c>
      <c r="J89" s="23" t="s">
        <v>139</v>
      </c>
      <c r="K89" s="23" t="s">
        <v>93</v>
      </c>
      <c r="L89" s="23" t="s">
        <v>141</v>
      </c>
      <c r="M89" s="23" t="s">
        <v>142</v>
      </c>
      <c r="N89" s="23" t="s">
        <v>263</v>
      </c>
      <c r="O89" s="23" t="s">
        <v>264</v>
      </c>
      <c r="P89" s="23" t="s">
        <v>265</v>
      </c>
      <c r="Q89" s="25">
        <f xml:space="preserve"> INDEX(Outputs!$J$9:$S$120, MATCH(M89 &amp; K89 &amp; B89, Outputs!$D$9:$D$120, 0), MATCH(D89, Outputs!$J$5:$S$5, 0))</f>
        <v>0</v>
      </c>
    </row>
    <row r="90" spans="1:17" x14ac:dyDescent="0.4">
      <c r="A90" s="23" t="s">
        <v>28</v>
      </c>
      <c r="B90" s="23" t="s">
        <v>74</v>
      </c>
      <c r="C90" s="24" t="str">
        <f xml:space="preserve"> INDEX(Outputs!$E:$E, MATCH(M90 &amp; K90 &amp; B90,Outputs!$D:$D, 0))</f>
        <v>Ofwat - Total operating expenditure - Large gated schemes process 1 - BIO</v>
      </c>
      <c r="D90" s="23" t="s">
        <v>150</v>
      </c>
      <c r="E90" s="23" t="s">
        <v>101</v>
      </c>
      <c r="F90" s="23" t="s">
        <v>133</v>
      </c>
      <c r="G90" s="23" t="s">
        <v>261</v>
      </c>
      <c r="H90" s="23" t="s">
        <v>262</v>
      </c>
      <c r="I90" s="23" t="s">
        <v>136</v>
      </c>
      <c r="J90" s="23" t="s">
        <v>139</v>
      </c>
      <c r="K90" s="23" t="s">
        <v>93</v>
      </c>
      <c r="L90" s="23" t="s">
        <v>141</v>
      </c>
      <c r="M90" s="23" t="s">
        <v>142</v>
      </c>
      <c r="N90" s="23" t="s">
        <v>263</v>
      </c>
      <c r="O90" s="23" t="s">
        <v>264</v>
      </c>
      <c r="P90" s="23" t="s">
        <v>265</v>
      </c>
      <c r="Q90" s="25">
        <f xml:space="preserve"> INDEX(Outputs!$J$9:$S$120, MATCH(M90 &amp; K90 &amp; B90, Outputs!$D$9:$D$120, 0), MATCH(D90, Outputs!$J$5:$S$5, 0))</f>
        <v>0</v>
      </c>
    </row>
    <row r="91" spans="1:17" x14ac:dyDescent="0.4">
      <c r="A91" s="23" t="s">
        <v>28</v>
      </c>
      <c r="B91" s="23" t="s">
        <v>74</v>
      </c>
      <c r="C91" s="24" t="str">
        <f xml:space="preserve"> INDEX(Outputs!$E:$E, MATCH(M91 &amp; K91 &amp; B91,Outputs!$D:$D, 0))</f>
        <v>Ofwat - Total operating expenditure - Large gated schemes process 1 - BIO</v>
      </c>
      <c r="D91" s="23" t="s">
        <v>151</v>
      </c>
      <c r="E91" s="23" t="s">
        <v>101</v>
      </c>
      <c r="F91" s="23" t="s">
        <v>133</v>
      </c>
      <c r="G91" s="23" t="s">
        <v>261</v>
      </c>
      <c r="H91" s="23" t="s">
        <v>262</v>
      </c>
      <c r="I91" s="23" t="s">
        <v>136</v>
      </c>
      <c r="J91" s="23" t="s">
        <v>139</v>
      </c>
      <c r="K91" s="23" t="s">
        <v>93</v>
      </c>
      <c r="L91" s="23" t="s">
        <v>141</v>
      </c>
      <c r="M91" s="23" t="s">
        <v>142</v>
      </c>
      <c r="N91" s="23" t="s">
        <v>263</v>
      </c>
      <c r="O91" s="23" t="s">
        <v>264</v>
      </c>
      <c r="P91" s="23" t="s">
        <v>265</v>
      </c>
      <c r="Q91" s="25">
        <f xml:space="preserve"> INDEX(Outputs!$J$9:$S$120, MATCH(M91 &amp; K91 &amp; B91, Outputs!$D$9:$D$120, 0), MATCH(D91, Outputs!$J$5:$S$5, 0))</f>
        <v>0</v>
      </c>
    </row>
    <row r="92" spans="1:17" x14ac:dyDescent="0.4">
      <c r="A92" s="23" t="s">
        <v>28</v>
      </c>
      <c r="B92" s="23" t="s">
        <v>74</v>
      </c>
      <c r="C92" s="24" t="str">
        <f xml:space="preserve"> INDEX(Outputs!$E:$E, MATCH(M92 &amp; K92 &amp; B92,Outputs!$D:$D, 0))</f>
        <v>Ofwat - Total operating expenditure - Large gated schemes process 1 - TOT</v>
      </c>
      <c r="D92" s="23" t="s">
        <v>132</v>
      </c>
      <c r="E92" s="23" t="s">
        <v>101</v>
      </c>
      <c r="F92" s="23" t="s">
        <v>133</v>
      </c>
      <c r="G92" s="23" t="s">
        <v>261</v>
      </c>
      <c r="H92" s="23" t="s">
        <v>262</v>
      </c>
      <c r="I92" s="23" t="s">
        <v>136</v>
      </c>
      <c r="J92" s="23" t="s">
        <v>139</v>
      </c>
      <c r="K92" s="23" t="s">
        <v>101</v>
      </c>
      <c r="L92" s="23" t="s">
        <v>141</v>
      </c>
      <c r="M92" s="23" t="s">
        <v>142</v>
      </c>
      <c r="N92" s="23" t="s">
        <v>263</v>
      </c>
      <c r="O92" s="23" t="s">
        <v>264</v>
      </c>
      <c r="P92" s="23" t="s">
        <v>265</v>
      </c>
      <c r="Q92" s="25">
        <f xml:space="preserve"> INDEX(Outputs!$J$9:$S$120, MATCH(M92 &amp; K92 &amp; B92, Outputs!$D$9:$D$120, 0), MATCH(D92, Outputs!$J$5:$S$5, 0))</f>
        <v>0</v>
      </c>
    </row>
    <row r="93" spans="1:17" x14ac:dyDescent="0.4">
      <c r="A93" s="23" t="s">
        <v>28</v>
      </c>
      <c r="B93" s="23" t="s">
        <v>74</v>
      </c>
      <c r="C93" s="24" t="str">
        <f xml:space="preserve"> INDEX(Outputs!$E:$E, MATCH(M93 &amp; K93 &amp; B93,Outputs!$D:$D, 0))</f>
        <v>Ofwat - Total operating expenditure - Large gated schemes process 1 - TOT</v>
      </c>
      <c r="D93" s="23" t="s">
        <v>143</v>
      </c>
      <c r="E93" s="23" t="s">
        <v>101</v>
      </c>
      <c r="F93" s="23" t="s">
        <v>133</v>
      </c>
      <c r="G93" s="23" t="s">
        <v>261</v>
      </c>
      <c r="H93" s="23" t="s">
        <v>262</v>
      </c>
      <c r="I93" s="23" t="s">
        <v>136</v>
      </c>
      <c r="J93" s="23" t="s">
        <v>139</v>
      </c>
      <c r="K93" s="23" t="s">
        <v>101</v>
      </c>
      <c r="L93" s="23" t="s">
        <v>141</v>
      </c>
      <c r="M93" s="23" t="s">
        <v>142</v>
      </c>
      <c r="N93" s="23" t="s">
        <v>263</v>
      </c>
      <c r="O93" s="23" t="s">
        <v>264</v>
      </c>
      <c r="P93" s="23" t="s">
        <v>265</v>
      </c>
      <c r="Q93" s="25">
        <f xml:space="preserve"> INDEX(Outputs!$J$9:$S$120, MATCH(M93 &amp; K93 &amp; B93, Outputs!$D$9:$D$120, 0), MATCH(D93, Outputs!$J$5:$S$5, 0))</f>
        <v>0</v>
      </c>
    </row>
    <row r="94" spans="1:17" x14ac:dyDescent="0.4">
      <c r="A94" s="23" t="s">
        <v>28</v>
      </c>
      <c r="B94" s="23" t="s">
        <v>74</v>
      </c>
      <c r="C94" s="24" t="str">
        <f xml:space="preserve"> INDEX(Outputs!$E:$E, MATCH(M94 &amp; K94 &amp; B94,Outputs!$D:$D, 0))</f>
        <v>Ofwat - Total operating expenditure - Large gated schemes process 1 - TOT</v>
      </c>
      <c r="D94" s="23" t="s">
        <v>144</v>
      </c>
      <c r="E94" s="23" t="s">
        <v>101</v>
      </c>
      <c r="F94" s="23" t="s">
        <v>133</v>
      </c>
      <c r="G94" s="23" t="s">
        <v>261</v>
      </c>
      <c r="H94" s="23" t="s">
        <v>262</v>
      </c>
      <c r="I94" s="23" t="s">
        <v>136</v>
      </c>
      <c r="J94" s="23" t="s">
        <v>139</v>
      </c>
      <c r="K94" s="23" t="s">
        <v>101</v>
      </c>
      <c r="L94" s="23" t="s">
        <v>141</v>
      </c>
      <c r="M94" s="23" t="s">
        <v>142</v>
      </c>
      <c r="N94" s="23" t="s">
        <v>263</v>
      </c>
      <c r="O94" s="23" t="s">
        <v>264</v>
      </c>
      <c r="P94" s="23" t="s">
        <v>265</v>
      </c>
      <c r="Q94" s="25">
        <f xml:space="preserve"> INDEX(Outputs!$J$9:$S$120, MATCH(M94 &amp; K94 &amp; B94, Outputs!$D$9:$D$120, 0), MATCH(D94, Outputs!$J$5:$S$5, 0))</f>
        <v>0</v>
      </c>
    </row>
    <row r="95" spans="1:17" x14ac:dyDescent="0.4">
      <c r="A95" s="23" t="s">
        <v>28</v>
      </c>
      <c r="B95" s="23" t="s">
        <v>74</v>
      </c>
      <c r="C95" s="24" t="str">
        <f xml:space="preserve"> INDEX(Outputs!$E:$E, MATCH(M95 &amp; K95 &amp; B95,Outputs!$D:$D, 0))</f>
        <v>Ofwat - Total operating expenditure - Large gated schemes process 1 - TOT</v>
      </c>
      <c r="D95" s="23" t="s">
        <v>145</v>
      </c>
      <c r="E95" s="23" t="s">
        <v>101</v>
      </c>
      <c r="F95" s="23" t="s">
        <v>133</v>
      </c>
      <c r="G95" s="23" t="s">
        <v>261</v>
      </c>
      <c r="H95" s="23" t="s">
        <v>262</v>
      </c>
      <c r="I95" s="23" t="s">
        <v>136</v>
      </c>
      <c r="J95" s="23" t="s">
        <v>139</v>
      </c>
      <c r="K95" s="23" t="s">
        <v>101</v>
      </c>
      <c r="L95" s="23" t="s">
        <v>141</v>
      </c>
      <c r="M95" s="23" t="s">
        <v>142</v>
      </c>
      <c r="N95" s="23" t="s">
        <v>263</v>
      </c>
      <c r="O95" s="23" t="s">
        <v>264</v>
      </c>
      <c r="P95" s="23" t="s">
        <v>265</v>
      </c>
      <c r="Q95" s="25">
        <f xml:space="preserve"> INDEX(Outputs!$J$9:$S$120, MATCH(M95 &amp; K95 &amp; B95, Outputs!$D$9:$D$120, 0), MATCH(D95, Outputs!$J$5:$S$5, 0))</f>
        <v>0</v>
      </c>
    </row>
    <row r="96" spans="1:17" x14ac:dyDescent="0.4">
      <c r="A96" s="23" t="s">
        <v>28</v>
      </c>
      <c r="B96" s="23" t="s">
        <v>74</v>
      </c>
      <c r="C96" s="24" t="str">
        <f xml:space="preserve"> INDEX(Outputs!$E:$E, MATCH(M96 &amp; K96 &amp; B96,Outputs!$D:$D, 0))</f>
        <v>Ofwat - Total operating expenditure - Large gated schemes process 1 - TOT</v>
      </c>
      <c r="D96" s="23" t="s">
        <v>146</v>
      </c>
      <c r="E96" s="23" t="s">
        <v>101</v>
      </c>
      <c r="F96" s="23" t="s">
        <v>133</v>
      </c>
      <c r="G96" s="23" t="s">
        <v>261</v>
      </c>
      <c r="H96" s="23" t="s">
        <v>262</v>
      </c>
      <c r="I96" s="23" t="s">
        <v>136</v>
      </c>
      <c r="J96" s="23" t="s">
        <v>139</v>
      </c>
      <c r="K96" s="23" t="s">
        <v>101</v>
      </c>
      <c r="L96" s="23" t="s">
        <v>141</v>
      </c>
      <c r="M96" s="23" t="s">
        <v>142</v>
      </c>
      <c r="N96" s="23" t="s">
        <v>263</v>
      </c>
      <c r="O96" s="23" t="s">
        <v>264</v>
      </c>
      <c r="P96" s="23" t="s">
        <v>265</v>
      </c>
      <c r="Q96" s="25">
        <f xml:space="preserve"> INDEX(Outputs!$J$9:$S$120, MATCH(M96 &amp; K96 &amp; B96, Outputs!$D$9:$D$120, 0), MATCH(D96, Outputs!$J$5:$S$5, 0))</f>
        <v>0</v>
      </c>
    </row>
    <row r="97" spans="1:17" x14ac:dyDescent="0.4">
      <c r="A97" s="23" t="s">
        <v>28</v>
      </c>
      <c r="B97" s="23" t="s">
        <v>74</v>
      </c>
      <c r="C97" s="24" t="str">
        <f xml:space="preserve"> INDEX(Outputs!$E:$E, MATCH(M97 &amp; K97 &amp; B97,Outputs!$D:$D, 0))</f>
        <v>Ofwat - Total operating expenditure - Large gated schemes process 1 - TOT</v>
      </c>
      <c r="D97" s="23" t="s">
        <v>147</v>
      </c>
      <c r="E97" s="23" t="s">
        <v>101</v>
      </c>
      <c r="F97" s="23" t="s">
        <v>133</v>
      </c>
      <c r="G97" s="23" t="s">
        <v>261</v>
      </c>
      <c r="H97" s="23" t="s">
        <v>262</v>
      </c>
      <c r="I97" s="23" t="s">
        <v>136</v>
      </c>
      <c r="J97" s="23" t="s">
        <v>139</v>
      </c>
      <c r="K97" s="23" t="s">
        <v>101</v>
      </c>
      <c r="L97" s="23" t="s">
        <v>141</v>
      </c>
      <c r="M97" s="23" t="s">
        <v>142</v>
      </c>
      <c r="N97" s="23" t="s">
        <v>263</v>
      </c>
      <c r="O97" s="23" t="s">
        <v>264</v>
      </c>
      <c r="P97" s="23" t="s">
        <v>265</v>
      </c>
      <c r="Q97" s="25">
        <f xml:space="preserve"> INDEX(Outputs!$J$9:$S$120, MATCH(M97 &amp; K97 &amp; B97, Outputs!$D$9:$D$120, 0), MATCH(D97, Outputs!$J$5:$S$5, 0))</f>
        <v>0</v>
      </c>
    </row>
    <row r="98" spans="1:17" x14ac:dyDescent="0.4">
      <c r="A98" s="23" t="s">
        <v>28</v>
      </c>
      <c r="B98" s="23" t="s">
        <v>74</v>
      </c>
      <c r="C98" s="24" t="str">
        <f xml:space="preserve"> INDEX(Outputs!$E:$E, MATCH(M98 &amp; K98 &amp; B98,Outputs!$D:$D, 0))</f>
        <v>Ofwat - Total operating expenditure - Large gated schemes process 1 - TOT</v>
      </c>
      <c r="D98" s="23" t="s">
        <v>148</v>
      </c>
      <c r="E98" s="23" t="s">
        <v>101</v>
      </c>
      <c r="F98" s="23" t="s">
        <v>133</v>
      </c>
      <c r="G98" s="23" t="s">
        <v>261</v>
      </c>
      <c r="H98" s="23" t="s">
        <v>262</v>
      </c>
      <c r="I98" s="23" t="s">
        <v>136</v>
      </c>
      <c r="J98" s="23" t="s">
        <v>139</v>
      </c>
      <c r="K98" s="23" t="s">
        <v>101</v>
      </c>
      <c r="L98" s="23" t="s">
        <v>141</v>
      </c>
      <c r="M98" s="23" t="s">
        <v>142</v>
      </c>
      <c r="N98" s="23" t="s">
        <v>263</v>
      </c>
      <c r="O98" s="23" t="s">
        <v>264</v>
      </c>
      <c r="P98" s="23" t="s">
        <v>265</v>
      </c>
      <c r="Q98" s="25">
        <f xml:space="preserve"> INDEX(Outputs!$J$9:$S$120, MATCH(M98 &amp; K98 &amp; B98, Outputs!$D$9:$D$120, 0), MATCH(D98, Outputs!$J$5:$S$5, 0))</f>
        <v>0</v>
      </c>
    </row>
    <row r="99" spans="1:17" x14ac:dyDescent="0.4">
      <c r="A99" s="23" t="s">
        <v>28</v>
      </c>
      <c r="B99" s="23" t="s">
        <v>74</v>
      </c>
      <c r="C99" s="24" t="str">
        <f xml:space="preserve"> INDEX(Outputs!$E:$E, MATCH(M99 &amp; K99 &amp; B99,Outputs!$D:$D, 0))</f>
        <v>Ofwat - Total operating expenditure - Large gated schemes process 1 - TOT</v>
      </c>
      <c r="D99" s="23" t="s">
        <v>149</v>
      </c>
      <c r="E99" s="23" t="s">
        <v>101</v>
      </c>
      <c r="F99" s="23" t="s">
        <v>133</v>
      </c>
      <c r="G99" s="23" t="s">
        <v>261</v>
      </c>
      <c r="H99" s="23" t="s">
        <v>262</v>
      </c>
      <c r="I99" s="23" t="s">
        <v>136</v>
      </c>
      <c r="J99" s="23" t="s">
        <v>139</v>
      </c>
      <c r="K99" s="23" t="s">
        <v>101</v>
      </c>
      <c r="L99" s="23" t="s">
        <v>141</v>
      </c>
      <c r="M99" s="23" t="s">
        <v>142</v>
      </c>
      <c r="N99" s="23" t="s">
        <v>263</v>
      </c>
      <c r="O99" s="23" t="s">
        <v>264</v>
      </c>
      <c r="P99" s="23" t="s">
        <v>265</v>
      </c>
      <c r="Q99" s="25">
        <f xml:space="preserve"> INDEX(Outputs!$J$9:$S$120, MATCH(M99 &amp; K99 &amp; B99, Outputs!$D$9:$D$120, 0), MATCH(D99, Outputs!$J$5:$S$5, 0))</f>
        <v>0</v>
      </c>
    </row>
    <row r="100" spans="1:17" x14ac:dyDescent="0.4">
      <c r="A100" s="23" t="s">
        <v>28</v>
      </c>
      <c r="B100" s="23" t="s">
        <v>74</v>
      </c>
      <c r="C100" s="24" t="str">
        <f xml:space="preserve"> INDEX(Outputs!$E:$E, MATCH(M100 &amp; K100 &amp; B100,Outputs!$D:$D, 0))</f>
        <v>Ofwat - Total operating expenditure - Large gated schemes process 1 - TOT</v>
      </c>
      <c r="D100" s="23" t="s">
        <v>150</v>
      </c>
      <c r="E100" s="23" t="s">
        <v>101</v>
      </c>
      <c r="F100" s="23" t="s">
        <v>133</v>
      </c>
      <c r="G100" s="23" t="s">
        <v>261</v>
      </c>
      <c r="H100" s="23" t="s">
        <v>262</v>
      </c>
      <c r="I100" s="23" t="s">
        <v>136</v>
      </c>
      <c r="J100" s="23" t="s">
        <v>139</v>
      </c>
      <c r="K100" s="23" t="s">
        <v>101</v>
      </c>
      <c r="L100" s="23" t="s">
        <v>141</v>
      </c>
      <c r="M100" s="23" t="s">
        <v>142</v>
      </c>
      <c r="N100" s="23" t="s">
        <v>263</v>
      </c>
      <c r="O100" s="23" t="s">
        <v>264</v>
      </c>
      <c r="P100" s="23" t="s">
        <v>265</v>
      </c>
      <c r="Q100" s="25">
        <f xml:space="preserve"> INDEX(Outputs!$J$9:$S$120, MATCH(M100 &amp; K100 &amp; B100, Outputs!$D$9:$D$120, 0), MATCH(D100, Outputs!$J$5:$S$5, 0))</f>
        <v>0</v>
      </c>
    </row>
    <row r="101" spans="1:17" x14ac:dyDescent="0.4">
      <c r="A101" s="23" t="s">
        <v>28</v>
      </c>
      <c r="B101" s="23" t="s">
        <v>74</v>
      </c>
      <c r="C101" s="24" t="str">
        <f xml:space="preserve"> INDEX(Outputs!$E:$E, MATCH(M101 &amp; K101 &amp; B101,Outputs!$D:$D, 0))</f>
        <v>Ofwat - Total operating expenditure - Large gated schemes process 1 - TOT</v>
      </c>
      <c r="D101" s="23" t="s">
        <v>151</v>
      </c>
      <c r="E101" s="23" t="s">
        <v>101</v>
      </c>
      <c r="F101" s="23" t="s">
        <v>133</v>
      </c>
      <c r="G101" s="23" t="s">
        <v>261</v>
      </c>
      <c r="H101" s="23" t="s">
        <v>262</v>
      </c>
      <c r="I101" s="23" t="s">
        <v>136</v>
      </c>
      <c r="J101" s="23" t="s">
        <v>139</v>
      </c>
      <c r="K101" s="23" t="s">
        <v>101</v>
      </c>
      <c r="L101" s="23" t="s">
        <v>141</v>
      </c>
      <c r="M101" s="23" t="s">
        <v>142</v>
      </c>
      <c r="N101" s="23" t="s">
        <v>263</v>
      </c>
      <c r="O101" s="23" t="s">
        <v>264</v>
      </c>
      <c r="P101" s="23" t="s">
        <v>265</v>
      </c>
      <c r="Q101" s="25">
        <f xml:space="preserve"> INDEX(Outputs!$J$9:$S$120, MATCH(M101 &amp; K101 &amp; B101, Outputs!$D$9:$D$120, 0), MATCH(D101, Outputs!$J$5:$S$5, 0))</f>
        <v>0</v>
      </c>
    </row>
    <row r="102" spans="1:17" x14ac:dyDescent="0.4">
      <c r="A102" s="23" t="s">
        <v>28</v>
      </c>
      <c r="B102" s="23" t="s">
        <v>78</v>
      </c>
      <c r="C102" s="24" t="str">
        <f xml:space="preserve"> INDEX(Outputs!$E:$E, MATCH(M102 &amp; K102 &amp; B102,Outputs!$D:$D, 0))</f>
        <v>Ofwat - Total expenditure - Large gated schemes process 1 - WR</v>
      </c>
      <c r="D102" s="23" t="s">
        <v>132</v>
      </c>
      <c r="E102" s="23" t="s">
        <v>101</v>
      </c>
      <c r="F102" s="23" t="s">
        <v>133</v>
      </c>
      <c r="G102" s="23" t="s">
        <v>261</v>
      </c>
      <c r="H102" s="23" t="s">
        <v>262</v>
      </c>
      <c r="I102" s="23" t="s">
        <v>136</v>
      </c>
      <c r="J102" s="23" t="s">
        <v>139</v>
      </c>
      <c r="K102" s="23" t="s">
        <v>97</v>
      </c>
      <c r="L102" s="23" t="s">
        <v>141</v>
      </c>
      <c r="M102" s="23" t="s">
        <v>142</v>
      </c>
      <c r="N102" s="23" t="s">
        <v>263</v>
      </c>
      <c r="O102" s="23" t="s">
        <v>264</v>
      </c>
      <c r="P102" s="23" t="s">
        <v>265</v>
      </c>
      <c r="Q102" s="25">
        <f xml:space="preserve"> INDEX(Outputs!$J$9:$S$120, MATCH(M102 &amp; K102 &amp; B102, Outputs!$D$9:$D$120, 0), MATCH(D102, Outputs!$J$5:$S$5, 0))</f>
        <v>0</v>
      </c>
    </row>
    <row r="103" spans="1:17" x14ac:dyDescent="0.4">
      <c r="A103" s="23" t="s">
        <v>28</v>
      </c>
      <c r="B103" s="23" t="s">
        <v>78</v>
      </c>
      <c r="C103" s="24" t="str">
        <f xml:space="preserve"> INDEX(Outputs!$E:$E, MATCH(M103 &amp; K103 &amp; B103,Outputs!$D:$D, 0))</f>
        <v>Ofwat - Total expenditure - Large gated schemes process 1 - WR</v>
      </c>
      <c r="D103" s="23" t="s">
        <v>143</v>
      </c>
      <c r="E103" s="23" t="s">
        <v>101</v>
      </c>
      <c r="F103" s="23" t="s">
        <v>133</v>
      </c>
      <c r="G103" s="23" t="s">
        <v>261</v>
      </c>
      <c r="H103" s="23" t="s">
        <v>262</v>
      </c>
      <c r="I103" s="23" t="s">
        <v>136</v>
      </c>
      <c r="J103" s="23" t="s">
        <v>139</v>
      </c>
      <c r="K103" s="23" t="s">
        <v>97</v>
      </c>
      <c r="L103" s="23" t="s">
        <v>141</v>
      </c>
      <c r="M103" s="23" t="s">
        <v>142</v>
      </c>
      <c r="N103" s="23" t="s">
        <v>263</v>
      </c>
      <c r="O103" s="23" t="s">
        <v>264</v>
      </c>
      <c r="P103" s="23" t="s">
        <v>265</v>
      </c>
      <c r="Q103" s="25">
        <f xml:space="preserve"> INDEX(Outputs!$J$9:$S$120, MATCH(M103 &amp; K103 &amp; B103, Outputs!$D$9:$D$120, 0), MATCH(D103, Outputs!$J$5:$S$5, 0))</f>
        <v>0</v>
      </c>
    </row>
    <row r="104" spans="1:17" x14ac:dyDescent="0.4">
      <c r="A104" s="23" t="s">
        <v>28</v>
      </c>
      <c r="B104" s="23" t="s">
        <v>78</v>
      </c>
      <c r="C104" s="24" t="str">
        <f xml:space="preserve"> INDEX(Outputs!$E:$E, MATCH(M104 &amp; K104 &amp; B104,Outputs!$D:$D, 0))</f>
        <v>Ofwat - Total expenditure - Large gated schemes process 1 - WR</v>
      </c>
      <c r="D104" s="23" t="s">
        <v>144</v>
      </c>
      <c r="E104" s="23" t="s">
        <v>101</v>
      </c>
      <c r="F104" s="23" t="s">
        <v>133</v>
      </c>
      <c r="G104" s="23" t="s">
        <v>261</v>
      </c>
      <c r="H104" s="23" t="s">
        <v>262</v>
      </c>
      <c r="I104" s="23" t="s">
        <v>136</v>
      </c>
      <c r="J104" s="23" t="s">
        <v>139</v>
      </c>
      <c r="K104" s="23" t="s">
        <v>97</v>
      </c>
      <c r="L104" s="23" t="s">
        <v>141</v>
      </c>
      <c r="M104" s="23" t="s">
        <v>142</v>
      </c>
      <c r="N104" s="23" t="s">
        <v>263</v>
      </c>
      <c r="O104" s="23" t="s">
        <v>264</v>
      </c>
      <c r="P104" s="23" t="s">
        <v>265</v>
      </c>
      <c r="Q104" s="25">
        <f xml:space="preserve"> INDEX(Outputs!$J$9:$S$120, MATCH(M104 &amp; K104 &amp; B104, Outputs!$D$9:$D$120, 0), MATCH(D104, Outputs!$J$5:$S$5, 0))</f>
        <v>0</v>
      </c>
    </row>
    <row r="105" spans="1:17" x14ac:dyDescent="0.4">
      <c r="A105" s="23" t="s">
        <v>28</v>
      </c>
      <c r="B105" s="23" t="s">
        <v>78</v>
      </c>
      <c r="C105" s="24" t="str">
        <f xml:space="preserve"> INDEX(Outputs!$E:$E, MATCH(M105 &amp; K105 &amp; B105,Outputs!$D:$D, 0))</f>
        <v>Ofwat - Total expenditure - Large gated schemes process 1 - WR</v>
      </c>
      <c r="D105" s="23" t="s">
        <v>145</v>
      </c>
      <c r="E105" s="23" t="s">
        <v>101</v>
      </c>
      <c r="F105" s="23" t="s">
        <v>133</v>
      </c>
      <c r="G105" s="23" t="s">
        <v>261</v>
      </c>
      <c r="H105" s="23" t="s">
        <v>262</v>
      </c>
      <c r="I105" s="23" t="s">
        <v>136</v>
      </c>
      <c r="J105" s="23" t="s">
        <v>139</v>
      </c>
      <c r="K105" s="23" t="s">
        <v>97</v>
      </c>
      <c r="L105" s="23" t="s">
        <v>141</v>
      </c>
      <c r="M105" s="23" t="s">
        <v>142</v>
      </c>
      <c r="N105" s="23" t="s">
        <v>263</v>
      </c>
      <c r="O105" s="23" t="s">
        <v>264</v>
      </c>
      <c r="P105" s="23" t="s">
        <v>265</v>
      </c>
      <c r="Q105" s="25">
        <f xml:space="preserve"> INDEX(Outputs!$J$9:$S$120, MATCH(M105 &amp; K105 &amp; B105, Outputs!$D$9:$D$120, 0), MATCH(D105, Outputs!$J$5:$S$5, 0))</f>
        <v>0</v>
      </c>
    </row>
    <row r="106" spans="1:17" x14ac:dyDescent="0.4">
      <c r="A106" s="23" t="s">
        <v>28</v>
      </c>
      <c r="B106" s="23" t="s">
        <v>78</v>
      </c>
      <c r="C106" s="24" t="str">
        <f xml:space="preserve"> INDEX(Outputs!$E:$E, MATCH(M106 &amp; K106 &amp; B106,Outputs!$D:$D, 0))</f>
        <v>Ofwat - Total expenditure - Large gated schemes process 1 - WR</v>
      </c>
      <c r="D106" s="23" t="s">
        <v>146</v>
      </c>
      <c r="E106" s="23" t="s">
        <v>101</v>
      </c>
      <c r="F106" s="23" t="s">
        <v>133</v>
      </c>
      <c r="G106" s="23" t="s">
        <v>261</v>
      </c>
      <c r="H106" s="23" t="s">
        <v>262</v>
      </c>
      <c r="I106" s="23" t="s">
        <v>136</v>
      </c>
      <c r="J106" s="23" t="s">
        <v>139</v>
      </c>
      <c r="K106" s="23" t="s">
        <v>97</v>
      </c>
      <c r="L106" s="23" t="s">
        <v>141</v>
      </c>
      <c r="M106" s="23" t="s">
        <v>142</v>
      </c>
      <c r="N106" s="23" t="s">
        <v>263</v>
      </c>
      <c r="O106" s="23" t="s">
        <v>264</v>
      </c>
      <c r="P106" s="23" t="s">
        <v>265</v>
      </c>
      <c r="Q106" s="25">
        <f xml:space="preserve"> INDEX(Outputs!$J$9:$S$120, MATCH(M106 &amp; K106 &amp; B106, Outputs!$D$9:$D$120, 0), MATCH(D106, Outputs!$J$5:$S$5, 0))</f>
        <v>0</v>
      </c>
    </row>
    <row r="107" spans="1:17" x14ac:dyDescent="0.4">
      <c r="A107" s="23" t="s">
        <v>28</v>
      </c>
      <c r="B107" s="23" t="s">
        <v>78</v>
      </c>
      <c r="C107" s="24" t="str">
        <f xml:space="preserve"> INDEX(Outputs!$E:$E, MATCH(M107 &amp; K107 &amp; B107,Outputs!$D:$D, 0))</f>
        <v>Ofwat - Total expenditure - Large gated schemes process 1 - WR</v>
      </c>
      <c r="D107" s="23" t="s">
        <v>147</v>
      </c>
      <c r="E107" s="23" t="s">
        <v>101</v>
      </c>
      <c r="F107" s="23" t="s">
        <v>133</v>
      </c>
      <c r="G107" s="23" t="s">
        <v>261</v>
      </c>
      <c r="H107" s="23" t="s">
        <v>262</v>
      </c>
      <c r="I107" s="23" t="s">
        <v>136</v>
      </c>
      <c r="J107" s="23" t="s">
        <v>139</v>
      </c>
      <c r="K107" s="23" t="s">
        <v>97</v>
      </c>
      <c r="L107" s="23" t="s">
        <v>141</v>
      </c>
      <c r="M107" s="23" t="s">
        <v>142</v>
      </c>
      <c r="N107" s="23" t="s">
        <v>263</v>
      </c>
      <c r="O107" s="23" t="s">
        <v>264</v>
      </c>
      <c r="P107" s="23" t="s">
        <v>265</v>
      </c>
      <c r="Q107" s="25">
        <f xml:space="preserve"> INDEX(Outputs!$J$9:$S$120, MATCH(M107 &amp; K107 &amp; B107, Outputs!$D$9:$D$120, 0), MATCH(D107, Outputs!$J$5:$S$5, 0))</f>
        <v>0</v>
      </c>
    </row>
    <row r="108" spans="1:17" x14ac:dyDescent="0.4">
      <c r="A108" s="23" t="s">
        <v>28</v>
      </c>
      <c r="B108" s="23" t="s">
        <v>78</v>
      </c>
      <c r="C108" s="24" t="str">
        <f xml:space="preserve"> INDEX(Outputs!$E:$E, MATCH(M108 &amp; K108 &amp; B108,Outputs!$D:$D, 0))</f>
        <v>Ofwat - Total expenditure - Large gated schemes process 1 - WR</v>
      </c>
      <c r="D108" s="23" t="s">
        <v>148</v>
      </c>
      <c r="E108" s="23" t="s">
        <v>101</v>
      </c>
      <c r="F108" s="23" t="s">
        <v>133</v>
      </c>
      <c r="G108" s="23" t="s">
        <v>261</v>
      </c>
      <c r="H108" s="23" t="s">
        <v>262</v>
      </c>
      <c r="I108" s="23" t="s">
        <v>136</v>
      </c>
      <c r="J108" s="23" t="s">
        <v>139</v>
      </c>
      <c r="K108" s="23" t="s">
        <v>97</v>
      </c>
      <c r="L108" s="23" t="s">
        <v>141</v>
      </c>
      <c r="M108" s="23" t="s">
        <v>142</v>
      </c>
      <c r="N108" s="23" t="s">
        <v>263</v>
      </c>
      <c r="O108" s="23" t="s">
        <v>264</v>
      </c>
      <c r="P108" s="23" t="s">
        <v>265</v>
      </c>
      <c r="Q108" s="25">
        <f xml:space="preserve"> INDEX(Outputs!$J$9:$S$120, MATCH(M108 &amp; K108 &amp; B108, Outputs!$D$9:$D$120, 0), MATCH(D108, Outputs!$J$5:$S$5, 0))</f>
        <v>0</v>
      </c>
    </row>
    <row r="109" spans="1:17" x14ac:dyDescent="0.4">
      <c r="A109" s="23" t="s">
        <v>28</v>
      </c>
      <c r="B109" s="23" t="s">
        <v>78</v>
      </c>
      <c r="C109" s="24" t="str">
        <f xml:space="preserve"> INDEX(Outputs!$E:$E, MATCH(M109 &amp; K109 &amp; B109,Outputs!$D:$D, 0))</f>
        <v>Ofwat - Total expenditure - Large gated schemes process 1 - WR</v>
      </c>
      <c r="D109" s="23" t="s">
        <v>149</v>
      </c>
      <c r="E109" s="23" t="s">
        <v>101</v>
      </c>
      <c r="F109" s="23" t="s">
        <v>133</v>
      </c>
      <c r="G109" s="23" t="s">
        <v>261</v>
      </c>
      <c r="H109" s="23" t="s">
        <v>262</v>
      </c>
      <c r="I109" s="23" t="s">
        <v>136</v>
      </c>
      <c r="J109" s="23" t="s">
        <v>139</v>
      </c>
      <c r="K109" s="23" t="s">
        <v>97</v>
      </c>
      <c r="L109" s="23" t="s">
        <v>141</v>
      </c>
      <c r="M109" s="23" t="s">
        <v>142</v>
      </c>
      <c r="N109" s="23" t="s">
        <v>263</v>
      </c>
      <c r="O109" s="23" t="s">
        <v>264</v>
      </c>
      <c r="P109" s="23" t="s">
        <v>265</v>
      </c>
      <c r="Q109" s="25">
        <f xml:space="preserve"> INDEX(Outputs!$J$9:$S$120, MATCH(M109 &amp; K109 &amp; B109, Outputs!$D$9:$D$120, 0), MATCH(D109, Outputs!$J$5:$S$5, 0))</f>
        <v>0</v>
      </c>
    </row>
    <row r="110" spans="1:17" x14ac:dyDescent="0.4">
      <c r="A110" s="23" t="s">
        <v>28</v>
      </c>
      <c r="B110" s="23" t="s">
        <v>78</v>
      </c>
      <c r="C110" s="24" t="str">
        <f xml:space="preserve"> INDEX(Outputs!$E:$E, MATCH(M110 &amp; K110 &amp; B110,Outputs!$D:$D, 0))</f>
        <v>Ofwat - Total expenditure - Large gated schemes process 1 - WR</v>
      </c>
      <c r="D110" s="23" t="s">
        <v>150</v>
      </c>
      <c r="E110" s="23" t="s">
        <v>101</v>
      </c>
      <c r="F110" s="23" t="s">
        <v>133</v>
      </c>
      <c r="G110" s="23" t="s">
        <v>261</v>
      </c>
      <c r="H110" s="23" t="s">
        <v>262</v>
      </c>
      <c r="I110" s="23" t="s">
        <v>136</v>
      </c>
      <c r="J110" s="23" t="s">
        <v>139</v>
      </c>
      <c r="K110" s="23" t="s">
        <v>97</v>
      </c>
      <c r="L110" s="23" t="s">
        <v>141</v>
      </c>
      <c r="M110" s="23" t="s">
        <v>142</v>
      </c>
      <c r="N110" s="23" t="s">
        <v>263</v>
      </c>
      <c r="O110" s="23" t="s">
        <v>264</v>
      </c>
      <c r="P110" s="23" t="s">
        <v>265</v>
      </c>
      <c r="Q110" s="25">
        <f xml:space="preserve"> INDEX(Outputs!$J$9:$S$120, MATCH(M110 &amp; K110 &amp; B110, Outputs!$D$9:$D$120, 0), MATCH(D110, Outputs!$J$5:$S$5, 0))</f>
        <v>0</v>
      </c>
    </row>
    <row r="111" spans="1:17" x14ac:dyDescent="0.4">
      <c r="A111" s="23" t="s">
        <v>28</v>
      </c>
      <c r="B111" s="23" t="s">
        <v>78</v>
      </c>
      <c r="C111" s="24" t="str">
        <f xml:space="preserve"> INDEX(Outputs!$E:$E, MATCH(M111 &amp; K111 &amp; B111,Outputs!$D:$D, 0))</f>
        <v>Ofwat - Total expenditure - Large gated schemes process 1 - WR</v>
      </c>
      <c r="D111" s="23" t="s">
        <v>151</v>
      </c>
      <c r="E111" s="23" t="s">
        <v>101</v>
      </c>
      <c r="F111" s="23" t="s">
        <v>133</v>
      </c>
      <c r="G111" s="23" t="s">
        <v>261</v>
      </c>
      <c r="H111" s="23" t="s">
        <v>262</v>
      </c>
      <c r="I111" s="23" t="s">
        <v>136</v>
      </c>
      <c r="J111" s="23" t="s">
        <v>139</v>
      </c>
      <c r="K111" s="23" t="s">
        <v>97</v>
      </c>
      <c r="L111" s="23" t="s">
        <v>141</v>
      </c>
      <c r="M111" s="23" t="s">
        <v>142</v>
      </c>
      <c r="N111" s="23" t="s">
        <v>263</v>
      </c>
      <c r="O111" s="23" t="s">
        <v>264</v>
      </c>
      <c r="P111" s="23" t="s">
        <v>265</v>
      </c>
      <c r="Q111" s="25">
        <f xml:space="preserve"> INDEX(Outputs!$J$9:$S$120, MATCH(M111 &amp; K111 &amp; B111, Outputs!$D$9:$D$120, 0), MATCH(D111, Outputs!$J$5:$S$5, 0))</f>
        <v>0</v>
      </c>
    </row>
    <row r="112" spans="1:17" x14ac:dyDescent="0.4">
      <c r="A112" s="23" t="s">
        <v>28</v>
      </c>
      <c r="B112" s="23" t="s">
        <v>78</v>
      </c>
      <c r="C112" s="24" t="str">
        <f xml:space="preserve"> INDEX(Outputs!$E:$E, MATCH(M112 &amp; K112 &amp; B112,Outputs!$D:$D, 0))</f>
        <v>Ofwat - Total expenditure - Large gated schemes process 1 - WN</v>
      </c>
      <c r="D112" s="23" t="s">
        <v>132</v>
      </c>
      <c r="E112" s="23" t="s">
        <v>101</v>
      </c>
      <c r="F112" s="23" t="s">
        <v>133</v>
      </c>
      <c r="G112" s="23" t="s">
        <v>261</v>
      </c>
      <c r="H112" s="23" t="s">
        <v>262</v>
      </c>
      <c r="I112" s="23" t="s">
        <v>136</v>
      </c>
      <c r="J112" s="23" t="s">
        <v>139</v>
      </c>
      <c r="K112" s="23" t="s">
        <v>95</v>
      </c>
      <c r="L112" s="23" t="s">
        <v>141</v>
      </c>
      <c r="M112" s="23" t="s">
        <v>142</v>
      </c>
      <c r="N112" s="23" t="s">
        <v>263</v>
      </c>
      <c r="O112" s="23" t="s">
        <v>264</v>
      </c>
      <c r="P112" s="23" t="s">
        <v>265</v>
      </c>
      <c r="Q112" s="25">
        <f xml:space="preserve"> INDEX(Outputs!$J$9:$S$120, MATCH(M112 &amp; K112 &amp; B112, Outputs!$D$9:$D$120, 0), MATCH(D112, Outputs!$J$5:$S$5, 0))</f>
        <v>0</v>
      </c>
    </row>
    <row r="113" spans="1:17" x14ac:dyDescent="0.4">
      <c r="A113" s="23" t="s">
        <v>28</v>
      </c>
      <c r="B113" s="23" t="s">
        <v>78</v>
      </c>
      <c r="C113" s="24" t="str">
        <f xml:space="preserve"> INDEX(Outputs!$E:$E, MATCH(M113 &amp; K113 &amp; B113,Outputs!$D:$D, 0))</f>
        <v>Ofwat - Total expenditure - Large gated schemes process 1 - WN</v>
      </c>
      <c r="D113" s="23" t="s">
        <v>143</v>
      </c>
      <c r="E113" s="23" t="s">
        <v>101</v>
      </c>
      <c r="F113" s="23" t="s">
        <v>133</v>
      </c>
      <c r="G113" s="23" t="s">
        <v>261</v>
      </c>
      <c r="H113" s="23" t="s">
        <v>262</v>
      </c>
      <c r="I113" s="23" t="s">
        <v>136</v>
      </c>
      <c r="J113" s="23" t="s">
        <v>139</v>
      </c>
      <c r="K113" s="23" t="s">
        <v>95</v>
      </c>
      <c r="L113" s="23" t="s">
        <v>141</v>
      </c>
      <c r="M113" s="23" t="s">
        <v>142</v>
      </c>
      <c r="N113" s="23" t="s">
        <v>263</v>
      </c>
      <c r="O113" s="23" t="s">
        <v>264</v>
      </c>
      <c r="P113" s="23" t="s">
        <v>265</v>
      </c>
      <c r="Q113" s="25">
        <f xml:space="preserve"> INDEX(Outputs!$J$9:$S$120, MATCH(M113 &amp; K113 &amp; B113, Outputs!$D$9:$D$120, 0), MATCH(D113, Outputs!$J$5:$S$5, 0))</f>
        <v>0</v>
      </c>
    </row>
    <row r="114" spans="1:17" x14ac:dyDescent="0.4">
      <c r="A114" s="23" t="s">
        <v>28</v>
      </c>
      <c r="B114" s="23" t="s">
        <v>78</v>
      </c>
      <c r="C114" s="24" t="str">
        <f xml:space="preserve"> INDEX(Outputs!$E:$E, MATCH(M114 &amp; K114 &amp; B114,Outputs!$D:$D, 0))</f>
        <v>Ofwat - Total expenditure - Large gated schemes process 1 - WN</v>
      </c>
      <c r="D114" s="23" t="s">
        <v>144</v>
      </c>
      <c r="E114" s="23" t="s">
        <v>101</v>
      </c>
      <c r="F114" s="23" t="s">
        <v>133</v>
      </c>
      <c r="G114" s="23" t="s">
        <v>261</v>
      </c>
      <c r="H114" s="23" t="s">
        <v>262</v>
      </c>
      <c r="I114" s="23" t="s">
        <v>136</v>
      </c>
      <c r="J114" s="23" t="s">
        <v>139</v>
      </c>
      <c r="K114" s="23" t="s">
        <v>95</v>
      </c>
      <c r="L114" s="23" t="s">
        <v>141</v>
      </c>
      <c r="M114" s="23" t="s">
        <v>142</v>
      </c>
      <c r="N114" s="23" t="s">
        <v>263</v>
      </c>
      <c r="O114" s="23" t="s">
        <v>264</v>
      </c>
      <c r="P114" s="23" t="s">
        <v>265</v>
      </c>
      <c r="Q114" s="25">
        <f xml:space="preserve"> INDEX(Outputs!$J$9:$S$120, MATCH(M114 &amp; K114 &amp; B114, Outputs!$D$9:$D$120, 0), MATCH(D114, Outputs!$J$5:$S$5, 0))</f>
        <v>0</v>
      </c>
    </row>
    <row r="115" spans="1:17" x14ac:dyDescent="0.4">
      <c r="A115" s="23" t="s">
        <v>28</v>
      </c>
      <c r="B115" s="23" t="s">
        <v>78</v>
      </c>
      <c r="C115" s="24" t="str">
        <f xml:space="preserve"> INDEX(Outputs!$E:$E, MATCH(M115 &amp; K115 &amp; B115,Outputs!$D:$D, 0))</f>
        <v>Ofwat - Total expenditure - Large gated schemes process 1 - WN</v>
      </c>
      <c r="D115" s="23" t="s">
        <v>145</v>
      </c>
      <c r="E115" s="23" t="s">
        <v>101</v>
      </c>
      <c r="F115" s="23" t="s">
        <v>133</v>
      </c>
      <c r="G115" s="23" t="s">
        <v>261</v>
      </c>
      <c r="H115" s="23" t="s">
        <v>262</v>
      </c>
      <c r="I115" s="23" t="s">
        <v>136</v>
      </c>
      <c r="J115" s="23" t="s">
        <v>139</v>
      </c>
      <c r="K115" s="23" t="s">
        <v>95</v>
      </c>
      <c r="L115" s="23" t="s">
        <v>141</v>
      </c>
      <c r="M115" s="23" t="s">
        <v>142</v>
      </c>
      <c r="N115" s="23" t="s">
        <v>263</v>
      </c>
      <c r="O115" s="23" t="s">
        <v>264</v>
      </c>
      <c r="P115" s="23" t="s">
        <v>265</v>
      </c>
      <c r="Q115" s="25">
        <f xml:space="preserve"> INDEX(Outputs!$J$9:$S$120, MATCH(M115 &amp; K115 &amp; B115, Outputs!$D$9:$D$120, 0), MATCH(D115, Outputs!$J$5:$S$5, 0))</f>
        <v>0</v>
      </c>
    </row>
    <row r="116" spans="1:17" x14ac:dyDescent="0.4">
      <c r="A116" s="23" t="s">
        <v>28</v>
      </c>
      <c r="B116" s="23" t="s">
        <v>78</v>
      </c>
      <c r="C116" s="24" t="str">
        <f xml:space="preserve"> INDEX(Outputs!$E:$E, MATCH(M116 &amp; K116 &amp; B116,Outputs!$D:$D, 0))</f>
        <v>Ofwat - Total expenditure - Large gated schemes process 1 - WN</v>
      </c>
      <c r="D116" s="23" t="s">
        <v>146</v>
      </c>
      <c r="E116" s="23" t="s">
        <v>101</v>
      </c>
      <c r="F116" s="23" t="s">
        <v>133</v>
      </c>
      <c r="G116" s="23" t="s">
        <v>261</v>
      </c>
      <c r="H116" s="23" t="s">
        <v>262</v>
      </c>
      <c r="I116" s="23" t="s">
        <v>136</v>
      </c>
      <c r="J116" s="23" t="s">
        <v>139</v>
      </c>
      <c r="K116" s="23" t="s">
        <v>95</v>
      </c>
      <c r="L116" s="23" t="s">
        <v>141</v>
      </c>
      <c r="M116" s="23" t="s">
        <v>142</v>
      </c>
      <c r="N116" s="23" t="s">
        <v>263</v>
      </c>
      <c r="O116" s="23" t="s">
        <v>264</v>
      </c>
      <c r="P116" s="23" t="s">
        <v>265</v>
      </c>
      <c r="Q116" s="25">
        <f xml:space="preserve"> INDEX(Outputs!$J$9:$S$120, MATCH(M116 &amp; K116 &amp; B116, Outputs!$D$9:$D$120, 0), MATCH(D116, Outputs!$J$5:$S$5, 0))</f>
        <v>0</v>
      </c>
    </row>
    <row r="117" spans="1:17" x14ac:dyDescent="0.4">
      <c r="A117" s="23" t="s">
        <v>28</v>
      </c>
      <c r="B117" s="23" t="s">
        <v>78</v>
      </c>
      <c r="C117" s="24" t="str">
        <f xml:space="preserve"> INDEX(Outputs!$E:$E, MATCH(M117 &amp; K117 &amp; B117,Outputs!$D:$D, 0))</f>
        <v>Ofwat - Total expenditure - Large gated schemes process 1 - WN</v>
      </c>
      <c r="D117" s="23" t="s">
        <v>147</v>
      </c>
      <c r="E117" s="23" t="s">
        <v>101</v>
      </c>
      <c r="F117" s="23" t="s">
        <v>133</v>
      </c>
      <c r="G117" s="23" t="s">
        <v>261</v>
      </c>
      <c r="H117" s="23" t="s">
        <v>262</v>
      </c>
      <c r="I117" s="23" t="s">
        <v>136</v>
      </c>
      <c r="J117" s="23" t="s">
        <v>139</v>
      </c>
      <c r="K117" s="23" t="s">
        <v>95</v>
      </c>
      <c r="L117" s="23" t="s">
        <v>141</v>
      </c>
      <c r="M117" s="23" t="s">
        <v>142</v>
      </c>
      <c r="N117" s="23" t="s">
        <v>263</v>
      </c>
      <c r="O117" s="23" t="s">
        <v>264</v>
      </c>
      <c r="P117" s="23" t="s">
        <v>265</v>
      </c>
      <c r="Q117" s="25">
        <f xml:space="preserve"> INDEX(Outputs!$J$9:$S$120, MATCH(M117 &amp; K117 &amp; B117, Outputs!$D$9:$D$120, 0), MATCH(D117, Outputs!$J$5:$S$5, 0))</f>
        <v>0</v>
      </c>
    </row>
    <row r="118" spans="1:17" x14ac:dyDescent="0.4">
      <c r="A118" s="23" t="s">
        <v>28</v>
      </c>
      <c r="B118" s="23" t="s">
        <v>78</v>
      </c>
      <c r="C118" s="24" t="str">
        <f xml:space="preserve"> INDEX(Outputs!$E:$E, MATCH(M118 &amp; K118 &amp; B118,Outputs!$D:$D, 0))</f>
        <v>Ofwat - Total expenditure - Large gated schemes process 1 - WN</v>
      </c>
      <c r="D118" s="23" t="s">
        <v>148</v>
      </c>
      <c r="E118" s="23" t="s">
        <v>101</v>
      </c>
      <c r="F118" s="23" t="s">
        <v>133</v>
      </c>
      <c r="G118" s="23" t="s">
        <v>261</v>
      </c>
      <c r="H118" s="23" t="s">
        <v>262</v>
      </c>
      <c r="I118" s="23" t="s">
        <v>136</v>
      </c>
      <c r="J118" s="23" t="s">
        <v>139</v>
      </c>
      <c r="K118" s="23" t="s">
        <v>95</v>
      </c>
      <c r="L118" s="23" t="s">
        <v>141</v>
      </c>
      <c r="M118" s="23" t="s">
        <v>142</v>
      </c>
      <c r="N118" s="23" t="s">
        <v>263</v>
      </c>
      <c r="O118" s="23" t="s">
        <v>264</v>
      </c>
      <c r="P118" s="23" t="s">
        <v>265</v>
      </c>
      <c r="Q118" s="25">
        <f xml:space="preserve"> INDEX(Outputs!$J$9:$S$120, MATCH(M118 &amp; K118 &amp; B118, Outputs!$D$9:$D$120, 0), MATCH(D118, Outputs!$J$5:$S$5, 0))</f>
        <v>0</v>
      </c>
    </row>
    <row r="119" spans="1:17" x14ac:dyDescent="0.4">
      <c r="A119" s="23" t="s">
        <v>28</v>
      </c>
      <c r="B119" s="23" t="s">
        <v>78</v>
      </c>
      <c r="C119" s="24" t="str">
        <f xml:space="preserve"> INDEX(Outputs!$E:$E, MATCH(M119 &amp; K119 &amp; B119,Outputs!$D:$D, 0))</f>
        <v>Ofwat - Total expenditure - Large gated schemes process 1 - WN</v>
      </c>
      <c r="D119" s="23" t="s">
        <v>149</v>
      </c>
      <c r="E119" s="23" t="s">
        <v>101</v>
      </c>
      <c r="F119" s="23" t="s">
        <v>133</v>
      </c>
      <c r="G119" s="23" t="s">
        <v>261</v>
      </c>
      <c r="H119" s="23" t="s">
        <v>262</v>
      </c>
      <c r="I119" s="23" t="s">
        <v>136</v>
      </c>
      <c r="J119" s="23" t="s">
        <v>139</v>
      </c>
      <c r="K119" s="23" t="s">
        <v>95</v>
      </c>
      <c r="L119" s="23" t="s">
        <v>141</v>
      </c>
      <c r="M119" s="23" t="s">
        <v>142</v>
      </c>
      <c r="N119" s="23" t="s">
        <v>263</v>
      </c>
      <c r="O119" s="23" t="s">
        <v>264</v>
      </c>
      <c r="P119" s="23" t="s">
        <v>265</v>
      </c>
      <c r="Q119" s="25">
        <f xml:space="preserve"> INDEX(Outputs!$J$9:$S$120, MATCH(M119 &amp; K119 &amp; B119, Outputs!$D$9:$D$120, 0), MATCH(D119, Outputs!$J$5:$S$5, 0))</f>
        <v>0</v>
      </c>
    </row>
    <row r="120" spans="1:17" x14ac:dyDescent="0.4">
      <c r="A120" s="23" t="s">
        <v>28</v>
      </c>
      <c r="B120" s="23" t="s">
        <v>78</v>
      </c>
      <c r="C120" s="24" t="str">
        <f xml:space="preserve"> INDEX(Outputs!$E:$E, MATCH(M120 &amp; K120 &amp; B120,Outputs!$D:$D, 0))</f>
        <v>Ofwat - Total expenditure - Large gated schemes process 1 - WN</v>
      </c>
      <c r="D120" s="23" t="s">
        <v>150</v>
      </c>
      <c r="E120" s="23" t="s">
        <v>101</v>
      </c>
      <c r="F120" s="23" t="s">
        <v>133</v>
      </c>
      <c r="G120" s="23" t="s">
        <v>261</v>
      </c>
      <c r="H120" s="23" t="s">
        <v>262</v>
      </c>
      <c r="I120" s="23" t="s">
        <v>136</v>
      </c>
      <c r="J120" s="23" t="s">
        <v>139</v>
      </c>
      <c r="K120" s="23" t="s">
        <v>95</v>
      </c>
      <c r="L120" s="23" t="s">
        <v>141</v>
      </c>
      <c r="M120" s="23" t="s">
        <v>142</v>
      </c>
      <c r="N120" s="23" t="s">
        <v>263</v>
      </c>
      <c r="O120" s="23" t="s">
        <v>264</v>
      </c>
      <c r="P120" s="23" t="s">
        <v>265</v>
      </c>
      <c r="Q120" s="25">
        <f xml:space="preserve"> INDEX(Outputs!$J$9:$S$120, MATCH(M120 &amp; K120 &amp; B120, Outputs!$D$9:$D$120, 0), MATCH(D120, Outputs!$J$5:$S$5, 0))</f>
        <v>0</v>
      </c>
    </row>
    <row r="121" spans="1:17" x14ac:dyDescent="0.4">
      <c r="A121" s="23" t="s">
        <v>28</v>
      </c>
      <c r="B121" s="23" t="s">
        <v>78</v>
      </c>
      <c r="C121" s="24" t="str">
        <f xml:space="preserve"> INDEX(Outputs!$E:$E, MATCH(M121 &amp; K121 &amp; B121,Outputs!$D:$D, 0))</f>
        <v>Ofwat - Total expenditure - Large gated schemes process 1 - WN</v>
      </c>
      <c r="D121" s="23" t="s">
        <v>151</v>
      </c>
      <c r="E121" s="23" t="s">
        <v>101</v>
      </c>
      <c r="F121" s="23" t="s">
        <v>133</v>
      </c>
      <c r="G121" s="23" t="s">
        <v>261</v>
      </c>
      <c r="H121" s="23" t="s">
        <v>262</v>
      </c>
      <c r="I121" s="23" t="s">
        <v>136</v>
      </c>
      <c r="J121" s="23" t="s">
        <v>139</v>
      </c>
      <c r="K121" s="23" t="s">
        <v>95</v>
      </c>
      <c r="L121" s="23" t="s">
        <v>141</v>
      </c>
      <c r="M121" s="23" t="s">
        <v>142</v>
      </c>
      <c r="N121" s="23" t="s">
        <v>263</v>
      </c>
      <c r="O121" s="23" t="s">
        <v>264</v>
      </c>
      <c r="P121" s="23" t="s">
        <v>265</v>
      </c>
      <c r="Q121" s="25">
        <f xml:space="preserve"> INDEX(Outputs!$J$9:$S$120, MATCH(M121 &amp; K121 &amp; B121, Outputs!$D$9:$D$120, 0), MATCH(D121, Outputs!$J$5:$S$5, 0))</f>
        <v>0</v>
      </c>
    </row>
    <row r="122" spans="1:17" x14ac:dyDescent="0.4">
      <c r="A122" s="23" t="s">
        <v>28</v>
      </c>
      <c r="B122" s="23" t="s">
        <v>78</v>
      </c>
      <c r="C122" s="24" t="str">
        <f xml:space="preserve"> INDEX(Outputs!$E:$E, MATCH(M122 &amp; K122 &amp; B122,Outputs!$D:$D, 0))</f>
        <v>Ofwat - Total expenditure - Large gated schemes process 1 - WWN</v>
      </c>
      <c r="D122" s="23" t="s">
        <v>132</v>
      </c>
      <c r="E122" s="23" t="s">
        <v>101</v>
      </c>
      <c r="F122" s="23" t="s">
        <v>133</v>
      </c>
      <c r="G122" s="23" t="s">
        <v>261</v>
      </c>
      <c r="H122" s="23" t="s">
        <v>262</v>
      </c>
      <c r="I122" s="23" t="s">
        <v>136</v>
      </c>
      <c r="J122" s="23" t="s">
        <v>139</v>
      </c>
      <c r="K122" s="23" t="s">
        <v>99</v>
      </c>
      <c r="L122" s="23" t="s">
        <v>141</v>
      </c>
      <c r="M122" s="23" t="s">
        <v>142</v>
      </c>
      <c r="N122" s="23" t="s">
        <v>263</v>
      </c>
      <c r="O122" s="23" t="s">
        <v>264</v>
      </c>
      <c r="P122" s="23" t="s">
        <v>265</v>
      </c>
      <c r="Q122" s="25">
        <f xml:space="preserve"> INDEX(Outputs!$J$9:$S$120, MATCH(M122 &amp; K122 &amp; B122, Outputs!$D$9:$D$120, 0), MATCH(D122, Outputs!$J$5:$S$5, 0))</f>
        <v>0</v>
      </c>
    </row>
    <row r="123" spans="1:17" x14ac:dyDescent="0.4">
      <c r="A123" s="23" t="s">
        <v>28</v>
      </c>
      <c r="B123" s="23" t="s">
        <v>78</v>
      </c>
      <c r="C123" s="24" t="str">
        <f xml:space="preserve"> INDEX(Outputs!$E:$E, MATCH(M123 &amp; K123 &amp; B123,Outputs!$D:$D, 0))</f>
        <v>Ofwat - Total expenditure - Large gated schemes process 1 - WWN</v>
      </c>
      <c r="D123" s="23" t="s">
        <v>143</v>
      </c>
      <c r="E123" s="23" t="s">
        <v>101</v>
      </c>
      <c r="F123" s="23" t="s">
        <v>133</v>
      </c>
      <c r="G123" s="23" t="s">
        <v>261</v>
      </c>
      <c r="H123" s="23" t="s">
        <v>262</v>
      </c>
      <c r="I123" s="23" t="s">
        <v>136</v>
      </c>
      <c r="J123" s="23" t="s">
        <v>139</v>
      </c>
      <c r="K123" s="23" t="s">
        <v>99</v>
      </c>
      <c r="L123" s="23" t="s">
        <v>141</v>
      </c>
      <c r="M123" s="23" t="s">
        <v>142</v>
      </c>
      <c r="N123" s="23" t="s">
        <v>263</v>
      </c>
      <c r="O123" s="23" t="s">
        <v>264</v>
      </c>
      <c r="P123" s="23" t="s">
        <v>265</v>
      </c>
      <c r="Q123" s="25">
        <f xml:space="preserve"> INDEX(Outputs!$J$9:$S$120, MATCH(M123 &amp; K123 &amp; B123, Outputs!$D$9:$D$120, 0), MATCH(D123, Outputs!$J$5:$S$5, 0))</f>
        <v>0</v>
      </c>
    </row>
    <row r="124" spans="1:17" x14ac:dyDescent="0.4">
      <c r="A124" s="23" t="s">
        <v>28</v>
      </c>
      <c r="B124" s="23" t="s">
        <v>78</v>
      </c>
      <c r="C124" s="24" t="str">
        <f xml:space="preserve"> INDEX(Outputs!$E:$E, MATCH(M124 &amp; K124 &amp; B124,Outputs!$D:$D, 0))</f>
        <v>Ofwat - Total expenditure - Large gated schemes process 1 - WWN</v>
      </c>
      <c r="D124" s="23" t="s">
        <v>144</v>
      </c>
      <c r="E124" s="23" t="s">
        <v>101</v>
      </c>
      <c r="F124" s="23" t="s">
        <v>133</v>
      </c>
      <c r="G124" s="23" t="s">
        <v>261</v>
      </c>
      <c r="H124" s="23" t="s">
        <v>262</v>
      </c>
      <c r="I124" s="23" t="s">
        <v>136</v>
      </c>
      <c r="J124" s="23" t="s">
        <v>139</v>
      </c>
      <c r="K124" s="23" t="s">
        <v>99</v>
      </c>
      <c r="L124" s="23" t="s">
        <v>141</v>
      </c>
      <c r="M124" s="23" t="s">
        <v>142</v>
      </c>
      <c r="N124" s="23" t="s">
        <v>263</v>
      </c>
      <c r="O124" s="23" t="s">
        <v>264</v>
      </c>
      <c r="P124" s="23" t="s">
        <v>265</v>
      </c>
      <c r="Q124" s="25">
        <f xml:space="preserve"> INDEX(Outputs!$J$9:$S$120, MATCH(M124 &amp; K124 &amp; B124, Outputs!$D$9:$D$120, 0), MATCH(D124, Outputs!$J$5:$S$5, 0))</f>
        <v>6.9015549134544507</v>
      </c>
    </row>
    <row r="125" spans="1:17" x14ac:dyDescent="0.4">
      <c r="A125" s="23" t="s">
        <v>28</v>
      </c>
      <c r="B125" s="23" t="s">
        <v>78</v>
      </c>
      <c r="C125" s="24" t="str">
        <f xml:space="preserve"> INDEX(Outputs!$E:$E, MATCH(M125 &amp; K125 &amp; B125,Outputs!$D:$D, 0))</f>
        <v>Ofwat - Total expenditure - Large gated schemes process 1 - WWN</v>
      </c>
      <c r="D125" s="23" t="s">
        <v>145</v>
      </c>
      <c r="E125" s="23" t="s">
        <v>101</v>
      </c>
      <c r="F125" s="23" t="s">
        <v>133</v>
      </c>
      <c r="G125" s="23" t="s">
        <v>261</v>
      </c>
      <c r="H125" s="23" t="s">
        <v>262</v>
      </c>
      <c r="I125" s="23" t="s">
        <v>136</v>
      </c>
      <c r="J125" s="23" t="s">
        <v>139</v>
      </c>
      <c r="K125" s="23" t="s">
        <v>99</v>
      </c>
      <c r="L125" s="23" t="s">
        <v>141</v>
      </c>
      <c r="M125" s="23" t="s">
        <v>142</v>
      </c>
      <c r="N125" s="23" t="s">
        <v>263</v>
      </c>
      <c r="O125" s="23" t="s">
        <v>264</v>
      </c>
      <c r="P125" s="23" t="s">
        <v>265</v>
      </c>
      <c r="Q125" s="25">
        <f xml:space="preserve"> INDEX(Outputs!$J$9:$S$120, MATCH(M125 &amp; K125 &amp; B125, Outputs!$D$9:$D$120, 0), MATCH(D125, Outputs!$J$5:$S$5, 0))</f>
        <v>75.472996596391994</v>
      </c>
    </row>
    <row r="126" spans="1:17" x14ac:dyDescent="0.4">
      <c r="A126" s="23" t="s">
        <v>28</v>
      </c>
      <c r="B126" s="23" t="s">
        <v>78</v>
      </c>
      <c r="C126" s="24" t="str">
        <f xml:space="preserve"> INDEX(Outputs!$E:$E, MATCH(M126 &amp; K126 &amp; B126,Outputs!$D:$D, 0))</f>
        <v>Ofwat - Total expenditure - Large gated schemes process 1 - WWN</v>
      </c>
      <c r="D126" s="23" t="s">
        <v>146</v>
      </c>
      <c r="E126" s="23" t="s">
        <v>101</v>
      </c>
      <c r="F126" s="23" t="s">
        <v>133</v>
      </c>
      <c r="G126" s="23" t="s">
        <v>261</v>
      </c>
      <c r="H126" s="23" t="s">
        <v>262</v>
      </c>
      <c r="I126" s="23" t="s">
        <v>136</v>
      </c>
      <c r="J126" s="23" t="s">
        <v>139</v>
      </c>
      <c r="K126" s="23" t="s">
        <v>99</v>
      </c>
      <c r="L126" s="23" t="s">
        <v>141</v>
      </c>
      <c r="M126" s="23" t="s">
        <v>142</v>
      </c>
      <c r="N126" s="23" t="s">
        <v>263</v>
      </c>
      <c r="O126" s="23" t="s">
        <v>264</v>
      </c>
      <c r="P126" s="23" t="s">
        <v>265</v>
      </c>
      <c r="Q126" s="25">
        <f xml:space="preserve"> INDEX(Outputs!$J$9:$S$120, MATCH(M126 &amp; K126 &amp; B126, Outputs!$D$9:$D$120, 0), MATCH(D126, Outputs!$J$5:$S$5, 0))</f>
        <v>119.98151115160002</v>
      </c>
    </row>
    <row r="127" spans="1:17" x14ac:dyDescent="0.4">
      <c r="A127" s="23" t="s">
        <v>28</v>
      </c>
      <c r="B127" s="23" t="s">
        <v>78</v>
      </c>
      <c r="C127" s="24" t="str">
        <f xml:space="preserve"> INDEX(Outputs!$E:$E, MATCH(M127 &amp; K127 &amp; B127,Outputs!$D:$D, 0))</f>
        <v>Ofwat - Total expenditure - Large gated schemes process 1 - WWN</v>
      </c>
      <c r="D127" s="23" t="s">
        <v>147</v>
      </c>
      <c r="E127" s="23" t="s">
        <v>101</v>
      </c>
      <c r="F127" s="23" t="s">
        <v>133</v>
      </c>
      <c r="G127" s="23" t="s">
        <v>261</v>
      </c>
      <c r="H127" s="23" t="s">
        <v>262</v>
      </c>
      <c r="I127" s="23" t="s">
        <v>136</v>
      </c>
      <c r="J127" s="23" t="s">
        <v>139</v>
      </c>
      <c r="K127" s="23" t="s">
        <v>99</v>
      </c>
      <c r="L127" s="23" t="s">
        <v>141</v>
      </c>
      <c r="M127" s="23" t="s">
        <v>142</v>
      </c>
      <c r="N127" s="23" t="s">
        <v>263</v>
      </c>
      <c r="O127" s="23" t="s">
        <v>264</v>
      </c>
      <c r="P127" s="23" t="s">
        <v>265</v>
      </c>
      <c r="Q127" s="25">
        <f xml:space="preserve"> INDEX(Outputs!$J$9:$S$120, MATCH(M127 &amp; K127 &amp; B127, Outputs!$D$9:$D$120, 0), MATCH(D127, Outputs!$J$5:$S$5, 0))</f>
        <v>23.9651724065201</v>
      </c>
    </row>
    <row r="128" spans="1:17" x14ac:dyDescent="0.4">
      <c r="A128" s="23" t="s">
        <v>28</v>
      </c>
      <c r="B128" s="23" t="s">
        <v>78</v>
      </c>
      <c r="C128" s="24" t="str">
        <f xml:space="preserve"> INDEX(Outputs!$E:$E, MATCH(M128 &amp; K128 &amp; B128,Outputs!$D:$D, 0))</f>
        <v>Ofwat - Total expenditure - Large gated schemes process 1 - WWN</v>
      </c>
      <c r="D128" s="23" t="s">
        <v>148</v>
      </c>
      <c r="E128" s="23" t="s">
        <v>101</v>
      </c>
      <c r="F128" s="23" t="s">
        <v>133</v>
      </c>
      <c r="G128" s="23" t="s">
        <v>261</v>
      </c>
      <c r="H128" s="23" t="s">
        <v>262</v>
      </c>
      <c r="I128" s="23" t="s">
        <v>136</v>
      </c>
      <c r="J128" s="23" t="s">
        <v>139</v>
      </c>
      <c r="K128" s="23" t="s">
        <v>99</v>
      </c>
      <c r="L128" s="23" t="s">
        <v>141</v>
      </c>
      <c r="M128" s="23" t="s">
        <v>142</v>
      </c>
      <c r="N128" s="23" t="s">
        <v>263</v>
      </c>
      <c r="O128" s="23" t="s">
        <v>264</v>
      </c>
      <c r="P128" s="23" t="s">
        <v>265</v>
      </c>
      <c r="Q128" s="25">
        <f xml:space="preserve"> INDEX(Outputs!$J$9:$S$120, MATCH(M128 &amp; K128 &amp; B128, Outputs!$D$9:$D$120, 0), MATCH(D128, Outputs!$J$5:$S$5, 0))</f>
        <v>0</v>
      </c>
    </row>
    <row r="129" spans="1:17" x14ac:dyDescent="0.4">
      <c r="A129" s="23" t="s">
        <v>28</v>
      </c>
      <c r="B129" s="23" t="s">
        <v>78</v>
      </c>
      <c r="C129" s="24" t="str">
        <f xml:space="preserve"> INDEX(Outputs!$E:$E, MATCH(M129 &amp; K129 &amp; B129,Outputs!$D:$D, 0))</f>
        <v>Ofwat - Total expenditure - Large gated schemes process 1 - WWN</v>
      </c>
      <c r="D129" s="23" t="s">
        <v>149</v>
      </c>
      <c r="E129" s="23" t="s">
        <v>101</v>
      </c>
      <c r="F129" s="23" t="s">
        <v>133</v>
      </c>
      <c r="G129" s="23" t="s">
        <v>261</v>
      </c>
      <c r="H129" s="23" t="s">
        <v>262</v>
      </c>
      <c r="I129" s="23" t="s">
        <v>136</v>
      </c>
      <c r="J129" s="23" t="s">
        <v>139</v>
      </c>
      <c r="K129" s="23" t="s">
        <v>99</v>
      </c>
      <c r="L129" s="23" t="s">
        <v>141</v>
      </c>
      <c r="M129" s="23" t="s">
        <v>142</v>
      </c>
      <c r="N129" s="23" t="s">
        <v>263</v>
      </c>
      <c r="O129" s="23" t="s">
        <v>264</v>
      </c>
      <c r="P129" s="23" t="s">
        <v>265</v>
      </c>
      <c r="Q129" s="25">
        <f xml:space="preserve"> INDEX(Outputs!$J$9:$S$120, MATCH(M129 &amp; K129 &amp; B129, Outputs!$D$9:$D$120, 0), MATCH(D129, Outputs!$J$5:$S$5, 0))</f>
        <v>0</v>
      </c>
    </row>
    <row r="130" spans="1:17" x14ac:dyDescent="0.4">
      <c r="A130" s="23" t="s">
        <v>28</v>
      </c>
      <c r="B130" s="23" t="s">
        <v>78</v>
      </c>
      <c r="C130" s="24" t="str">
        <f xml:space="preserve"> INDEX(Outputs!$E:$E, MATCH(M130 &amp; K130 &amp; B130,Outputs!$D:$D, 0))</f>
        <v>Ofwat - Total expenditure - Large gated schemes process 1 - WWN</v>
      </c>
      <c r="D130" s="23" t="s">
        <v>150</v>
      </c>
      <c r="E130" s="23" t="s">
        <v>101</v>
      </c>
      <c r="F130" s="23" t="s">
        <v>133</v>
      </c>
      <c r="G130" s="23" t="s">
        <v>261</v>
      </c>
      <c r="H130" s="23" t="s">
        <v>262</v>
      </c>
      <c r="I130" s="23" t="s">
        <v>136</v>
      </c>
      <c r="J130" s="23" t="s">
        <v>139</v>
      </c>
      <c r="K130" s="23" t="s">
        <v>99</v>
      </c>
      <c r="L130" s="23" t="s">
        <v>141</v>
      </c>
      <c r="M130" s="23" t="s">
        <v>142</v>
      </c>
      <c r="N130" s="23" t="s">
        <v>263</v>
      </c>
      <c r="O130" s="23" t="s">
        <v>264</v>
      </c>
      <c r="P130" s="23" t="s">
        <v>265</v>
      </c>
      <c r="Q130" s="25">
        <f xml:space="preserve"> INDEX(Outputs!$J$9:$S$120, MATCH(M130 &amp; K130 &amp; B130, Outputs!$D$9:$D$120, 0), MATCH(D130, Outputs!$J$5:$S$5, 0))</f>
        <v>0</v>
      </c>
    </row>
    <row r="131" spans="1:17" x14ac:dyDescent="0.4">
      <c r="A131" s="23" t="s">
        <v>28</v>
      </c>
      <c r="B131" s="23" t="s">
        <v>78</v>
      </c>
      <c r="C131" s="24" t="str">
        <f xml:space="preserve"> INDEX(Outputs!$E:$E, MATCH(M131 &amp; K131 &amp; B131,Outputs!$D:$D, 0))</f>
        <v>Ofwat - Total expenditure - Large gated schemes process 1 - WWN</v>
      </c>
      <c r="D131" s="23" t="s">
        <v>151</v>
      </c>
      <c r="E131" s="23" t="s">
        <v>101</v>
      </c>
      <c r="F131" s="23" t="s">
        <v>133</v>
      </c>
      <c r="G131" s="23" t="s">
        <v>261</v>
      </c>
      <c r="H131" s="23" t="s">
        <v>262</v>
      </c>
      <c r="I131" s="23" t="s">
        <v>136</v>
      </c>
      <c r="J131" s="23" t="s">
        <v>139</v>
      </c>
      <c r="K131" s="23" t="s">
        <v>99</v>
      </c>
      <c r="L131" s="23" t="s">
        <v>141</v>
      </c>
      <c r="M131" s="23" t="s">
        <v>142</v>
      </c>
      <c r="N131" s="23" t="s">
        <v>263</v>
      </c>
      <c r="O131" s="23" t="s">
        <v>264</v>
      </c>
      <c r="P131" s="23" t="s">
        <v>265</v>
      </c>
      <c r="Q131" s="25">
        <f xml:space="preserve"> INDEX(Outputs!$J$9:$S$120, MATCH(M131 &amp; K131 &amp; B131, Outputs!$D$9:$D$120, 0), MATCH(D131, Outputs!$J$5:$S$5, 0))</f>
        <v>0</v>
      </c>
    </row>
    <row r="132" spans="1:17" x14ac:dyDescent="0.4">
      <c r="A132" s="23" t="s">
        <v>28</v>
      </c>
      <c r="B132" s="23" t="s">
        <v>78</v>
      </c>
      <c r="C132" s="24" t="str">
        <f xml:space="preserve"> INDEX(Outputs!$E:$E, MATCH(M132 &amp; K132 &amp; B132,Outputs!$D:$D, 0))</f>
        <v>Ofwat - Total expenditure - Large gated schemes process 1 - BIO</v>
      </c>
      <c r="D132" s="23" t="s">
        <v>132</v>
      </c>
      <c r="E132" s="23" t="s">
        <v>101</v>
      </c>
      <c r="F132" s="23" t="s">
        <v>133</v>
      </c>
      <c r="G132" s="23" t="s">
        <v>261</v>
      </c>
      <c r="H132" s="23" t="s">
        <v>262</v>
      </c>
      <c r="I132" s="23" t="s">
        <v>136</v>
      </c>
      <c r="J132" s="23" t="s">
        <v>139</v>
      </c>
      <c r="K132" s="23" t="s">
        <v>93</v>
      </c>
      <c r="L132" s="23" t="s">
        <v>141</v>
      </c>
      <c r="M132" s="23" t="s">
        <v>142</v>
      </c>
      <c r="N132" s="23" t="s">
        <v>263</v>
      </c>
      <c r="O132" s="23" t="s">
        <v>264</v>
      </c>
      <c r="P132" s="23" t="s">
        <v>265</v>
      </c>
      <c r="Q132" s="25">
        <f xml:space="preserve"> INDEX(Outputs!$J$9:$S$120, MATCH(M132 &amp; K132 &amp; B132, Outputs!$D$9:$D$120, 0), MATCH(D132, Outputs!$J$5:$S$5, 0))</f>
        <v>0</v>
      </c>
    </row>
    <row r="133" spans="1:17" x14ac:dyDescent="0.4">
      <c r="A133" s="23" t="s">
        <v>28</v>
      </c>
      <c r="B133" s="23" t="s">
        <v>78</v>
      </c>
      <c r="C133" s="24" t="str">
        <f xml:space="preserve"> INDEX(Outputs!$E:$E, MATCH(M133 &amp; K133 &amp; B133,Outputs!$D:$D, 0))</f>
        <v>Ofwat - Total expenditure - Large gated schemes process 1 - BIO</v>
      </c>
      <c r="D133" s="23" t="s">
        <v>143</v>
      </c>
      <c r="E133" s="23" t="s">
        <v>101</v>
      </c>
      <c r="F133" s="23" t="s">
        <v>133</v>
      </c>
      <c r="G133" s="23" t="s">
        <v>261</v>
      </c>
      <c r="H133" s="23" t="s">
        <v>262</v>
      </c>
      <c r="I133" s="23" t="s">
        <v>136</v>
      </c>
      <c r="J133" s="23" t="s">
        <v>139</v>
      </c>
      <c r="K133" s="23" t="s">
        <v>93</v>
      </c>
      <c r="L133" s="23" t="s">
        <v>141</v>
      </c>
      <c r="M133" s="23" t="s">
        <v>142</v>
      </c>
      <c r="N133" s="23" t="s">
        <v>263</v>
      </c>
      <c r="O133" s="23" t="s">
        <v>264</v>
      </c>
      <c r="P133" s="23" t="s">
        <v>265</v>
      </c>
      <c r="Q133" s="25">
        <f xml:space="preserve"> INDEX(Outputs!$J$9:$S$120, MATCH(M133 &amp; K133 &amp; B133, Outputs!$D$9:$D$120, 0), MATCH(D133, Outputs!$J$5:$S$5, 0))</f>
        <v>0</v>
      </c>
    </row>
    <row r="134" spans="1:17" x14ac:dyDescent="0.4">
      <c r="A134" s="23" t="s">
        <v>28</v>
      </c>
      <c r="B134" s="23" t="s">
        <v>78</v>
      </c>
      <c r="C134" s="24" t="str">
        <f xml:space="preserve"> INDEX(Outputs!$E:$E, MATCH(M134 &amp; K134 &amp; B134,Outputs!$D:$D, 0))</f>
        <v>Ofwat - Total expenditure - Large gated schemes process 1 - BIO</v>
      </c>
      <c r="D134" s="23" t="s">
        <v>144</v>
      </c>
      <c r="E134" s="23" t="s">
        <v>101</v>
      </c>
      <c r="F134" s="23" t="s">
        <v>133</v>
      </c>
      <c r="G134" s="23" t="s">
        <v>261</v>
      </c>
      <c r="H134" s="23" t="s">
        <v>262</v>
      </c>
      <c r="I134" s="23" t="s">
        <v>136</v>
      </c>
      <c r="J134" s="23" t="s">
        <v>139</v>
      </c>
      <c r="K134" s="23" t="s">
        <v>93</v>
      </c>
      <c r="L134" s="23" t="s">
        <v>141</v>
      </c>
      <c r="M134" s="23" t="s">
        <v>142</v>
      </c>
      <c r="N134" s="23" t="s">
        <v>263</v>
      </c>
      <c r="O134" s="23" t="s">
        <v>264</v>
      </c>
      <c r="P134" s="23" t="s">
        <v>265</v>
      </c>
      <c r="Q134" s="25">
        <f xml:space="preserve"> INDEX(Outputs!$J$9:$S$120, MATCH(M134 &amp; K134 &amp; B134, Outputs!$D$9:$D$120, 0), MATCH(D134, Outputs!$J$5:$S$5, 0))</f>
        <v>0</v>
      </c>
    </row>
    <row r="135" spans="1:17" x14ac:dyDescent="0.4">
      <c r="A135" s="23" t="s">
        <v>28</v>
      </c>
      <c r="B135" s="23" t="s">
        <v>78</v>
      </c>
      <c r="C135" s="24" t="str">
        <f xml:space="preserve"> INDEX(Outputs!$E:$E, MATCH(M135 &amp; K135 &amp; B135,Outputs!$D:$D, 0))</f>
        <v>Ofwat - Total expenditure - Large gated schemes process 1 - BIO</v>
      </c>
      <c r="D135" s="23" t="s">
        <v>145</v>
      </c>
      <c r="E135" s="23" t="s">
        <v>101</v>
      </c>
      <c r="F135" s="23" t="s">
        <v>133</v>
      </c>
      <c r="G135" s="23" t="s">
        <v>261</v>
      </c>
      <c r="H135" s="23" t="s">
        <v>262</v>
      </c>
      <c r="I135" s="23" t="s">
        <v>136</v>
      </c>
      <c r="J135" s="23" t="s">
        <v>139</v>
      </c>
      <c r="K135" s="23" t="s">
        <v>93</v>
      </c>
      <c r="L135" s="23" t="s">
        <v>141</v>
      </c>
      <c r="M135" s="23" t="s">
        <v>142</v>
      </c>
      <c r="N135" s="23" t="s">
        <v>263</v>
      </c>
      <c r="O135" s="23" t="s">
        <v>264</v>
      </c>
      <c r="P135" s="23" t="s">
        <v>265</v>
      </c>
      <c r="Q135" s="25">
        <f xml:space="preserve"> INDEX(Outputs!$J$9:$S$120, MATCH(M135 &amp; K135 &amp; B135, Outputs!$D$9:$D$120, 0), MATCH(D135, Outputs!$J$5:$S$5, 0))</f>
        <v>0</v>
      </c>
    </row>
    <row r="136" spans="1:17" x14ac:dyDescent="0.4">
      <c r="A136" s="23" t="s">
        <v>28</v>
      </c>
      <c r="B136" s="23" t="s">
        <v>78</v>
      </c>
      <c r="C136" s="24" t="str">
        <f xml:space="preserve"> INDEX(Outputs!$E:$E, MATCH(M136 &amp; K136 &amp; B136,Outputs!$D:$D, 0))</f>
        <v>Ofwat - Total expenditure - Large gated schemes process 1 - BIO</v>
      </c>
      <c r="D136" s="23" t="s">
        <v>146</v>
      </c>
      <c r="E136" s="23" t="s">
        <v>101</v>
      </c>
      <c r="F136" s="23" t="s">
        <v>133</v>
      </c>
      <c r="G136" s="23" t="s">
        <v>261</v>
      </c>
      <c r="H136" s="23" t="s">
        <v>262</v>
      </c>
      <c r="I136" s="23" t="s">
        <v>136</v>
      </c>
      <c r="J136" s="23" t="s">
        <v>139</v>
      </c>
      <c r="K136" s="23" t="s">
        <v>93</v>
      </c>
      <c r="L136" s="23" t="s">
        <v>141</v>
      </c>
      <c r="M136" s="23" t="s">
        <v>142</v>
      </c>
      <c r="N136" s="23" t="s">
        <v>263</v>
      </c>
      <c r="O136" s="23" t="s">
        <v>264</v>
      </c>
      <c r="P136" s="23" t="s">
        <v>265</v>
      </c>
      <c r="Q136" s="25">
        <f xml:space="preserve"> INDEX(Outputs!$J$9:$S$120, MATCH(M136 &amp; K136 &amp; B136, Outputs!$D$9:$D$120, 0), MATCH(D136, Outputs!$J$5:$S$5, 0))</f>
        <v>0</v>
      </c>
    </row>
    <row r="137" spans="1:17" x14ac:dyDescent="0.4">
      <c r="A137" s="23" t="s">
        <v>28</v>
      </c>
      <c r="B137" s="23" t="s">
        <v>78</v>
      </c>
      <c r="C137" s="24" t="str">
        <f xml:space="preserve"> INDEX(Outputs!$E:$E, MATCH(M137 &amp; K137 &amp; B137,Outputs!$D:$D, 0))</f>
        <v>Ofwat - Total expenditure - Large gated schemes process 1 - BIO</v>
      </c>
      <c r="D137" s="23" t="s">
        <v>147</v>
      </c>
      <c r="E137" s="23" t="s">
        <v>101</v>
      </c>
      <c r="F137" s="23" t="s">
        <v>133</v>
      </c>
      <c r="G137" s="23" t="s">
        <v>261</v>
      </c>
      <c r="H137" s="23" t="s">
        <v>262</v>
      </c>
      <c r="I137" s="23" t="s">
        <v>136</v>
      </c>
      <c r="J137" s="23" t="s">
        <v>139</v>
      </c>
      <c r="K137" s="23" t="s">
        <v>93</v>
      </c>
      <c r="L137" s="23" t="s">
        <v>141</v>
      </c>
      <c r="M137" s="23" t="s">
        <v>142</v>
      </c>
      <c r="N137" s="23" t="s">
        <v>263</v>
      </c>
      <c r="O137" s="23" t="s">
        <v>264</v>
      </c>
      <c r="P137" s="23" t="s">
        <v>265</v>
      </c>
      <c r="Q137" s="25">
        <f xml:space="preserve"> INDEX(Outputs!$J$9:$S$120, MATCH(M137 &amp; K137 &amp; B137, Outputs!$D$9:$D$120, 0), MATCH(D137, Outputs!$J$5:$S$5, 0))</f>
        <v>0</v>
      </c>
    </row>
    <row r="138" spans="1:17" x14ac:dyDescent="0.4">
      <c r="A138" s="23" t="s">
        <v>28</v>
      </c>
      <c r="B138" s="23" t="s">
        <v>78</v>
      </c>
      <c r="C138" s="24" t="str">
        <f xml:space="preserve"> INDEX(Outputs!$E:$E, MATCH(M138 &amp; K138 &amp; B138,Outputs!$D:$D, 0))</f>
        <v>Ofwat - Total expenditure - Large gated schemes process 1 - BIO</v>
      </c>
      <c r="D138" s="23" t="s">
        <v>148</v>
      </c>
      <c r="E138" s="23" t="s">
        <v>101</v>
      </c>
      <c r="F138" s="23" t="s">
        <v>133</v>
      </c>
      <c r="G138" s="23" t="s">
        <v>261</v>
      </c>
      <c r="H138" s="23" t="s">
        <v>262</v>
      </c>
      <c r="I138" s="23" t="s">
        <v>136</v>
      </c>
      <c r="J138" s="23" t="s">
        <v>139</v>
      </c>
      <c r="K138" s="23" t="s">
        <v>93</v>
      </c>
      <c r="L138" s="23" t="s">
        <v>141</v>
      </c>
      <c r="M138" s="23" t="s">
        <v>142</v>
      </c>
      <c r="N138" s="23" t="s">
        <v>263</v>
      </c>
      <c r="O138" s="23" t="s">
        <v>264</v>
      </c>
      <c r="P138" s="23" t="s">
        <v>265</v>
      </c>
      <c r="Q138" s="25">
        <f xml:space="preserve"> INDEX(Outputs!$J$9:$S$120, MATCH(M138 &amp; K138 &amp; B138, Outputs!$D$9:$D$120, 0), MATCH(D138, Outputs!$J$5:$S$5, 0))</f>
        <v>0</v>
      </c>
    </row>
    <row r="139" spans="1:17" x14ac:dyDescent="0.4">
      <c r="A139" s="23" t="s">
        <v>28</v>
      </c>
      <c r="B139" s="23" t="s">
        <v>78</v>
      </c>
      <c r="C139" s="24" t="str">
        <f xml:space="preserve"> INDEX(Outputs!$E:$E, MATCH(M139 &amp; K139 &amp; B139,Outputs!$D:$D, 0))</f>
        <v>Ofwat - Total expenditure - Large gated schemes process 1 - BIO</v>
      </c>
      <c r="D139" s="23" t="s">
        <v>149</v>
      </c>
      <c r="E139" s="23" t="s">
        <v>101</v>
      </c>
      <c r="F139" s="23" t="s">
        <v>133</v>
      </c>
      <c r="G139" s="23" t="s">
        <v>261</v>
      </c>
      <c r="H139" s="23" t="s">
        <v>262</v>
      </c>
      <c r="I139" s="23" t="s">
        <v>136</v>
      </c>
      <c r="J139" s="23" t="s">
        <v>139</v>
      </c>
      <c r="K139" s="23" t="s">
        <v>93</v>
      </c>
      <c r="L139" s="23" t="s">
        <v>141</v>
      </c>
      <c r="M139" s="23" t="s">
        <v>142</v>
      </c>
      <c r="N139" s="23" t="s">
        <v>263</v>
      </c>
      <c r="O139" s="23" t="s">
        <v>264</v>
      </c>
      <c r="P139" s="23" t="s">
        <v>265</v>
      </c>
      <c r="Q139" s="25">
        <f xml:space="preserve"> INDEX(Outputs!$J$9:$S$120, MATCH(M139 &amp; K139 &amp; B139, Outputs!$D$9:$D$120, 0), MATCH(D139, Outputs!$J$5:$S$5, 0))</f>
        <v>0</v>
      </c>
    </row>
    <row r="140" spans="1:17" x14ac:dyDescent="0.4">
      <c r="A140" s="23" t="s">
        <v>28</v>
      </c>
      <c r="B140" s="23" t="s">
        <v>78</v>
      </c>
      <c r="C140" s="24" t="str">
        <f xml:space="preserve"> INDEX(Outputs!$E:$E, MATCH(M140 &amp; K140 &amp; B140,Outputs!$D:$D, 0))</f>
        <v>Ofwat - Total expenditure - Large gated schemes process 1 - BIO</v>
      </c>
      <c r="D140" s="23" t="s">
        <v>150</v>
      </c>
      <c r="E140" s="23" t="s">
        <v>101</v>
      </c>
      <c r="F140" s="23" t="s">
        <v>133</v>
      </c>
      <c r="G140" s="23" t="s">
        <v>261</v>
      </c>
      <c r="H140" s="23" t="s">
        <v>262</v>
      </c>
      <c r="I140" s="23" t="s">
        <v>136</v>
      </c>
      <c r="J140" s="23" t="s">
        <v>139</v>
      </c>
      <c r="K140" s="23" t="s">
        <v>93</v>
      </c>
      <c r="L140" s="23" t="s">
        <v>141</v>
      </c>
      <c r="M140" s="23" t="s">
        <v>142</v>
      </c>
      <c r="N140" s="23" t="s">
        <v>263</v>
      </c>
      <c r="O140" s="23" t="s">
        <v>264</v>
      </c>
      <c r="P140" s="23" t="s">
        <v>265</v>
      </c>
      <c r="Q140" s="25">
        <f xml:space="preserve"> INDEX(Outputs!$J$9:$S$120, MATCH(M140 &amp; K140 &amp; B140, Outputs!$D$9:$D$120, 0), MATCH(D140, Outputs!$J$5:$S$5, 0))</f>
        <v>0</v>
      </c>
    </row>
    <row r="141" spans="1:17" x14ac:dyDescent="0.4">
      <c r="A141" s="23" t="s">
        <v>28</v>
      </c>
      <c r="B141" s="23" t="s">
        <v>78</v>
      </c>
      <c r="C141" s="24" t="str">
        <f xml:space="preserve"> INDEX(Outputs!$E:$E, MATCH(M141 &amp; K141 &amp; B141,Outputs!$D:$D, 0))</f>
        <v>Ofwat - Total expenditure - Large gated schemes process 1 - BIO</v>
      </c>
      <c r="D141" s="23" t="s">
        <v>151</v>
      </c>
      <c r="E141" s="23" t="s">
        <v>101</v>
      </c>
      <c r="F141" s="23" t="s">
        <v>133</v>
      </c>
      <c r="G141" s="23" t="s">
        <v>261</v>
      </c>
      <c r="H141" s="23" t="s">
        <v>262</v>
      </c>
      <c r="I141" s="23" t="s">
        <v>136</v>
      </c>
      <c r="J141" s="23" t="s">
        <v>139</v>
      </c>
      <c r="K141" s="23" t="s">
        <v>93</v>
      </c>
      <c r="L141" s="23" t="s">
        <v>141</v>
      </c>
      <c r="M141" s="23" t="s">
        <v>142</v>
      </c>
      <c r="N141" s="23" t="s">
        <v>263</v>
      </c>
      <c r="O141" s="23" t="s">
        <v>264</v>
      </c>
      <c r="P141" s="23" t="s">
        <v>265</v>
      </c>
      <c r="Q141" s="25">
        <f xml:space="preserve"> INDEX(Outputs!$J$9:$S$120, MATCH(M141 &amp; K141 &amp; B141, Outputs!$D$9:$D$120, 0), MATCH(D141, Outputs!$J$5:$S$5, 0))</f>
        <v>0</v>
      </c>
    </row>
    <row r="142" spans="1:17" x14ac:dyDescent="0.4">
      <c r="A142" s="23" t="s">
        <v>28</v>
      </c>
      <c r="B142" s="23" t="s">
        <v>78</v>
      </c>
      <c r="C142" s="24" t="str">
        <f xml:space="preserve"> INDEX(Outputs!$E:$E, MATCH(M142 &amp; K142 &amp; B142,Outputs!$D:$D, 0))</f>
        <v>Ofwat - Total expenditure - Large gated schemes process 1 - TOT</v>
      </c>
      <c r="D142" s="23" t="s">
        <v>132</v>
      </c>
      <c r="E142" s="23" t="s">
        <v>101</v>
      </c>
      <c r="F142" s="23" t="s">
        <v>133</v>
      </c>
      <c r="G142" s="23" t="s">
        <v>261</v>
      </c>
      <c r="H142" s="23" t="s">
        <v>262</v>
      </c>
      <c r="I142" s="23" t="s">
        <v>136</v>
      </c>
      <c r="J142" s="23" t="s">
        <v>139</v>
      </c>
      <c r="K142" s="23" t="s">
        <v>101</v>
      </c>
      <c r="L142" s="23" t="s">
        <v>141</v>
      </c>
      <c r="M142" s="23" t="s">
        <v>142</v>
      </c>
      <c r="N142" s="23" t="s">
        <v>263</v>
      </c>
      <c r="O142" s="23" t="s">
        <v>264</v>
      </c>
      <c r="P142" s="23" t="s">
        <v>265</v>
      </c>
      <c r="Q142" s="25">
        <f xml:space="preserve"> INDEX(Outputs!$J$9:$S$120, MATCH(M142 &amp; K142 &amp; B142, Outputs!$D$9:$D$120, 0), MATCH(D142, Outputs!$J$5:$S$5, 0))</f>
        <v>0</v>
      </c>
    </row>
    <row r="143" spans="1:17" x14ac:dyDescent="0.4">
      <c r="A143" s="23" t="s">
        <v>28</v>
      </c>
      <c r="B143" s="23" t="s">
        <v>78</v>
      </c>
      <c r="C143" s="24" t="str">
        <f xml:space="preserve"> INDEX(Outputs!$E:$E, MATCH(M143 &amp; K143 &amp; B143,Outputs!$D:$D, 0))</f>
        <v>Ofwat - Total expenditure - Large gated schemes process 1 - TOT</v>
      </c>
      <c r="D143" s="23" t="s">
        <v>143</v>
      </c>
      <c r="E143" s="23" t="s">
        <v>101</v>
      </c>
      <c r="F143" s="23" t="s">
        <v>133</v>
      </c>
      <c r="G143" s="23" t="s">
        <v>261</v>
      </c>
      <c r="H143" s="23" t="s">
        <v>262</v>
      </c>
      <c r="I143" s="23" t="s">
        <v>136</v>
      </c>
      <c r="J143" s="23" t="s">
        <v>139</v>
      </c>
      <c r="K143" s="23" t="s">
        <v>101</v>
      </c>
      <c r="L143" s="23" t="s">
        <v>141</v>
      </c>
      <c r="M143" s="23" t="s">
        <v>142</v>
      </c>
      <c r="N143" s="23" t="s">
        <v>263</v>
      </c>
      <c r="O143" s="23" t="s">
        <v>264</v>
      </c>
      <c r="P143" s="23" t="s">
        <v>265</v>
      </c>
      <c r="Q143" s="25">
        <f xml:space="preserve"> INDEX(Outputs!$J$9:$S$120, MATCH(M143 &amp; K143 &amp; B143, Outputs!$D$9:$D$120, 0), MATCH(D143, Outputs!$J$5:$S$5, 0))</f>
        <v>0</v>
      </c>
    </row>
    <row r="144" spans="1:17" x14ac:dyDescent="0.4">
      <c r="A144" s="23" t="s">
        <v>28</v>
      </c>
      <c r="B144" s="23" t="s">
        <v>78</v>
      </c>
      <c r="C144" s="24" t="str">
        <f xml:space="preserve"> INDEX(Outputs!$E:$E, MATCH(M144 &amp; K144 &amp; B144,Outputs!$D:$D, 0))</f>
        <v>Ofwat - Total expenditure - Large gated schemes process 1 - TOT</v>
      </c>
      <c r="D144" s="23" t="s">
        <v>144</v>
      </c>
      <c r="E144" s="23" t="s">
        <v>101</v>
      </c>
      <c r="F144" s="23" t="s">
        <v>133</v>
      </c>
      <c r="G144" s="23" t="s">
        <v>261</v>
      </c>
      <c r="H144" s="23" t="s">
        <v>262</v>
      </c>
      <c r="I144" s="23" t="s">
        <v>136</v>
      </c>
      <c r="J144" s="23" t="s">
        <v>139</v>
      </c>
      <c r="K144" s="23" t="s">
        <v>101</v>
      </c>
      <c r="L144" s="23" t="s">
        <v>141</v>
      </c>
      <c r="M144" s="23" t="s">
        <v>142</v>
      </c>
      <c r="N144" s="23" t="s">
        <v>263</v>
      </c>
      <c r="O144" s="23" t="s">
        <v>264</v>
      </c>
      <c r="P144" s="23" t="s">
        <v>265</v>
      </c>
      <c r="Q144" s="25">
        <f xml:space="preserve"> INDEX(Outputs!$J$9:$S$120, MATCH(M144 &amp; K144 &amp; B144, Outputs!$D$9:$D$120, 0), MATCH(D144, Outputs!$J$5:$S$5, 0))</f>
        <v>6.9015549134544507</v>
      </c>
    </row>
    <row r="145" spans="1:17" x14ac:dyDescent="0.4">
      <c r="A145" s="23" t="s">
        <v>28</v>
      </c>
      <c r="B145" s="23" t="s">
        <v>78</v>
      </c>
      <c r="C145" s="24" t="str">
        <f xml:space="preserve"> INDEX(Outputs!$E:$E, MATCH(M145 &amp; K145 &amp; B145,Outputs!$D:$D, 0))</f>
        <v>Ofwat - Total expenditure - Large gated schemes process 1 - TOT</v>
      </c>
      <c r="D145" s="23" t="s">
        <v>145</v>
      </c>
      <c r="E145" s="23" t="s">
        <v>101</v>
      </c>
      <c r="F145" s="23" t="s">
        <v>133</v>
      </c>
      <c r="G145" s="23" t="s">
        <v>261</v>
      </c>
      <c r="H145" s="23" t="s">
        <v>262</v>
      </c>
      <c r="I145" s="23" t="s">
        <v>136</v>
      </c>
      <c r="J145" s="23" t="s">
        <v>139</v>
      </c>
      <c r="K145" s="23" t="s">
        <v>101</v>
      </c>
      <c r="L145" s="23" t="s">
        <v>141</v>
      </c>
      <c r="M145" s="23" t="s">
        <v>142</v>
      </c>
      <c r="N145" s="23" t="s">
        <v>263</v>
      </c>
      <c r="O145" s="23" t="s">
        <v>264</v>
      </c>
      <c r="P145" s="23" t="s">
        <v>265</v>
      </c>
      <c r="Q145" s="25">
        <f xml:space="preserve"> INDEX(Outputs!$J$9:$S$120, MATCH(M145 &amp; K145 &amp; B145, Outputs!$D$9:$D$120, 0), MATCH(D145, Outputs!$J$5:$S$5, 0))</f>
        <v>75.472996596391994</v>
      </c>
    </row>
    <row r="146" spans="1:17" x14ac:dyDescent="0.4">
      <c r="A146" s="23" t="s">
        <v>28</v>
      </c>
      <c r="B146" s="23" t="s">
        <v>78</v>
      </c>
      <c r="C146" s="24" t="str">
        <f xml:space="preserve"> INDEX(Outputs!$E:$E, MATCH(M146 &amp; K146 &amp; B146,Outputs!$D:$D, 0))</f>
        <v>Ofwat - Total expenditure - Large gated schemes process 1 - TOT</v>
      </c>
      <c r="D146" s="23" t="s">
        <v>146</v>
      </c>
      <c r="E146" s="23" t="s">
        <v>101</v>
      </c>
      <c r="F146" s="23" t="s">
        <v>133</v>
      </c>
      <c r="G146" s="23" t="s">
        <v>261</v>
      </c>
      <c r="H146" s="23" t="s">
        <v>262</v>
      </c>
      <c r="I146" s="23" t="s">
        <v>136</v>
      </c>
      <c r="J146" s="23" t="s">
        <v>139</v>
      </c>
      <c r="K146" s="23" t="s">
        <v>101</v>
      </c>
      <c r="L146" s="23" t="s">
        <v>141</v>
      </c>
      <c r="M146" s="23" t="s">
        <v>142</v>
      </c>
      <c r="N146" s="23" t="s">
        <v>263</v>
      </c>
      <c r="O146" s="23" t="s">
        <v>264</v>
      </c>
      <c r="P146" s="23" t="s">
        <v>265</v>
      </c>
      <c r="Q146" s="25">
        <f xml:space="preserve"> INDEX(Outputs!$J$9:$S$120, MATCH(M146 &amp; K146 &amp; B146, Outputs!$D$9:$D$120, 0), MATCH(D146, Outputs!$J$5:$S$5, 0))</f>
        <v>119.98151115160002</v>
      </c>
    </row>
    <row r="147" spans="1:17" x14ac:dyDescent="0.4">
      <c r="A147" s="23" t="s">
        <v>28</v>
      </c>
      <c r="B147" s="23" t="s">
        <v>78</v>
      </c>
      <c r="C147" s="24" t="str">
        <f xml:space="preserve"> INDEX(Outputs!$E:$E, MATCH(M147 &amp; K147 &amp; B147,Outputs!$D:$D, 0))</f>
        <v>Ofwat - Total expenditure - Large gated schemes process 1 - TOT</v>
      </c>
      <c r="D147" s="23" t="s">
        <v>147</v>
      </c>
      <c r="E147" s="23" t="s">
        <v>101</v>
      </c>
      <c r="F147" s="23" t="s">
        <v>133</v>
      </c>
      <c r="G147" s="23" t="s">
        <v>261</v>
      </c>
      <c r="H147" s="23" t="s">
        <v>262</v>
      </c>
      <c r="I147" s="23" t="s">
        <v>136</v>
      </c>
      <c r="J147" s="23" t="s">
        <v>139</v>
      </c>
      <c r="K147" s="23" t="s">
        <v>101</v>
      </c>
      <c r="L147" s="23" t="s">
        <v>141</v>
      </c>
      <c r="M147" s="23" t="s">
        <v>142</v>
      </c>
      <c r="N147" s="23" t="s">
        <v>263</v>
      </c>
      <c r="O147" s="23" t="s">
        <v>264</v>
      </c>
      <c r="P147" s="23" t="s">
        <v>265</v>
      </c>
      <c r="Q147" s="25">
        <f xml:space="preserve"> INDEX(Outputs!$J$9:$S$120, MATCH(M147 &amp; K147 &amp; B147, Outputs!$D$9:$D$120, 0), MATCH(D147, Outputs!$J$5:$S$5, 0))</f>
        <v>23.9651724065201</v>
      </c>
    </row>
    <row r="148" spans="1:17" x14ac:dyDescent="0.4">
      <c r="A148" s="23" t="s">
        <v>28</v>
      </c>
      <c r="B148" s="23" t="s">
        <v>78</v>
      </c>
      <c r="C148" s="24" t="str">
        <f xml:space="preserve"> INDEX(Outputs!$E:$E, MATCH(M148 &amp; K148 &amp; B148,Outputs!$D:$D, 0))</f>
        <v>Ofwat - Total expenditure - Large gated schemes process 1 - TOT</v>
      </c>
      <c r="D148" s="23" t="s">
        <v>148</v>
      </c>
      <c r="E148" s="23" t="s">
        <v>101</v>
      </c>
      <c r="F148" s="23" t="s">
        <v>133</v>
      </c>
      <c r="G148" s="23" t="s">
        <v>261</v>
      </c>
      <c r="H148" s="23" t="s">
        <v>262</v>
      </c>
      <c r="I148" s="23" t="s">
        <v>136</v>
      </c>
      <c r="J148" s="23" t="s">
        <v>139</v>
      </c>
      <c r="K148" s="23" t="s">
        <v>101</v>
      </c>
      <c r="L148" s="23" t="s">
        <v>141</v>
      </c>
      <c r="M148" s="23" t="s">
        <v>142</v>
      </c>
      <c r="N148" s="23" t="s">
        <v>263</v>
      </c>
      <c r="O148" s="23" t="s">
        <v>264</v>
      </c>
      <c r="P148" s="23" t="s">
        <v>265</v>
      </c>
      <c r="Q148" s="25">
        <f xml:space="preserve"> INDEX(Outputs!$J$9:$S$120, MATCH(M148 &amp; K148 &amp; B148, Outputs!$D$9:$D$120, 0), MATCH(D148, Outputs!$J$5:$S$5, 0))</f>
        <v>0</v>
      </c>
    </row>
    <row r="149" spans="1:17" x14ac:dyDescent="0.4">
      <c r="A149" s="23" t="s">
        <v>28</v>
      </c>
      <c r="B149" s="23" t="s">
        <v>78</v>
      </c>
      <c r="C149" s="24" t="str">
        <f xml:space="preserve"> INDEX(Outputs!$E:$E, MATCH(M149 &amp; K149 &amp; B149,Outputs!$D:$D, 0))</f>
        <v>Ofwat - Total expenditure - Large gated schemes process 1 - TOT</v>
      </c>
      <c r="D149" s="23" t="s">
        <v>149</v>
      </c>
      <c r="E149" s="23" t="s">
        <v>101</v>
      </c>
      <c r="F149" s="23" t="s">
        <v>133</v>
      </c>
      <c r="G149" s="23" t="s">
        <v>261</v>
      </c>
      <c r="H149" s="23" t="s">
        <v>262</v>
      </c>
      <c r="I149" s="23" t="s">
        <v>136</v>
      </c>
      <c r="J149" s="23" t="s">
        <v>139</v>
      </c>
      <c r="K149" s="23" t="s">
        <v>101</v>
      </c>
      <c r="L149" s="23" t="s">
        <v>141</v>
      </c>
      <c r="M149" s="23" t="s">
        <v>142</v>
      </c>
      <c r="N149" s="23" t="s">
        <v>263</v>
      </c>
      <c r="O149" s="23" t="s">
        <v>264</v>
      </c>
      <c r="P149" s="23" t="s">
        <v>265</v>
      </c>
      <c r="Q149" s="25">
        <f xml:space="preserve"> INDEX(Outputs!$J$9:$S$120, MATCH(M149 &amp; K149 &amp; B149, Outputs!$D$9:$D$120, 0), MATCH(D149, Outputs!$J$5:$S$5, 0))</f>
        <v>0</v>
      </c>
    </row>
    <row r="150" spans="1:17" x14ac:dyDescent="0.4">
      <c r="A150" s="23" t="s">
        <v>28</v>
      </c>
      <c r="B150" s="23" t="s">
        <v>78</v>
      </c>
      <c r="C150" s="24" t="str">
        <f xml:space="preserve"> INDEX(Outputs!$E:$E, MATCH(M150 &amp; K150 &amp; B150,Outputs!$D:$D, 0))</f>
        <v>Ofwat - Total expenditure - Large gated schemes process 1 - TOT</v>
      </c>
      <c r="D150" s="23" t="s">
        <v>150</v>
      </c>
      <c r="E150" s="23" t="s">
        <v>101</v>
      </c>
      <c r="F150" s="23" t="s">
        <v>133</v>
      </c>
      <c r="G150" s="23" t="s">
        <v>261</v>
      </c>
      <c r="H150" s="23" t="s">
        <v>262</v>
      </c>
      <c r="I150" s="23" t="s">
        <v>136</v>
      </c>
      <c r="J150" s="23" t="s">
        <v>139</v>
      </c>
      <c r="K150" s="23" t="s">
        <v>101</v>
      </c>
      <c r="L150" s="23" t="s">
        <v>141</v>
      </c>
      <c r="M150" s="23" t="s">
        <v>142</v>
      </c>
      <c r="N150" s="23" t="s">
        <v>263</v>
      </c>
      <c r="O150" s="23" t="s">
        <v>264</v>
      </c>
      <c r="P150" s="23" t="s">
        <v>265</v>
      </c>
      <c r="Q150" s="25">
        <f xml:space="preserve"> INDEX(Outputs!$J$9:$S$120, MATCH(M150 &amp; K150 &amp; B150, Outputs!$D$9:$D$120, 0), MATCH(D150, Outputs!$J$5:$S$5, 0))</f>
        <v>0</v>
      </c>
    </row>
    <row r="151" spans="1:17" x14ac:dyDescent="0.4">
      <c r="A151" s="23" t="s">
        <v>28</v>
      </c>
      <c r="B151" s="23" t="s">
        <v>78</v>
      </c>
      <c r="C151" s="24" t="str">
        <f xml:space="preserve"> INDEX(Outputs!$E:$E, MATCH(M151 &amp; K151 &amp; B151,Outputs!$D:$D, 0))</f>
        <v>Ofwat - Total expenditure - Large gated schemes process 1 - TOT</v>
      </c>
      <c r="D151" s="23" t="s">
        <v>151</v>
      </c>
      <c r="E151" s="23" t="s">
        <v>101</v>
      </c>
      <c r="F151" s="23" t="s">
        <v>133</v>
      </c>
      <c r="G151" s="23" t="s">
        <v>261</v>
      </c>
      <c r="H151" s="23" t="s">
        <v>262</v>
      </c>
      <c r="I151" s="23" t="s">
        <v>136</v>
      </c>
      <c r="J151" s="23" t="s">
        <v>139</v>
      </c>
      <c r="K151" s="23" t="s">
        <v>101</v>
      </c>
      <c r="L151" s="23" t="s">
        <v>141</v>
      </c>
      <c r="M151" s="23" t="s">
        <v>142</v>
      </c>
      <c r="N151" s="23" t="s">
        <v>263</v>
      </c>
      <c r="O151" s="23" t="s">
        <v>264</v>
      </c>
      <c r="P151" s="23" t="s">
        <v>265</v>
      </c>
      <c r="Q151" s="25">
        <f xml:space="preserve"> INDEX(Outputs!$J$9:$S$120, MATCH(M151 &amp; K151 &amp; B151, Outputs!$D$9:$D$120, 0), MATCH(D151, Outputs!$J$5:$S$5, 0))</f>
        <v>0</v>
      </c>
    </row>
    <row r="152" spans="1:17" x14ac:dyDescent="0.4">
      <c r="A152" s="23" t="s">
        <v>35</v>
      </c>
      <c r="B152" s="23" t="s">
        <v>76</v>
      </c>
      <c r="C152" s="24" t="str">
        <f xml:space="preserve"> INDEX(Outputs!$E:$E, MATCH(M152 &amp; K152 &amp; B152,Outputs!$D:$D, 0))</f>
        <v>Ofwat - Total capital expenditure - Large gated schemes process 2 - WR</v>
      </c>
      <c r="D152" s="23" t="s">
        <v>132</v>
      </c>
      <c r="E152" s="23" t="s">
        <v>101</v>
      </c>
      <c r="F152" s="23" t="s">
        <v>133</v>
      </c>
      <c r="G152" s="23" t="s">
        <v>261</v>
      </c>
      <c r="H152" s="23" t="s">
        <v>262</v>
      </c>
      <c r="I152" s="23" t="s">
        <v>136</v>
      </c>
      <c r="J152" s="23" t="s">
        <v>139</v>
      </c>
      <c r="K152" s="23" t="s">
        <v>97</v>
      </c>
      <c r="L152" s="23" t="s">
        <v>141</v>
      </c>
      <c r="M152" s="23" t="s">
        <v>160</v>
      </c>
      <c r="N152" s="23" t="s">
        <v>263</v>
      </c>
      <c r="O152" s="23" t="s">
        <v>264</v>
      </c>
      <c r="P152" s="23" t="s">
        <v>265</v>
      </c>
      <c r="Q152" s="25">
        <f xml:space="preserve"> INDEX(Outputs!$J$9:$S$120, MATCH(M152 &amp; K152 &amp; B152, Outputs!$D$9:$D$120, 0), MATCH(D152, Outputs!$J$5:$S$5, 0))</f>
        <v>0</v>
      </c>
    </row>
    <row r="153" spans="1:17" x14ac:dyDescent="0.4">
      <c r="A153" s="23" t="s">
        <v>35</v>
      </c>
      <c r="B153" s="23" t="s">
        <v>76</v>
      </c>
      <c r="C153" s="24" t="str">
        <f xml:space="preserve"> INDEX(Outputs!$E:$E, MATCH(M153 &amp; K153 &amp; B153,Outputs!$D:$D, 0))</f>
        <v>Ofwat - Total capital expenditure - Large gated schemes process 2 - WR</v>
      </c>
      <c r="D153" s="23" t="s">
        <v>143</v>
      </c>
      <c r="E153" s="23" t="s">
        <v>101</v>
      </c>
      <c r="F153" s="23" t="s">
        <v>133</v>
      </c>
      <c r="G153" s="23" t="s">
        <v>261</v>
      </c>
      <c r="H153" s="23" t="s">
        <v>262</v>
      </c>
      <c r="I153" s="23" t="s">
        <v>136</v>
      </c>
      <c r="J153" s="23" t="s">
        <v>139</v>
      </c>
      <c r="K153" s="23" t="s">
        <v>97</v>
      </c>
      <c r="L153" s="23" t="s">
        <v>141</v>
      </c>
      <c r="M153" s="23" t="s">
        <v>160</v>
      </c>
      <c r="N153" s="23" t="s">
        <v>263</v>
      </c>
      <c r="O153" s="23" t="s">
        <v>264</v>
      </c>
      <c r="P153" s="23" t="s">
        <v>265</v>
      </c>
      <c r="Q153" s="25">
        <f xml:space="preserve"> INDEX(Outputs!$J$9:$S$120, MATCH(M153 &amp; K153 &amp; B153, Outputs!$D$9:$D$120, 0), MATCH(D153, Outputs!$J$5:$S$5, 0))</f>
        <v>0</v>
      </c>
    </row>
    <row r="154" spans="1:17" x14ac:dyDescent="0.4">
      <c r="A154" s="23" t="s">
        <v>35</v>
      </c>
      <c r="B154" s="23" t="s">
        <v>76</v>
      </c>
      <c r="C154" s="24" t="str">
        <f xml:space="preserve"> INDEX(Outputs!$E:$E, MATCH(M154 &amp; K154 &amp; B154,Outputs!$D:$D, 0))</f>
        <v>Ofwat - Total capital expenditure - Large gated schemes process 2 - WR</v>
      </c>
      <c r="D154" s="23" t="s">
        <v>144</v>
      </c>
      <c r="E154" s="23" t="s">
        <v>101</v>
      </c>
      <c r="F154" s="23" t="s">
        <v>133</v>
      </c>
      <c r="G154" s="23" t="s">
        <v>261</v>
      </c>
      <c r="H154" s="23" t="s">
        <v>262</v>
      </c>
      <c r="I154" s="23" t="s">
        <v>136</v>
      </c>
      <c r="J154" s="23" t="s">
        <v>139</v>
      </c>
      <c r="K154" s="23" t="s">
        <v>97</v>
      </c>
      <c r="L154" s="23" t="s">
        <v>141</v>
      </c>
      <c r="M154" s="23" t="s">
        <v>160</v>
      </c>
      <c r="N154" s="23" t="s">
        <v>263</v>
      </c>
      <c r="O154" s="23" t="s">
        <v>264</v>
      </c>
      <c r="P154" s="23" t="s">
        <v>265</v>
      </c>
      <c r="Q154" s="25">
        <f xml:space="preserve"> INDEX(Outputs!$J$9:$S$120, MATCH(M154 &amp; K154 &amp; B154, Outputs!$D$9:$D$120, 0), MATCH(D154, Outputs!$J$5:$S$5, 0))</f>
        <v>0</v>
      </c>
    </row>
    <row r="155" spans="1:17" x14ac:dyDescent="0.4">
      <c r="A155" s="23" t="s">
        <v>35</v>
      </c>
      <c r="B155" s="23" t="s">
        <v>76</v>
      </c>
      <c r="C155" s="24" t="str">
        <f xml:space="preserve"> INDEX(Outputs!$E:$E, MATCH(M155 &amp; K155 &amp; B155,Outputs!$D:$D, 0))</f>
        <v>Ofwat - Total capital expenditure - Large gated schemes process 2 - WR</v>
      </c>
      <c r="D155" s="23" t="s">
        <v>145</v>
      </c>
      <c r="E155" s="23" t="s">
        <v>101</v>
      </c>
      <c r="F155" s="23" t="s">
        <v>133</v>
      </c>
      <c r="G155" s="23" t="s">
        <v>261</v>
      </c>
      <c r="H155" s="23" t="s">
        <v>262</v>
      </c>
      <c r="I155" s="23" t="s">
        <v>136</v>
      </c>
      <c r="J155" s="23" t="s">
        <v>139</v>
      </c>
      <c r="K155" s="23" t="s">
        <v>97</v>
      </c>
      <c r="L155" s="23" t="s">
        <v>141</v>
      </c>
      <c r="M155" s="23" t="s">
        <v>160</v>
      </c>
      <c r="N155" s="23" t="s">
        <v>263</v>
      </c>
      <c r="O155" s="23" t="s">
        <v>264</v>
      </c>
      <c r="P155" s="23" t="s">
        <v>265</v>
      </c>
      <c r="Q155" s="25">
        <f xml:space="preserve"> INDEX(Outputs!$J$9:$S$120, MATCH(M155 &amp; K155 &amp; B155, Outputs!$D$9:$D$120, 0), MATCH(D155, Outputs!$J$5:$S$5, 0))</f>
        <v>0</v>
      </c>
    </row>
    <row r="156" spans="1:17" x14ac:dyDescent="0.4">
      <c r="A156" s="23" t="s">
        <v>35</v>
      </c>
      <c r="B156" s="23" t="s">
        <v>76</v>
      </c>
      <c r="C156" s="24" t="str">
        <f xml:space="preserve"> INDEX(Outputs!$E:$E, MATCH(M156 &amp; K156 &amp; B156,Outputs!$D:$D, 0))</f>
        <v>Ofwat - Total capital expenditure - Large gated schemes process 2 - WR</v>
      </c>
      <c r="D156" s="23" t="s">
        <v>146</v>
      </c>
      <c r="E156" s="23" t="s">
        <v>101</v>
      </c>
      <c r="F156" s="23" t="s">
        <v>133</v>
      </c>
      <c r="G156" s="23" t="s">
        <v>261</v>
      </c>
      <c r="H156" s="23" t="s">
        <v>262</v>
      </c>
      <c r="I156" s="23" t="s">
        <v>136</v>
      </c>
      <c r="J156" s="23" t="s">
        <v>139</v>
      </c>
      <c r="K156" s="23" t="s">
        <v>97</v>
      </c>
      <c r="L156" s="23" t="s">
        <v>141</v>
      </c>
      <c r="M156" s="23" t="s">
        <v>160</v>
      </c>
      <c r="N156" s="23" t="s">
        <v>263</v>
      </c>
      <c r="O156" s="23" t="s">
        <v>264</v>
      </c>
      <c r="P156" s="23" t="s">
        <v>265</v>
      </c>
      <c r="Q156" s="25">
        <f xml:space="preserve"> INDEX(Outputs!$J$9:$S$120, MATCH(M156 &amp; K156 &amp; B156, Outputs!$D$9:$D$120, 0), MATCH(D156, Outputs!$J$5:$S$5, 0))</f>
        <v>0</v>
      </c>
    </row>
    <row r="157" spans="1:17" x14ac:dyDescent="0.4">
      <c r="A157" s="23" t="s">
        <v>35</v>
      </c>
      <c r="B157" s="23" t="s">
        <v>76</v>
      </c>
      <c r="C157" s="24" t="str">
        <f xml:space="preserve"> INDEX(Outputs!$E:$E, MATCH(M157 &amp; K157 &amp; B157,Outputs!$D:$D, 0))</f>
        <v>Ofwat - Total capital expenditure - Large gated schemes process 2 - WR</v>
      </c>
      <c r="D157" s="23" t="s">
        <v>147</v>
      </c>
      <c r="E157" s="23" t="s">
        <v>101</v>
      </c>
      <c r="F157" s="23" t="s">
        <v>133</v>
      </c>
      <c r="G157" s="23" t="s">
        <v>261</v>
      </c>
      <c r="H157" s="23" t="s">
        <v>262</v>
      </c>
      <c r="I157" s="23" t="s">
        <v>136</v>
      </c>
      <c r="J157" s="23" t="s">
        <v>139</v>
      </c>
      <c r="K157" s="23" t="s">
        <v>97</v>
      </c>
      <c r="L157" s="23" t="s">
        <v>141</v>
      </c>
      <c r="M157" s="23" t="s">
        <v>160</v>
      </c>
      <c r="N157" s="23" t="s">
        <v>263</v>
      </c>
      <c r="O157" s="23" t="s">
        <v>264</v>
      </c>
      <c r="P157" s="23" t="s">
        <v>265</v>
      </c>
      <c r="Q157" s="25">
        <f xml:space="preserve"> INDEX(Outputs!$J$9:$S$120, MATCH(M157 &amp; K157 &amp; B157, Outputs!$D$9:$D$120, 0), MATCH(D157, Outputs!$J$5:$S$5, 0))</f>
        <v>0</v>
      </c>
    </row>
    <row r="158" spans="1:17" x14ac:dyDescent="0.4">
      <c r="A158" s="23" t="s">
        <v>35</v>
      </c>
      <c r="B158" s="23" t="s">
        <v>76</v>
      </c>
      <c r="C158" s="24" t="str">
        <f xml:space="preserve"> INDEX(Outputs!$E:$E, MATCH(M158 &amp; K158 &amp; B158,Outputs!$D:$D, 0))</f>
        <v>Ofwat - Total capital expenditure - Large gated schemes process 2 - WR</v>
      </c>
      <c r="D158" s="23" t="s">
        <v>148</v>
      </c>
      <c r="E158" s="23" t="s">
        <v>101</v>
      </c>
      <c r="F158" s="23" t="s">
        <v>133</v>
      </c>
      <c r="G158" s="23" t="s">
        <v>261</v>
      </c>
      <c r="H158" s="23" t="s">
        <v>262</v>
      </c>
      <c r="I158" s="23" t="s">
        <v>136</v>
      </c>
      <c r="J158" s="23" t="s">
        <v>139</v>
      </c>
      <c r="K158" s="23" t="s">
        <v>97</v>
      </c>
      <c r="L158" s="23" t="s">
        <v>141</v>
      </c>
      <c r="M158" s="23" t="s">
        <v>160</v>
      </c>
      <c r="N158" s="23" t="s">
        <v>263</v>
      </c>
      <c r="O158" s="23" t="s">
        <v>264</v>
      </c>
      <c r="P158" s="23" t="s">
        <v>265</v>
      </c>
      <c r="Q158" s="25">
        <f xml:space="preserve"> INDEX(Outputs!$J$9:$S$120, MATCH(M158 &amp; K158 &amp; B158, Outputs!$D$9:$D$120, 0), MATCH(D158, Outputs!$J$5:$S$5, 0))</f>
        <v>0</v>
      </c>
    </row>
    <row r="159" spans="1:17" x14ac:dyDescent="0.4">
      <c r="A159" s="23" t="s">
        <v>35</v>
      </c>
      <c r="B159" s="23" t="s">
        <v>76</v>
      </c>
      <c r="C159" s="24" t="str">
        <f xml:space="preserve"> INDEX(Outputs!$E:$E, MATCH(M159 &amp; K159 &amp; B159,Outputs!$D:$D, 0))</f>
        <v>Ofwat - Total capital expenditure - Large gated schemes process 2 - WR</v>
      </c>
      <c r="D159" s="23" t="s">
        <v>149</v>
      </c>
      <c r="E159" s="23" t="s">
        <v>101</v>
      </c>
      <c r="F159" s="23" t="s">
        <v>133</v>
      </c>
      <c r="G159" s="23" t="s">
        <v>261</v>
      </c>
      <c r="H159" s="23" t="s">
        <v>262</v>
      </c>
      <c r="I159" s="23" t="s">
        <v>136</v>
      </c>
      <c r="J159" s="23" t="s">
        <v>139</v>
      </c>
      <c r="K159" s="23" t="s">
        <v>97</v>
      </c>
      <c r="L159" s="23" t="s">
        <v>141</v>
      </c>
      <c r="M159" s="23" t="s">
        <v>160</v>
      </c>
      <c r="N159" s="23" t="s">
        <v>263</v>
      </c>
      <c r="O159" s="23" t="s">
        <v>264</v>
      </c>
      <c r="P159" s="23" t="s">
        <v>265</v>
      </c>
      <c r="Q159" s="25">
        <f xml:space="preserve"> INDEX(Outputs!$J$9:$S$120, MATCH(M159 &amp; K159 &amp; B159, Outputs!$D$9:$D$120, 0), MATCH(D159, Outputs!$J$5:$S$5, 0))</f>
        <v>0</v>
      </c>
    </row>
    <row r="160" spans="1:17" x14ac:dyDescent="0.4">
      <c r="A160" s="23" t="s">
        <v>35</v>
      </c>
      <c r="B160" s="23" t="s">
        <v>76</v>
      </c>
      <c r="C160" s="24" t="str">
        <f xml:space="preserve"> INDEX(Outputs!$E:$E, MATCH(M160 &amp; K160 &amp; B160,Outputs!$D:$D, 0))</f>
        <v>Ofwat - Total capital expenditure - Large gated schemes process 2 - WR</v>
      </c>
      <c r="D160" s="23" t="s">
        <v>150</v>
      </c>
      <c r="E160" s="23" t="s">
        <v>101</v>
      </c>
      <c r="F160" s="23" t="s">
        <v>133</v>
      </c>
      <c r="G160" s="23" t="s">
        <v>261</v>
      </c>
      <c r="H160" s="23" t="s">
        <v>262</v>
      </c>
      <c r="I160" s="23" t="s">
        <v>136</v>
      </c>
      <c r="J160" s="23" t="s">
        <v>139</v>
      </c>
      <c r="K160" s="23" t="s">
        <v>97</v>
      </c>
      <c r="L160" s="23" t="s">
        <v>141</v>
      </c>
      <c r="M160" s="23" t="s">
        <v>160</v>
      </c>
      <c r="N160" s="23" t="s">
        <v>263</v>
      </c>
      <c r="O160" s="23" t="s">
        <v>264</v>
      </c>
      <c r="P160" s="23" t="s">
        <v>265</v>
      </c>
      <c r="Q160" s="25">
        <f xml:space="preserve"> INDEX(Outputs!$J$9:$S$120, MATCH(M160 &amp; K160 &amp; B160, Outputs!$D$9:$D$120, 0), MATCH(D160, Outputs!$J$5:$S$5, 0))</f>
        <v>0</v>
      </c>
    </row>
    <row r="161" spans="1:17" x14ac:dyDescent="0.4">
      <c r="A161" s="23" t="s">
        <v>35</v>
      </c>
      <c r="B161" s="23" t="s">
        <v>76</v>
      </c>
      <c r="C161" s="24" t="str">
        <f xml:space="preserve"> INDEX(Outputs!$E:$E, MATCH(M161 &amp; K161 &amp; B161,Outputs!$D:$D, 0))</f>
        <v>Ofwat - Total capital expenditure - Large gated schemes process 2 - WR</v>
      </c>
      <c r="D161" s="23" t="s">
        <v>151</v>
      </c>
      <c r="E161" s="23" t="s">
        <v>101</v>
      </c>
      <c r="F161" s="23" t="s">
        <v>133</v>
      </c>
      <c r="G161" s="23" t="s">
        <v>261</v>
      </c>
      <c r="H161" s="23" t="s">
        <v>262</v>
      </c>
      <c r="I161" s="23" t="s">
        <v>136</v>
      </c>
      <c r="J161" s="23" t="s">
        <v>139</v>
      </c>
      <c r="K161" s="23" t="s">
        <v>97</v>
      </c>
      <c r="L161" s="23" t="s">
        <v>141</v>
      </c>
      <c r="M161" s="23" t="s">
        <v>160</v>
      </c>
      <c r="N161" s="23" t="s">
        <v>263</v>
      </c>
      <c r="O161" s="23" t="s">
        <v>264</v>
      </c>
      <c r="P161" s="23" t="s">
        <v>265</v>
      </c>
      <c r="Q161" s="25">
        <f xml:space="preserve"> INDEX(Outputs!$J$9:$S$120, MATCH(M161 &amp; K161 &amp; B161, Outputs!$D$9:$D$120, 0), MATCH(D161, Outputs!$J$5:$S$5, 0))</f>
        <v>0</v>
      </c>
    </row>
    <row r="162" spans="1:17" x14ac:dyDescent="0.4">
      <c r="A162" s="23" t="s">
        <v>35</v>
      </c>
      <c r="B162" s="23" t="s">
        <v>76</v>
      </c>
      <c r="C162" s="24" t="str">
        <f xml:space="preserve"> INDEX(Outputs!$E:$E, MATCH(M162 &amp; K162 &amp; B162,Outputs!$D:$D, 0))</f>
        <v>Ofwat - Total capital expenditure - Large gated schemes process 2 - WN</v>
      </c>
      <c r="D162" s="23" t="s">
        <v>132</v>
      </c>
      <c r="E162" s="23" t="s">
        <v>101</v>
      </c>
      <c r="F162" s="23" t="s">
        <v>133</v>
      </c>
      <c r="G162" s="23" t="s">
        <v>261</v>
      </c>
      <c r="H162" s="23" t="s">
        <v>262</v>
      </c>
      <c r="I162" s="23" t="s">
        <v>136</v>
      </c>
      <c r="J162" s="23" t="s">
        <v>139</v>
      </c>
      <c r="K162" s="23" t="s">
        <v>95</v>
      </c>
      <c r="L162" s="23" t="s">
        <v>141</v>
      </c>
      <c r="M162" s="23" t="s">
        <v>160</v>
      </c>
      <c r="N162" s="23" t="s">
        <v>263</v>
      </c>
      <c r="O162" s="23" t="s">
        <v>264</v>
      </c>
      <c r="P162" s="23" t="s">
        <v>265</v>
      </c>
      <c r="Q162" s="25">
        <f xml:space="preserve"> INDEX(Outputs!$J$9:$S$120, MATCH(M162 &amp; K162 &amp; B162, Outputs!$D$9:$D$120, 0), MATCH(D162, Outputs!$J$5:$S$5, 0))</f>
        <v>1.2638442028008174</v>
      </c>
    </row>
    <row r="163" spans="1:17" x14ac:dyDescent="0.4">
      <c r="A163" s="23" t="s">
        <v>35</v>
      </c>
      <c r="B163" s="23" t="s">
        <v>76</v>
      </c>
      <c r="C163" s="24" t="str">
        <f xml:space="preserve"> INDEX(Outputs!$E:$E, MATCH(M163 &amp; K163 &amp; B163,Outputs!$D:$D, 0))</f>
        <v>Ofwat - Total capital expenditure - Large gated schemes process 2 - WN</v>
      </c>
      <c r="D163" s="23" t="s">
        <v>143</v>
      </c>
      <c r="E163" s="23" t="s">
        <v>101</v>
      </c>
      <c r="F163" s="23" t="s">
        <v>133</v>
      </c>
      <c r="G163" s="23" t="s">
        <v>261</v>
      </c>
      <c r="H163" s="23" t="s">
        <v>262</v>
      </c>
      <c r="I163" s="23" t="s">
        <v>136</v>
      </c>
      <c r="J163" s="23" t="s">
        <v>139</v>
      </c>
      <c r="K163" s="23" t="s">
        <v>95</v>
      </c>
      <c r="L163" s="23" t="s">
        <v>141</v>
      </c>
      <c r="M163" s="23" t="s">
        <v>160</v>
      </c>
      <c r="N163" s="23" t="s">
        <v>263</v>
      </c>
      <c r="O163" s="23" t="s">
        <v>264</v>
      </c>
      <c r="P163" s="23" t="s">
        <v>265</v>
      </c>
      <c r="Q163" s="25">
        <f xml:space="preserve"> INDEX(Outputs!$J$9:$S$120, MATCH(M163 &amp; K163 &amp; B163, Outputs!$D$9:$D$120, 0), MATCH(D163, Outputs!$J$5:$S$5, 0))</f>
        <v>8.78790807448949</v>
      </c>
    </row>
    <row r="164" spans="1:17" x14ac:dyDescent="0.4">
      <c r="A164" s="23" t="s">
        <v>35</v>
      </c>
      <c r="B164" s="23" t="s">
        <v>76</v>
      </c>
      <c r="C164" s="24" t="str">
        <f xml:space="preserve"> INDEX(Outputs!$E:$E, MATCH(M164 &amp; K164 &amp; B164,Outputs!$D:$D, 0))</f>
        <v>Ofwat - Total capital expenditure - Large gated schemes process 2 - WN</v>
      </c>
      <c r="D164" s="23" t="s">
        <v>144</v>
      </c>
      <c r="E164" s="23" t="s">
        <v>101</v>
      </c>
      <c r="F164" s="23" t="s">
        <v>133</v>
      </c>
      <c r="G164" s="23" t="s">
        <v>261</v>
      </c>
      <c r="H164" s="23" t="s">
        <v>262</v>
      </c>
      <c r="I164" s="23" t="s">
        <v>136</v>
      </c>
      <c r="J164" s="23" t="s">
        <v>139</v>
      </c>
      <c r="K164" s="23" t="s">
        <v>95</v>
      </c>
      <c r="L164" s="23" t="s">
        <v>141</v>
      </c>
      <c r="M164" s="23" t="s">
        <v>160</v>
      </c>
      <c r="N164" s="23" t="s">
        <v>263</v>
      </c>
      <c r="O164" s="23" t="s">
        <v>264</v>
      </c>
      <c r="P164" s="23" t="s">
        <v>265</v>
      </c>
      <c r="Q164" s="25">
        <f xml:space="preserve"> INDEX(Outputs!$J$9:$S$120, MATCH(M164 &amp; K164 &amp; B164, Outputs!$D$9:$D$120, 0), MATCH(D164, Outputs!$J$5:$S$5, 0))</f>
        <v>21.485563238143047</v>
      </c>
    </row>
    <row r="165" spans="1:17" x14ac:dyDescent="0.4">
      <c r="A165" s="23" t="s">
        <v>35</v>
      </c>
      <c r="B165" s="23" t="s">
        <v>76</v>
      </c>
      <c r="C165" s="24" t="str">
        <f xml:space="preserve"> INDEX(Outputs!$E:$E, MATCH(M165 &amp; K165 &amp; B165,Outputs!$D:$D, 0))</f>
        <v>Ofwat - Total capital expenditure - Large gated schemes process 2 - WN</v>
      </c>
      <c r="D165" s="23" t="s">
        <v>145</v>
      </c>
      <c r="E165" s="23" t="s">
        <v>101</v>
      </c>
      <c r="F165" s="23" t="s">
        <v>133</v>
      </c>
      <c r="G165" s="23" t="s">
        <v>261</v>
      </c>
      <c r="H165" s="23" t="s">
        <v>262</v>
      </c>
      <c r="I165" s="23" t="s">
        <v>136</v>
      </c>
      <c r="J165" s="23" t="s">
        <v>139</v>
      </c>
      <c r="K165" s="23" t="s">
        <v>95</v>
      </c>
      <c r="L165" s="23" t="s">
        <v>141</v>
      </c>
      <c r="M165" s="23" t="s">
        <v>160</v>
      </c>
      <c r="N165" s="23" t="s">
        <v>263</v>
      </c>
      <c r="O165" s="23" t="s">
        <v>264</v>
      </c>
      <c r="P165" s="23" t="s">
        <v>265</v>
      </c>
      <c r="Q165" s="25">
        <f xml:space="preserve"> INDEX(Outputs!$J$9:$S$120, MATCH(M165 &amp; K165 &amp; B165, Outputs!$D$9:$D$120, 0), MATCH(D165, Outputs!$J$5:$S$5, 0))</f>
        <v>26.398251688526774</v>
      </c>
    </row>
    <row r="166" spans="1:17" x14ac:dyDescent="0.4">
      <c r="A166" s="23" t="s">
        <v>35</v>
      </c>
      <c r="B166" s="23" t="s">
        <v>76</v>
      </c>
      <c r="C166" s="24" t="str">
        <f xml:space="preserve"> INDEX(Outputs!$E:$E, MATCH(M166 &amp; K166 &amp; B166,Outputs!$D:$D, 0))</f>
        <v>Ofwat - Total capital expenditure - Large gated schemes process 2 - WN</v>
      </c>
      <c r="D166" s="23" t="s">
        <v>146</v>
      </c>
      <c r="E166" s="23" t="s">
        <v>101</v>
      </c>
      <c r="F166" s="23" t="s">
        <v>133</v>
      </c>
      <c r="G166" s="23" t="s">
        <v>261</v>
      </c>
      <c r="H166" s="23" t="s">
        <v>262</v>
      </c>
      <c r="I166" s="23" t="s">
        <v>136</v>
      </c>
      <c r="J166" s="23" t="s">
        <v>139</v>
      </c>
      <c r="K166" s="23" t="s">
        <v>95</v>
      </c>
      <c r="L166" s="23" t="s">
        <v>141</v>
      </c>
      <c r="M166" s="23" t="s">
        <v>160</v>
      </c>
      <c r="N166" s="23" t="s">
        <v>263</v>
      </c>
      <c r="O166" s="23" t="s">
        <v>264</v>
      </c>
      <c r="P166" s="23" t="s">
        <v>265</v>
      </c>
      <c r="Q166" s="25">
        <f xml:space="preserve"> INDEX(Outputs!$J$9:$S$120, MATCH(M166 &amp; K166 &amp; B166, Outputs!$D$9:$D$120, 0), MATCH(D166, Outputs!$J$5:$S$5, 0))</f>
        <v>18.104432796039863</v>
      </c>
    </row>
    <row r="167" spans="1:17" x14ac:dyDescent="0.4">
      <c r="A167" s="23" t="s">
        <v>35</v>
      </c>
      <c r="B167" s="23" t="s">
        <v>76</v>
      </c>
      <c r="C167" s="24" t="str">
        <f xml:space="preserve"> INDEX(Outputs!$E:$E, MATCH(M167 &amp; K167 &amp; B167,Outputs!$D:$D, 0))</f>
        <v>Ofwat - Total capital expenditure - Large gated schemes process 2 - WN</v>
      </c>
      <c r="D167" s="23" t="s">
        <v>147</v>
      </c>
      <c r="E167" s="23" t="s">
        <v>101</v>
      </c>
      <c r="F167" s="23" t="s">
        <v>133</v>
      </c>
      <c r="G167" s="23" t="s">
        <v>261</v>
      </c>
      <c r="H167" s="23" t="s">
        <v>262</v>
      </c>
      <c r="I167" s="23" t="s">
        <v>136</v>
      </c>
      <c r="J167" s="23" t="s">
        <v>139</v>
      </c>
      <c r="K167" s="23" t="s">
        <v>95</v>
      </c>
      <c r="L167" s="23" t="s">
        <v>141</v>
      </c>
      <c r="M167" s="23" t="s">
        <v>160</v>
      </c>
      <c r="N167" s="23" t="s">
        <v>263</v>
      </c>
      <c r="O167" s="23" t="s">
        <v>264</v>
      </c>
      <c r="P167" s="23" t="s">
        <v>265</v>
      </c>
      <c r="Q167" s="25">
        <f xml:space="preserve"> INDEX(Outputs!$J$9:$S$120, MATCH(M167 &amp; K167 &amp; B167, Outputs!$D$9:$D$120, 0), MATCH(D167, Outputs!$J$5:$S$5, 0))</f>
        <v>1.2308816310821658</v>
      </c>
    </row>
    <row r="168" spans="1:17" x14ac:dyDescent="0.4">
      <c r="A168" s="23" t="s">
        <v>35</v>
      </c>
      <c r="B168" s="23" t="s">
        <v>76</v>
      </c>
      <c r="C168" s="24" t="str">
        <f xml:space="preserve"> INDEX(Outputs!$E:$E, MATCH(M168 &amp; K168 &amp; B168,Outputs!$D:$D, 0))</f>
        <v>Ofwat - Total capital expenditure - Large gated schemes process 2 - WN</v>
      </c>
      <c r="D168" s="23" t="s">
        <v>148</v>
      </c>
      <c r="E168" s="23" t="s">
        <v>101</v>
      </c>
      <c r="F168" s="23" t="s">
        <v>133</v>
      </c>
      <c r="G168" s="23" t="s">
        <v>261</v>
      </c>
      <c r="H168" s="23" t="s">
        <v>262</v>
      </c>
      <c r="I168" s="23" t="s">
        <v>136</v>
      </c>
      <c r="J168" s="23" t="s">
        <v>139</v>
      </c>
      <c r="K168" s="23" t="s">
        <v>95</v>
      </c>
      <c r="L168" s="23" t="s">
        <v>141</v>
      </c>
      <c r="M168" s="23" t="s">
        <v>160</v>
      </c>
      <c r="N168" s="23" t="s">
        <v>263</v>
      </c>
      <c r="O168" s="23" t="s">
        <v>264</v>
      </c>
      <c r="P168" s="23" t="s">
        <v>265</v>
      </c>
      <c r="Q168" s="25">
        <f xml:space="preserve"> INDEX(Outputs!$J$9:$S$120, MATCH(M168 &amp; K168 &amp; B168, Outputs!$D$9:$D$120, 0), MATCH(D168, Outputs!$J$5:$S$5, 0))</f>
        <v>0.5313501017144473</v>
      </c>
    </row>
    <row r="169" spans="1:17" x14ac:dyDescent="0.4">
      <c r="A169" s="23" t="s">
        <v>35</v>
      </c>
      <c r="B169" s="23" t="s">
        <v>76</v>
      </c>
      <c r="C169" s="24" t="str">
        <f xml:space="preserve"> INDEX(Outputs!$E:$E, MATCH(M169 &amp; K169 &amp; B169,Outputs!$D:$D, 0))</f>
        <v>Ofwat - Total capital expenditure - Large gated schemes process 2 - WN</v>
      </c>
      <c r="D169" s="23" t="s">
        <v>149</v>
      </c>
      <c r="E169" s="23" t="s">
        <v>101</v>
      </c>
      <c r="F169" s="23" t="s">
        <v>133</v>
      </c>
      <c r="G169" s="23" t="s">
        <v>261</v>
      </c>
      <c r="H169" s="23" t="s">
        <v>262</v>
      </c>
      <c r="I169" s="23" t="s">
        <v>136</v>
      </c>
      <c r="J169" s="23" t="s">
        <v>139</v>
      </c>
      <c r="K169" s="23" t="s">
        <v>95</v>
      </c>
      <c r="L169" s="23" t="s">
        <v>141</v>
      </c>
      <c r="M169" s="23" t="s">
        <v>160</v>
      </c>
      <c r="N169" s="23" t="s">
        <v>263</v>
      </c>
      <c r="O169" s="23" t="s">
        <v>264</v>
      </c>
      <c r="P169" s="23" t="s">
        <v>265</v>
      </c>
      <c r="Q169" s="25">
        <f xml:space="preserve"> INDEX(Outputs!$J$9:$S$120, MATCH(M169 &amp; K169 &amp; B169, Outputs!$D$9:$D$120, 0), MATCH(D169, Outputs!$J$5:$S$5, 0))</f>
        <v>7.5907157387780144E-2</v>
      </c>
    </row>
    <row r="170" spans="1:17" x14ac:dyDescent="0.4">
      <c r="A170" s="23" t="s">
        <v>35</v>
      </c>
      <c r="B170" s="23" t="s">
        <v>76</v>
      </c>
      <c r="C170" s="24" t="str">
        <f xml:space="preserve"> INDEX(Outputs!$E:$E, MATCH(M170 &amp; K170 &amp; B170,Outputs!$D:$D, 0))</f>
        <v>Ofwat - Total capital expenditure - Large gated schemes process 2 - WN</v>
      </c>
      <c r="D170" s="23" t="s">
        <v>150</v>
      </c>
      <c r="E170" s="23" t="s">
        <v>101</v>
      </c>
      <c r="F170" s="23" t="s">
        <v>133</v>
      </c>
      <c r="G170" s="23" t="s">
        <v>261</v>
      </c>
      <c r="H170" s="23" t="s">
        <v>262</v>
      </c>
      <c r="I170" s="23" t="s">
        <v>136</v>
      </c>
      <c r="J170" s="23" t="s">
        <v>139</v>
      </c>
      <c r="K170" s="23" t="s">
        <v>95</v>
      </c>
      <c r="L170" s="23" t="s">
        <v>141</v>
      </c>
      <c r="M170" s="23" t="s">
        <v>160</v>
      </c>
      <c r="N170" s="23" t="s">
        <v>263</v>
      </c>
      <c r="O170" s="23" t="s">
        <v>264</v>
      </c>
      <c r="P170" s="23" t="s">
        <v>265</v>
      </c>
      <c r="Q170" s="25">
        <f xml:space="preserve"> INDEX(Outputs!$J$9:$S$120, MATCH(M170 &amp; K170 &amp; B170, Outputs!$D$9:$D$120, 0), MATCH(D170, Outputs!$J$5:$S$5, 0))</f>
        <v>0</v>
      </c>
    </row>
    <row r="171" spans="1:17" x14ac:dyDescent="0.4">
      <c r="A171" s="23" t="s">
        <v>35</v>
      </c>
      <c r="B171" s="23" t="s">
        <v>76</v>
      </c>
      <c r="C171" s="24" t="str">
        <f xml:space="preserve"> INDEX(Outputs!$E:$E, MATCH(M171 &amp; K171 &amp; B171,Outputs!$D:$D, 0))</f>
        <v>Ofwat - Total capital expenditure - Large gated schemes process 2 - WN</v>
      </c>
      <c r="D171" s="23" t="s">
        <v>151</v>
      </c>
      <c r="E171" s="23" t="s">
        <v>101</v>
      </c>
      <c r="F171" s="23" t="s">
        <v>133</v>
      </c>
      <c r="G171" s="23" t="s">
        <v>261</v>
      </c>
      <c r="H171" s="23" t="s">
        <v>262</v>
      </c>
      <c r="I171" s="23" t="s">
        <v>136</v>
      </c>
      <c r="J171" s="23" t="s">
        <v>139</v>
      </c>
      <c r="K171" s="23" t="s">
        <v>95</v>
      </c>
      <c r="L171" s="23" t="s">
        <v>141</v>
      </c>
      <c r="M171" s="23" t="s">
        <v>160</v>
      </c>
      <c r="N171" s="23" t="s">
        <v>263</v>
      </c>
      <c r="O171" s="23" t="s">
        <v>264</v>
      </c>
      <c r="P171" s="23" t="s">
        <v>265</v>
      </c>
      <c r="Q171" s="25">
        <f xml:space="preserve"> INDEX(Outputs!$J$9:$S$120, MATCH(M171 &amp; K171 &amp; B171, Outputs!$D$9:$D$120, 0), MATCH(D171, Outputs!$J$5:$S$5, 0))</f>
        <v>0</v>
      </c>
    </row>
    <row r="172" spans="1:17" x14ac:dyDescent="0.4">
      <c r="A172" s="23" t="s">
        <v>35</v>
      </c>
      <c r="B172" s="23" t="s">
        <v>76</v>
      </c>
      <c r="C172" s="24" t="str">
        <f xml:space="preserve"> INDEX(Outputs!$E:$E, MATCH(M172 &amp; K172 &amp; B172,Outputs!$D:$D, 0))</f>
        <v>Ofwat - Total capital expenditure - Large gated schemes process 2 - WWN</v>
      </c>
      <c r="D172" s="23" t="s">
        <v>132</v>
      </c>
      <c r="E172" s="23" t="s">
        <v>101</v>
      </c>
      <c r="F172" s="23" t="s">
        <v>133</v>
      </c>
      <c r="G172" s="23" t="s">
        <v>261</v>
      </c>
      <c r="H172" s="23" t="s">
        <v>262</v>
      </c>
      <c r="I172" s="23" t="s">
        <v>136</v>
      </c>
      <c r="J172" s="23" t="s">
        <v>139</v>
      </c>
      <c r="K172" s="23" t="s">
        <v>99</v>
      </c>
      <c r="L172" s="23" t="s">
        <v>141</v>
      </c>
      <c r="M172" s="23" t="s">
        <v>160</v>
      </c>
      <c r="N172" s="23" t="s">
        <v>263</v>
      </c>
      <c r="O172" s="23" t="s">
        <v>264</v>
      </c>
      <c r="P172" s="23" t="s">
        <v>265</v>
      </c>
      <c r="Q172" s="25">
        <f xml:space="preserve"> INDEX(Outputs!$J$9:$S$120, MATCH(M172 &amp; K172 &amp; B172, Outputs!$D$9:$D$120, 0), MATCH(D172, Outputs!$J$5:$S$5, 0))</f>
        <v>0</v>
      </c>
    </row>
    <row r="173" spans="1:17" x14ac:dyDescent="0.4">
      <c r="A173" s="23" t="s">
        <v>35</v>
      </c>
      <c r="B173" s="23" t="s">
        <v>76</v>
      </c>
      <c r="C173" s="24" t="str">
        <f xml:space="preserve"> INDEX(Outputs!$E:$E, MATCH(M173 &amp; K173 &amp; B173,Outputs!$D:$D, 0))</f>
        <v>Ofwat - Total capital expenditure - Large gated schemes process 2 - WWN</v>
      </c>
      <c r="D173" s="23" t="s">
        <v>143</v>
      </c>
      <c r="E173" s="23" t="s">
        <v>101</v>
      </c>
      <c r="F173" s="23" t="s">
        <v>133</v>
      </c>
      <c r="G173" s="23" t="s">
        <v>261</v>
      </c>
      <c r="H173" s="23" t="s">
        <v>262</v>
      </c>
      <c r="I173" s="23" t="s">
        <v>136</v>
      </c>
      <c r="J173" s="23" t="s">
        <v>139</v>
      </c>
      <c r="K173" s="23" t="s">
        <v>99</v>
      </c>
      <c r="L173" s="23" t="s">
        <v>141</v>
      </c>
      <c r="M173" s="23" t="s">
        <v>160</v>
      </c>
      <c r="N173" s="23" t="s">
        <v>263</v>
      </c>
      <c r="O173" s="23" t="s">
        <v>264</v>
      </c>
      <c r="P173" s="23" t="s">
        <v>265</v>
      </c>
      <c r="Q173" s="25">
        <f xml:space="preserve"> INDEX(Outputs!$J$9:$S$120, MATCH(M173 &amp; K173 &amp; B173, Outputs!$D$9:$D$120, 0), MATCH(D173, Outputs!$J$5:$S$5, 0))</f>
        <v>0</v>
      </c>
    </row>
    <row r="174" spans="1:17" x14ac:dyDescent="0.4">
      <c r="A174" s="23" t="s">
        <v>35</v>
      </c>
      <c r="B174" s="23" t="s">
        <v>76</v>
      </c>
      <c r="C174" s="24" t="str">
        <f xml:space="preserve"> INDEX(Outputs!$E:$E, MATCH(M174 &amp; K174 &amp; B174,Outputs!$D:$D, 0))</f>
        <v>Ofwat - Total capital expenditure - Large gated schemes process 2 - WWN</v>
      </c>
      <c r="D174" s="23" t="s">
        <v>144</v>
      </c>
      <c r="E174" s="23" t="s">
        <v>101</v>
      </c>
      <c r="F174" s="23" t="s">
        <v>133</v>
      </c>
      <c r="G174" s="23" t="s">
        <v>261</v>
      </c>
      <c r="H174" s="23" t="s">
        <v>262</v>
      </c>
      <c r="I174" s="23" t="s">
        <v>136</v>
      </c>
      <c r="J174" s="23" t="s">
        <v>139</v>
      </c>
      <c r="K174" s="23" t="s">
        <v>99</v>
      </c>
      <c r="L174" s="23" t="s">
        <v>141</v>
      </c>
      <c r="M174" s="23" t="s">
        <v>160</v>
      </c>
      <c r="N174" s="23" t="s">
        <v>263</v>
      </c>
      <c r="O174" s="23" t="s">
        <v>264</v>
      </c>
      <c r="P174" s="23" t="s">
        <v>265</v>
      </c>
      <c r="Q174" s="25">
        <f xml:space="preserve"> INDEX(Outputs!$J$9:$S$120, MATCH(M174 &amp; K174 &amp; B174, Outputs!$D$9:$D$120, 0), MATCH(D174, Outputs!$J$5:$S$5, 0))</f>
        <v>0</v>
      </c>
    </row>
    <row r="175" spans="1:17" x14ac:dyDescent="0.4">
      <c r="A175" s="23" t="s">
        <v>35</v>
      </c>
      <c r="B175" s="23" t="s">
        <v>76</v>
      </c>
      <c r="C175" s="24" t="str">
        <f xml:space="preserve"> INDEX(Outputs!$E:$E, MATCH(M175 &amp; K175 &amp; B175,Outputs!$D:$D, 0))</f>
        <v>Ofwat - Total capital expenditure - Large gated schemes process 2 - WWN</v>
      </c>
      <c r="D175" s="23" t="s">
        <v>145</v>
      </c>
      <c r="E175" s="23" t="s">
        <v>101</v>
      </c>
      <c r="F175" s="23" t="s">
        <v>133</v>
      </c>
      <c r="G175" s="23" t="s">
        <v>261</v>
      </c>
      <c r="H175" s="23" t="s">
        <v>262</v>
      </c>
      <c r="I175" s="23" t="s">
        <v>136</v>
      </c>
      <c r="J175" s="23" t="s">
        <v>139</v>
      </c>
      <c r="K175" s="23" t="s">
        <v>99</v>
      </c>
      <c r="L175" s="23" t="s">
        <v>141</v>
      </c>
      <c r="M175" s="23" t="s">
        <v>160</v>
      </c>
      <c r="N175" s="23" t="s">
        <v>263</v>
      </c>
      <c r="O175" s="23" t="s">
        <v>264</v>
      </c>
      <c r="P175" s="23" t="s">
        <v>265</v>
      </c>
      <c r="Q175" s="25">
        <f xml:space="preserve"> INDEX(Outputs!$J$9:$S$120, MATCH(M175 &amp; K175 &amp; B175, Outputs!$D$9:$D$120, 0), MATCH(D175, Outputs!$J$5:$S$5, 0))</f>
        <v>0</v>
      </c>
    </row>
    <row r="176" spans="1:17" x14ac:dyDescent="0.4">
      <c r="A176" s="23" t="s">
        <v>35</v>
      </c>
      <c r="B176" s="23" t="s">
        <v>76</v>
      </c>
      <c r="C176" s="24" t="str">
        <f xml:space="preserve"> INDEX(Outputs!$E:$E, MATCH(M176 &amp; K176 &amp; B176,Outputs!$D:$D, 0))</f>
        <v>Ofwat - Total capital expenditure - Large gated schemes process 2 - WWN</v>
      </c>
      <c r="D176" s="23" t="s">
        <v>146</v>
      </c>
      <c r="E176" s="23" t="s">
        <v>101</v>
      </c>
      <c r="F176" s="23" t="s">
        <v>133</v>
      </c>
      <c r="G176" s="23" t="s">
        <v>261</v>
      </c>
      <c r="H176" s="23" t="s">
        <v>262</v>
      </c>
      <c r="I176" s="23" t="s">
        <v>136</v>
      </c>
      <c r="J176" s="23" t="s">
        <v>139</v>
      </c>
      <c r="K176" s="23" t="s">
        <v>99</v>
      </c>
      <c r="L176" s="23" t="s">
        <v>141</v>
      </c>
      <c r="M176" s="23" t="s">
        <v>160</v>
      </c>
      <c r="N176" s="23" t="s">
        <v>263</v>
      </c>
      <c r="O176" s="23" t="s">
        <v>264</v>
      </c>
      <c r="P176" s="23" t="s">
        <v>265</v>
      </c>
      <c r="Q176" s="25">
        <f xml:space="preserve"> INDEX(Outputs!$J$9:$S$120, MATCH(M176 &amp; K176 &amp; B176, Outputs!$D$9:$D$120, 0), MATCH(D176, Outputs!$J$5:$S$5, 0))</f>
        <v>0</v>
      </c>
    </row>
    <row r="177" spans="1:17" x14ac:dyDescent="0.4">
      <c r="A177" s="23" t="s">
        <v>35</v>
      </c>
      <c r="B177" s="23" t="s">
        <v>76</v>
      </c>
      <c r="C177" s="24" t="str">
        <f xml:space="preserve"> INDEX(Outputs!$E:$E, MATCH(M177 &amp; K177 &amp; B177,Outputs!$D:$D, 0))</f>
        <v>Ofwat - Total capital expenditure - Large gated schemes process 2 - WWN</v>
      </c>
      <c r="D177" s="23" t="s">
        <v>147</v>
      </c>
      <c r="E177" s="23" t="s">
        <v>101</v>
      </c>
      <c r="F177" s="23" t="s">
        <v>133</v>
      </c>
      <c r="G177" s="23" t="s">
        <v>261</v>
      </c>
      <c r="H177" s="23" t="s">
        <v>262</v>
      </c>
      <c r="I177" s="23" t="s">
        <v>136</v>
      </c>
      <c r="J177" s="23" t="s">
        <v>139</v>
      </c>
      <c r="K177" s="23" t="s">
        <v>99</v>
      </c>
      <c r="L177" s="23" t="s">
        <v>141</v>
      </c>
      <c r="M177" s="23" t="s">
        <v>160</v>
      </c>
      <c r="N177" s="23" t="s">
        <v>263</v>
      </c>
      <c r="O177" s="23" t="s">
        <v>264</v>
      </c>
      <c r="P177" s="23" t="s">
        <v>265</v>
      </c>
      <c r="Q177" s="25">
        <f xml:space="preserve"> INDEX(Outputs!$J$9:$S$120, MATCH(M177 &amp; K177 &amp; B177, Outputs!$D$9:$D$120, 0), MATCH(D177, Outputs!$J$5:$S$5, 0))</f>
        <v>0</v>
      </c>
    </row>
    <row r="178" spans="1:17" x14ac:dyDescent="0.4">
      <c r="A178" s="23" t="s">
        <v>35</v>
      </c>
      <c r="B178" s="23" t="s">
        <v>76</v>
      </c>
      <c r="C178" s="24" t="str">
        <f xml:space="preserve"> INDEX(Outputs!$E:$E, MATCH(M178 &amp; K178 &amp; B178,Outputs!$D:$D, 0))</f>
        <v>Ofwat - Total capital expenditure - Large gated schemes process 2 - WWN</v>
      </c>
      <c r="D178" s="23" t="s">
        <v>148</v>
      </c>
      <c r="E178" s="23" t="s">
        <v>101</v>
      </c>
      <c r="F178" s="23" t="s">
        <v>133</v>
      </c>
      <c r="G178" s="23" t="s">
        <v>261</v>
      </c>
      <c r="H178" s="23" t="s">
        <v>262</v>
      </c>
      <c r="I178" s="23" t="s">
        <v>136</v>
      </c>
      <c r="J178" s="23" t="s">
        <v>139</v>
      </c>
      <c r="K178" s="23" t="s">
        <v>99</v>
      </c>
      <c r="L178" s="23" t="s">
        <v>141</v>
      </c>
      <c r="M178" s="23" t="s">
        <v>160</v>
      </c>
      <c r="N178" s="23" t="s">
        <v>263</v>
      </c>
      <c r="O178" s="23" t="s">
        <v>264</v>
      </c>
      <c r="P178" s="23" t="s">
        <v>265</v>
      </c>
      <c r="Q178" s="25">
        <f xml:space="preserve"> INDEX(Outputs!$J$9:$S$120, MATCH(M178 &amp; K178 &amp; B178, Outputs!$D$9:$D$120, 0), MATCH(D178, Outputs!$J$5:$S$5, 0))</f>
        <v>0</v>
      </c>
    </row>
    <row r="179" spans="1:17" x14ac:dyDescent="0.4">
      <c r="A179" s="23" t="s">
        <v>35</v>
      </c>
      <c r="B179" s="23" t="s">
        <v>76</v>
      </c>
      <c r="C179" s="24" t="str">
        <f xml:space="preserve"> INDEX(Outputs!$E:$E, MATCH(M179 &amp; K179 &amp; B179,Outputs!$D:$D, 0))</f>
        <v>Ofwat - Total capital expenditure - Large gated schemes process 2 - WWN</v>
      </c>
      <c r="D179" s="23" t="s">
        <v>149</v>
      </c>
      <c r="E179" s="23" t="s">
        <v>101</v>
      </c>
      <c r="F179" s="23" t="s">
        <v>133</v>
      </c>
      <c r="G179" s="23" t="s">
        <v>261</v>
      </c>
      <c r="H179" s="23" t="s">
        <v>262</v>
      </c>
      <c r="I179" s="23" t="s">
        <v>136</v>
      </c>
      <c r="J179" s="23" t="s">
        <v>139</v>
      </c>
      <c r="K179" s="23" t="s">
        <v>99</v>
      </c>
      <c r="L179" s="23" t="s">
        <v>141</v>
      </c>
      <c r="M179" s="23" t="s">
        <v>160</v>
      </c>
      <c r="N179" s="23" t="s">
        <v>263</v>
      </c>
      <c r="O179" s="23" t="s">
        <v>264</v>
      </c>
      <c r="P179" s="23" t="s">
        <v>265</v>
      </c>
      <c r="Q179" s="25">
        <f xml:space="preserve"> INDEX(Outputs!$J$9:$S$120, MATCH(M179 &amp; K179 &amp; B179, Outputs!$D$9:$D$120, 0), MATCH(D179, Outputs!$J$5:$S$5, 0))</f>
        <v>0</v>
      </c>
    </row>
    <row r="180" spans="1:17" x14ac:dyDescent="0.4">
      <c r="A180" s="23" t="s">
        <v>35</v>
      </c>
      <c r="B180" s="23" t="s">
        <v>76</v>
      </c>
      <c r="C180" s="24" t="str">
        <f xml:space="preserve"> INDEX(Outputs!$E:$E, MATCH(M180 &amp; K180 &amp; B180,Outputs!$D:$D, 0))</f>
        <v>Ofwat - Total capital expenditure - Large gated schemes process 2 - WWN</v>
      </c>
      <c r="D180" s="23" t="s">
        <v>150</v>
      </c>
      <c r="E180" s="23" t="s">
        <v>101</v>
      </c>
      <c r="F180" s="23" t="s">
        <v>133</v>
      </c>
      <c r="G180" s="23" t="s">
        <v>261</v>
      </c>
      <c r="H180" s="23" t="s">
        <v>262</v>
      </c>
      <c r="I180" s="23" t="s">
        <v>136</v>
      </c>
      <c r="J180" s="23" t="s">
        <v>139</v>
      </c>
      <c r="K180" s="23" t="s">
        <v>99</v>
      </c>
      <c r="L180" s="23" t="s">
        <v>141</v>
      </c>
      <c r="M180" s="23" t="s">
        <v>160</v>
      </c>
      <c r="N180" s="23" t="s">
        <v>263</v>
      </c>
      <c r="O180" s="23" t="s">
        <v>264</v>
      </c>
      <c r="P180" s="23" t="s">
        <v>265</v>
      </c>
      <c r="Q180" s="25">
        <f xml:space="preserve"> INDEX(Outputs!$J$9:$S$120, MATCH(M180 &amp; K180 &amp; B180, Outputs!$D$9:$D$120, 0), MATCH(D180, Outputs!$J$5:$S$5, 0))</f>
        <v>0</v>
      </c>
    </row>
    <row r="181" spans="1:17" x14ac:dyDescent="0.4">
      <c r="A181" s="23" t="s">
        <v>35</v>
      </c>
      <c r="B181" s="23" t="s">
        <v>76</v>
      </c>
      <c r="C181" s="24" t="str">
        <f xml:space="preserve"> INDEX(Outputs!$E:$E, MATCH(M181 &amp; K181 &amp; B181,Outputs!$D:$D, 0))</f>
        <v>Ofwat - Total capital expenditure - Large gated schemes process 2 - WWN</v>
      </c>
      <c r="D181" s="23" t="s">
        <v>151</v>
      </c>
      <c r="E181" s="23" t="s">
        <v>101</v>
      </c>
      <c r="F181" s="23" t="s">
        <v>133</v>
      </c>
      <c r="G181" s="23" t="s">
        <v>261</v>
      </c>
      <c r="H181" s="23" t="s">
        <v>262</v>
      </c>
      <c r="I181" s="23" t="s">
        <v>136</v>
      </c>
      <c r="J181" s="23" t="s">
        <v>139</v>
      </c>
      <c r="K181" s="23" t="s">
        <v>99</v>
      </c>
      <c r="L181" s="23" t="s">
        <v>141</v>
      </c>
      <c r="M181" s="23" t="s">
        <v>160</v>
      </c>
      <c r="N181" s="23" t="s">
        <v>263</v>
      </c>
      <c r="O181" s="23" t="s">
        <v>264</v>
      </c>
      <c r="P181" s="23" t="s">
        <v>265</v>
      </c>
      <c r="Q181" s="25">
        <f xml:space="preserve"> INDEX(Outputs!$J$9:$S$120, MATCH(M181 &amp; K181 &amp; B181, Outputs!$D$9:$D$120, 0), MATCH(D181, Outputs!$J$5:$S$5, 0))</f>
        <v>0</v>
      </c>
    </row>
    <row r="182" spans="1:17" x14ac:dyDescent="0.4">
      <c r="A182" s="23" t="s">
        <v>35</v>
      </c>
      <c r="B182" s="23" t="s">
        <v>76</v>
      </c>
      <c r="C182" s="24" t="str">
        <f xml:space="preserve"> INDEX(Outputs!$E:$E, MATCH(M182 &amp; K182 &amp; B182,Outputs!$D:$D, 0))</f>
        <v>Ofwat - Total capital expenditure - Large gated schemes process 2 - BIO</v>
      </c>
      <c r="D182" s="23" t="s">
        <v>132</v>
      </c>
      <c r="E182" s="23" t="s">
        <v>101</v>
      </c>
      <c r="F182" s="23" t="s">
        <v>133</v>
      </c>
      <c r="G182" s="23" t="s">
        <v>261</v>
      </c>
      <c r="H182" s="23" t="s">
        <v>262</v>
      </c>
      <c r="I182" s="23" t="s">
        <v>136</v>
      </c>
      <c r="J182" s="23" t="s">
        <v>139</v>
      </c>
      <c r="K182" s="23" t="s">
        <v>93</v>
      </c>
      <c r="L182" s="23" t="s">
        <v>141</v>
      </c>
      <c r="M182" s="23" t="s">
        <v>160</v>
      </c>
      <c r="N182" s="23" t="s">
        <v>263</v>
      </c>
      <c r="O182" s="23" t="s">
        <v>264</v>
      </c>
      <c r="P182" s="23" t="s">
        <v>265</v>
      </c>
      <c r="Q182" s="25">
        <f xml:space="preserve"> INDEX(Outputs!$J$9:$S$120, MATCH(M182 &amp; K182 &amp; B182, Outputs!$D$9:$D$120, 0), MATCH(D182, Outputs!$J$5:$S$5, 0))</f>
        <v>0</v>
      </c>
    </row>
    <row r="183" spans="1:17" x14ac:dyDescent="0.4">
      <c r="A183" s="23" t="s">
        <v>35</v>
      </c>
      <c r="B183" s="23" t="s">
        <v>76</v>
      </c>
      <c r="C183" s="24" t="str">
        <f xml:space="preserve"> INDEX(Outputs!$E:$E, MATCH(M183 &amp; K183 &amp; B183,Outputs!$D:$D, 0))</f>
        <v>Ofwat - Total capital expenditure - Large gated schemes process 2 - BIO</v>
      </c>
      <c r="D183" s="23" t="s">
        <v>143</v>
      </c>
      <c r="E183" s="23" t="s">
        <v>101</v>
      </c>
      <c r="F183" s="23" t="s">
        <v>133</v>
      </c>
      <c r="G183" s="23" t="s">
        <v>261</v>
      </c>
      <c r="H183" s="23" t="s">
        <v>262</v>
      </c>
      <c r="I183" s="23" t="s">
        <v>136</v>
      </c>
      <c r="J183" s="23" t="s">
        <v>139</v>
      </c>
      <c r="K183" s="23" t="s">
        <v>93</v>
      </c>
      <c r="L183" s="23" t="s">
        <v>141</v>
      </c>
      <c r="M183" s="23" t="s">
        <v>160</v>
      </c>
      <c r="N183" s="23" t="s">
        <v>263</v>
      </c>
      <c r="O183" s="23" t="s">
        <v>264</v>
      </c>
      <c r="P183" s="23" t="s">
        <v>265</v>
      </c>
      <c r="Q183" s="25">
        <f xml:space="preserve"> INDEX(Outputs!$J$9:$S$120, MATCH(M183 &amp; K183 &amp; B183, Outputs!$D$9:$D$120, 0), MATCH(D183, Outputs!$J$5:$S$5, 0))</f>
        <v>0</v>
      </c>
    </row>
    <row r="184" spans="1:17" x14ac:dyDescent="0.4">
      <c r="A184" s="23" t="s">
        <v>35</v>
      </c>
      <c r="B184" s="23" t="s">
        <v>76</v>
      </c>
      <c r="C184" s="24" t="str">
        <f xml:space="preserve"> INDEX(Outputs!$E:$E, MATCH(M184 &amp; K184 &amp; B184,Outputs!$D:$D, 0))</f>
        <v>Ofwat - Total capital expenditure - Large gated schemes process 2 - BIO</v>
      </c>
      <c r="D184" s="23" t="s">
        <v>144</v>
      </c>
      <c r="E184" s="23" t="s">
        <v>101</v>
      </c>
      <c r="F184" s="23" t="s">
        <v>133</v>
      </c>
      <c r="G184" s="23" t="s">
        <v>261</v>
      </c>
      <c r="H184" s="23" t="s">
        <v>262</v>
      </c>
      <c r="I184" s="23" t="s">
        <v>136</v>
      </c>
      <c r="J184" s="23" t="s">
        <v>139</v>
      </c>
      <c r="K184" s="23" t="s">
        <v>93</v>
      </c>
      <c r="L184" s="23" t="s">
        <v>141</v>
      </c>
      <c r="M184" s="23" t="s">
        <v>160</v>
      </c>
      <c r="N184" s="23" t="s">
        <v>263</v>
      </c>
      <c r="O184" s="23" t="s">
        <v>264</v>
      </c>
      <c r="P184" s="23" t="s">
        <v>265</v>
      </c>
      <c r="Q184" s="25">
        <f xml:space="preserve"> INDEX(Outputs!$J$9:$S$120, MATCH(M184 &amp; K184 &amp; B184, Outputs!$D$9:$D$120, 0), MATCH(D184, Outputs!$J$5:$S$5, 0))</f>
        <v>0</v>
      </c>
    </row>
    <row r="185" spans="1:17" x14ac:dyDescent="0.4">
      <c r="A185" s="23" t="s">
        <v>35</v>
      </c>
      <c r="B185" s="23" t="s">
        <v>76</v>
      </c>
      <c r="C185" s="24" t="str">
        <f xml:space="preserve"> INDEX(Outputs!$E:$E, MATCH(M185 &amp; K185 &amp; B185,Outputs!$D:$D, 0))</f>
        <v>Ofwat - Total capital expenditure - Large gated schemes process 2 - BIO</v>
      </c>
      <c r="D185" s="23" t="s">
        <v>145</v>
      </c>
      <c r="E185" s="23" t="s">
        <v>101</v>
      </c>
      <c r="F185" s="23" t="s">
        <v>133</v>
      </c>
      <c r="G185" s="23" t="s">
        <v>261</v>
      </c>
      <c r="H185" s="23" t="s">
        <v>262</v>
      </c>
      <c r="I185" s="23" t="s">
        <v>136</v>
      </c>
      <c r="J185" s="23" t="s">
        <v>139</v>
      </c>
      <c r="K185" s="23" t="s">
        <v>93</v>
      </c>
      <c r="L185" s="23" t="s">
        <v>141</v>
      </c>
      <c r="M185" s="23" t="s">
        <v>160</v>
      </c>
      <c r="N185" s="23" t="s">
        <v>263</v>
      </c>
      <c r="O185" s="23" t="s">
        <v>264</v>
      </c>
      <c r="P185" s="23" t="s">
        <v>265</v>
      </c>
      <c r="Q185" s="25">
        <f xml:space="preserve"> INDEX(Outputs!$J$9:$S$120, MATCH(M185 &amp; K185 &amp; B185, Outputs!$D$9:$D$120, 0), MATCH(D185, Outputs!$J$5:$S$5, 0))</f>
        <v>0</v>
      </c>
    </row>
    <row r="186" spans="1:17" x14ac:dyDescent="0.4">
      <c r="A186" s="23" t="s">
        <v>35</v>
      </c>
      <c r="B186" s="23" t="s">
        <v>76</v>
      </c>
      <c r="C186" s="24" t="str">
        <f xml:space="preserve"> INDEX(Outputs!$E:$E, MATCH(M186 &amp; K186 &amp; B186,Outputs!$D:$D, 0))</f>
        <v>Ofwat - Total capital expenditure - Large gated schemes process 2 - BIO</v>
      </c>
      <c r="D186" s="23" t="s">
        <v>146</v>
      </c>
      <c r="E186" s="23" t="s">
        <v>101</v>
      </c>
      <c r="F186" s="23" t="s">
        <v>133</v>
      </c>
      <c r="G186" s="23" t="s">
        <v>261</v>
      </c>
      <c r="H186" s="23" t="s">
        <v>262</v>
      </c>
      <c r="I186" s="23" t="s">
        <v>136</v>
      </c>
      <c r="J186" s="23" t="s">
        <v>139</v>
      </c>
      <c r="K186" s="23" t="s">
        <v>93</v>
      </c>
      <c r="L186" s="23" t="s">
        <v>141</v>
      </c>
      <c r="M186" s="23" t="s">
        <v>160</v>
      </c>
      <c r="N186" s="23" t="s">
        <v>263</v>
      </c>
      <c r="O186" s="23" t="s">
        <v>264</v>
      </c>
      <c r="P186" s="23" t="s">
        <v>265</v>
      </c>
      <c r="Q186" s="25">
        <f xml:space="preserve"> INDEX(Outputs!$J$9:$S$120, MATCH(M186 &amp; K186 &amp; B186, Outputs!$D$9:$D$120, 0), MATCH(D186, Outputs!$J$5:$S$5, 0))</f>
        <v>0</v>
      </c>
    </row>
    <row r="187" spans="1:17" x14ac:dyDescent="0.4">
      <c r="A187" s="23" t="s">
        <v>35</v>
      </c>
      <c r="B187" s="23" t="s">
        <v>76</v>
      </c>
      <c r="C187" s="24" t="str">
        <f xml:space="preserve"> INDEX(Outputs!$E:$E, MATCH(M187 &amp; K187 &amp; B187,Outputs!$D:$D, 0))</f>
        <v>Ofwat - Total capital expenditure - Large gated schemes process 2 - BIO</v>
      </c>
      <c r="D187" s="23" t="s">
        <v>147</v>
      </c>
      <c r="E187" s="23" t="s">
        <v>101</v>
      </c>
      <c r="F187" s="23" t="s">
        <v>133</v>
      </c>
      <c r="G187" s="23" t="s">
        <v>261</v>
      </c>
      <c r="H187" s="23" t="s">
        <v>262</v>
      </c>
      <c r="I187" s="23" t="s">
        <v>136</v>
      </c>
      <c r="J187" s="23" t="s">
        <v>139</v>
      </c>
      <c r="K187" s="23" t="s">
        <v>93</v>
      </c>
      <c r="L187" s="23" t="s">
        <v>141</v>
      </c>
      <c r="M187" s="23" t="s">
        <v>160</v>
      </c>
      <c r="N187" s="23" t="s">
        <v>263</v>
      </c>
      <c r="O187" s="23" t="s">
        <v>264</v>
      </c>
      <c r="P187" s="23" t="s">
        <v>265</v>
      </c>
      <c r="Q187" s="25">
        <f xml:space="preserve"> INDEX(Outputs!$J$9:$S$120, MATCH(M187 &amp; K187 &amp; B187, Outputs!$D$9:$D$120, 0), MATCH(D187, Outputs!$J$5:$S$5, 0))</f>
        <v>0</v>
      </c>
    </row>
    <row r="188" spans="1:17" x14ac:dyDescent="0.4">
      <c r="A188" s="23" t="s">
        <v>35</v>
      </c>
      <c r="B188" s="23" t="s">
        <v>76</v>
      </c>
      <c r="C188" s="24" t="str">
        <f xml:space="preserve"> INDEX(Outputs!$E:$E, MATCH(M188 &amp; K188 &amp; B188,Outputs!$D:$D, 0))</f>
        <v>Ofwat - Total capital expenditure - Large gated schemes process 2 - BIO</v>
      </c>
      <c r="D188" s="23" t="s">
        <v>148</v>
      </c>
      <c r="E188" s="23" t="s">
        <v>101</v>
      </c>
      <c r="F188" s="23" t="s">
        <v>133</v>
      </c>
      <c r="G188" s="23" t="s">
        <v>261</v>
      </c>
      <c r="H188" s="23" t="s">
        <v>262</v>
      </c>
      <c r="I188" s="23" t="s">
        <v>136</v>
      </c>
      <c r="J188" s="23" t="s">
        <v>139</v>
      </c>
      <c r="K188" s="23" t="s">
        <v>93</v>
      </c>
      <c r="L188" s="23" t="s">
        <v>141</v>
      </c>
      <c r="M188" s="23" t="s">
        <v>160</v>
      </c>
      <c r="N188" s="23" t="s">
        <v>263</v>
      </c>
      <c r="O188" s="23" t="s">
        <v>264</v>
      </c>
      <c r="P188" s="23" t="s">
        <v>265</v>
      </c>
      <c r="Q188" s="25">
        <f xml:space="preserve"> INDEX(Outputs!$J$9:$S$120, MATCH(M188 &amp; K188 &amp; B188, Outputs!$D$9:$D$120, 0), MATCH(D188, Outputs!$J$5:$S$5, 0))</f>
        <v>0</v>
      </c>
    </row>
    <row r="189" spans="1:17" x14ac:dyDescent="0.4">
      <c r="A189" s="23" t="s">
        <v>35</v>
      </c>
      <c r="B189" s="23" t="s">
        <v>76</v>
      </c>
      <c r="C189" s="24" t="str">
        <f xml:space="preserve"> INDEX(Outputs!$E:$E, MATCH(M189 &amp; K189 &amp; B189,Outputs!$D:$D, 0))</f>
        <v>Ofwat - Total capital expenditure - Large gated schemes process 2 - BIO</v>
      </c>
      <c r="D189" s="23" t="s">
        <v>149</v>
      </c>
      <c r="E189" s="23" t="s">
        <v>101</v>
      </c>
      <c r="F189" s="23" t="s">
        <v>133</v>
      </c>
      <c r="G189" s="23" t="s">
        <v>261</v>
      </c>
      <c r="H189" s="23" t="s">
        <v>262</v>
      </c>
      <c r="I189" s="23" t="s">
        <v>136</v>
      </c>
      <c r="J189" s="23" t="s">
        <v>139</v>
      </c>
      <c r="K189" s="23" t="s">
        <v>93</v>
      </c>
      <c r="L189" s="23" t="s">
        <v>141</v>
      </c>
      <c r="M189" s="23" t="s">
        <v>160</v>
      </c>
      <c r="N189" s="23" t="s">
        <v>263</v>
      </c>
      <c r="O189" s="23" t="s">
        <v>264</v>
      </c>
      <c r="P189" s="23" t="s">
        <v>265</v>
      </c>
      <c r="Q189" s="25">
        <f xml:space="preserve"> INDEX(Outputs!$J$9:$S$120, MATCH(M189 &amp; K189 &amp; B189, Outputs!$D$9:$D$120, 0), MATCH(D189, Outputs!$J$5:$S$5, 0))</f>
        <v>0</v>
      </c>
    </row>
    <row r="190" spans="1:17" x14ac:dyDescent="0.4">
      <c r="A190" s="23" t="s">
        <v>35</v>
      </c>
      <c r="B190" s="23" t="s">
        <v>76</v>
      </c>
      <c r="C190" s="24" t="str">
        <f xml:space="preserve"> INDEX(Outputs!$E:$E, MATCH(M190 &amp; K190 &amp; B190,Outputs!$D:$D, 0))</f>
        <v>Ofwat - Total capital expenditure - Large gated schemes process 2 - BIO</v>
      </c>
      <c r="D190" s="23" t="s">
        <v>150</v>
      </c>
      <c r="E190" s="23" t="s">
        <v>101</v>
      </c>
      <c r="F190" s="23" t="s">
        <v>133</v>
      </c>
      <c r="G190" s="23" t="s">
        <v>261</v>
      </c>
      <c r="H190" s="23" t="s">
        <v>262</v>
      </c>
      <c r="I190" s="23" t="s">
        <v>136</v>
      </c>
      <c r="J190" s="23" t="s">
        <v>139</v>
      </c>
      <c r="K190" s="23" t="s">
        <v>93</v>
      </c>
      <c r="L190" s="23" t="s">
        <v>141</v>
      </c>
      <c r="M190" s="23" t="s">
        <v>160</v>
      </c>
      <c r="N190" s="23" t="s">
        <v>263</v>
      </c>
      <c r="O190" s="23" t="s">
        <v>264</v>
      </c>
      <c r="P190" s="23" t="s">
        <v>265</v>
      </c>
      <c r="Q190" s="25">
        <f xml:space="preserve"> INDEX(Outputs!$J$9:$S$120, MATCH(M190 &amp; K190 &amp; B190, Outputs!$D$9:$D$120, 0), MATCH(D190, Outputs!$J$5:$S$5, 0))</f>
        <v>0</v>
      </c>
    </row>
    <row r="191" spans="1:17" x14ac:dyDescent="0.4">
      <c r="A191" s="23" t="s">
        <v>35</v>
      </c>
      <c r="B191" s="23" t="s">
        <v>76</v>
      </c>
      <c r="C191" s="24" t="str">
        <f xml:space="preserve"> INDEX(Outputs!$E:$E, MATCH(M191 &amp; K191 &amp; B191,Outputs!$D:$D, 0))</f>
        <v>Ofwat - Total capital expenditure - Large gated schemes process 2 - BIO</v>
      </c>
      <c r="D191" s="23" t="s">
        <v>151</v>
      </c>
      <c r="E191" s="23" t="s">
        <v>101</v>
      </c>
      <c r="F191" s="23" t="s">
        <v>133</v>
      </c>
      <c r="G191" s="23" t="s">
        <v>261</v>
      </c>
      <c r="H191" s="23" t="s">
        <v>262</v>
      </c>
      <c r="I191" s="23" t="s">
        <v>136</v>
      </c>
      <c r="J191" s="23" t="s">
        <v>139</v>
      </c>
      <c r="K191" s="23" t="s">
        <v>93</v>
      </c>
      <c r="L191" s="23" t="s">
        <v>141</v>
      </c>
      <c r="M191" s="23" t="s">
        <v>160</v>
      </c>
      <c r="N191" s="23" t="s">
        <v>263</v>
      </c>
      <c r="O191" s="23" t="s">
        <v>264</v>
      </c>
      <c r="P191" s="23" t="s">
        <v>265</v>
      </c>
      <c r="Q191" s="25">
        <f xml:space="preserve"> INDEX(Outputs!$J$9:$S$120, MATCH(M191 &amp; K191 &amp; B191, Outputs!$D$9:$D$120, 0), MATCH(D191, Outputs!$J$5:$S$5, 0))</f>
        <v>0</v>
      </c>
    </row>
    <row r="192" spans="1:17" x14ac:dyDescent="0.4">
      <c r="A192" s="23" t="s">
        <v>35</v>
      </c>
      <c r="B192" s="23" t="s">
        <v>76</v>
      </c>
      <c r="C192" s="24" t="str">
        <f xml:space="preserve"> INDEX(Outputs!$E:$E, MATCH(M192 &amp; K192 &amp; B192,Outputs!$D:$D, 0))</f>
        <v>Ofwat - Total capital expenditure - Large gated schemes process 2 - TOT</v>
      </c>
      <c r="D192" s="23" t="s">
        <v>132</v>
      </c>
      <c r="E192" s="23" t="s">
        <v>101</v>
      </c>
      <c r="F192" s="23" t="s">
        <v>133</v>
      </c>
      <c r="G192" s="23" t="s">
        <v>261</v>
      </c>
      <c r="H192" s="23" t="s">
        <v>262</v>
      </c>
      <c r="I192" s="23" t="s">
        <v>136</v>
      </c>
      <c r="J192" s="23" t="s">
        <v>139</v>
      </c>
      <c r="K192" s="23" t="s">
        <v>101</v>
      </c>
      <c r="L192" s="23" t="s">
        <v>141</v>
      </c>
      <c r="M192" s="23" t="s">
        <v>160</v>
      </c>
      <c r="N192" s="23" t="s">
        <v>263</v>
      </c>
      <c r="O192" s="23" t="s">
        <v>264</v>
      </c>
      <c r="P192" s="23" t="s">
        <v>265</v>
      </c>
      <c r="Q192" s="25">
        <f xml:space="preserve"> INDEX(Outputs!$J$9:$S$120, MATCH(M192 &amp; K192 &amp; B192, Outputs!$D$9:$D$120, 0), MATCH(D192, Outputs!$J$5:$S$5, 0))</f>
        <v>1.2638442028008174</v>
      </c>
    </row>
    <row r="193" spans="1:17" x14ac:dyDescent="0.4">
      <c r="A193" s="23" t="s">
        <v>35</v>
      </c>
      <c r="B193" s="23" t="s">
        <v>76</v>
      </c>
      <c r="C193" s="24" t="str">
        <f xml:space="preserve"> INDEX(Outputs!$E:$E, MATCH(M193 &amp; K193 &amp; B193,Outputs!$D:$D, 0))</f>
        <v>Ofwat - Total capital expenditure - Large gated schemes process 2 - TOT</v>
      </c>
      <c r="D193" s="23" t="s">
        <v>143</v>
      </c>
      <c r="E193" s="23" t="s">
        <v>101</v>
      </c>
      <c r="F193" s="23" t="s">
        <v>133</v>
      </c>
      <c r="G193" s="23" t="s">
        <v>261</v>
      </c>
      <c r="H193" s="23" t="s">
        <v>262</v>
      </c>
      <c r="I193" s="23" t="s">
        <v>136</v>
      </c>
      <c r="J193" s="23" t="s">
        <v>139</v>
      </c>
      <c r="K193" s="23" t="s">
        <v>101</v>
      </c>
      <c r="L193" s="23" t="s">
        <v>141</v>
      </c>
      <c r="M193" s="23" t="s">
        <v>160</v>
      </c>
      <c r="N193" s="23" t="s">
        <v>263</v>
      </c>
      <c r="O193" s="23" t="s">
        <v>264</v>
      </c>
      <c r="P193" s="23" t="s">
        <v>265</v>
      </c>
      <c r="Q193" s="25">
        <f xml:space="preserve"> INDEX(Outputs!$J$9:$S$120, MATCH(M193 &amp; K193 &amp; B193, Outputs!$D$9:$D$120, 0), MATCH(D193, Outputs!$J$5:$S$5, 0))</f>
        <v>8.78790807448949</v>
      </c>
    </row>
    <row r="194" spans="1:17" x14ac:dyDescent="0.4">
      <c r="A194" s="23" t="s">
        <v>35</v>
      </c>
      <c r="B194" s="23" t="s">
        <v>76</v>
      </c>
      <c r="C194" s="24" t="str">
        <f xml:space="preserve"> INDEX(Outputs!$E:$E, MATCH(M194 &amp; K194 &amp; B194,Outputs!$D:$D, 0))</f>
        <v>Ofwat - Total capital expenditure - Large gated schemes process 2 - TOT</v>
      </c>
      <c r="D194" s="23" t="s">
        <v>144</v>
      </c>
      <c r="E194" s="23" t="s">
        <v>101</v>
      </c>
      <c r="F194" s="23" t="s">
        <v>133</v>
      </c>
      <c r="G194" s="23" t="s">
        <v>261</v>
      </c>
      <c r="H194" s="23" t="s">
        <v>262</v>
      </c>
      <c r="I194" s="23" t="s">
        <v>136</v>
      </c>
      <c r="J194" s="23" t="s">
        <v>139</v>
      </c>
      <c r="K194" s="23" t="s">
        <v>101</v>
      </c>
      <c r="L194" s="23" t="s">
        <v>141</v>
      </c>
      <c r="M194" s="23" t="s">
        <v>160</v>
      </c>
      <c r="N194" s="23" t="s">
        <v>263</v>
      </c>
      <c r="O194" s="23" t="s">
        <v>264</v>
      </c>
      <c r="P194" s="23" t="s">
        <v>265</v>
      </c>
      <c r="Q194" s="25">
        <f xml:space="preserve"> INDEX(Outputs!$J$9:$S$120, MATCH(M194 &amp; K194 &amp; B194, Outputs!$D$9:$D$120, 0), MATCH(D194, Outputs!$J$5:$S$5, 0))</f>
        <v>21.485563238143047</v>
      </c>
    </row>
    <row r="195" spans="1:17" x14ac:dyDescent="0.4">
      <c r="A195" s="23" t="s">
        <v>35</v>
      </c>
      <c r="B195" s="23" t="s">
        <v>76</v>
      </c>
      <c r="C195" s="24" t="str">
        <f xml:space="preserve"> INDEX(Outputs!$E:$E, MATCH(M195 &amp; K195 &amp; B195,Outputs!$D:$D, 0))</f>
        <v>Ofwat - Total capital expenditure - Large gated schemes process 2 - TOT</v>
      </c>
      <c r="D195" s="23" t="s">
        <v>145</v>
      </c>
      <c r="E195" s="23" t="s">
        <v>101</v>
      </c>
      <c r="F195" s="23" t="s">
        <v>133</v>
      </c>
      <c r="G195" s="23" t="s">
        <v>261</v>
      </c>
      <c r="H195" s="23" t="s">
        <v>262</v>
      </c>
      <c r="I195" s="23" t="s">
        <v>136</v>
      </c>
      <c r="J195" s="23" t="s">
        <v>139</v>
      </c>
      <c r="K195" s="23" t="s">
        <v>101</v>
      </c>
      <c r="L195" s="23" t="s">
        <v>141</v>
      </c>
      <c r="M195" s="23" t="s">
        <v>160</v>
      </c>
      <c r="N195" s="23" t="s">
        <v>263</v>
      </c>
      <c r="O195" s="23" t="s">
        <v>264</v>
      </c>
      <c r="P195" s="23" t="s">
        <v>265</v>
      </c>
      <c r="Q195" s="25">
        <f xml:space="preserve"> INDEX(Outputs!$J$9:$S$120, MATCH(M195 &amp; K195 &amp; B195, Outputs!$D$9:$D$120, 0), MATCH(D195, Outputs!$J$5:$S$5, 0))</f>
        <v>26.398251688526774</v>
      </c>
    </row>
    <row r="196" spans="1:17" x14ac:dyDescent="0.4">
      <c r="A196" s="23" t="s">
        <v>35</v>
      </c>
      <c r="B196" s="23" t="s">
        <v>76</v>
      </c>
      <c r="C196" s="24" t="str">
        <f xml:space="preserve"> INDEX(Outputs!$E:$E, MATCH(M196 &amp; K196 &amp; B196,Outputs!$D:$D, 0))</f>
        <v>Ofwat - Total capital expenditure - Large gated schemes process 2 - TOT</v>
      </c>
      <c r="D196" s="23" t="s">
        <v>146</v>
      </c>
      <c r="E196" s="23" t="s">
        <v>101</v>
      </c>
      <c r="F196" s="23" t="s">
        <v>133</v>
      </c>
      <c r="G196" s="23" t="s">
        <v>261</v>
      </c>
      <c r="H196" s="23" t="s">
        <v>262</v>
      </c>
      <c r="I196" s="23" t="s">
        <v>136</v>
      </c>
      <c r="J196" s="23" t="s">
        <v>139</v>
      </c>
      <c r="K196" s="23" t="s">
        <v>101</v>
      </c>
      <c r="L196" s="23" t="s">
        <v>141</v>
      </c>
      <c r="M196" s="23" t="s">
        <v>160</v>
      </c>
      <c r="N196" s="23" t="s">
        <v>263</v>
      </c>
      <c r="O196" s="23" t="s">
        <v>264</v>
      </c>
      <c r="P196" s="23" t="s">
        <v>265</v>
      </c>
      <c r="Q196" s="25">
        <f xml:space="preserve"> INDEX(Outputs!$J$9:$S$120, MATCH(M196 &amp; K196 &amp; B196, Outputs!$D$9:$D$120, 0), MATCH(D196, Outputs!$J$5:$S$5, 0))</f>
        <v>18.104432796039863</v>
      </c>
    </row>
    <row r="197" spans="1:17" x14ac:dyDescent="0.4">
      <c r="A197" s="23" t="s">
        <v>35</v>
      </c>
      <c r="B197" s="23" t="s">
        <v>76</v>
      </c>
      <c r="C197" s="24" t="str">
        <f xml:space="preserve"> INDEX(Outputs!$E:$E, MATCH(M197 &amp; K197 &amp; B197,Outputs!$D:$D, 0))</f>
        <v>Ofwat - Total capital expenditure - Large gated schemes process 2 - TOT</v>
      </c>
      <c r="D197" s="23" t="s">
        <v>147</v>
      </c>
      <c r="E197" s="23" t="s">
        <v>101</v>
      </c>
      <c r="F197" s="23" t="s">
        <v>133</v>
      </c>
      <c r="G197" s="23" t="s">
        <v>261</v>
      </c>
      <c r="H197" s="23" t="s">
        <v>262</v>
      </c>
      <c r="I197" s="23" t="s">
        <v>136</v>
      </c>
      <c r="J197" s="23" t="s">
        <v>139</v>
      </c>
      <c r="K197" s="23" t="s">
        <v>101</v>
      </c>
      <c r="L197" s="23" t="s">
        <v>141</v>
      </c>
      <c r="M197" s="23" t="s">
        <v>160</v>
      </c>
      <c r="N197" s="23" t="s">
        <v>263</v>
      </c>
      <c r="O197" s="23" t="s">
        <v>264</v>
      </c>
      <c r="P197" s="23" t="s">
        <v>265</v>
      </c>
      <c r="Q197" s="25">
        <f xml:space="preserve"> INDEX(Outputs!$J$9:$S$120, MATCH(M197 &amp; K197 &amp; B197, Outputs!$D$9:$D$120, 0), MATCH(D197, Outputs!$J$5:$S$5, 0))</f>
        <v>1.2308816310821658</v>
      </c>
    </row>
    <row r="198" spans="1:17" x14ac:dyDescent="0.4">
      <c r="A198" s="23" t="s">
        <v>35</v>
      </c>
      <c r="B198" s="23" t="s">
        <v>76</v>
      </c>
      <c r="C198" s="24" t="str">
        <f xml:space="preserve"> INDEX(Outputs!$E:$E, MATCH(M198 &amp; K198 &amp; B198,Outputs!$D:$D, 0))</f>
        <v>Ofwat - Total capital expenditure - Large gated schemes process 2 - TOT</v>
      </c>
      <c r="D198" s="23" t="s">
        <v>148</v>
      </c>
      <c r="E198" s="23" t="s">
        <v>101</v>
      </c>
      <c r="F198" s="23" t="s">
        <v>133</v>
      </c>
      <c r="G198" s="23" t="s">
        <v>261</v>
      </c>
      <c r="H198" s="23" t="s">
        <v>262</v>
      </c>
      <c r="I198" s="23" t="s">
        <v>136</v>
      </c>
      <c r="J198" s="23" t="s">
        <v>139</v>
      </c>
      <c r="K198" s="23" t="s">
        <v>101</v>
      </c>
      <c r="L198" s="23" t="s">
        <v>141</v>
      </c>
      <c r="M198" s="23" t="s">
        <v>160</v>
      </c>
      <c r="N198" s="23" t="s">
        <v>263</v>
      </c>
      <c r="O198" s="23" t="s">
        <v>264</v>
      </c>
      <c r="P198" s="23" t="s">
        <v>265</v>
      </c>
      <c r="Q198" s="25">
        <f xml:space="preserve"> INDEX(Outputs!$J$9:$S$120, MATCH(M198 &amp; K198 &amp; B198, Outputs!$D$9:$D$120, 0), MATCH(D198, Outputs!$J$5:$S$5, 0))</f>
        <v>0.5313501017144473</v>
      </c>
    </row>
    <row r="199" spans="1:17" x14ac:dyDescent="0.4">
      <c r="A199" s="23" t="s">
        <v>35</v>
      </c>
      <c r="B199" s="23" t="s">
        <v>76</v>
      </c>
      <c r="C199" s="24" t="str">
        <f xml:space="preserve"> INDEX(Outputs!$E:$E, MATCH(M199 &amp; K199 &amp; B199,Outputs!$D:$D, 0))</f>
        <v>Ofwat - Total capital expenditure - Large gated schemes process 2 - TOT</v>
      </c>
      <c r="D199" s="23" t="s">
        <v>149</v>
      </c>
      <c r="E199" s="23" t="s">
        <v>101</v>
      </c>
      <c r="F199" s="23" t="s">
        <v>133</v>
      </c>
      <c r="G199" s="23" t="s">
        <v>261</v>
      </c>
      <c r="H199" s="23" t="s">
        <v>262</v>
      </c>
      <c r="I199" s="23" t="s">
        <v>136</v>
      </c>
      <c r="J199" s="23" t="s">
        <v>139</v>
      </c>
      <c r="K199" s="23" t="s">
        <v>101</v>
      </c>
      <c r="L199" s="23" t="s">
        <v>141</v>
      </c>
      <c r="M199" s="23" t="s">
        <v>160</v>
      </c>
      <c r="N199" s="23" t="s">
        <v>263</v>
      </c>
      <c r="O199" s="23" t="s">
        <v>264</v>
      </c>
      <c r="P199" s="23" t="s">
        <v>265</v>
      </c>
      <c r="Q199" s="25">
        <f xml:space="preserve"> INDEX(Outputs!$J$9:$S$120, MATCH(M199 &amp; K199 &amp; B199, Outputs!$D$9:$D$120, 0), MATCH(D199, Outputs!$J$5:$S$5, 0))</f>
        <v>7.5907157387780144E-2</v>
      </c>
    </row>
    <row r="200" spans="1:17" x14ac:dyDescent="0.4">
      <c r="A200" s="23" t="s">
        <v>35</v>
      </c>
      <c r="B200" s="23" t="s">
        <v>76</v>
      </c>
      <c r="C200" s="24" t="str">
        <f xml:space="preserve"> INDEX(Outputs!$E:$E, MATCH(M200 &amp; K200 &amp; B200,Outputs!$D:$D, 0))</f>
        <v>Ofwat - Total capital expenditure - Large gated schemes process 2 - TOT</v>
      </c>
      <c r="D200" s="23" t="s">
        <v>150</v>
      </c>
      <c r="E200" s="23" t="s">
        <v>101</v>
      </c>
      <c r="F200" s="23" t="s">
        <v>133</v>
      </c>
      <c r="G200" s="23" t="s">
        <v>261</v>
      </c>
      <c r="H200" s="23" t="s">
        <v>262</v>
      </c>
      <c r="I200" s="23" t="s">
        <v>136</v>
      </c>
      <c r="J200" s="23" t="s">
        <v>139</v>
      </c>
      <c r="K200" s="23" t="s">
        <v>101</v>
      </c>
      <c r="L200" s="23" t="s">
        <v>141</v>
      </c>
      <c r="M200" s="23" t="s">
        <v>160</v>
      </c>
      <c r="N200" s="23" t="s">
        <v>263</v>
      </c>
      <c r="O200" s="23" t="s">
        <v>264</v>
      </c>
      <c r="P200" s="23" t="s">
        <v>265</v>
      </c>
      <c r="Q200" s="25">
        <f xml:space="preserve"> INDEX(Outputs!$J$9:$S$120, MATCH(M200 &amp; K200 &amp; B200, Outputs!$D$9:$D$120, 0), MATCH(D200, Outputs!$J$5:$S$5, 0))</f>
        <v>0</v>
      </c>
    </row>
    <row r="201" spans="1:17" x14ac:dyDescent="0.4">
      <c r="A201" s="23" t="s">
        <v>35</v>
      </c>
      <c r="B201" s="23" t="s">
        <v>76</v>
      </c>
      <c r="C201" s="24" t="str">
        <f xml:space="preserve"> INDEX(Outputs!$E:$E, MATCH(M201 &amp; K201 &amp; B201,Outputs!$D:$D, 0))</f>
        <v>Ofwat - Total capital expenditure - Large gated schemes process 2 - TOT</v>
      </c>
      <c r="D201" s="23" t="s">
        <v>151</v>
      </c>
      <c r="E201" s="23" t="s">
        <v>101</v>
      </c>
      <c r="F201" s="23" t="s">
        <v>133</v>
      </c>
      <c r="G201" s="23" t="s">
        <v>261</v>
      </c>
      <c r="H201" s="23" t="s">
        <v>262</v>
      </c>
      <c r="I201" s="23" t="s">
        <v>136</v>
      </c>
      <c r="J201" s="23" t="s">
        <v>139</v>
      </c>
      <c r="K201" s="23" t="s">
        <v>101</v>
      </c>
      <c r="L201" s="23" t="s">
        <v>141</v>
      </c>
      <c r="M201" s="23" t="s">
        <v>160</v>
      </c>
      <c r="N201" s="23" t="s">
        <v>263</v>
      </c>
      <c r="O201" s="23" t="s">
        <v>264</v>
      </c>
      <c r="P201" s="23" t="s">
        <v>265</v>
      </c>
      <c r="Q201" s="25">
        <f xml:space="preserve"> INDEX(Outputs!$J$9:$S$120, MATCH(M201 &amp; K201 &amp; B201, Outputs!$D$9:$D$120, 0), MATCH(D201, Outputs!$J$5:$S$5, 0))</f>
        <v>0</v>
      </c>
    </row>
    <row r="202" spans="1:17" x14ac:dyDescent="0.4">
      <c r="A202" s="23" t="s">
        <v>35</v>
      </c>
      <c r="B202" s="23" t="s">
        <v>74</v>
      </c>
      <c r="C202" s="24" t="str">
        <f xml:space="preserve"> INDEX(Outputs!$E:$E, MATCH(M202 &amp; K202 &amp; B202,Outputs!$D:$D, 0))</f>
        <v>Ofwat - Total operating expenditure - Large gated schemes process 2 - WR</v>
      </c>
      <c r="D202" s="23" t="s">
        <v>132</v>
      </c>
      <c r="E202" s="23" t="s">
        <v>101</v>
      </c>
      <c r="F202" s="23" t="s">
        <v>133</v>
      </c>
      <c r="G202" s="23" t="s">
        <v>261</v>
      </c>
      <c r="H202" s="23" t="s">
        <v>262</v>
      </c>
      <c r="I202" s="23" t="s">
        <v>136</v>
      </c>
      <c r="J202" s="23" t="s">
        <v>139</v>
      </c>
      <c r="K202" s="23" t="s">
        <v>97</v>
      </c>
      <c r="L202" s="23" t="s">
        <v>141</v>
      </c>
      <c r="M202" s="23" t="s">
        <v>160</v>
      </c>
      <c r="N202" s="23" t="s">
        <v>263</v>
      </c>
      <c r="O202" s="23" t="s">
        <v>264</v>
      </c>
      <c r="P202" s="23" t="s">
        <v>265</v>
      </c>
      <c r="Q202" s="25">
        <f xml:space="preserve"> INDEX(Outputs!$J$9:$S$120, MATCH(M202 &amp; K202 &amp; B202, Outputs!$D$9:$D$120, 0), MATCH(D202, Outputs!$J$5:$S$5, 0))</f>
        <v>0</v>
      </c>
    </row>
    <row r="203" spans="1:17" x14ac:dyDescent="0.4">
      <c r="A203" s="23" t="s">
        <v>35</v>
      </c>
      <c r="B203" s="23" t="s">
        <v>74</v>
      </c>
      <c r="C203" s="24" t="str">
        <f xml:space="preserve"> INDEX(Outputs!$E:$E, MATCH(M203 &amp; K203 &amp; B203,Outputs!$D:$D, 0))</f>
        <v>Ofwat - Total operating expenditure - Large gated schemes process 2 - WR</v>
      </c>
      <c r="D203" s="23" t="s">
        <v>143</v>
      </c>
      <c r="E203" s="23" t="s">
        <v>101</v>
      </c>
      <c r="F203" s="23" t="s">
        <v>133</v>
      </c>
      <c r="G203" s="23" t="s">
        <v>261</v>
      </c>
      <c r="H203" s="23" t="s">
        <v>262</v>
      </c>
      <c r="I203" s="23" t="s">
        <v>136</v>
      </c>
      <c r="J203" s="23" t="s">
        <v>139</v>
      </c>
      <c r="K203" s="23" t="s">
        <v>97</v>
      </c>
      <c r="L203" s="23" t="s">
        <v>141</v>
      </c>
      <c r="M203" s="23" t="s">
        <v>160</v>
      </c>
      <c r="N203" s="23" t="s">
        <v>263</v>
      </c>
      <c r="O203" s="23" t="s">
        <v>264</v>
      </c>
      <c r="P203" s="23" t="s">
        <v>265</v>
      </c>
      <c r="Q203" s="25">
        <f xml:space="preserve"> INDEX(Outputs!$J$9:$S$120, MATCH(M203 &amp; K203 &amp; B203, Outputs!$D$9:$D$120, 0), MATCH(D203, Outputs!$J$5:$S$5, 0))</f>
        <v>0</v>
      </c>
    </row>
    <row r="204" spans="1:17" x14ac:dyDescent="0.4">
      <c r="A204" s="23" t="s">
        <v>35</v>
      </c>
      <c r="B204" s="23" t="s">
        <v>74</v>
      </c>
      <c r="C204" s="24" t="str">
        <f xml:space="preserve"> INDEX(Outputs!$E:$E, MATCH(M204 &amp; K204 &amp; B204,Outputs!$D:$D, 0))</f>
        <v>Ofwat - Total operating expenditure - Large gated schemes process 2 - WR</v>
      </c>
      <c r="D204" s="23" t="s">
        <v>144</v>
      </c>
      <c r="E204" s="23" t="s">
        <v>101</v>
      </c>
      <c r="F204" s="23" t="s">
        <v>133</v>
      </c>
      <c r="G204" s="23" t="s">
        <v>261</v>
      </c>
      <c r="H204" s="23" t="s">
        <v>262</v>
      </c>
      <c r="I204" s="23" t="s">
        <v>136</v>
      </c>
      <c r="J204" s="23" t="s">
        <v>139</v>
      </c>
      <c r="K204" s="23" t="s">
        <v>97</v>
      </c>
      <c r="L204" s="23" t="s">
        <v>141</v>
      </c>
      <c r="M204" s="23" t="s">
        <v>160</v>
      </c>
      <c r="N204" s="23" t="s">
        <v>263</v>
      </c>
      <c r="O204" s="23" t="s">
        <v>264</v>
      </c>
      <c r="P204" s="23" t="s">
        <v>265</v>
      </c>
      <c r="Q204" s="25">
        <f xml:space="preserve"> INDEX(Outputs!$J$9:$S$120, MATCH(M204 &amp; K204 &amp; B204, Outputs!$D$9:$D$120, 0), MATCH(D204, Outputs!$J$5:$S$5, 0))</f>
        <v>0</v>
      </c>
    </row>
    <row r="205" spans="1:17" x14ac:dyDescent="0.4">
      <c r="A205" s="23" t="s">
        <v>35</v>
      </c>
      <c r="B205" s="23" t="s">
        <v>74</v>
      </c>
      <c r="C205" s="24" t="str">
        <f xml:space="preserve"> INDEX(Outputs!$E:$E, MATCH(M205 &amp; K205 &amp; B205,Outputs!$D:$D, 0))</f>
        <v>Ofwat - Total operating expenditure - Large gated schemes process 2 - WR</v>
      </c>
      <c r="D205" s="23" t="s">
        <v>145</v>
      </c>
      <c r="E205" s="23" t="s">
        <v>101</v>
      </c>
      <c r="F205" s="23" t="s">
        <v>133</v>
      </c>
      <c r="G205" s="23" t="s">
        <v>261</v>
      </c>
      <c r="H205" s="23" t="s">
        <v>262</v>
      </c>
      <c r="I205" s="23" t="s">
        <v>136</v>
      </c>
      <c r="J205" s="23" t="s">
        <v>139</v>
      </c>
      <c r="K205" s="23" t="s">
        <v>97</v>
      </c>
      <c r="L205" s="23" t="s">
        <v>141</v>
      </c>
      <c r="M205" s="23" t="s">
        <v>160</v>
      </c>
      <c r="N205" s="23" t="s">
        <v>263</v>
      </c>
      <c r="O205" s="23" t="s">
        <v>264</v>
      </c>
      <c r="P205" s="23" t="s">
        <v>265</v>
      </c>
      <c r="Q205" s="25">
        <f xml:space="preserve"> INDEX(Outputs!$J$9:$S$120, MATCH(M205 &amp; K205 &amp; B205, Outputs!$D$9:$D$120, 0), MATCH(D205, Outputs!$J$5:$S$5, 0))</f>
        <v>0</v>
      </c>
    </row>
    <row r="206" spans="1:17" x14ac:dyDescent="0.4">
      <c r="A206" s="23" t="s">
        <v>35</v>
      </c>
      <c r="B206" s="23" t="s">
        <v>74</v>
      </c>
      <c r="C206" s="24" t="str">
        <f xml:space="preserve"> INDEX(Outputs!$E:$E, MATCH(M206 &amp; K206 &amp; B206,Outputs!$D:$D, 0))</f>
        <v>Ofwat - Total operating expenditure - Large gated schemes process 2 - WR</v>
      </c>
      <c r="D206" s="23" t="s">
        <v>146</v>
      </c>
      <c r="E206" s="23" t="s">
        <v>101</v>
      </c>
      <c r="F206" s="23" t="s">
        <v>133</v>
      </c>
      <c r="G206" s="23" t="s">
        <v>261</v>
      </c>
      <c r="H206" s="23" t="s">
        <v>262</v>
      </c>
      <c r="I206" s="23" t="s">
        <v>136</v>
      </c>
      <c r="J206" s="23" t="s">
        <v>139</v>
      </c>
      <c r="K206" s="23" t="s">
        <v>97</v>
      </c>
      <c r="L206" s="23" t="s">
        <v>141</v>
      </c>
      <c r="M206" s="23" t="s">
        <v>160</v>
      </c>
      <c r="N206" s="23" t="s">
        <v>263</v>
      </c>
      <c r="O206" s="23" t="s">
        <v>264</v>
      </c>
      <c r="P206" s="23" t="s">
        <v>265</v>
      </c>
      <c r="Q206" s="25">
        <f xml:space="preserve"> INDEX(Outputs!$J$9:$S$120, MATCH(M206 &amp; K206 &amp; B206, Outputs!$D$9:$D$120, 0), MATCH(D206, Outputs!$J$5:$S$5, 0))</f>
        <v>0</v>
      </c>
    </row>
    <row r="207" spans="1:17" x14ac:dyDescent="0.4">
      <c r="A207" s="23" t="s">
        <v>35</v>
      </c>
      <c r="B207" s="23" t="s">
        <v>74</v>
      </c>
      <c r="C207" s="24" t="str">
        <f xml:space="preserve"> INDEX(Outputs!$E:$E, MATCH(M207 &amp; K207 &amp; B207,Outputs!$D:$D, 0))</f>
        <v>Ofwat - Total operating expenditure - Large gated schemes process 2 - WR</v>
      </c>
      <c r="D207" s="23" t="s">
        <v>147</v>
      </c>
      <c r="E207" s="23" t="s">
        <v>101</v>
      </c>
      <c r="F207" s="23" t="s">
        <v>133</v>
      </c>
      <c r="G207" s="23" t="s">
        <v>261</v>
      </c>
      <c r="H207" s="23" t="s">
        <v>262</v>
      </c>
      <c r="I207" s="23" t="s">
        <v>136</v>
      </c>
      <c r="J207" s="23" t="s">
        <v>139</v>
      </c>
      <c r="K207" s="23" t="s">
        <v>97</v>
      </c>
      <c r="L207" s="23" t="s">
        <v>141</v>
      </c>
      <c r="M207" s="23" t="s">
        <v>160</v>
      </c>
      <c r="N207" s="23" t="s">
        <v>263</v>
      </c>
      <c r="O207" s="23" t="s">
        <v>264</v>
      </c>
      <c r="P207" s="23" t="s">
        <v>265</v>
      </c>
      <c r="Q207" s="25">
        <f xml:space="preserve"> INDEX(Outputs!$J$9:$S$120, MATCH(M207 &amp; K207 &amp; B207, Outputs!$D$9:$D$120, 0), MATCH(D207, Outputs!$J$5:$S$5, 0))</f>
        <v>0</v>
      </c>
    </row>
    <row r="208" spans="1:17" x14ac:dyDescent="0.4">
      <c r="A208" s="23" t="s">
        <v>35</v>
      </c>
      <c r="B208" s="23" t="s">
        <v>74</v>
      </c>
      <c r="C208" s="24" t="str">
        <f xml:space="preserve"> INDEX(Outputs!$E:$E, MATCH(M208 &amp; K208 &amp; B208,Outputs!$D:$D, 0))</f>
        <v>Ofwat - Total operating expenditure - Large gated schemes process 2 - WR</v>
      </c>
      <c r="D208" s="23" t="s">
        <v>148</v>
      </c>
      <c r="E208" s="23" t="s">
        <v>101</v>
      </c>
      <c r="F208" s="23" t="s">
        <v>133</v>
      </c>
      <c r="G208" s="23" t="s">
        <v>261</v>
      </c>
      <c r="H208" s="23" t="s">
        <v>262</v>
      </c>
      <c r="I208" s="23" t="s">
        <v>136</v>
      </c>
      <c r="J208" s="23" t="s">
        <v>139</v>
      </c>
      <c r="K208" s="23" t="s">
        <v>97</v>
      </c>
      <c r="L208" s="23" t="s">
        <v>141</v>
      </c>
      <c r="M208" s="23" t="s">
        <v>160</v>
      </c>
      <c r="N208" s="23" t="s">
        <v>263</v>
      </c>
      <c r="O208" s="23" t="s">
        <v>264</v>
      </c>
      <c r="P208" s="23" t="s">
        <v>265</v>
      </c>
      <c r="Q208" s="25">
        <f xml:space="preserve"> INDEX(Outputs!$J$9:$S$120, MATCH(M208 &amp; K208 &amp; B208, Outputs!$D$9:$D$120, 0), MATCH(D208, Outputs!$J$5:$S$5, 0))</f>
        <v>0</v>
      </c>
    </row>
    <row r="209" spans="1:17" x14ac:dyDescent="0.4">
      <c r="A209" s="23" t="s">
        <v>35</v>
      </c>
      <c r="B209" s="23" t="s">
        <v>74</v>
      </c>
      <c r="C209" s="24" t="str">
        <f xml:space="preserve"> INDEX(Outputs!$E:$E, MATCH(M209 &amp; K209 &amp; B209,Outputs!$D:$D, 0))</f>
        <v>Ofwat - Total operating expenditure - Large gated schemes process 2 - WR</v>
      </c>
      <c r="D209" s="23" t="s">
        <v>149</v>
      </c>
      <c r="E209" s="23" t="s">
        <v>101</v>
      </c>
      <c r="F209" s="23" t="s">
        <v>133</v>
      </c>
      <c r="G209" s="23" t="s">
        <v>261</v>
      </c>
      <c r="H209" s="23" t="s">
        <v>262</v>
      </c>
      <c r="I209" s="23" t="s">
        <v>136</v>
      </c>
      <c r="J209" s="23" t="s">
        <v>139</v>
      </c>
      <c r="K209" s="23" t="s">
        <v>97</v>
      </c>
      <c r="L209" s="23" t="s">
        <v>141</v>
      </c>
      <c r="M209" s="23" t="s">
        <v>160</v>
      </c>
      <c r="N209" s="23" t="s">
        <v>263</v>
      </c>
      <c r="O209" s="23" t="s">
        <v>264</v>
      </c>
      <c r="P209" s="23" t="s">
        <v>265</v>
      </c>
      <c r="Q209" s="25">
        <f xml:space="preserve"> INDEX(Outputs!$J$9:$S$120, MATCH(M209 &amp; K209 &amp; B209, Outputs!$D$9:$D$120, 0), MATCH(D209, Outputs!$J$5:$S$5, 0))</f>
        <v>0</v>
      </c>
    </row>
    <row r="210" spans="1:17" x14ac:dyDescent="0.4">
      <c r="A210" s="23" t="s">
        <v>35</v>
      </c>
      <c r="B210" s="23" t="s">
        <v>74</v>
      </c>
      <c r="C210" s="24" t="str">
        <f xml:space="preserve"> INDEX(Outputs!$E:$E, MATCH(M210 &amp; K210 &amp; B210,Outputs!$D:$D, 0))</f>
        <v>Ofwat - Total operating expenditure - Large gated schemes process 2 - WR</v>
      </c>
      <c r="D210" s="23" t="s">
        <v>150</v>
      </c>
      <c r="E210" s="23" t="s">
        <v>101</v>
      </c>
      <c r="F210" s="23" t="s">
        <v>133</v>
      </c>
      <c r="G210" s="23" t="s">
        <v>261</v>
      </c>
      <c r="H210" s="23" t="s">
        <v>262</v>
      </c>
      <c r="I210" s="23" t="s">
        <v>136</v>
      </c>
      <c r="J210" s="23" t="s">
        <v>139</v>
      </c>
      <c r="K210" s="23" t="s">
        <v>97</v>
      </c>
      <c r="L210" s="23" t="s">
        <v>141</v>
      </c>
      <c r="M210" s="23" t="s">
        <v>160</v>
      </c>
      <c r="N210" s="23" t="s">
        <v>263</v>
      </c>
      <c r="O210" s="23" t="s">
        <v>264</v>
      </c>
      <c r="P210" s="23" t="s">
        <v>265</v>
      </c>
      <c r="Q210" s="25">
        <f xml:space="preserve"> INDEX(Outputs!$J$9:$S$120, MATCH(M210 &amp; K210 &amp; B210, Outputs!$D$9:$D$120, 0), MATCH(D210, Outputs!$J$5:$S$5, 0))</f>
        <v>0</v>
      </c>
    </row>
    <row r="211" spans="1:17" x14ac:dyDescent="0.4">
      <c r="A211" s="23" t="s">
        <v>35</v>
      </c>
      <c r="B211" s="23" t="s">
        <v>74</v>
      </c>
      <c r="C211" s="24" t="str">
        <f xml:space="preserve"> INDEX(Outputs!$E:$E, MATCH(M211 &amp; K211 &amp; B211,Outputs!$D:$D, 0))</f>
        <v>Ofwat - Total operating expenditure - Large gated schemes process 2 - WR</v>
      </c>
      <c r="D211" s="23" t="s">
        <v>151</v>
      </c>
      <c r="E211" s="23" t="s">
        <v>101</v>
      </c>
      <c r="F211" s="23" t="s">
        <v>133</v>
      </c>
      <c r="G211" s="23" t="s">
        <v>261</v>
      </c>
      <c r="H211" s="23" t="s">
        <v>262</v>
      </c>
      <c r="I211" s="23" t="s">
        <v>136</v>
      </c>
      <c r="J211" s="23" t="s">
        <v>139</v>
      </c>
      <c r="K211" s="23" t="s">
        <v>97</v>
      </c>
      <c r="L211" s="23" t="s">
        <v>141</v>
      </c>
      <c r="M211" s="23" t="s">
        <v>160</v>
      </c>
      <c r="N211" s="23" t="s">
        <v>263</v>
      </c>
      <c r="O211" s="23" t="s">
        <v>264</v>
      </c>
      <c r="P211" s="23" t="s">
        <v>265</v>
      </c>
      <c r="Q211" s="25">
        <f xml:space="preserve"> INDEX(Outputs!$J$9:$S$120, MATCH(M211 &amp; K211 &amp; B211, Outputs!$D$9:$D$120, 0), MATCH(D211, Outputs!$J$5:$S$5, 0))</f>
        <v>0</v>
      </c>
    </row>
    <row r="212" spans="1:17" x14ac:dyDescent="0.4">
      <c r="A212" s="23" t="s">
        <v>35</v>
      </c>
      <c r="B212" s="23" t="s">
        <v>74</v>
      </c>
      <c r="C212" s="24" t="str">
        <f xml:space="preserve"> INDEX(Outputs!$E:$E, MATCH(M212 &amp; K212 &amp; B212,Outputs!$D:$D, 0))</f>
        <v>Ofwat - Total operating expenditure - Large gated schemes process 2 - WN</v>
      </c>
      <c r="D212" s="23" t="s">
        <v>132</v>
      </c>
      <c r="E212" s="23" t="s">
        <v>101</v>
      </c>
      <c r="F212" s="23" t="s">
        <v>133</v>
      </c>
      <c r="G212" s="23" t="s">
        <v>261</v>
      </c>
      <c r="H212" s="23" t="s">
        <v>262</v>
      </c>
      <c r="I212" s="23" t="s">
        <v>136</v>
      </c>
      <c r="J212" s="23" t="s">
        <v>139</v>
      </c>
      <c r="K212" s="23" t="s">
        <v>95</v>
      </c>
      <c r="L212" s="23" t="s">
        <v>141</v>
      </c>
      <c r="M212" s="23" t="s">
        <v>160</v>
      </c>
      <c r="N212" s="23" t="s">
        <v>263</v>
      </c>
      <c r="O212" s="23" t="s">
        <v>264</v>
      </c>
      <c r="P212" s="23" t="s">
        <v>265</v>
      </c>
      <c r="Q212" s="25">
        <f xml:space="preserve"> INDEX(Outputs!$J$9:$S$120, MATCH(M212 &amp; K212 &amp; B212, Outputs!$D$9:$D$120, 0), MATCH(D212, Outputs!$J$5:$S$5, 0))</f>
        <v>0</v>
      </c>
    </row>
    <row r="213" spans="1:17" x14ac:dyDescent="0.4">
      <c r="A213" s="23" t="s">
        <v>35</v>
      </c>
      <c r="B213" s="23" t="s">
        <v>74</v>
      </c>
      <c r="C213" s="24" t="str">
        <f xml:space="preserve"> INDEX(Outputs!$E:$E, MATCH(M213 &amp; K213 &amp; B213,Outputs!$D:$D, 0))</f>
        <v>Ofwat - Total operating expenditure - Large gated schemes process 2 - WN</v>
      </c>
      <c r="D213" s="23" t="s">
        <v>143</v>
      </c>
      <c r="E213" s="23" t="s">
        <v>101</v>
      </c>
      <c r="F213" s="23" t="s">
        <v>133</v>
      </c>
      <c r="G213" s="23" t="s">
        <v>261</v>
      </c>
      <c r="H213" s="23" t="s">
        <v>262</v>
      </c>
      <c r="I213" s="23" t="s">
        <v>136</v>
      </c>
      <c r="J213" s="23" t="s">
        <v>139</v>
      </c>
      <c r="K213" s="23" t="s">
        <v>95</v>
      </c>
      <c r="L213" s="23" t="s">
        <v>141</v>
      </c>
      <c r="M213" s="23" t="s">
        <v>160</v>
      </c>
      <c r="N213" s="23" t="s">
        <v>263</v>
      </c>
      <c r="O213" s="23" t="s">
        <v>264</v>
      </c>
      <c r="P213" s="23" t="s">
        <v>265</v>
      </c>
      <c r="Q213" s="25">
        <f xml:space="preserve"> INDEX(Outputs!$J$9:$S$120, MATCH(M213 &amp; K213 &amp; B213, Outputs!$D$9:$D$120, 0), MATCH(D213, Outputs!$J$5:$S$5, 0))</f>
        <v>0</v>
      </c>
    </row>
    <row r="214" spans="1:17" x14ac:dyDescent="0.4">
      <c r="A214" s="23" t="s">
        <v>35</v>
      </c>
      <c r="B214" s="23" t="s">
        <v>74</v>
      </c>
      <c r="C214" s="24" t="str">
        <f xml:space="preserve"> INDEX(Outputs!$E:$E, MATCH(M214 &amp; K214 &amp; B214,Outputs!$D:$D, 0))</f>
        <v>Ofwat - Total operating expenditure - Large gated schemes process 2 - WN</v>
      </c>
      <c r="D214" s="23" t="s">
        <v>144</v>
      </c>
      <c r="E214" s="23" t="s">
        <v>101</v>
      </c>
      <c r="F214" s="23" t="s">
        <v>133</v>
      </c>
      <c r="G214" s="23" t="s">
        <v>261</v>
      </c>
      <c r="H214" s="23" t="s">
        <v>262</v>
      </c>
      <c r="I214" s="23" t="s">
        <v>136</v>
      </c>
      <c r="J214" s="23" t="s">
        <v>139</v>
      </c>
      <c r="K214" s="23" t="s">
        <v>95</v>
      </c>
      <c r="L214" s="23" t="s">
        <v>141</v>
      </c>
      <c r="M214" s="23" t="s">
        <v>160</v>
      </c>
      <c r="N214" s="23" t="s">
        <v>263</v>
      </c>
      <c r="O214" s="23" t="s">
        <v>264</v>
      </c>
      <c r="P214" s="23" t="s">
        <v>265</v>
      </c>
      <c r="Q214" s="25">
        <f xml:space="preserve"> INDEX(Outputs!$J$9:$S$120, MATCH(M214 &amp; K214 &amp; B214, Outputs!$D$9:$D$120, 0), MATCH(D214, Outputs!$J$5:$S$5, 0))</f>
        <v>0</v>
      </c>
    </row>
    <row r="215" spans="1:17" x14ac:dyDescent="0.4">
      <c r="A215" s="23" t="s">
        <v>35</v>
      </c>
      <c r="B215" s="23" t="s">
        <v>74</v>
      </c>
      <c r="C215" s="24" t="str">
        <f xml:space="preserve"> INDEX(Outputs!$E:$E, MATCH(M215 &amp; K215 &amp; B215,Outputs!$D:$D, 0))</f>
        <v>Ofwat - Total operating expenditure - Large gated schemes process 2 - WN</v>
      </c>
      <c r="D215" s="23" t="s">
        <v>145</v>
      </c>
      <c r="E215" s="23" t="s">
        <v>101</v>
      </c>
      <c r="F215" s="23" t="s">
        <v>133</v>
      </c>
      <c r="G215" s="23" t="s">
        <v>261</v>
      </c>
      <c r="H215" s="23" t="s">
        <v>262</v>
      </c>
      <c r="I215" s="23" t="s">
        <v>136</v>
      </c>
      <c r="J215" s="23" t="s">
        <v>139</v>
      </c>
      <c r="K215" s="23" t="s">
        <v>95</v>
      </c>
      <c r="L215" s="23" t="s">
        <v>141</v>
      </c>
      <c r="M215" s="23" t="s">
        <v>160</v>
      </c>
      <c r="N215" s="23" t="s">
        <v>263</v>
      </c>
      <c r="O215" s="23" t="s">
        <v>264</v>
      </c>
      <c r="P215" s="23" t="s">
        <v>265</v>
      </c>
      <c r="Q215" s="25">
        <f xml:space="preserve"> INDEX(Outputs!$J$9:$S$120, MATCH(M215 &amp; K215 &amp; B215, Outputs!$D$9:$D$120, 0), MATCH(D215, Outputs!$J$5:$S$5, 0))</f>
        <v>0</v>
      </c>
    </row>
    <row r="216" spans="1:17" x14ac:dyDescent="0.4">
      <c r="A216" s="23" t="s">
        <v>35</v>
      </c>
      <c r="B216" s="23" t="s">
        <v>74</v>
      </c>
      <c r="C216" s="24" t="str">
        <f xml:space="preserve"> INDEX(Outputs!$E:$E, MATCH(M216 &amp; K216 &amp; B216,Outputs!$D:$D, 0))</f>
        <v>Ofwat - Total operating expenditure - Large gated schemes process 2 - WN</v>
      </c>
      <c r="D216" s="23" t="s">
        <v>146</v>
      </c>
      <c r="E216" s="23" t="s">
        <v>101</v>
      </c>
      <c r="F216" s="23" t="s">
        <v>133</v>
      </c>
      <c r="G216" s="23" t="s">
        <v>261</v>
      </c>
      <c r="H216" s="23" t="s">
        <v>262</v>
      </c>
      <c r="I216" s="23" t="s">
        <v>136</v>
      </c>
      <c r="J216" s="23" t="s">
        <v>139</v>
      </c>
      <c r="K216" s="23" t="s">
        <v>95</v>
      </c>
      <c r="L216" s="23" t="s">
        <v>141</v>
      </c>
      <c r="M216" s="23" t="s">
        <v>160</v>
      </c>
      <c r="N216" s="23" t="s">
        <v>263</v>
      </c>
      <c r="O216" s="23" t="s">
        <v>264</v>
      </c>
      <c r="P216" s="23" t="s">
        <v>265</v>
      </c>
      <c r="Q216" s="25">
        <f xml:space="preserve"> INDEX(Outputs!$J$9:$S$120, MATCH(M216 &amp; K216 &amp; B216, Outputs!$D$9:$D$120, 0), MATCH(D216, Outputs!$J$5:$S$5, 0))</f>
        <v>0</v>
      </c>
    </row>
    <row r="217" spans="1:17" x14ac:dyDescent="0.4">
      <c r="A217" s="23" t="s">
        <v>35</v>
      </c>
      <c r="B217" s="23" t="s">
        <v>74</v>
      </c>
      <c r="C217" s="24" t="str">
        <f xml:space="preserve"> INDEX(Outputs!$E:$E, MATCH(M217 &amp; K217 &amp; B217,Outputs!$D:$D, 0))</f>
        <v>Ofwat - Total operating expenditure - Large gated schemes process 2 - WN</v>
      </c>
      <c r="D217" s="23" t="s">
        <v>147</v>
      </c>
      <c r="E217" s="23" t="s">
        <v>101</v>
      </c>
      <c r="F217" s="23" t="s">
        <v>133</v>
      </c>
      <c r="G217" s="23" t="s">
        <v>261</v>
      </c>
      <c r="H217" s="23" t="s">
        <v>262</v>
      </c>
      <c r="I217" s="23" t="s">
        <v>136</v>
      </c>
      <c r="J217" s="23" t="s">
        <v>139</v>
      </c>
      <c r="K217" s="23" t="s">
        <v>95</v>
      </c>
      <c r="L217" s="23" t="s">
        <v>141</v>
      </c>
      <c r="M217" s="23" t="s">
        <v>160</v>
      </c>
      <c r="N217" s="23" t="s">
        <v>263</v>
      </c>
      <c r="O217" s="23" t="s">
        <v>264</v>
      </c>
      <c r="P217" s="23" t="s">
        <v>265</v>
      </c>
      <c r="Q217" s="25">
        <f xml:space="preserve"> INDEX(Outputs!$J$9:$S$120, MATCH(M217 &amp; K217 &amp; B217, Outputs!$D$9:$D$120, 0), MATCH(D217, Outputs!$J$5:$S$5, 0))</f>
        <v>0</v>
      </c>
    </row>
    <row r="218" spans="1:17" x14ac:dyDescent="0.4">
      <c r="A218" s="23" t="s">
        <v>35</v>
      </c>
      <c r="B218" s="23" t="s">
        <v>74</v>
      </c>
      <c r="C218" s="24" t="str">
        <f xml:space="preserve"> INDEX(Outputs!$E:$E, MATCH(M218 &amp; K218 &amp; B218,Outputs!$D:$D, 0))</f>
        <v>Ofwat - Total operating expenditure - Large gated schemes process 2 - WN</v>
      </c>
      <c r="D218" s="23" t="s">
        <v>148</v>
      </c>
      <c r="E218" s="23" t="s">
        <v>101</v>
      </c>
      <c r="F218" s="23" t="s">
        <v>133</v>
      </c>
      <c r="G218" s="23" t="s">
        <v>261</v>
      </c>
      <c r="H218" s="23" t="s">
        <v>262</v>
      </c>
      <c r="I218" s="23" t="s">
        <v>136</v>
      </c>
      <c r="J218" s="23" t="s">
        <v>139</v>
      </c>
      <c r="K218" s="23" t="s">
        <v>95</v>
      </c>
      <c r="L218" s="23" t="s">
        <v>141</v>
      </c>
      <c r="M218" s="23" t="s">
        <v>160</v>
      </c>
      <c r="N218" s="23" t="s">
        <v>263</v>
      </c>
      <c r="O218" s="23" t="s">
        <v>264</v>
      </c>
      <c r="P218" s="23" t="s">
        <v>265</v>
      </c>
      <c r="Q218" s="25">
        <f xml:space="preserve"> INDEX(Outputs!$J$9:$S$120, MATCH(M218 &amp; K218 &amp; B218, Outputs!$D$9:$D$120, 0), MATCH(D218, Outputs!$J$5:$S$5, 0))</f>
        <v>0</v>
      </c>
    </row>
    <row r="219" spans="1:17" x14ac:dyDescent="0.4">
      <c r="A219" s="23" t="s">
        <v>35</v>
      </c>
      <c r="B219" s="23" t="s">
        <v>74</v>
      </c>
      <c r="C219" s="24" t="str">
        <f xml:space="preserve"> INDEX(Outputs!$E:$E, MATCH(M219 &amp; K219 &amp; B219,Outputs!$D:$D, 0))</f>
        <v>Ofwat - Total operating expenditure - Large gated schemes process 2 - WN</v>
      </c>
      <c r="D219" s="23" t="s">
        <v>149</v>
      </c>
      <c r="E219" s="23" t="s">
        <v>101</v>
      </c>
      <c r="F219" s="23" t="s">
        <v>133</v>
      </c>
      <c r="G219" s="23" t="s">
        <v>261</v>
      </c>
      <c r="H219" s="23" t="s">
        <v>262</v>
      </c>
      <c r="I219" s="23" t="s">
        <v>136</v>
      </c>
      <c r="J219" s="23" t="s">
        <v>139</v>
      </c>
      <c r="K219" s="23" t="s">
        <v>95</v>
      </c>
      <c r="L219" s="23" t="s">
        <v>141</v>
      </c>
      <c r="M219" s="23" t="s">
        <v>160</v>
      </c>
      <c r="N219" s="23" t="s">
        <v>263</v>
      </c>
      <c r="O219" s="23" t="s">
        <v>264</v>
      </c>
      <c r="P219" s="23" t="s">
        <v>265</v>
      </c>
      <c r="Q219" s="25">
        <f xml:space="preserve"> INDEX(Outputs!$J$9:$S$120, MATCH(M219 &amp; K219 &amp; B219, Outputs!$D$9:$D$120, 0), MATCH(D219, Outputs!$J$5:$S$5, 0))</f>
        <v>0</v>
      </c>
    </row>
    <row r="220" spans="1:17" x14ac:dyDescent="0.4">
      <c r="A220" s="23" t="s">
        <v>35</v>
      </c>
      <c r="B220" s="23" t="s">
        <v>74</v>
      </c>
      <c r="C220" s="24" t="str">
        <f xml:space="preserve"> INDEX(Outputs!$E:$E, MATCH(M220 &amp; K220 &amp; B220,Outputs!$D:$D, 0))</f>
        <v>Ofwat - Total operating expenditure - Large gated schemes process 2 - WN</v>
      </c>
      <c r="D220" s="23" t="s">
        <v>150</v>
      </c>
      <c r="E220" s="23" t="s">
        <v>101</v>
      </c>
      <c r="F220" s="23" t="s">
        <v>133</v>
      </c>
      <c r="G220" s="23" t="s">
        <v>261</v>
      </c>
      <c r="H220" s="23" t="s">
        <v>262</v>
      </c>
      <c r="I220" s="23" t="s">
        <v>136</v>
      </c>
      <c r="J220" s="23" t="s">
        <v>139</v>
      </c>
      <c r="K220" s="23" t="s">
        <v>95</v>
      </c>
      <c r="L220" s="23" t="s">
        <v>141</v>
      </c>
      <c r="M220" s="23" t="s">
        <v>160</v>
      </c>
      <c r="N220" s="23" t="s">
        <v>263</v>
      </c>
      <c r="O220" s="23" t="s">
        <v>264</v>
      </c>
      <c r="P220" s="23" t="s">
        <v>265</v>
      </c>
      <c r="Q220" s="25">
        <f xml:space="preserve"> INDEX(Outputs!$J$9:$S$120, MATCH(M220 &amp; K220 &amp; B220, Outputs!$D$9:$D$120, 0), MATCH(D220, Outputs!$J$5:$S$5, 0))</f>
        <v>0</v>
      </c>
    </row>
    <row r="221" spans="1:17" x14ac:dyDescent="0.4">
      <c r="A221" s="23" t="s">
        <v>35</v>
      </c>
      <c r="B221" s="23" t="s">
        <v>74</v>
      </c>
      <c r="C221" s="24" t="str">
        <f xml:space="preserve"> INDEX(Outputs!$E:$E, MATCH(M221 &amp; K221 &amp; B221,Outputs!$D:$D, 0))</f>
        <v>Ofwat - Total operating expenditure - Large gated schemes process 2 - WN</v>
      </c>
      <c r="D221" s="23" t="s">
        <v>151</v>
      </c>
      <c r="E221" s="23" t="s">
        <v>101</v>
      </c>
      <c r="F221" s="23" t="s">
        <v>133</v>
      </c>
      <c r="G221" s="23" t="s">
        <v>261</v>
      </c>
      <c r="H221" s="23" t="s">
        <v>262</v>
      </c>
      <c r="I221" s="23" t="s">
        <v>136</v>
      </c>
      <c r="J221" s="23" t="s">
        <v>139</v>
      </c>
      <c r="K221" s="23" t="s">
        <v>95</v>
      </c>
      <c r="L221" s="23" t="s">
        <v>141</v>
      </c>
      <c r="M221" s="23" t="s">
        <v>160</v>
      </c>
      <c r="N221" s="23" t="s">
        <v>263</v>
      </c>
      <c r="O221" s="23" t="s">
        <v>264</v>
      </c>
      <c r="P221" s="23" t="s">
        <v>265</v>
      </c>
      <c r="Q221" s="25">
        <f xml:space="preserve"> INDEX(Outputs!$J$9:$S$120, MATCH(M221 &amp; K221 &amp; B221, Outputs!$D$9:$D$120, 0), MATCH(D221, Outputs!$J$5:$S$5, 0))</f>
        <v>0</v>
      </c>
    </row>
    <row r="222" spans="1:17" x14ac:dyDescent="0.4">
      <c r="A222" s="23" t="s">
        <v>35</v>
      </c>
      <c r="B222" s="23" t="s">
        <v>74</v>
      </c>
      <c r="C222" s="24" t="str">
        <f xml:space="preserve"> INDEX(Outputs!$E:$E, MATCH(M222 &amp; K222 &amp; B222,Outputs!$D:$D, 0))</f>
        <v>Ofwat - Total operating expenditure - Large gated schemes process 2 - WWN</v>
      </c>
      <c r="D222" s="23" t="s">
        <v>132</v>
      </c>
      <c r="E222" s="23" t="s">
        <v>101</v>
      </c>
      <c r="F222" s="23" t="s">
        <v>133</v>
      </c>
      <c r="G222" s="23" t="s">
        <v>261</v>
      </c>
      <c r="H222" s="23" t="s">
        <v>262</v>
      </c>
      <c r="I222" s="23" t="s">
        <v>136</v>
      </c>
      <c r="J222" s="23" t="s">
        <v>139</v>
      </c>
      <c r="K222" s="23" t="s">
        <v>99</v>
      </c>
      <c r="L222" s="23" t="s">
        <v>141</v>
      </c>
      <c r="M222" s="23" t="s">
        <v>160</v>
      </c>
      <c r="N222" s="23" t="s">
        <v>263</v>
      </c>
      <c r="O222" s="23" t="s">
        <v>264</v>
      </c>
      <c r="P222" s="23" t="s">
        <v>265</v>
      </c>
      <c r="Q222" s="25">
        <f xml:space="preserve"> INDEX(Outputs!$J$9:$S$120, MATCH(M222 &amp; K222 &amp; B222, Outputs!$D$9:$D$120, 0), MATCH(D222, Outputs!$J$5:$S$5, 0))</f>
        <v>0</v>
      </c>
    </row>
    <row r="223" spans="1:17" x14ac:dyDescent="0.4">
      <c r="A223" s="23" t="s">
        <v>35</v>
      </c>
      <c r="B223" s="23" t="s">
        <v>74</v>
      </c>
      <c r="C223" s="24" t="str">
        <f xml:space="preserve"> INDEX(Outputs!$E:$E, MATCH(M223 &amp; K223 &amp; B223,Outputs!$D:$D, 0))</f>
        <v>Ofwat - Total operating expenditure - Large gated schemes process 2 - WWN</v>
      </c>
      <c r="D223" s="23" t="s">
        <v>143</v>
      </c>
      <c r="E223" s="23" t="s">
        <v>101</v>
      </c>
      <c r="F223" s="23" t="s">
        <v>133</v>
      </c>
      <c r="G223" s="23" t="s">
        <v>261</v>
      </c>
      <c r="H223" s="23" t="s">
        <v>262</v>
      </c>
      <c r="I223" s="23" t="s">
        <v>136</v>
      </c>
      <c r="J223" s="23" t="s">
        <v>139</v>
      </c>
      <c r="K223" s="23" t="s">
        <v>99</v>
      </c>
      <c r="L223" s="23" t="s">
        <v>141</v>
      </c>
      <c r="M223" s="23" t="s">
        <v>160</v>
      </c>
      <c r="N223" s="23" t="s">
        <v>263</v>
      </c>
      <c r="O223" s="23" t="s">
        <v>264</v>
      </c>
      <c r="P223" s="23" t="s">
        <v>265</v>
      </c>
      <c r="Q223" s="25">
        <f xml:space="preserve"> INDEX(Outputs!$J$9:$S$120, MATCH(M223 &amp; K223 &amp; B223, Outputs!$D$9:$D$120, 0), MATCH(D223, Outputs!$J$5:$S$5, 0))</f>
        <v>0</v>
      </c>
    </row>
    <row r="224" spans="1:17" x14ac:dyDescent="0.4">
      <c r="A224" s="23" t="s">
        <v>35</v>
      </c>
      <c r="B224" s="23" t="s">
        <v>74</v>
      </c>
      <c r="C224" s="24" t="str">
        <f xml:space="preserve"> INDEX(Outputs!$E:$E, MATCH(M224 &amp; K224 &amp; B224,Outputs!$D:$D, 0))</f>
        <v>Ofwat - Total operating expenditure - Large gated schemes process 2 - WWN</v>
      </c>
      <c r="D224" s="23" t="s">
        <v>144</v>
      </c>
      <c r="E224" s="23" t="s">
        <v>101</v>
      </c>
      <c r="F224" s="23" t="s">
        <v>133</v>
      </c>
      <c r="G224" s="23" t="s">
        <v>261</v>
      </c>
      <c r="H224" s="23" t="s">
        <v>262</v>
      </c>
      <c r="I224" s="23" t="s">
        <v>136</v>
      </c>
      <c r="J224" s="23" t="s">
        <v>139</v>
      </c>
      <c r="K224" s="23" t="s">
        <v>99</v>
      </c>
      <c r="L224" s="23" t="s">
        <v>141</v>
      </c>
      <c r="M224" s="23" t="s">
        <v>160</v>
      </c>
      <c r="N224" s="23" t="s">
        <v>263</v>
      </c>
      <c r="O224" s="23" t="s">
        <v>264</v>
      </c>
      <c r="P224" s="23" t="s">
        <v>265</v>
      </c>
      <c r="Q224" s="25">
        <f xml:space="preserve"> INDEX(Outputs!$J$9:$S$120, MATCH(M224 &amp; K224 &amp; B224, Outputs!$D$9:$D$120, 0), MATCH(D224, Outputs!$J$5:$S$5, 0))</f>
        <v>0</v>
      </c>
    </row>
    <row r="225" spans="1:17" x14ac:dyDescent="0.4">
      <c r="A225" s="23" t="s">
        <v>35</v>
      </c>
      <c r="B225" s="23" t="s">
        <v>74</v>
      </c>
      <c r="C225" s="24" t="str">
        <f xml:space="preserve"> INDEX(Outputs!$E:$E, MATCH(M225 &amp; K225 &amp; B225,Outputs!$D:$D, 0))</f>
        <v>Ofwat - Total operating expenditure - Large gated schemes process 2 - WWN</v>
      </c>
      <c r="D225" s="23" t="s">
        <v>145</v>
      </c>
      <c r="E225" s="23" t="s">
        <v>101</v>
      </c>
      <c r="F225" s="23" t="s">
        <v>133</v>
      </c>
      <c r="G225" s="23" t="s">
        <v>261</v>
      </c>
      <c r="H225" s="23" t="s">
        <v>262</v>
      </c>
      <c r="I225" s="23" t="s">
        <v>136</v>
      </c>
      <c r="J225" s="23" t="s">
        <v>139</v>
      </c>
      <c r="K225" s="23" t="s">
        <v>99</v>
      </c>
      <c r="L225" s="23" t="s">
        <v>141</v>
      </c>
      <c r="M225" s="23" t="s">
        <v>160</v>
      </c>
      <c r="N225" s="23" t="s">
        <v>263</v>
      </c>
      <c r="O225" s="23" t="s">
        <v>264</v>
      </c>
      <c r="P225" s="23" t="s">
        <v>265</v>
      </c>
      <c r="Q225" s="25">
        <f xml:space="preserve"> INDEX(Outputs!$J$9:$S$120, MATCH(M225 &amp; K225 &amp; B225, Outputs!$D$9:$D$120, 0), MATCH(D225, Outputs!$J$5:$S$5, 0))</f>
        <v>0</v>
      </c>
    </row>
    <row r="226" spans="1:17" x14ac:dyDescent="0.4">
      <c r="A226" s="23" t="s">
        <v>35</v>
      </c>
      <c r="B226" s="23" t="s">
        <v>74</v>
      </c>
      <c r="C226" s="24" t="str">
        <f xml:space="preserve"> INDEX(Outputs!$E:$E, MATCH(M226 &amp; K226 &amp; B226,Outputs!$D:$D, 0))</f>
        <v>Ofwat - Total operating expenditure - Large gated schemes process 2 - WWN</v>
      </c>
      <c r="D226" s="23" t="s">
        <v>146</v>
      </c>
      <c r="E226" s="23" t="s">
        <v>101</v>
      </c>
      <c r="F226" s="23" t="s">
        <v>133</v>
      </c>
      <c r="G226" s="23" t="s">
        <v>261</v>
      </c>
      <c r="H226" s="23" t="s">
        <v>262</v>
      </c>
      <c r="I226" s="23" t="s">
        <v>136</v>
      </c>
      <c r="J226" s="23" t="s">
        <v>139</v>
      </c>
      <c r="K226" s="23" t="s">
        <v>99</v>
      </c>
      <c r="L226" s="23" t="s">
        <v>141</v>
      </c>
      <c r="M226" s="23" t="s">
        <v>160</v>
      </c>
      <c r="N226" s="23" t="s">
        <v>263</v>
      </c>
      <c r="O226" s="23" t="s">
        <v>264</v>
      </c>
      <c r="P226" s="23" t="s">
        <v>265</v>
      </c>
      <c r="Q226" s="25">
        <f xml:space="preserve"> INDEX(Outputs!$J$9:$S$120, MATCH(M226 &amp; K226 &amp; B226, Outputs!$D$9:$D$120, 0), MATCH(D226, Outputs!$J$5:$S$5, 0))</f>
        <v>0</v>
      </c>
    </row>
    <row r="227" spans="1:17" x14ac:dyDescent="0.4">
      <c r="A227" s="23" t="s">
        <v>35</v>
      </c>
      <c r="B227" s="23" t="s">
        <v>74</v>
      </c>
      <c r="C227" s="24" t="str">
        <f xml:space="preserve"> INDEX(Outputs!$E:$E, MATCH(M227 &amp; K227 &amp; B227,Outputs!$D:$D, 0))</f>
        <v>Ofwat - Total operating expenditure - Large gated schemes process 2 - WWN</v>
      </c>
      <c r="D227" s="23" t="s">
        <v>147</v>
      </c>
      <c r="E227" s="23" t="s">
        <v>101</v>
      </c>
      <c r="F227" s="23" t="s">
        <v>133</v>
      </c>
      <c r="G227" s="23" t="s">
        <v>261</v>
      </c>
      <c r="H227" s="23" t="s">
        <v>262</v>
      </c>
      <c r="I227" s="23" t="s">
        <v>136</v>
      </c>
      <c r="J227" s="23" t="s">
        <v>139</v>
      </c>
      <c r="K227" s="23" t="s">
        <v>99</v>
      </c>
      <c r="L227" s="23" t="s">
        <v>141</v>
      </c>
      <c r="M227" s="23" t="s">
        <v>160</v>
      </c>
      <c r="N227" s="23" t="s">
        <v>263</v>
      </c>
      <c r="O227" s="23" t="s">
        <v>264</v>
      </c>
      <c r="P227" s="23" t="s">
        <v>265</v>
      </c>
      <c r="Q227" s="25">
        <f xml:space="preserve"> INDEX(Outputs!$J$9:$S$120, MATCH(M227 &amp; K227 &amp; B227, Outputs!$D$9:$D$120, 0), MATCH(D227, Outputs!$J$5:$S$5, 0))</f>
        <v>0</v>
      </c>
    </row>
    <row r="228" spans="1:17" x14ac:dyDescent="0.4">
      <c r="A228" s="23" t="s">
        <v>35</v>
      </c>
      <c r="B228" s="23" t="s">
        <v>74</v>
      </c>
      <c r="C228" s="24" t="str">
        <f xml:space="preserve"> INDEX(Outputs!$E:$E, MATCH(M228 &amp; K228 &amp; B228,Outputs!$D:$D, 0))</f>
        <v>Ofwat - Total operating expenditure - Large gated schemes process 2 - WWN</v>
      </c>
      <c r="D228" s="23" t="s">
        <v>148</v>
      </c>
      <c r="E228" s="23" t="s">
        <v>101</v>
      </c>
      <c r="F228" s="23" t="s">
        <v>133</v>
      </c>
      <c r="G228" s="23" t="s">
        <v>261</v>
      </c>
      <c r="H228" s="23" t="s">
        <v>262</v>
      </c>
      <c r="I228" s="23" t="s">
        <v>136</v>
      </c>
      <c r="J228" s="23" t="s">
        <v>139</v>
      </c>
      <c r="K228" s="23" t="s">
        <v>99</v>
      </c>
      <c r="L228" s="23" t="s">
        <v>141</v>
      </c>
      <c r="M228" s="23" t="s">
        <v>160</v>
      </c>
      <c r="N228" s="23" t="s">
        <v>263</v>
      </c>
      <c r="O228" s="23" t="s">
        <v>264</v>
      </c>
      <c r="P228" s="23" t="s">
        <v>265</v>
      </c>
      <c r="Q228" s="25">
        <f xml:space="preserve"> INDEX(Outputs!$J$9:$S$120, MATCH(M228 &amp; K228 &amp; B228, Outputs!$D$9:$D$120, 0), MATCH(D228, Outputs!$J$5:$S$5, 0))</f>
        <v>0</v>
      </c>
    </row>
    <row r="229" spans="1:17" x14ac:dyDescent="0.4">
      <c r="A229" s="23" t="s">
        <v>35</v>
      </c>
      <c r="B229" s="23" t="s">
        <v>74</v>
      </c>
      <c r="C229" s="24" t="str">
        <f xml:space="preserve"> INDEX(Outputs!$E:$E, MATCH(M229 &amp; K229 &amp; B229,Outputs!$D:$D, 0))</f>
        <v>Ofwat - Total operating expenditure - Large gated schemes process 2 - WWN</v>
      </c>
      <c r="D229" s="23" t="s">
        <v>149</v>
      </c>
      <c r="E229" s="23" t="s">
        <v>101</v>
      </c>
      <c r="F229" s="23" t="s">
        <v>133</v>
      </c>
      <c r="G229" s="23" t="s">
        <v>261</v>
      </c>
      <c r="H229" s="23" t="s">
        <v>262</v>
      </c>
      <c r="I229" s="23" t="s">
        <v>136</v>
      </c>
      <c r="J229" s="23" t="s">
        <v>139</v>
      </c>
      <c r="K229" s="23" t="s">
        <v>99</v>
      </c>
      <c r="L229" s="23" t="s">
        <v>141</v>
      </c>
      <c r="M229" s="23" t="s">
        <v>160</v>
      </c>
      <c r="N229" s="23" t="s">
        <v>263</v>
      </c>
      <c r="O229" s="23" t="s">
        <v>264</v>
      </c>
      <c r="P229" s="23" t="s">
        <v>265</v>
      </c>
      <c r="Q229" s="25">
        <f xml:space="preserve"> INDEX(Outputs!$J$9:$S$120, MATCH(M229 &amp; K229 &amp; B229, Outputs!$D$9:$D$120, 0), MATCH(D229, Outputs!$J$5:$S$5, 0))</f>
        <v>0</v>
      </c>
    </row>
    <row r="230" spans="1:17" x14ac:dyDescent="0.4">
      <c r="A230" s="23" t="s">
        <v>35</v>
      </c>
      <c r="B230" s="23" t="s">
        <v>74</v>
      </c>
      <c r="C230" s="24" t="str">
        <f xml:space="preserve"> INDEX(Outputs!$E:$E, MATCH(M230 &amp; K230 &amp; B230,Outputs!$D:$D, 0))</f>
        <v>Ofwat - Total operating expenditure - Large gated schemes process 2 - WWN</v>
      </c>
      <c r="D230" s="23" t="s">
        <v>150</v>
      </c>
      <c r="E230" s="23" t="s">
        <v>101</v>
      </c>
      <c r="F230" s="23" t="s">
        <v>133</v>
      </c>
      <c r="G230" s="23" t="s">
        <v>261</v>
      </c>
      <c r="H230" s="23" t="s">
        <v>262</v>
      </c>
      <c r="I230" s="23" t="s">
        <v>136</v>
      </c>
      <c r="J230" s="23" t="s">
        <v>139</v>
      </c>
      <c r="K230" s="23" t="s">
        <v>99</v>
      </c>
      <c r="L230" s="23" t="s">
        <v>141</v>
      </c>
      <c r="M230" s="23" t="s">
        <v>160</v>
      </c>
      <c r="N230" s="23" t="s">
        <v>263</v>
      </c>
      <c r="O230" s="23" t="s">
        <v>264</v>
      </c>
      <c r="P230" s="23" t="s">
        <v>265</v>
      </c>
      <c r="Q230" s="25">
        <f xml:space="preserve"> INDEX(Outputs!$J$9:$S$120, MATCH(M230 &amp; K230 &amp; B230, Outputs!$D$9:$D$120, 0), MATCH(D230, Outputs!$J$5:$S$5, 0))</f>
        <v>0</v>
      </c>
    </row>
    <row r="231" spans="1:17" x14ac:dyDescent="0.4">
      <c r="A231" s="23" t="s">
        <v>35</v>
      </c>
      <c r="B231" s="23" t="s">
        <v>74</v>
      </c>
      <c r="C231" s="24" t="str">
        <f xml:space="preserve"> INDEX(Outputs!$E:$E, MATCH(M231 &amp; K231 &amp; B231,Outputs!$D:$D, 0))</f>
        <v>Ofwat - Total operating expenditure - Large gated schemes process 2 - WWN</v>
      </c>
      <c r="D231" s="23" t="s">
        <v>151</v>
      </c>
      <c r="E231" s="23" t="s">
        <v>101</v>
      </c>
      <c r="F231" s="23" t="s">
        <v>133</v>
      </c>
      <c r="G231" s="23" t="s">
        <v>261</v>
      </c>
      <c r="H231" s="23" t="s">
        <v>262</v>
      </c>
      <c r="I231" s="23" t="s">
        <v>136</v>
      </c>
      <c r="J231" s="23" t="s">
        <v>139</v>
      </c>
      <c r="K231" s="23" t="s">
        <v>99</v>
      </c>
      <c r="L231" s="23" t="s">
        <v>141</v>
      </c>
      <c r="M231" s="23" t="s">
        <v>160</v>
      </c>
      <c r="N231" s="23" t="s">
        <v>263</v>
      </c>
      <c r="O231" s="23" t="s">
        <v>264</v>
      </c>
      <c r="P231" s="23" t="s">
        <v>265</v>
      </c>
      <c r="Q231" s="25">
        <f xml:space="preserve"> INDEX(Outputs!$J$9:$S$120, MATCH(M231 &amp; K231 &amp; B231, Outputs!$D$9:$D$120, 0), MATCH(D231, Outputs!$J$5:$S$5, 0))</f>
        <v>0</v>
      </c>
    </row>
    <row r="232" spans="1:17" x14ac:dyDescent="0.4">
      <c r="A232" s="23" t="s">
        <v>35</v>
      </c>
      <c r="B232" s="23" t="s">
        <v>74</v>
      </c>
      <c r="C232" s="24" t="str">
        <f xml:space="preserve"> INDEX(Outputs!$E:$E, MATCH(M232 &amp; K232 &amp; B232,Outputs!$D:$D, 0))</f>
        <v>Ofwat - Total operating expenditure - Large gated schemes process 2 - BIO</v>
      </c>
      <c r="D232" s="23" t="s">
        <v>132</v>
      </c>
      <c r="E232" s="23" t="s">
        <v>101</v>
      </c>
      <c r="F232" s="23" t="s">
        <v>133</v>
      </c>
      <c r="G232" s="23" t="s">
        <v>261</v>
      </c>
      <c r="H232" s="23" t="s">
        <v>262</v>
      </c>
      <c r="I232" s="23" t="s">
        <v>136</v>
      </c>
      <c r="J232" s="23" t="s">
        <v>139</v>
      </c>
      <c r="K232" s="23" t="s">
        <v>93</v>
      </c>
      <c r="L232" s="23" t="s">
        <v>141</v>
      </c>
      <c r="M232" s="23" t="s">
        <v>160</v>
      </c>
      <c r="N232" s="23" t="s">
        <v>263</v>
      </c>
      <c r="O232" s="23" t="s">
        <v>264</v>
      </c>
      <c r="P232" s="23" t="s">
        <v>265</v>
      </c>
      <c r="Q232" s="25">
        <f xml:space="preserve"> INDEX(Outputs!$J$9:$S$120, MATCH(M232 &amp; K232 &amp; B232, Outputs!$D$9:$D$120, 0), MATCH(D232, Outputs!$J$5:$S$5, 0))</f>
        <v>0</v>
      </c>
    </row>
    <row r="233" spans="1:17" x14ac:dyDescent="0.4">
      <c r="A233" s="23" t="s">
        <v>35</v>
      </c>
      <c r="B233" s="23" t="s">
        <v>74</v>
      </c>
      <c r="C233" s="24" t="str">
        <f xml:space="preserve"> INDEX(Outputs!$E:$E, MATCH(M233 &amp; K233 &amp; B233,Outputs!$D:$D, 0))</f>
        <v>Ofwat - Total operating expenditure - Large gated schemes process 2 - BIO</v>
      </c>
      <c r="D233" s="23" t="s">
        <v>143</v>
      </c>
      <c r="E233" s="23" t="s">
        <v>101</v>
      </c>
      <c r="F233" s="23" t="s">
        <v>133</v>
      </c>
      <c r="G233" s="23" t="s">
        <v>261</v>
      </c>
      <c r="H233" s="23" t="s">
        <v>262</v>
      </c>
      <c r="I233" s="23" t="s">
        <v>136</v>
      </c>
      <c r="J233" s="23" t="s">
        <v>139</v>
      </c>
      <c r="K233" s="23" t="s">
        <v>93</v>
      </c>
      <c r="L233" s="23" t="s">
        <v>141</v>
      </c>
      <c r="M233" s="23" t="s">
        <v>160</v>
      </c>
      <c r="N233" s="23" t="s">
        <v>263</v>
      </c>
      <c r="O233" s="23" t="s">
        <v>264</v>
      </c>
      <c r="P233" s="23" t="s">
        <v>265</v>
      </c>
      <c r="Q233" s="25">
        <f xml:space="preserve"> INDEX(Outputs!$J$9:$S$120, MATCH(M233 &amp; K233 &amp; B233, Outputs!$D$9:$D$120, 0), MATCH(D233, Outputs!$J$5:$S$5, 0))</f>
        <v>0</v>
      </c>
    </row>
    <row r="234" spans="1:17" x14ac:dyDescent="0.4">
      <c r="A234" s="23" t="s">
        <v>35</v>
      </c>
      <c r="B234" s="23" t="s">
        <v>74</v>
      </c>
      <c r="C234" s="24" t="str">
        <f xml:space="preserve"> INDEX(Outputs!$E:$E, MATCH(M234 &amp; K234 &amp; B234,Outputs!$D:$D, 0))</f>
        <v>Ofwat - Total operating expenditure - Large gated schemes process 2 - BIO</v>
      </c>
      <c r="D234" s="23" t="s">
        <v>144</v>
      </c>
      <c r="E234" s="23" t="s">
        <v>101</v>
      </c>
      <c r="F234" s="23" t="s">
        <v>133</v>
      </c>
      <c r="G234" s="23" t="s">
        <v>261</v>
      </c>
      <c r="H234" s="23" t="s">
        <v>262</v>
      </c>
      <c r="I234" s="23" t="s">
        <v>136</v>
      </c>
      <c r="J234" s="23" t="s">
        <v>139</v>
      </c>
      <c r="K234" s="23" t="s">
        <v>93</v>
      </c>
      <c r="L234" s="23" t="s">
        <v>141</v>
      </c>
      <c r="M234" s="23" t="s">
        <v>160</v>
      </c>
      <c r="N234" s="23" t="s">
        <v>263</v>
      </c>
      <c r="O234" s="23" t="s">
        <v>264</v>
      </c>
      <c r="P234" s="23" t="s">
        <v>265</v>
      </c>
      <c r="Q234" s="25">
        <f xml:space="preserve"> INDEX(Outputs!$J$9:$S$120, MATCH(M234 &amp; K234 &amp; B234, Outputs!$D$9:$D$120, 0), MATCH(D234, Outputs!$J$5:$S$5, 0))</f>
        <v>0</v>
      </c>
    </row>
    <row r="235" spans="1:17" x14ac:dyDescent="0.4">
      <c r="A235" s="23" t="s">
        <v>35</v>
      </c>
      <c r="B235" s="23" t="s">
        <v>74</v>
      </c>
      <c r="C235" s="24" t="str">
        <f xml:space="preserve"> INDEX(Outputs!$E:$E, MATCH(M235 &amp; K235 &amp; B235,Outputs!$D:$D, 0))</f>
        <v>Ofwat - Total operating expenditure - Large gated schemes process 2 - BIO</v>
      </c>
      <c r="D235" s="23" t="s">
        <v>145</v>
      </c>
      <c r="E235" s="23" t="s">
        <v>101</v>
      </c>
      <c r="F235" s="23" t="s">
        <v>133</v>
      </c>
      <c r="G235" s="23" t="s">
        <v>261</v>
      </c>
      <c r="H235" s="23" t="s">
        <v>262</v>
      </c>
      <c r="I235" s="23" t="s">
        <v>136</v>
      </c>
      <c r="J235" s="23" t="s">
        <v>139</v>
      </c>
      <c r="K235" s="23" t="s">
        <v>93</v>
      </c>
      <c r="L235" s="23" t="s">
        <v>141</v>
      </c>
      <c r="M235" s="23" t="s">
        <v>160</v>
      </c>
      <c r="N235" s="23" t="s">
        <v>263</v>
      </c>
      <c r="O235" s="23" t="s">
        <v>264</v>
      </c>
      <c r="P235" s="23" t="s">
        <v>265</v>
      </c>
      <c r="Q235" s="25">
        <f xml:space="preserve"> INDEX(Outputs!$J$9:$S$120, MATCH(M235 &amp; K235 &amp; B235, Outputs!$D$9:$D$120, 0), MATCH(D235, Outputs!$J$5:$S$5, 0))</f>
        <v>0</v>
      </c>
    </row>
    <row r="236" spans="1:17" x14ac:dyDescent="0.4">
      <c r="A236" s="23" t="s">
        <v>35</v>
      </c>
      <c r="B236" s="23" t="s">
        <v>74</v>
      </c>
      <c r="C236" s="24" t="str">
        <f xml:space="preserve"> INDEX(Outputs!$E:$E, MATCH(M236 &amp; K236 &amp; B236,Outputs!$D:$D, 0))</f>
        <v>Ofwat - Total operating expenditure - Large gated schemes process 2 - BIO</v>
      </c>
      <c r="D236" s="23" t="s">
        <v>146</v>
      </c>
      <c r="E236" s="23" t="s">
        <v>101</v>
      </c>
      <c r="F236" s="23" t="s">
        <v>133</v>
      </c>
      <c r="G236" s="23" t="s">
        <v>261</v>
      </c>
      <c r="H236" s="23" t="s">
        <v>262</v>
      </c>
      <c r="I236" s="23" t="s">
        <v>136</v>
      </c>
      <c r="J236" s="23" t="s">
        <v>139</v>
      </c>
      <c r="K236" s="23" t="s">
        <v>93</v>
      </c>
      <c r="L236" s="23" t="s">
        <v>141</v>
      </c>
      <c r="M236" s="23" t="s">
        <v>160</v>
      </c>
      <c r="N236" s="23" t="s">
        <v>263</v>
      </c>
      <c r="O236" s="23" t="s">
        <v>264</v>
      </c>
      <c r="P236" s="23" t="s">
        <v>265</v>
      </c>
      <c r="Q236" s="25">
        <f xml:space="preserve"> INDEX(Outputs!$J$9:$S$120, MATCH(M236 &amp; K236 &amp; B236, Outputs!$D$9:$D$120, 0), MATCH(D236, Outputs!$J$5:$S$5, 0))</f>
        <v>0</v>
      </c>
    </row>
    <row r="237" spans="1:17" x14ac:dyDescent="0.4">
      <c r="A237" s="23" t="s">
        <v>35</v>
      </c>
      <c r="B237" s="23" t="s">
        <v>74</v>
      </c>
      <c r="C237" s="24" t="str">
        <f xml:space="preserve"> INDEX(Outputs!$E:$E, MATCH(M237 &amp; K237 &amp; B237,Outputs!$D:$D, 0))</f>
        <v>Ofwat - Total operating expenditure - Large gated schemes process 2 - BIO</v>
      </c>
      <c r="D237" s="23" t="s">
        <v>147</v>
      </c>
      <c r="E237" s="23" t="s">
        <v>101</v>
      </c>
      <c r="F237" s="23" t="s">
        <v>133</v>
      </c>
      <c r="G237" s="23" t="s">
        <v>261</v>
      </c>
      <c r="H237" s="23" t="s">
        <v>262</v>
      </c>
      <c r="I237" s="23" t="s">
        <v>136</v>
      </c>
      <c r="J237" s="23" t="s">
        <v>139</v>
      </c>
      <c r="K237" s="23" t="s">
        <v>93</v>
      </c>
      <c r="L237" s="23" t="s">
        <v>141</v>
      </c>
      <c r="M237" s="23" t="s">
        <v>160</v>
      </c>
      <c r="N237" s="23" t="s">
        <v>263</v>
      </c>
      <c r="O237" s="23" t="s">
        <v>264</v>
      </c>
      <c r="P237" s="23" t="s">
        <v>265</v>
      </c>
      <c r="Q237" s="25">
        <f xml:space="preserve"> INDEX(Outputs!$J$9:$S$120, MATCH(M237 &amp; K237 &amp; B237, Outputs!$D$9:$D$120, 0), MATCH(D237, Outputs!$J$5:$S$5, 0))</f>
        <v>0</v>
      </c>
    </row>
    <row r="238" spans="1:17" x14ac:dyDescent="0.4">
      <c r="A238" s="23" t="s">
        <v>35</v>
      </c>
      <c r="B238" s="23" t="s">
        <v>74</v>
      </c>
      <c r="C238" s="24" t="str">
        <f xml:space="preserve"> INDEX(Outputs!$E:$E, MATCH(M238 &amp; K238 &amp; B238,Outputs!$D:$D, 0))</f>
        <v>Ofwat - Total operating expenditure - Large gated schemes process 2 - BIO</v>
      </c>
      <c r="D238" s="23" t="s">
        <v>148</v>
      </c>
      <c r="E238" s="23" t="s">
        <v>101</v>
      </c>
      <c r="F238" s="23" t="s">
        <v>133</v>
      </c>
      <c r="G238" s="23" t="s">
        <v>261</v>
      </c>
      <c r="H238" s="23" t="s">
        <v>262</v>
      </c>
      <c r="I238" s="23" t="s">
        <v>136</v>
      </c>
      <c r="J238" s="23" t="s">
        <v>139</v>
      </c>
      <c r="K238" s="23" t="s">
        <v>93</v>
      </c>
      <c r="L238" s="23" t="s">
        <v>141</v>
      </c>
      <c r="M238" s="23" t="s">
        <v>160</v>
      </c>
      <c r="N238" s="23" t="s">
        <v>263</v>
      </c>
      <c r="O238" s="23" t="s">
        <v>264</v>
      </c>
      <c r="P238" s="23" t="s">
        <v>265</v>
      </c>
      <c r="Q238" s="25">
        <f xml:space="preserve"> INDEX(Outputs!$J$9:$S$120, MATCH(M238 &amp; K238 &amp; B238, Outputs!$D$9:$D$120, 0), MATCH(D238, Outputs!$J$5:$S$5, 0))</f>
        <v>0</v>
      </c>
    </row>
    <row r="239" spans="1:17" x14ac:dyDescent="0.4">
      <c r="A239" s="23" t="s">
        <v>35</v>
      </c>
      <c r="B239" s="23" t="s">
        <v>74</v>
      </c>
      <c r="C239" s="24" t="str">
        <f xml:space="preserve"> INDEX(Outputs!$E:$E, MATCH(M239 &amp; K239 &amp; B239,Outputs!$D:$D, 0))</f>
        <v>Ofwat - Total operating expenditure - Large gated schemes process 2 - BIO</v>
      </c>
      <c r="D239" s="23" t="s">
        <v>149</v>
      </c>
      <c r="E239" s="23" t="s">
        <v>101</v>
      </c>
      <c r="F239" s="23" t="s">
        <v>133</v>
      </c>
      <c r="G239" s="23" t="s">
        <v>261</v>
      </c>
      <c r="H239" s="23" t="s">
        <v>262</v>
      </c>
      <c r="I239" s="23" t="s">
        <v>136</v>
      </c>
      <c r="J239" s="23" t="s">
        <v>139</v>
      </c>
      <c r="K239" s="23" t="s">
        <v>93</v>
      </c>
      <c r="L239" s="23" t="s">
        <v>141</v>
      </c>
      <c r="M239" s="23" t="s">
        <v>160</v>
      </c>
      <c r="N239" s="23" t="s">
        <v>263</v>
      </c>
      <c r="O239" s="23" t="s">
        <v>264</v>
      </c>
      <c r="P239" s="23" t="s">
        <v>265</v>
      </c>
      <c r="Q239" s="25">
        <f xml:space="preserve"> INDEX(Outputs!$J$9:$S$120, MATCH(M239 &amp; K239 &amp; B239, Outputs!$D$9:$D$120, 0), MATCH(D239, Outputs!$J$5:$S$5, 0))</f>
        <v>0</v>
      </c>
    </row>
    <row r="240" spans="1:17" x14ac:dyDescent="0.4">
      <c r="A240" s="23" t="s">
        <v>35</v>
      </c>
      <c r="B240" s="23" t="s">
        <v>74</v>
      </c>
      <c r="C240" s="24" t="str">
        <f xml:space="preserve"> INDEX(Outputs!$E:$E, MATCH(M240 &amp; K240 &amp; B240,Outputs!$D:$D, 0))</f>
        <v>Ofwat - Total operating expenditure - Large gated schemes process 2 - BIO</v>
      </c>
      <c r="D240" s="23" t="s">
        <v>150</v>
      </c>
      <c r="E240" s="23" t="s">
        <v>101</v>
      </c>
      <c r="F240" s="23" t="s">
        <v>133</v>
      </c>
      <c r="G240" s="23" t="s">
        <v>261</v>
      </c>
      <c r="H240" s="23" t="s">
        <v>262</v>
      </c>
      <c r="I240" s="23" t="s">
        <v>136</v>
      </c>
      <c r="J240" s="23" t="s">
        <v>139</v>
      </c>
      <c r="K240" s="23" t="s">
        <v>93</v>
      </c>
      <c r="L240" s="23" t="s">
        <v>141</v>
      </c>
      <c r="M240" s="23" t="s">
        <v>160</v>
      </c>
      <c r="N240" s="23" t="s">
        <v>263</v>
      </c>
      <c r="O240" s="23" t="s">
        <v>264</v>
      </c>
      <c r="P240" s="23" t="s">
        <v>265</v>
      </c>
      <c r="Q240" s="25">
        <f xml:space="preserve"> INDEX(Outputs!$J$9:$S$120, MATCH(M240 &amp; K240 &amp; B240, Outputs!$D$9:$D$120, 0), MATCH(D240, Outputs!$J$5:$S$5, 0))</f>
        <v>0</v>
      </c>
    </row>
    <row r="241" spans="1:17" x14ac:dyDescent="0.4">
      <c r="A241" s="23" t="s">
        <v>35</v>
      </c>
      <c r="B241" s="23" t="s">
        <v>74</v>
      </c>
      <c r="C241" s="24" t="str">
        <f xml:space="preserve"> INDEX(Outputs!$E:$E, MATCH(M241 &amp; K241 &amp; B241,Outputs!$D:$D, 0))</f>
        <v>Ofwat - Total operating expenditure - Large gated schemes process 2 - BIO</v>
      </c>
      <c r="D241" s="23" t="s">
        <v>151</v>
      </c>
      <c r="E241" s="23" t="s">
        <v>101</v>
      </c>
      <c r="F241" s="23" t="s">
        <v>133</v>
      </c>
      <c r="G241" s="23" t="s">
        <v>261</v>
      </c>
      <c r="H241" s="23" t="s">
        <v>262</v>
      </c>
      <c r="I241" s="23" t="s">
        <v>136</v>
      </c>
      <c r="J241" s="23" t="s">
        <v>139</v>
      </c>
      <c r="K241" s="23" t="s">
        <v>93</v>
      </c>
      <c r="L241" s="23" t="s">
        <v>141</v>
      </c>
      <c r="M241" s="23" t="s">
        <v>160</v>
      </c>
      <c r="N241" s="23" t="s">
        <v>263</v>
      </c>
      <c r="O241" s="23" t="s">
        <v>264</v>
      </c>
      <c r="P241" s="23" t="s">
        <v>265</v>
      </c>
      <c r="Q241" s="25">
        <f xml:space="preserve"> INDEX(Outputs!$J$9:$S$120, MATCH(M241 &amp; K241 &amp; B241, Outputs!$D$9:$D$120, 0), MATCH(D241, Outputs!$J$5:$S$5, 0))</f>
        <v>0</v>
      </c>
    </row>
    <row r="242" spans="1:17" x14ac:dyDescent="0.4">
      <c r="A242" s="23" t="s">
        <v>35</v>
      </c>
      <c r="B242" s="23" t="s">
        <v>74</v>
      </c>
      <c r="C242" s="24" t="str">
        <f xml:space="preserve"> INDEX(Outputs!$E:$E, MATCH(M242 &amp; K242 &amp; B242,Outputs!$D:$D, 0))</f>
        <v>Ofwat - Total operating expenditure - Large gated schemes process 2 - TOT</v>
      </c>
      <c r="D242" s="23" t="s">
        <v>132</v>
      </c>
      <c r="E242" s="23" t="s">
        <v>101</v>
      </c>
      <c r="F242" s="23" t="s">
        <v>133</v>
      </c>
      <c r="G242" s="23" t="s">
        <v>261</v>
      </c>
      <c r="H242" s="23" t="s">
        <v>262</v>
      </c>
      <c r="I242" s="23" t="s">
        <v>136</v>
      </c>
      <c r="J242" s="23" t="s">
        <v>139</v>
      </c>
      <c r="K242" s="23" t="s">
        <v>101</v>
      </c>
      <c r="L242" s="23" t="s">
        <v>141</v>
      </c>
      <c r="M242" s="23" t="s">
        <v>160</v>
      </c>
      <c r="N242" s="23" t="s">
        <v>263</v>
      </c>
      <c r="O242" s="23" t="s">
        <v>264</v>
      </c>
      <c r="P242" s="23" t="s">
        <v>265</v>
      </c>
      <c r="Q242" s="25">
        <f xml:space="preserve"> INDEX(Outputs!$J$9:$S$120, MATCH(M242 &amp; K242 &amp; B242, Outputs!$D$9:$D$120, 0), MATCH(D242, Outputs!$J$5:$S$5, 0))</f>
        <v>0</v>
      </c>
    </row>
    <row r="243" spans="1:17" x14ac:dyDescent="0.4">
      <c r="A243" s="23" t="s">
        <v>35</v>
      </c>
      <c r="B243" s="23" t="s">
        <v>74</v>
      </c>
      <c r="C243" s="24" t="str">
        <f xml:space="preserve"> INDEX(Outputs!$E:$E, MATCH(M243 &amp; K243 &amp; B243,Outputs!$D:$D, 0))</f>
        <v>Ofwat - Total operating expenditure - Large gated schemes process 2 - TOT</v>
      </c>
      <c r="D243" s="23" t="s">
        <v>143</v>
      </c>
      <c r="E243" s="23" t="s">
        <v>101</v>
      </c>
      <c r="F243" s="23" t="s">
        <v>133</v>
      </c>
      <c r="G243" s="23" t="s">
        <v>261</v>
      </c>
      <c r="H243" s="23" t="s">
        <v>262</v>
      </c>
      <c r="I243" s="23" t="s">
        <v>136</v>
      </c>
      <c r="J243" s="23" t="s">
        <v>139</v>
      </c>
      <c r="K243" s="23" t="s">
        <v>101</v>
      </c>
      <c r="L243" s="23" t="s">
        <v>141</v>
      </c>
      <c r="M243" s="23" t="s">
        <v>160</v>
      </c>
      <c r="N243" s="23" t="s">
        <v>263</v>
      </c>
      <c r="O243" s="23" t="s">
        <v>264</v>
      </c>
      <c r="P243" s="23" t="s">
        <v>265</v>
      </c>
      <c r="Q243" s="25">
        <f xml:space="preserve"> INDEX(Outputs!$J$9:$S$120, MATCH(M243 &amp; K243 &amp; B243, Outputs!$D$9:$D$120, 0), MATCH(D243, Outputs!$J$5:$S$5, 0))</f>
        <v>0</v>
      </c>
    </row>
    <row r="244" spans="1:17" x14ac:dyDescent="0.4">
      <c r="A244" s="23" t="s">
        <v>35</v>
      </c>
      <c r="B244" s="23" t="s">
        <v>74</v>
      </c>
      <c r="C244" s="24" t="str">
        <f xml:space="preserve"> INDEX(Outputs!$E:$E, MATCH(M244 &amp; K244 &amp; B244,Outputs!$D:$D, 0))</f>
        <v>Ofwat - Total operating expenditure - Large gated schemes process 2 - TOT</v>
      </c>
      <c r="D244" s="23" t="s">
        <v>144</v>
      </c>
      <c r="E244" s="23" t="s">
        <v>101</v>
      </c>
      <c r="F244" s="23" t="s">
        <v>133</v>
      </c>
      <c r="G244" s="23" t="s">
        <v>261</v>
      </c>
      <c r="H244" s="23" t="s">
        <v>262</v>
      </c>
      <c r="I244" s="23" t="s">
        <v>136</v>
      </c>
      <c r="J244" s="23" t="s">
        <v>139</v>
      </c>
      <c r="K244" s="23" t="s">
        <v>101</v>
      </c>
      <c r="L244" s="23" t="s">
        <v>141</v>
      </c>
      <c r="M244" s="23" t="s">
        <v>160</v>
      </c>
      <c r="N244" s="23" t="s">
        <v>263</v>
      </c>
      <c r="O244" s="23" t="s">
        <v>264</v>
      </c>
      <c r="P244" s="23" t="s">
        <v>265</v>
      </c>
      <c r="Q244" s="25">
        <f xml:space="preserve"> INDEX(Outputs!$J$9:$S$120, MATCH(M244 &amp; K244 &amp; B244, Outputs!$D$9:$D$120, 0), MATCH(D244, Outputs!$J$5:$S$5, 0))</f>
        <v>0</v>
      </c>
    </row>
    <row r="245" spans="1:17" x14ac:dyDescent="0.4">
      <c r="A245" s="23" t="s">
        <v>35</v>
      </c>
      <c r="B245" s="23" t="s">
        <v>74</v>
      </c>
      <c r="C245" s="24" t="str">
        <f xml:space="preserve"> INDEX(Outputs!$E:$E, MATCH(M245 &amp; K245 &amp; B245,Outputs!$D:$D, 0))</f>
        <v>Ofwat - Total operating expenditure - Large gated schemes process 2 - TOT</v>
      </c>
      <c r="D245" s="23" t="s">
        <v>145</v>
      </c>
      <c r="E245" s="23" t="s">
        <v>101</v>
      </c>
      <c r="F245" s="23" t="s">
        <v>133</v>
      </c>
      <c r="G245" s="23" t="s">
        <v>261</v>
      </c>
      <c r="H245" s="23" t="s">
        <v>262</v>
      </c>
      <c r="I245" s="23" t="s">
        <v>136</v>
      </c>
      <c r="J245" s="23" t="s">
        <v>139</v>
      </c>
      <c r="K245" s="23" t="s">
        <v>101</v>
      </c>
      <c r="L245" s="23" t="s">
        <v>141</v>
      </c>
      <c r="M245" s="23" t="s">
        <v>160</v>
      </c>
      <c r="N245" s="23" t="s">
        <v>263</v>
      </c>
      <c r="O245" s="23" t="s">
        <v>264</v>
      </c>
      <c r="P245" s="23" t="s">
        <v>265</v>
      </c>
      <c r="Q245" s="25">
        <f xml:space="preserve"> INDEX(Outputs!$J$9:$S$120, MATCH(M245 &amp; K245 &amp; B245, Outputs!$D$9:$D$120, 0), MATCH(D245, Outputs!$J$5:$S$5, 0))</f>
        <v>0</v>
      </c>
    </row>
    <row r="246" spans="1:17" x14ac:dyDescent="0.4">
      <c r="A246" s="23" t="s">
        <v>35</v>
      </c>
      <c r="B246" s="23" t="s">
        <v>74</v>
      </c>
      <c r="C246" s="24" t="str">
        <f xml:space="preserve"> INDEX(Outputs!$E:$E, MATCH(M246 &amp; K246 &amp; B246,Outputs!$D:$D, 0))</f>
        <v>Ofwat - Total operating expenditure - Large gated schemes process 2 - TOT</v>
      </c>
      <c r="D246" s="23" t="s">
        <v>146</v>
      </c>
      <c r="E246" s="23" t="s">
        <v>101</v>
      </c>
      <c r="F246" s="23" t="s">
        <v>133</v>
      </c>
      <c r="G246" s="23" t="s">
        <v>261</v>
      </c>
      <c r="H246" s="23" t="s">
        <v>262</v>
      </c>
      <c r="I246" s="23" t="s">
        <v>136</v>
      </c>
      <c r="J246" s="23" t="s">
        <v>139</v>
      </c>
      <c r="K246" s="23" t="s">
        <v>101</v>
      </c>
      <c r="L246" s="23" t="s">
        <v>141</v>
      </c>
      <c r="M246" s="23" t="s">
        <v>160</v>
      </c>
      <c r="N246" s="23" t="s">
        <v>263</v>
      </c>
      <c r="O246" s="23" t="s">
        <v>264</v>
      </c>
      <c r="P246" s="23" t="s">
        <v>265</v>
      </c>
      <c r="Q246" s="25">
        <f xml:space="preserve"> INDEX(Outputs!$J$9:$S$120, MATCH(M246 &amp; K246 &amp; B246, Outputs!$D$9:$D$120, 0), MATCH(D246, Outputs!$J$5:$S$5, 0))</f>
        <v>0</v>
      </c>
    </row>
    <row r="247" spans="1:17" x14ac:dyDescent="0.4">
      <c r="A247" s="23" t="s">
        <v>35</v>
      </c>
      <c r="B247" s="23" t="s">
        <v>74</v>
      </c>
      <c r="C247" s="24" t="str">
        <f xml:space="preserve"> INDEX(Outputs!$E:$E, MATCH(M247 &amp; K247 &amp; B247,Outputs!$D:$D, 0))</f>
        <v>Ofwat - Total operating expenditure - Large gated schemes process 2 - TOT</v>
      </c>
      <c r="D247" s="23" t="s">
        <v>147</v>
      </c>
      <c r="E247" s="23" t="s">
        <v>101</v>
      </c>
      <c r="F247" s="23" t="s">
        <v>133</v>
      </c>
      <c r="G247" s="23" t="s">
        <v>261</v>
      </c>
      <c r="H247" s="23" t="s">
        <v>262</v>
      </c>
      <c r="I247" s="23" t="s">
        <v>136</v>
      </c>
      <c r="J247" s="23" t="s">
        <v>139</v>
      </c>
      <c r="K247" s="23" t="s">
        <v>101</v>
      </c>
      <c r="L247" s="23" t="s">
        <v>141</v>
      </c>
      <c r="M247" s="23" t="s">
        <v>160</v>
      </c>
      <c r="N247" s="23" t="s">
        <v>263</v>
      </c>
      <c r="O247" s="23" t="s">
        <v>264</v>
      </c>
      <c r="P247" s="23" t="s">
        <v>265</v>
      </c>
      <c r="Q247" s="25">
        <f xml:space="preserve"> INDEX(Outputs!$J$9:$S$120, MATCH(M247 &amp; K247 &amp; B247, Outputs!$D$9:$D$120, 0), MATCH(D247, Outputs!$J$5:$S$5, 0))</f>
        <v>0</v>
      </c>
    </row>
    <row r="248" spans="1:17" x14ac:dyDescent="0.4">
      <c r="A248" s="23" t="s">
        <v>35</v>
      </c>
      <c r="B248" s="23" t="s">
        <v>74</v>
      </c>
      <c r="C248" s="24" t="str">
        <f xml:space="preserve"> INDEX(Outputs!$E:$E, MATCH(M248 &amp; K248 &amp; B248,Outputs!$D:$D, 0))</f>
        <v>Ofwat - Total operating expenditure - Large gated schemes process 2 - TOT</v>
      </c>
      <c r="D248" s="23" t="s">
        <v>148</v>
      </c>
      <c r="E248" s="23" t="s">
        <v>101</v>
      </c>
      <c r="F248" s="23" t="s">
        <v>133</v>
      </c>
      <c r="G248" s="23" t="s">
        <v>261</v>
      </c>
      <c r="H248" s="23" t="s">
        <v>262</v>
      </c>
      <c r="I248" s="23" t="s">
        <v>136</v>
      </c>
      <c r="J248" s="23" t="s">
        <v>139</v>
      </c>
      <c r="K248" s="23" t="s">
        <v>101</v>
      </c>
      <c r="L248" s="23" t="s">
        <v>141</v>
      </c>
      <c r="M248" s="23" t="s">
        <v>160</v>
      </c>
      <c r="N248" s="23" t="s">
        <v>263</v>
      </c>
      <c r="O248" s="23" t="s">
        <v>264</v>
      </c>
      <c r="P248" s="23" t="s">
        <v>265</v>
      </c>
      <c r="Q248" s="25">
        <f xml:space="preserve"> INDEX(Outputs!$J$9:$S$120, MATCH(M248 &amp; K248 &amp; B248, Outputs!$D$9:$D$120, 0), MATCH(D248, Outputs!$J$5:$S$5, 0))</f>
        <v>0</v>
      </c>
    </row>
    <row r="249" spans="1:17" x14ac:dyDescent="0.4">
      <c r="A249" s="23" t="s">
        <v>35</v>
      </c>
      <c r="B249" s="23" t="s">
        <v>74</v>
      </c>
      <c r="C249" s="24" t="str">
        <f xml:space="preserve"> INDEX(Outputs!$E:$E, MATCH(M249 &amp; K249 &amp; B249,Outputs!$D:$D, 0))</f>
        <v>Ofwat - Total operating expenditure - Large gated schemes process 2 - TOT</v>
      </c>
      <c r="D249" s="23" t="s">
        <v>149</v>
      </c>
      <c r="E249" s="23" t="s">
        <v>101</v>
      </c>
      <c r="F249" s="23" t="s">
        <v>133</v>
      </c>
      <c r="G249" s="23" t="s">
        <v>261</v>
      </c>
      <c r="H249" s="23" t="s">
        <v>262</v>
      </c>
      <c r="I249" s="23" t="s">
        <v>136</v>
      </c>
      <c r="J249" s="23" t="s">
        <v>139</v>
      </c>
      <c r="K249" s="23" t="s">
        <v>101</v>
      </c>
      <c r="L249" s="23" t="s">
        <v>141</v>
      </c>
      <c r="M249" s="23" t="s">
        <v>160</v>
      </c>
      <c r="N249" s="23" t="s">
        <v>263</v>
      </c>
      <c r="O249" s="23" t="s">
        <v>264</v>
      </c>
      <c r="P249" s="23" t="s">
        <v>265</v>
      </c>
      <c r="Q249" s="25">
        <f xml:space="preserve"> INDEX(Outputs!$J$9:$S$120, MATCH(M249 &amp; K249 &amp; B249, Outputs!$D$9:$D$120, 0), MATCH(D249, Outputs!$J$5:$S$5, 0))</f>
        <v>0</v>
      </c>
    </row>
    <row r="250" spans="1:17" x14ac:dyDescent="0.4">
      <c r="A250" s="23" t="s">
        <v>35</v>
      </c>
      <c r="B250" s="23" t="s">
        <v>74</v>
      </c>
      <c r="C250" s="24" t="str">
        <f xml:space="preserve"> INDEX(Outputs!$E:$E, MATCH(M250 &amp; K250 &amp; B250,Outputs!$D:$D, 0))</f>
        <v>Ofwat - Total operating expenditure - Large gated schemes process 2 - TOT</v>
      </c>
      <c r="D250" s="23" t="s">
        <v>150</v>
      </c>
      <c r="E250" s="23" t="s">
        <v>101</v>
      </c>
      <c r="F250" s="23" t="s">
        <v>133</v>
      </c>
      <c r="G250" s="23" t="s">
        <v>261</v>
      </c>
      <c r="H250" s="23" t="s">
        <v>262</v>
      </c>
      <c r="I250" s="23" t="s">
        <v>136</v>
      </c>
      <c r="J250" s="23" t="s">
        <v>139</v>
      </c>
      <c r="K250" s="23" t="s">
        <v>101</v>
      </c>
      <c r="L250" s="23" t="s">
        <v>141</v>
      </c>
      <c r="M250" s="23" t="s">
        <v>160</v>
      </c>
      <c r="N250" s="23" t="s">
        <v>263</v>
      </c>
      <c r="O250" s="23" t="s">
        <v>264</v>
      </c>
      <c r="P250" s="23" t="s">
        <v>265</v>
      </c>
      <c r="Q250" s="25">
        <f xml:space="preserve"> INDEX(Outputs!$J$9:$S$120, MATCH(M250 &amp; K250 &amp; B250, Outputs!$D$9:$D$120, 0), MATCH(D250, Outputs!$J$5:$S$5, 0))</f>
        <v>0</v>
      </c>
    </row>
    <row r="251" spans="1:17" x14ac:dyDescent="0.4">
      <c r="A251" s="23" t="s">
        <v>35</v>
      </c>
      <c r="B251" s="23" t="s">
        <v>74</v>
      </c>
      <c r="C251" s="24" t="str">
        <f xml:space="preserve"> INDEX(Outputs!$E:$E, MATCH(M251 &amp; K251 &amp; B251,Outputs!$D:$D, 0))</f>
        <v>Ofwat - Total operating expenditure - Large gated schemes process 2 - TOT</v>
      </c>
      <c r="D251" s="23" t="s">
        <v>151</v>
      </c>
      <c r="E251" s="23" t="s">
        <v>101</v>
      </c>
      <c r="F251" s="23" t="s">
        <v>133</v>
      </c>
      <c r="G251" s="23" t="s">
        <v>261</v>
      </c>
      <c r="H251" s="23" t="s">
        <v>262</v>
      </c>
      <c r="I251" s="23" t="s">
        <v>136</v>
      </c>
      <c r="J251" s="23" t="s">
        <v>139</v>
      </c>
      <c r="K251" s="23" t="s">
        <v>101</v>
      </c>
      <c r="L251" s="23" t="s">
        <v>141</v>
      </c>
      <c r="M251" s="23" t="s">
        <v>160</v>
      </c>
      <c r="N251" s="23" t="s">
        <v>263</v>
      </c>
      <c r="O251" s="23" t="s">
        <v>264</v>
      </c>
      <c r="P251" s="23" t="s">
        <v>265</v>
      </c>
      <c r="Q251" s="25">
        <f xml:space="preserve"> INDEX(Outputs!$J$9:$S$120, MATCH(M251 &amp; K251 &amp; B251, Outputs!$D$9:$D$120, 0), MATCH(D251, Outputs!$J$5:$S$5, 0))</f>
        <v>0</v>
      </c>
    </row>
    <row r="252" spans="1:17" x14ac:dyDescent="0.4">
      <c r="A252" s="23" t="s">
        <v>35</v>
      </c>
      <c r="B252" s="23" t="s">
        <v>78</v>
      </c>
      <c r="C252" s="24" t="str">
        <f xml:space="preserve"> INDEX(Outputs!$E:$E, MATCH(M252 &amp; K252 &amp; B252,Outputs!$D:$D, 0))</f>
        <v>Ofwat - Total expenditure - Large gated schemes process 2 - WR</v>
      </c>
      <c r="D252" s="23" t="s">
        <v>132</v>
      </c>
      <c r="E252" s="23" t="s">
        <v>101</v>
      </c>
      <c r="F252" s="23" t="s">
        <v>133</v>
      </c>
      <c r="G252" s="23" t="s">
        <v>261</v>
      </c>
      <c r="H252" s="23" t="s">
        <v>262</v>
      </c>
      <c r="I252" s="23" t="s">
        <v>136</v>
      </c>
      <c r="J252" s="23" t="s">
        <v>139</v>
      </c>
      <c r="K252" s="23" t="s">
        <v>97</v>
      </c>
      <c r="L252" s="23" t="s">
        <v>141</v>
      </c>
      <c r="M252" s="23" t="s">
        <v>160</v>
      </c>
      <c r="N252" s="23" t="s">
        <v>263</v>
      </c>
      <c r="O252" s="23" t="s">
        <v>264</v>
      </c>
      <c r="P252" s="23" t="s">
        <v>265</v>
      </c>
      <c r="Q252" s="25">
        <f xml:space="preserve"> INDEX(Outputs!$J$9:$S$120, MATCH(M252 &amp; K252 &amp; B252, Outputs!$D$9:$D$120, 0), MATCH(D252, Outputs!$J$5:$S$5, 0))</f>
        <v>0</v>
      </c>
    </row>
    <row r="253" spans="1:17" x14ac:dyDescent="0.4">
      <c r="A253" s="23" t="s">
        <v>35</v>
      </c>
      <c r="B253" s="23" t="s">
        <v>78</v>
      </c>
      <c r="C253" s="24" t="str">
        <f xml:space="preserve"> INDEX(Outputs!$E:$E, MATCH(M253 &amp; K253 &amp; B253,Outputs!$D:$D, 0))</f>
        <v>Ofwat - Total expenditure - Large gated schemes process 2 - WR</v>
      </c>
      <c r="D253" s="23" t="s">
        <v>143</v>
      </c>
      <c r="E253" s="23" t="s">
        <v>101</v>
      </c>
      <c r="F253" s="23" t="s">
        <v>133</v>
      </c>
      <c r="G253" s="23" t="s">
        <v>261</v>
      </c>
      <c r="H253" s="23" t="s">
        <v>262</v>
      </c>
      <c r="I253" s="23" t="s">
        <v>136</v>
      </c>
      <c r="J253" s="23" t="s">
        <v>139</v>
      </c>
      <c r="K253" s="23" t="s">
        <v>97</v>
      </c>
      <c r="L253" s="23" t="s">
        <v>141</v>
      </c>
      <c r="M253" s="23" t="s">
        <v>160</v>
      </c>
      <c r="N253" s="23" t="s">
        <v>263</v>
      </c>
      <c r="O253" s="23" t="s">
        <v>264</v>
      </c>
      <c r="P253" s="23" t="s">
        <v>265</v>
      </c>
      <c r="Q253" s="25">
        <f xml:space="preserve"> INDEX(Outputs!$J$9:$S$120, MATCH(M253 &amp; K253 &amp; B253, Outputs!$D$9:$D$120, 0), MATCH(D253, Outputs!$J$5:$S$5, 0))</f>
        <v>0</v>
      </c>
    </row>
    <row r="254" spans="1:17" x14ac:dyDescent="0.4">
      <c r="A254" s="23" t="s">
        <v>35</v>
      </c>
      <c r="B254" s="23" t="s">
        <v>78</v>
      </c>
      <c r="C254" s="24" t="str">
        <f xml:space="preserve"> INDEX(Outputs!$E:$E, MATCH(M254 &amp; K254 &amp; B254,Outputs!$D:$D, 0))</f>
        <v>Ofwat - Total expenditure - Large gated schemes process 2 - WR</v>
      </c>
      <c r="D254" s="23" t="s">
        <v>144</v>
      </c>
      <c r="E254" s="23" t="s">
        <v>101</v>
      </c>
      <c r="F254" s="23" t="s">
        <v>133</v>
      </c>
      <c r="G254" s="23" t="s">
        <v>261</v>
      </c>
      <c r="H254" s="23" t="s">
        <v>262</v>
      </c>
      <c r="I254" s="23" t="s">
        <v>136</v>
      </c>
      <c r="J254" s="23" t="s">
        <v>139</v>
      </c>
      <c r="K254" s="23" t="s">
        <v>97</v>
      </c>
      <c r="L254" s="23" t="s">
        <v>141</v>
      </c>
      <c r="M254" s="23" t="s">
        <v>160</v>
      </c>
      <c r="N254" s="23" t="s">
        <v>263</v>
      </c>
      <c r="O254" s="23" t="s">
        <v>264</v>
      </c>
      <c r="P254" s="23" t="s">
        <v>265</v>
      </c>
      <c r="Q254" s="25">
        <f xml:space="preserve"> INDEX(Outputs!$J$9:$S$120, MATCH(M254 &amp; K254 &amp; B254, Outputs!$D$9:$D$120, 0), MATCH(D254, Outputs!$J$5:$S$5, 0))</f>
        <v>0</v>
      </c>
    </row>
    <row r="255" spans="1:17" x14ac:dyDescent="0.4">
      <c r="A255" s="23" t="s">
        <v>35</v>
      </c>
      <c r="B255" s="23" t="s">
        <v>78</v>
      </c>
      <c r="C255" s="24" t="str">
        <f xml:space="preserve"> INDEX(Outputs!$E:$E, MATCH(M255 &amp; K255 &amp; B255,Outputs!$D:$D, 0))</f>
        <v>Ofwat - Total expenditure - Large gated schemes process 2 - WR</v>
      </c>
      <c r="D255" s="23" t="s">
        <v>145</v>
      </c>
      <c r="E255" s="23" t="s">
        <v>101</v>
      </c>
      <c r="F255" s="23" t="s">
        <v>133</v>
      </c>
      <c r="G255" s="23" t="s">
        <v>261</v>
      </c>
      <c r="H255" s="23" t="s">
        <v>262</v>
      </c>
      <c r="I255" s="23" t="s">
        <v>136</v>
      </c>
      <c r="J255" s="23" t="s">
        <v>139</v>
      </c>
      <c r="K255" s="23" t="s">
        <v>97</v>
      </c>
      <c r="L255" s="23" t="s">
        <v>141</v>
      </c>
      <c r="M255" s="23" t="s">
        <v>160</v>
      </c>
      <c r="N255" s="23" t="s">
        <v>263</v>
      </c>
      <c r="O255" s="23" t="s">
        <v>264</v>
      </c>
      <c r="P255" s="23" t="s">
        <v>265</v>
      </c>
      <c r="Q255" s="25">
        <f xml:space="preserve"> INDEX(Outputs!$J$9:$S$120, MATCH(M255 &amp; K255 &amp; B255, Outputs!$D$9:$D$120, 0), MATCH(D255, Outputs!$J$5:$S$5, 0))</f>
        <v>0</v>
      </c>
    </row>
    <row r="256" spans="1:17" x14ac:dyDescent="0.4">
      <c r="A256" s="23" t="s">
        <v>35</v>
      </c>
      <c r="B256" s="23" t="s">
        <v>78</v>
      </c>
      <c r="C256" s="24" t="str">
        <f xml:space="preserve"> INDEX(Outputs!$E:$E, MATCH(M256 &amp; K256 &amp; B256,Outputs!$D:$D, 0))</f>
        <v>Ofwat - Total expenditure - Large gated schemes process 2 - WR</v>
      </c>
      <c r="D256" s="23" t="s">
        <v>146</v>
      </c>
      <c r="E256" s="23" t="s">
        <v>101</v>
      </c>
      <c r="F256" s="23" t="s">
        <v>133</v>
      </c>
      <c r="G256" s="23" t="s">
        <v>261</v>
      </c>
      <c r="H256" s="23" t="s">
        <v>262</v>
      </c>
      <c r="I256" s="23" t="s">
        <v>136</v>
      </c>
      <c r="J256" s="23" t="s">
        <v>139</v>
      </c>
      <c r="K256" s="23" t="s">
        <v>97</v>
      </c>
      <c r="L256" s="23" t="s">
        <v>141</v>
      </c>
      <c r="M256" s="23" t="s">
        <v>160</v>
      </c>
      <c r="N256" s="23" t="s">
        <v>263</v>
      </c>
      <c r="O256" s="23" t="s">
        <v>264</v>
      </c>
      <c r="P256" s="23" t="s">
        <v>265</v>
      </c>
      <c r="Q256" s="25">
        <f xml:space="preserve"> INDEX(Outputs!$J$9:$S$120, MATCH(M256 &amp; K256 &amp; B256, Outputs!$D$9:$D$120, 0), MATCH(D256, Outputs!$J$5:$S$5, 0))</f>
        <v>0</v>
      </c>
    </row>
    <row r="257" spans="1:17" x14ac:dyDescent="0.4">
      <c r="A257" s="23" t="s">
        <v>35</v>
      </c>
      <c r="B257" s="23" t="s">
        <v>78</v>
      </c>
      <c r="C257" s="24" t="str">
        <f xml:space="preserve"> INDEX(Outputs!$E:$E, MATCH(M257 &amp; K257 &amp; B257,Outputs!$D:$D, 0))</f>
        <v>Ofwat - Total expenditure - Large gated schemes process 2 - WR</v>
      </c>
      <c r="D257" s="23" t="s">
        <v>147</v>
      </c>
      <c r="E257" s="23" t="s">
        <v>101</v>
      </c>
      <c r="F257" s="23" t="s">
        <v>133</v>
      </c>
      <c r="G257" s="23" t="s">
        <v>261</v>
      </c>
      <c r="H257" s="23" t="s">
        <v>262</v>
      </c>
      <c r="I257" s="23" t="s">
        <v>136</v>
      </c>
      <c r="J257" s="23" t="s">
        <v>139</v>
      </c>
      <c r="K257" s="23" t="s">
        <v>97</v>
      </c>
      <c r="L257" s="23" t="s">
        <v>141</v>
      </c>
      <c r="M257" s="23" t="s">
        <v>160</v>
      </c>
      <c r="N257" s="23" t="s">
        <v>263</v>
      </c>
      <c r="O257" s="23" t="s">
        <v>264</v>
      </c>
      <c r="P257" s="23" t="s">
        <v>265</v>
      </c>
      <c r="Q257" s="25">
        <f xml:space="preserve"> INDEX(Outputs!$J$9:$S$120, MATCH(M257 &amp; K257 &amp; B257, Outputs!$D$9:$D$120, 0), MATCH(D257, Outputs!$J$5:$S$5, 0))</f>
        <v>0</v>
      </c>
    </row>
    <row r="258" spans="1:17" x14ac:dyDescent="0.4">
      <c r="A258" s="23" t="s">
        <v>35</v>
      </c>
      <c r="B258" s="23" t="s">
        <v>78</v>
      </c>
      <c r="C258" s="24" t="str">
        <f xml:space="preserve"> INDEX(Outputs!$E:$E, MATCH(M258 &amp; K258 &amp; B258,Outputs!$D:$D, 0))</f>
        <v>Ofwat - Total expenditure - Large gated schemes process 2 - WR</v>
      </c>
      <c r="D258" s="23" t="s">
        <v>148</v>
      </c>
      <c r="E258" s="23" t="s">
        <v>101</v>
      </c>
      <c r="F258" s="23" t="s">
        <v>133</v>
      </c>
      <c r="G258" s="23" t="s">
        <v>261</v>
      </c>
      <c r="H258" s="23" t="s">
        <v>262</v>
      </c>
      <c r="I258" s="23" t="s">
        <v>136</v>
      </c>
      <c r="J258" s="23" t="s">
        <v>139</v>
      </c>
      <c r="K258" s="23" t="s">
        <v>97</v>
      </c>
      <c r="L258" s="23" t="s">
        <v>141</v>
      </c>
      <c r="M258" s="23" t="s">
        <v>160</v>
      </c>
      <c r="N258" s="23" t="s">
        <v>263</v>
      </c>
      <c r="O258" s="23" t="s">
        <v>264</v>
      </c>
      <c r="P258" s="23" t="s">
        <v>265</v>
      </c>
      <c r="Q258" s="25">
        <f xml:space="preserve"> INDEX(Outputs!$J$9:$S$120, MATCH(M258 &amp; K258 &amp; B258, Outputs!$D$9:$D$120, 0), MATCH(D258, Outputs!$J$5:$S$5, 0))</f>
        <v>0</v>
      </c>
    </row>
    <row r="259" spans="1:17" x14ac:dyDescent="0.4">
      <c r="A259" s="23" t="s">
        <v>35</v>
      </c>
      <c r="B259" s="23" t="s">
        <v>78</v>
      </c>
      <c r="C259" s="24" t="str">
        <f xml:space="preserve"> INDEX(Outputs!$E:$E, MATCH(M259 &amp; K259 &amp; B259,Outputs!$D:$D, 0))</f>
        <v>Ofwat - Total expenditure - Large gated schemes process 2 - WR</v>
      </c>
      <c r="D259" s="23" t="s">
        <v>149</v>
      </c>
      <c r="E259" s="23" t="s">
        <v>101</v>
      </c>
      <c r="F259" s="23" t="s">
        <v>133</v>
      </c>
      <c r="G259" s="23" t="s">
        <v>261</v>
      </c>
      <c r="H259" s="23" t="s">
        <v>262</v>
      </c>
      <c r="I259" s="23" t="s">
        <v>136</v>
      </c>
      <c r="J259" s="23" t="s">
        <v>139</v>
      </c>
      <c r="K259" s="23" t="s">
        <v>97</v>
      </c>
      <c r="L259" s="23" t="s">
        <v>141</v>
      </c>
      <c r="M259" s="23" t="s">
        <v>160</v>
      </c>
      <c r="N259" s="23" t="s">
        <v>263</v>
      </c>
      <c r="O259" s="23" t="s">
        <v>264</v>
      </c>
      <c r="P259" s="23" t="s">
        <v>265</v>
      </c>
      <c r="Q259" s="25">
        <f xml:space="preserve"> INDEX(Outputs!$J$9:$S$120, MATCH(M259 &amp; K259 &amp; B259, Outputs!$D$9:$D$120, 0), MATCH(D259, Outputs!$J$5:$S$5, 0))</f>
        <v>0</v>
      </c>
    </row>
    <row r="260" spans="1:17" x14ac:dyDescent="0.4">
      <c r="A260" s="23" t="s">
        <v>35</v>
      </c>
      <c r="B260" s="23" t="s">
        <v>78</v>
      </c>
      <c r="C260" s="24" t="str">
        <f xml:space="preserve"> INDEX(Outputs!$E:$E, MATCH(M260 &amp; K260 &amp; B260,Outputs!$D:$D, 0))</f>
        <v>Ofwat - Total expenditure - Large gated schemes process 2 - WR</v>
      </c>
      <c r="D260" s="23" t="s">
        <v>150</v>
      </c>
      <c r="E260" s="23" t="s">
        <v>101</v>
      </c>
      <c r="F260" s="23" t="s">
        <v>133</v>
      </c>
      <c r="G260" s="23" t="s">
        <v>261</v>
      </c>
      <c r="H260" s="23" t="s">
        <v>262</v>
      </c>
      <c r="I260" s="23" t="s">
        <v>136</v>
      </c>
      <c r="J260" s="23" t="s">
        <v>139</v>
      </c>
      <c r="K260" s="23" t="s">
        <v>97</v>
      </c>
      <c r="L260" s="23" t="s">
        <v>141</v>
      </c>
      <c r="M260" s="23" t="s">
        <v>160</v>
      </c>
      <c r="N260" s="23" t="s">
        <v>263</v>
      </c>
      <c r="O260" s="23" t="s">
        <v>264</v>
      </c>
      <c r="P260" s="23" t="s">
        <v>265</v>
      </c>
      <c r="Q260" s="25">
        <f xml:space="preserve"> INDEX(Outputs!$J$9:$S$120, MATCH(M260 &amp; K260 &amp; B260, Outputs!$D$9:$D$120, 0), MATCH(D260, Outputs!$J$5:$S$5, 0))</f>
        <v>0</v>
      </c>
    </row>
    <row r="261" spans="1:17" x14ac:dyDescent="0.4">
      <c r="A261" s="23" t="s">
        <v>35</v>
      </c>
      <c r="B261" s="23" t="s">
        <v>78</v>
      </c>
      <c r="C261" s="24" t="str">
        <f xml:space="preserve"> INDEX(Outputs!$E:$E, MATCH(M261 &amp; K261 &amp; B261,Outputs!$D:$D, 0))</f>
        <v>Ofwat - Total expenditure - Large gated schemes process 2 - WR</v>
      </c>
      <c r="D261" s="23" t="s">
        <v>151</v>
      </c>
      <c r="E261" s="23" t="s">
        <v>101</v>
      </c>
      <c r="F261" s="23" t="s">
        <v>133</v>
      </c>
      <c r="G261" s="23" t="s">
        <v>261</v>
      </c>
      <c r="H261" s="23" t="s">
        <v>262</v>
      </c>
      <c r="I261" s="23" t="s">
        <v>136</v>
      </c>
      <c r="J261" s="23" t="s">
        <v>139</v>
      </c>
      <c r="K261" s="23" t="s">
        <v>97</v>
      </c>
      <c r="L261" s="23" t="s">
        <v>141</v>
      </c>
      <c r="M261" s="23" t="s">
        <v>160</v>
      </c>
      <c r="N261" s="23" t="s">
        <v>263</v>
      </c>
      <c r="O261" s="23" t="s">
        <v>264</v>
      </c>
      <c r="P261" s="23" t="s">
        <v>265</v>
      </c>
      <c r="Q261" s="25">
        <f xml:space="preserve"> INDEX(Outputs!$J$9:$S$120, MATCH(M261 &amp; K261 &amp; B261, Outputs!$D$9:$D$120, 0), MATCH(D261, Outputs!$J$5:$S$5, 0))</f>
        <v>0</v>
      </c>
    </row>
    <row r="262" spans="1:17" x14ac:dyDescent="0.4">
      <c r="A262" s="23" t="s">
        <v>35</v>
      </c>
      <c r="B262" s="23" t="s">
        <v>78</v>
      </c>
      <c r="C262" s="24" t="str">
        <f xml:space="preserve"> INDEX(Outputs!$E:$E, MATCH(M262 &amp; K262 &amp; B262,Outputs!$D:$D, 0))</f>
        <v>Ofwat - Total expenditure - Large gated schemes process 2 - WN</v>
      </c>
      <c r="D262" s="23" t="s">
        <v>132</v>
      </c>
      <c r="E262" s="23" t="s">
        <v>101</v>
      </c>
      <c r="F262" s="23" t="s">
        <v>133</v>
      </c>
      <c r="G262" s="23" t="s">
        <v>261</v>
      </c>
      <c r="H262" s="23" t="s">
        <v>262</v>
      </c>
      <c r="I262" s="23" t="s">
        <v>136</v>
      </c>
      <c r="J262" s="23" t="s">
        <v>139</v>
      </c>
      <c r="K262" s="23" t="s">
        <v>95</v>
      </c>
      <c r="L262" s="23" t="s">
        <v>141</v>
      </c>
      <c r="M262" s="23" t="s">
        <v>160</v>
      </c>
      <c r="N262" s="23" t="s">
        <v>263</v>
      </c>
      <c r="O262" s="23" t="s">
        <v>264</v>
      </c>
      <c r="P262" s="23" t="s">
        <v>265</v>
      </c>
      <c r="Q262" s="25">
        <f xml:space="preserve"> INDEX(Outputs!$J$9:$S$120, MATCH(M262 &amp; K262 &amp; B262, Outputs!$D$9:$D$120, 0), MATCH(D262, Outputs!$J$5:$S$5, 0))</f>
        <v>1.2638442028008174</v>
      </c>
    </row>
    <row r="263" spans="1:17" x14ac:dyDescent="0.4">
      <c r="A263" s="23" t="s">
        <v>35</v>
      </c>
      <c r="B263" s="23" t="s">
        <v>78</v>
      </c>
      <c r="C263" s="24" t="str">
        <f xml:space="preserve"> INDEX(Outputs!$E:$E, MATCH(M263 &amp; K263 &amp; B263,Outputs!$D:$D, 0))</f>
        <v>Ofwat - Total expenditure - Large gated schemes process 2 - WN</v>
      </c>
      <c r="D263" s="23" t="s">
        <v>143</v>
      </c>
      <c r="E263" s="23" t="s">
        <v>101</v>
      </c>
      <c r="F263" s="23" t="s">
        <v>133</v>
      </c>
      <c r="G263" s="23" t="s">
        <v>261</v>
      </c>
      <c r="H263" s="23" t="s">
        <v>262</v>
      </c>
      <c r="I263" s="23" t="s">
        <v>136</v>
      </c>
      <c r="J263" s="23" t="s">
        <v>139</v>
      </c>
      <c r="K263" s="23" t="s">
        <v>95</v>
      </c>
      <c r="L263" s="23" t="s">
        <v>141</v>
      </c>
      <c r="M263" s="23" t="s">
        <v>160</v>
      </c>
      <c r="N263" s="23" t="s">
        <v>263</v>
      </c>
      <c r="O263" s="23" t="s">
        <v>264</v>
      </c>
      <c r="P263" s="23" t="s">
        <v>265</v>
      </c>
      <c r="Q263" s="25">
        <f xml:space="preserve"> INDEX(Outputs!$J$9:$S$120, MATCH(M263 &amp; K263 &amp; B263, Outputs!$D$9:$D$120, 0), MATCH(D263, Outputs!$J$5:$S$5, 0))</f>
        <v>8.78790807448949</v>
      </c>
    </row>
    <row r="264" spans="1:17" x14ac:dyDescent="0.4">
      <c r="A264" s="23" t="s">
        <v>35</v>
      </c>
      <c r="B264" s="23" t="s">
        <v>78</v>
      </c>
      <c r="C264" s="24" t="str">
        <f xml:space="preserve"> INDEX(Outputs!$E:$E, MATCH(M264 &amp; K264 &amp; B264,Outputs!$D:$D, 0))</f>
        <v>Ofwat - Total expenditure - Large gated schemes process 2 - WN</v>
      </c>
      <c r="D264" s="23" t="s">
        <v>144</v>
      </c>
      <c r="E264" s="23" t="s">
        <v>101</v>
      </c>
      <c r="F264" s="23" t="s">
        <v>133</v>
      </c>
      <c r="G264" s="23" t="s">
        <v>261</v>
      </c>
      <c r="H264" s="23" t="s">
        <v>262</v>
      </c>
      <c r="I264" s="23" t="s">
        <v>136</v>
      </c>
      <c r="J264" s="23" t="s">
        <v>139</v>
      </c>
      <c r="K264" s="23" t="s">
        <v>95</v>
      </c>
      <c r="L264" s="23" t="s">
        <v>141</v>
      </c>
      <c r="M264" s="23" t="s">
        <v>160</v>
      </c>
      <c r="N264" s="23" t="s">
        <v>263</v>
      </c>
      <c r="O264" s="23" t="s">
        <v>264</v>
      </c>
      <c r="P264" s="23" t="s">
        <v>265</v>
      </c>
      <c r="Q264" s="25">
        <f xml:space="preserve"> INDEX(Outputs!$J$9:$S$120, MATCH(M264 &amp; K264 &amp; B264, Outputs!$D$9:$D$120, 0), MATCH(D264, Outputs!$J$5:$S$5, 0))</f>
        <v>21.485563238143047</v>
      </c>
    </row>
    <row r="265" spans="1:17" x14ac:dyDescent="0.4">
      <c r="A265" s="23" t="s">
        <v>35</v>
      </c>
      <c r="B265" s="23" t="s">
        <v>78</v>
      </c>
      <c r="C265" s="24" t="str">
        <f xml:space="preserve"> INDEX(Outputs!$E:$E, MATCH(M265 &amp; K265 &amp; B265,Outputs!$D:$D, 0))</f>
        <v>Ofwat - Total expenditure - Large gated schemes process 2 - WN</v>
      </c>
      <c r="D265" s="23" t="s">
        <v>145</v>
      </c>
      <c r="E265" s="23" t="s">
        <v>101</v>
      </c>
      <c r="F265" s="23" t="s">
        <v>133</v>
      </c>
      <c r="G265" s="23" t="s">
        <v>261</v>
      </c>
      <c r="H265" s="23" t="s">
        <v>262</v>
      </c>
      <c r="I265" s="23" t="s">
        <v>136</v>
      </c>
      <c r="J265" s="23" t="s">
        <v>139</v>
      </c>
      <c r="K265" s="23" t="s">
        <v>95</v>
      </c>
      <c r="L265" s="23" t="s">
        <v>141</v>
      </c>
      <c r="M265" s="23" t="s">
        <v>160</v>
      </c>
      <c r="N265" s="23" t="s">
        <v>263</v>
      </c>
      <c r="O265" s="23" t="s">
        <v>264</v>
      </c>
      <c r="P265" s="23" t="s">
        <v>265</v>
      </c>
      <c r="Q265" s="25">
        <f xml:space="preserve"> INDEX(Outputs!$J$9:$S$120, MATCH(M265 &amp; K265 &amp; B265, Outputs!$D$9:$D$120, 0), MATCH(D265, Outputs!$J$5:$S$5, 0))</f>
        <v>26.398251688526774</v>
      </c>
    </row>
    <row r="266" spans="1:17" x14ac:dyDescent="0.4">
      <c r="A266" s="23" t="s">
        <v>35</v>
      </c>
      <c r="B266" s="23" t="s">
        <v>78</v>
      </c>
      <c r="C266" s="24" t="str">
        <f xml:space="preserve"> INDEX(Outputs!$E:$E, MATCH(M266 &amp; K266 &amp; B266,Outputs!$D:$D, 0))</f>
        <v>Ofwat - Total expenditure - Large gated schemes process 2 - WN</v>
      </c>
      <c r="D266" s="23" t="s">
        <v>146</v>
      </c>
      <c r="E266" s="23" t="s">
        <v>101</v>
      </c>
      <c r="F266" s="23" t="s">
        <v>133</v>
      </c>
      <c r="G266" s="23" t="s">
        <v>261</v>
      </c>
      <c r="H266" s="23" t="s">
        <v>262</v>
      </c>
      <c r="I266" s="23" t="s">
        <v>136</v>
      </c>
      <c r="J266" s="23" t="s">
        <v>139</v>
      </c>
      <c r="K266" s="23" t="s">
        <v>95</v>
      </c>
      <c r="L266" s="23" t="s">
        <v>141</v>
      </c>
      <c r="M266" s="23" t="s">
        <v>160</v>
      </c>
      <c r="N266" s="23" t="s">
        <v>263</v>
      </c>
      <c r="O266" s="23" t="s">
        <v>264</v>
      </c>
      <c r="P266" s="23" t="s">
        <v>265</v>
      </c>
      <c r="Q266" s="25">
        <f xml:space="preserve"> INDEX(Outputs!$J$9:$S$120, MATCH(M266 &amp; K266 &amp; B266, Outputs!$D$9:$D$120, 0), MATCH(D266, Outputs!$J$5:$S$5, 0))</f>
        <v>18.104432796039863</v>
      </c>
    </row>
    <row r="267" spans="1:17" x14ac:dyDescent="0.4">
      <c r="A267" s="23" t="s">
        <v>35</v>
      </c>
      <c r="B267" s="23" t="s">
        <v>78</v>
      </c>
      <c r="C267" s="24" t="str">
        <f xml:space="preserve"> INDEX(Outputs!$E:$E, MATCH(M267 &amp; K267 &amp; B267,Outputs!$D:$D, 0))</f>
        <v>Ofwat - Total expenditure - Large gated schemes process 2 - WN</v>
      </c>
      <c r="D267" s="23" t="s">
        <v>147</v>
      </c>
      <c r="E267" s="23" t="s">
        <v>101</v>
      </c>
      <c r="F267" s="23" t="s">
        <v>133</v>
      </c>
      <c r="G267" s="23" t="s">
        <v>261</v>
      </c>
      <c r="H267" s="23" t="s">
        <v>262</v>
      </c>
      <c r="I267" s="23" t="s">
        <v>136</v>
      </c>
      <c r="J267" s="23" t="s">
        <v>139</v>
      </c>
      <c r="K267" s="23" t="s">
        <v>95</v>
      </c>
      <c r="L267" s="23" t="s">
        <v>141</v>
      </c>
      <c r="M267" s="23" t="s">
        <v>160</v>
      </c>
      <c r="N267" s="23" t="s">
        <v>263</v>
      </c>
      <c r="O267" s="23" t="s">
        <v>264</v>
      </c>
      <c r="P267" s="23" t="s">
        <v>265</v>
      </c>
      <c r="Q267" s="25">
        <f xml:space="preserve"> INDEX(Outputs!$J$9:$S$120, MATCH(M267 &amp; K267 &amp; B267, Outputs!$D$9:$D$120, 0), MATCH(D267, Outputs!$J$5:$S$5, 0))</f>
        <v>1.2308816310821658</v>
      </c>
    </row>
    <row r="268" spans="1:17" x14ac:dyDescent="0.4">
      <c r="A268" s="23" t="s">
        <v>35</v>
      </c>
      <c r="B268" s="23" t="s">
        <v>78</v>
      </c>
      <c r="C268" s="24" t="str">
        <f xml:space="preserve"> INDEX(Outputs!$E:$E, MATCH(M268 &amp; K268 &amp; B268,Outputs!$D:$D, 0))</f>
        <v>Ofwat - Total expenditure - Large gated schemes process 2 - WN</v>
      </c>
      <c r="D268" s="23" t="s">
        <v>148</v>
      </c>
      <c r="E268" s="23" t="s">
        <v>101</v>
      </c>
      <c r="F268" s="23" t="s">
        <v>133</v>
      </c>
      <c r="G268" s="23" t="s">
        <v>261</v>
      </c>
      <c r="H268" s="23" t="s">
        <v>262</v>
      </c>
      <c r="I268" s="23" t="s">
        <v>136</v>
      </c>
      <c r="J268" s="23" t="s">
        <v>139</v>
      </c>
      <c r="K268" s="23" t="s">
        <v>95</v>
      </c>
      <c r="L268" s="23" t="s">
        <v>141</v>
      </c>
      <c r="M268" s="23" t="s">
        <v>160</v>
      </c>
      <c r="N268" s="23" t="s">
        <v>263</v>
      </c>
      <c r="O268" s="23" t="s">
        <v>264</v>
      </c>
      <c r="P268" s="23" t="s">
        <v>265</v>
      </c>
      <c r="Q268" s="25">
        <f xml:space="preserve"> INDEX(Outputs!$J$9:$S$120, MATCH(M268 &amp; K268 &amp; B268, Outputs!$D$9:$D$120, 0), MATCH(D268, Outputs!$J$5:$S$5, 0))</f>
        <v>0.5313501017144473</v>
      </c>
    </row>
    <row r="269" spans="1:17" x14ac:dyDescent="0.4">
      <c r="A269" s="23" t="s">
        <v>35</v>
      </c>
      <c r="B269" s="23" t="s">
        <v>78</v>
      </c>
      <c r="C269" s="24" t="str">
        <f xml:space="preserve"> INDEX(Outputs!$E:$E, MATCH(M269 &amp; K269 &amp; B269,Outputs!$D:$D, 0))</f>
        <v>Ofwat - Total expenditure - Large gated schemes process 2 - WN</v>
      </c>
      <c r="D269" s="23" t="s">
        <v>149</v>
      </c>
      <c r="E269" s="23" t="s">
        <v>101</v>
      </c>
      <c r="F269" s="23" t="s">
        <v>133</v>
      </c>
      <c r="G269" s="23" t="s">
        <v>261</v>
      </c>
      <c r="H269" s="23" t="s">
        <v>262</v>
      </c>
      <c r="I269" s="23" t="s">
        <v>136</v>
      </c>
      <c r="J269" s="23" t="s">
        <v>139</v>
      </c>
      <c r="K269" s="23" t="s">
        <v>95</v>
      </c>
      <c r="L269" s="23" t="s">
        <v>141</v>
      </c>
      <c r="M269" s="23" t="s">
        <v>160</v>
      </c>
      <c r="N269" s="23" t="s">
        <v>263</v>
      </c>
      <c r="O269" s="23" t="s">
        <v>264</v>
      </c>
      <c r="P269" s="23" t="s">
        <v>265</v>
      </c>
      <c r="Q269" s="25">
        <f xml:space="preserve"> INDEX(Outputs!$J$9:$S$120, MATCH(M269 &amp; K269 &amp; B269, Outputs!$D$9:$D$120, 0), MATCH(D269, Outputs!$J$5:$S$5, 0))</f>
        <v>7.5907157387780144E-2</v>
      </c>
    </row>
    <row r="270" spans="1:17" x14ac:dyDescent="0.4">
      <c r="A270" s="23" t="s">
        <v>35</v>
      </c>
      <c r="B270" s="23" t="s">
        <v>78</v>
      </c>
      <c r="C270" s="24" t="str">
        <f xml:space="preserve"> INDEX(Outputs!$E:$E, MATCH(M270 &amp; K270 &amp; B270,Outputs!$D:$D, 0))</f>
        <v>Ofwat - Total expenditure - Large gated schemes process 2 - WN</v>
      </c>
      <c r="D270" s="23" t="s">
        <v>150</v>
      </c>
      <c r="E270" s="23" t="s">
        <v>101</v>
      </c>
      <c r="F270" s="23" t="s">
        <v>133</v>
      </c>
      <c r="G270" s="23" t="s">
        <v>261</v>
      </c>
      <c r="H270" s="23" t="s">
        <v>262</v>
      </c>
      <c r="I270" s="23" t="s">
        <v>136</v>
      </c>
      <c r="J270" s="23" t="s">
        <v>139</v>
      </c>
      <c r="K270" s="23" t="s">
        <v>95</v>
      </c>
      <c r="L270" s="23" t="s">
        <v>141</v>
      </c>
      <c r="M270" s="23" t="s">
        <v>160</v>
      </c>
      <c r="N270" s="23" t="s">
        <v>263</v>
      </c>
      <c r="O270" s="23" t="s">
        <v>264</v>
      </c>
      <c r="P270" s="23" t="s">
        <v>265</v>
      </c>
      <c r="Q270" s="25">
        <f xml:space="preserve"> INDEX(Outputs!$J$9:$S$120, MATCH(M270 &amp; K270 &amp; B270, Outputs!$D$9:$D$120, 0), MATCH(D270, Outputs!$J$5:$S$5, 0))</f>
        <v>0</v>
      </c>
    </row>
    <row r="271" spans="1:17" x14ac:dyDescent="0.4">
      <c r="A271" s="23" t="s">
        <v>35</v>
      </c>
      <c r="B271" s="23" t="s">
        <v>78</v>
      </c>
      <c r="C271" s="24" t="str">
        <f xml:space="preserve"> INDEX(Outputs!$E:$E, MATCH(M271 &amp; K271 &amp; B271,Outputs!$D:$D, 0))</f>
        <v>Ofwat - Total expenditure - Large gated schemes process 2 - WN</v>
      </c>
      <c r="D271" s="23" t="s">
        <v>151</v>
      </c>
      <c r="E271" s="23" t="s">
        <v>101</v>
      </c>
      <c r="F271" s="23" t="s">
        <v>133</v>
      </c>
      <c r="G271" s="23" t="s">
        <v>261</v>
      </c>
      <c r="H271" s="23" t="s">
        <v>262</v>
      </c>
      <c r="I271" s="23" t="s">
        <v>136</v>
      </c>
      <c r="J271" s="23" t="s">
        <v>139</v>
      </c>
      <c r="K271" s="23" t="s">
        <v>95</v>
      </c>
      <c r="L271" s="23" t="s">
        <v>141</v>
      </c>
      <c r="M271" s="23" t="s">
        <v>160</v>
      </c>
      <c r="N271" s="23" t="s">
        <v>263</v>
      </c>
      <c r="O271" s="23" t="s">
        <v>264</v>
      </c>
      <c r="P271" s="23" t="s">
        <v>265</v>
      </c>
      <c r="Q271" s="25">
        <f xml:space="preserve"> INDEX(Outputs!$J$9:$S$120, MATCH(M271 &amp; K271 &amp; B271, Outputs!$D$9:$D$120, 0), MATCH(D271, Outputs!$J$5:$S$5, 0))</f>
        <v>0</v>
      </c>
    </row>
    <row r="272" spans="1:17" x14ac:dyDescent="0.4">
      <c r="A272" s="23" t="s">
        <v>35</v>
      </c>
      <c r="B272" s="23" t="s">
        <v>78</v>
      </c>
      <c r="C272" s="24" t="str">
        <f xml:space="preserve"> INDEX(Outputs!$E:$E, MATCH(M272 &amp; K272 &amp; B272,Outputs!$D:$D, 0))</f>
        <v>Ofwat - Total expenditure - Large gated schemes process 2 - WWN</v>
      </c>
      <c r="D272" s="23" t="s">
        <v>132</v>
      </c>
      <c r="E272" s="23" t="s">
        <v>101</v>
      </c>
      <c r="F272" s="23" t="s">
        <v>133</v>
      </c>
      <c r="G272" s="23" t="s">
        <v>261</v>
      </c>
      <c r="H272" s="23" t="s">
        <v>262</v>
      </c>
      <c r="I272" s="23" t="s">
        <v>136</v>
      </c>
      <c r="J272" s="23" t="s">
        <v>139</v>
      </c>
      <c r="K272" s="23" t="s">
        <v>99</v>
      </c>
      <c r="L272" s="23" t="s">
        <v>141</v>
      </c>
      <c r="M272" s="23" t="s">
        <v>160</v>
      </c>
      <c r="N272" s="23" t="s">
        <v>263</v>
      </c>
      <c r="O272" s="23" t="s">
        <v>264</v>
      </c>
      <c r="P272" s="23" t="s">
        <v>265</v>
      </c>
      <c r="Q272" s="25">
        <f xml:space="preserve"> INDEX(Outputs!$J$9:$S$120, MATCH(M272 &amp; K272 &amp; B272, Outputs!$D$9:$D$120, 0), MATCH(D272, Outputs!$J$5:$S$5, 0))</f>
        <v>0</v>
      </c>
    </row>
    <row r="273" spans="1:17" x14ac:dyDescent="0.4">
      <c r="A273" s="23" t="s">
        <v>35</v>
      </c>
      <c r="B273" s="23" t="s">
        <v>78</v>
      </c>
      <c r="C273" s="24" t="str">
        <f xml:space="preserve"> INDEX(Outputs!$E:$E, MATCH(M273 &amp; K273 &amp; B273,Outputs!$D:$D, 0))</f>
        <v>Ofwat - Total expenditure - Large gated schemes process 2 - WWN</v>
      </c>
      <c r="D273" s="23" t="s">
        <v>143</v>
      </c>
      <c r="E273" s="23" t="s">
        <v>101</v>
      </c>
      <c r="F273" s="23" t="s">
        <v>133</v>
      </c>
      <c r="G273" s="23" t="s">
        <v>261</v>
      </c>
      <c r="H273" s="23" t="s">
        <v>262</v>
      </c>
      <c r="I273" s="23" t="s">
        <v>136</v>
      </c>
      <c r="J273" s="23" t="s">
        <v>139</v>
      </c>
      <c r="K273" s="23" t="s">
        <v>99</v>
      </c>
      <c r="L273" s="23" t="s">
        <v>141</v>
      </c>
      <c r="M273" s="23" t="s">
        <v>160</v>
      </c>
      <c r="N273" s="23" t="s">
        <v>263</v>
      </c>
      <c r="O273" s="23" t="s">
        <v>264</v>
      </c>
      <c r="P273" s="23" t="s">
        <v>265</v>
      </c>
      <c r="Q273" s="25">
        <f xml:space="preserve"> INDEX(Outputs!$J$9:$S$120, MATCH(M273 &amp; K273 &amp; B273, Outputs!$D$9:$D$120, 0), MATCH(D273, Outputs!$J$5:$S$5, 0))</f>
        <v>0</v>
      </c>
    </row>
    <row r="274" spans="1:17" x14ac:dyDescent="0.4">
      <c r="A274" s="23" t="s">
        <v>35</v>
      </c>
      <c r="B274" s="23" t="s">
        <v>78</v>
      </c>
      <c r="C274" s="24" t="str">
        <f xml:space="preserve"> INDEX(Outputs!$E:$E, MATCH(M274 &amp; K274 &amp; B274,Outputs!$D:$D, 0))</f>
        <v>Ofwat - Total expenditure - Large gated schemes process 2 - WWN</v>
      </c>
      <c r="D274" s="23" t="s">
        <v>144</v>
      </c>
      <c r="E274" s="23" t="s">
        <v>101</v>
      </c>
      <c r="F274" s="23" t="s">
        <v>133</v>
      </c>
      <c r="G274" s="23" t="s">
        <v>261</v>
      </c>
      <c r="H274" s="23" t="s">
        <v>262</v>
      </c>
      <c r="I274" s="23" t="s">
        <v>136</v>
      </c>
      <c r="J274" s="23" t="s">
        <v>139</v>
      </c>
      <c r="K274" s="23" t="s">
        <v>99</v>
      </c>
      <c r="L274" s="23" t="s">
        <v>141</v>
      </c>
      <c r="M274" s="23" t="s">
        <v>160</v>
      </c>
      <c r="N274" s="23" t="s">
        <v>263</v>
      </c>
      <c r="O274" s="23" t="s">
        <v>264</v>
      </c>
      <c r="P274" s="23" t="s">
        <v>265</v>
      </c>
      <c r="Q274" s="25">
        <f xml:space="preserve"> INDEX(Outputs!$J$9:$S$120, MATCH(M274 &amp; K274 &amp; B274, Outputs!$D$9:$D$120, 0), MATCH(D274, Outputs!$J$5:$S$5, 0))</f>
        <v>0</v>
      </c>
    </row>
    <row r="275" spans="1:17" x14ac:dyDescent="0.4">
      <c r="A275" s="23" t="s">
        <v>35</v>
      </c>
      <c r="B275" s="23" t="s">
        <v>78</v>
      </c>
      <c r="C275" s="24" t="str">
        <f xml:space="preserve"> INDEX(Outputs!$E:$E, MATCH(M275 &amp; K275 &amp; B275,Outputs!$D:$D, 0))</f>
        <v>Ofwat - Total expenditure - Large gated schemes process 2 - WWN</v>
      </c>
      <c r="D275" s="23" t="s">
        <v>145</v>
      </c>
      <c r="E275" s="23" t="s">
        <v>101</v>
      </c>
      <c r="F275" s="23" t="s">
        <v>133</v>
      </c>
      <c r="G275" s="23" t="s">
        <v>261</v>
      </c>
      <c r="H275" s="23" t="s">
        <v>262</v>
      </c>
      <c r="I275" s="23" t="s">
        <v>136</v>
      </c>
      <c r="J275" s="23" t="s">
        <v>139</v>
      </c>
      <c r="K275" s="23" t="s">
        <v>99</v>
      </c>
      <c r="L275" s="23" t="s">
        <v>141</v>
      </c>
      <c r="M275" s="23" t="s">
        <v>160</v>
      </c>
      <c r="N275" s="23" t="s">
        <v>263</v>
      </c>
      <c r="O275" s="23" t="s">
        <v>264</v>
      </c>
      <c r="P275" s="23" t="s">
        <v>265</v>
      </c>
      <c r="Q275" s="25">
        <f xml:space="preserve"> INDEX(Outputs!$J$9:$S$120, MATCH(M275 &amp; K275 &amp; B275, Outputs!$D$9:$D$120, 0), MATCH(D275, Outputs!$J$5:$S$5, 0))</f>
        <v>0</v>
      </c>
    </row>
    <row r="276" spans="1:17" x14ac:dyDescent="0.4">
      <c r="A276" s="23" t="s">
        <v>35</v>
      </c>
      <c r="B276" s="23" t="s">
        <v>78</v>
      </c>
      <c r="C276" s="24" t="str">
        <f xml:space="preserve"> INDEX(Outputs!$E:$E, MATCH(M276 &amp; K276 &amp; B276,Outputs!$D:$D, 0))</f>
        <v>Ofwat - Total expenditure - Large gated schemes process 2 - WWN</v>
      </c>
      <c r="D276" s="23" t="s">
        <v>146</v>
      </c>
      <c r="E276" s="23" t="s">
        <v>101</v>
      </c>
      <c r="F276" s="23" t="s">
        <v>133</v>
      </c>
      <c r="G276" s="23" t="s">
        <v>261</v>
      </c>
      <c r="H276" s="23" t="s">
        <v>262</v>
      </c>
      <c r="I276" s="23" t="s">
        <v>136</v>
      </c>
      <c r="J276" s="23" t="s">
        <v>139</v>
      </c>
      <c r="K276" s="23" t="s">
        <v>99</v>
      </c>
      <c r="L276" s="23" t="s">
        <v>141</v>
      </c>
      <c r="M276" s="23" t="s">
        <v>160</v>
      </c>
      <c r="N276" s="23" t="s">
        <v>263</v>
      </c>
      <c r="O276" s="23" t="s">
        <v>264</v>
      </c>
      <c r="P276" s="23" t="s">
        <v>265</v>
      </c>
      <c r="Q276" s="25">
        <f xml:space="preserve"> INDEX(Outputs!$J$9:$S$120, MATCH(M276 &amp; K276 &amp; B276, Outputs!$D$9:$D$120, 0), MATCH(D276, Outputs!$J$5:$S$5, 0))</f>
        <v>0</v>
      </c>
    </row>
    <row r="277" spans="1:17" x14ac:dyDescent="0.4">
      <c r="A277" s="23" t="s">
        <v>35</v>
      </c>
      <c r="B277" s="23" t="s">
        <v>78</v>
      </c>
      <c r="C277" s="24" t="str">
        <f xml:space="preserve"> INDEX(Outputs!$E:$E, MATCH(M277 &amp; K277 &amp; B277,Outputs!$D:$D, 0))</f>
        <v>Ofwat - Total expenditure - Large gated schemes process 2 - WWN</v>
      </c>
      <c r="D277" s="23" t="s">
        <v>147</v>
      </c>
      <c r="E277" s="23" t="s">
        <v>101</v>
      </c>
      <c r="F277" s="23" t="s">
        <v>133</v>
      </c>
      <c r="G277" s="23" t="s">
        <v>261</v>
      </c>
      <c r="H277" s="23" t="s">
        <v>262</v>
      </c>
      <c r="I277" s="23" t="s">
        <v>136</v>
      </c>
      <c r="J277" s="23" t="s">
        <v>139</v>
      </c>
      <c r="K277" s="23" t="s">
        <v>99</v>
      </c>
      <c r="L277" s="23" t="s">
        <v>141</v>
      </c>
      <c r="M277" s="23" t="s">
        <v>160</v>
      </c>
      <c r="N277" s="23" t="s">
        <v>263</v>
      </c>
      <c r="O277" s="23" t="s">
        <v>264</v>
      </c>
      <c r="P277" s="23" t="s">
        <v>265</v>
      </c>
      <c r="Q277" s="25">
        <f xml:space="preserve"> INDEX(Outputs!$J$9:$S$120, MATCH(M277 &amp; K277 &amp; B277, Outputs!$D$9:$D$120, 0), MATCH(D277, Outputs!$J$5:$S$5, 0))</f>
        <v>0</v>
      </c>
    </row>
    <row r="278" spans="1:17" x14ac:dyDescent="0.4">
      <c r="A278" s="23" t="s">
        <v>35</v>
      </c>
      <c r="B278" s="23" t="s">
        <v>78</v>
      </c>
      <c r="C278" s="24" t="str">
        <f xml:space="preserve"> INDEX(Outputs!$E:$E, MATCH(M278 &amp; K278 &amp; B278,Outputs!$D:$D, 0))</f>
        <v>Ofwat - Total expenditure - Large gated schemes process 2 - WWN</v>
      </c>
      <c r="D278" s="23" t="s">
        <v>148</v>
      </c>
      <c r="E278" s="23" t="s">
        <v>101</v>
      </c>
      <c r="F278" s="23" t="s">
        <v>133</v>
      </c>
      <c r="G278" s="23" t="s">
        <v>261</v>
      </c>
      <c r="H278" s="23" t="s">
        <v>262</v>
      </c>
      <c r="I278" s="23" t="s">
        <v>136</v>
      </c>
      <c r="J278" s="23" t="s">
        <v>139</v>
      </c>
      <c r="K278" s="23" t="s">
        <v>99</v>
      </c>
      <c r="L278" s="23" t="s">
        <v>141</v>
      </c>
      <c r="M278" s="23" t="s">
        <v>160</v>
      </c>
      <c r="N278" s="23" t="s">
        <v>263</v>
      </c>
      <c r="O278" s="23" t="s">
        <v>264</v>
      </c>
      <c r="P278" s="23" t="s">
        <v>265</v>
      </c>
      <c r="Q278" s="25">
        <f xml:space="preserve"> INDEX(Outputs!$J$9:$S$120, MATCH(M278 &amp; K278 &amp; B278, Outputs!$D$9:$D$120, 0), MATCH(D278, Outputs!$J$5:$S$5, 0))</f>
        <v>0</v>
      </c>
    </row>
    <row r="279" spans="1:17" x14ac:dyDescent="0.4">
      <c r="A279" s="23" t="s">
        <v>35</v>
      </c>
      <c r="B279" s="23" t="s">
        <v>78</v>
      </c>
      <c r="C279" s="24" t="str">
        <f xml:space="preserve"> INDEX(Outputs!$E:$E, MATCH(M279 &amp; K279 &amp; B279,Outputs!$D:$D, 0))</f>
        <v>Ofwat - Total expenditure - Large gated schemes process 2 - WWN</v>
      </c>
      <c r="D279" s="23" t="s">
        <v>149</v>
      </c>
      <c r="E279" s="23" t="s">
        <v>101</v>
      </c>
      <c r="F279" s="23" t="s">
        <v>133</v>
      </c>
      <c r="G279" s="23" t="s">
        <v>261</v>
      </c>
      <c r="H279" s="23" t="s">
        <v>262</v>
      </c>
      <c r="I279" s="23" t="s">
        <v>136</v>
      </c>
      <c r="J279" s="23" t="s">
        <v>139</v>
      </c>
      <c r="K279" s="23" t="s">
        <v>99</v>
      </c>
      <c r="L279" s="23" t="s">
        <v>141</v>
      </c>
      <c r="M279" s="23" t="s">
        <v>160</v>
      </c>
      <c r="N279" s="23" t="s">
        <v>263</v>
      </c>
      <c r="O279" s="23" t="s">
        <v>264</v>
      </c>
      <c r="P279" s="23" t="s">
        <v>265</v>
      </c>
      <c r="Q279" s="25">
        <f xml:space="preserve"> INDEX(Outputs!$J$9:$S$120, MATCH(M279 &amp; K279 &amp; B279, Outputs!$D$9:$D$120, 0), MATCH(D279, Outputs!$J$5:$S$5, 0))</f>
        <v>0</v>
      </c>
    </row>
    <row r="280" spans="1:17" x14ac:dyDescent="0.4">
      <c r="A280" s="23" t="s">
        <v>35</v>
      </c>
      <c r="B280" s="23" t="s">
        <v>78</v>
      </c>
      <c r="C280" s="24" t="str">
        <f xml:space="preserve"> INDEX(Outputs!$E:$E, MATCH(M280 &amp; K280 &amp; B280,Outputs!$D:$D, 0))</f>
        <v>Ofwat - Total expenditure - Large gated schemes process 2 - WWN</v>
      </c>
      <c r="D280" s="23" t="s">
        <v>150</v>
      </c>
      <c r="E280" s="23" t="s">
        <v>101</v>
      </c>
      <c r="F280" s="23" t="s">
        <v>133</v>
      </c>
      <c r="G280" s="23" t="s">
        <v>261</v>
      </c>
      <c r="H280" s="23" t="s">
        <v>262</v>
      </c>
      <c r="I280" s="23" t="s">
        <v>136</v>
      </c>
      <c r="J280" s="23" t="s">
        <v>139</v>
      </c>
      <c r="K280" s="23" t="s">
        <v>99</v>
      </c>
      <c r="L280" s="23" t="s">
        <v>141</v>
      </c>
      <c r="M280" s="23" t="s">
        <v>160</v>
      </c>
      <c r="N280" s="23" t="s">
        <v>263</v>
      </c>
      <c r="O280" s="23" t="s">
        <v>264</v>
      </c>
      <c r="P280" s="23" t="s">
        <v>265</v>
      </c>
      <c r="Q280" s="25">
        <f xml:space="preserve"> INDEX(Outputs!$J$9:$S$120, MATCH(M280 &amp; K280 &amp; B280, Outputs!$D$9:$D$120, 0), MATCH(D280, Outputs!$J$5:$S$5, 0))</f>
        <v>0</v>
      </c>
    </row>
    <row r="281" spans="1:17" x14ac:dyDescent="0.4">
      <c r="A281" s="23" t="s">
        <v>35</v>
      </c>
      <c r="B281" s="23" t="s">
        <v>78</v>
      </c>
      <c r="C281" s="24" t="str">
        <f xml:space="preserve"> INDEX(Outputs!$E:$E, MATCH(M281 &amp; K281 &amp; B281,Outputs!$D:$D, 0))</f>
        <v>Ofwat - Total expenditure - Large gated schemes process 2 - WWN</v>
      </c>
      <c r="D281" s="23" t="s">
        <v>151</v>
      </c>
      <c r="E281" s="23" t="s">
        <v>101</v>
      </c>
      <c r="F281" s="23" t="s">
        <v>133</v>
      </c>
      <c r="G281" s="23" t="s">
        <v>261</v>
      </c>
      <c r="H281" s="23" t="s">
        <v>262</v>
      </c>
      <c r="I281" s="23" t="s">
        <v>136</v>
      </c>
      <c r="J281" s="23" t="s">
        <v>139</v>
      </c>
      <c r="K281" s="23" t="s">
        <v>99</v>
      </c>
      <c r="L281" s="23" t="s">
        <v>141</v>
      </c>
      <c r="M281" s="23" t="s">
        <v>160</v>
      </c>
      <c r="N281" s="23" t="s">
        <v>263</v>
      </c>
      <c r="O281" s="23" t="s">
        <v>264</v>
      </c>
      <c r="P281" s="23" t="s">
        <v>265</v>
      </c>
      <c r="Q281" s="25">
        <f xml:space="preserve"> INDEX(Outputs!$J$9:$S$120, MATCH(M281 &amp; K281 &amp; B281, Outputs!$D$9:$D$120, 0), MATCH(D281, Outputs!$J$5:$S$5, 0))</f>
        <v>0</v>
      </c>
    </row>
    <row r="282" spans="1:17" x14ac:dyDescent="0.4">
      <c r="A282" s="23" t="s">
        <v>35</v>
      </c>
      <c r="B282" s="23" t="s">
        <v>78</v>
      </c>
      <c r="C282" s="24" t="str">
        <f xml:space="preserve"> INDEX(Outputs!$E:$E, MATCH(M282 &amp; K282 &amp; B282,Outputs!$D:$D, 0))</f>
        <v>Ofwat - Total expenditure - Large gated schemes process 2 - BIO</v>
      </c>
      <c r="D282" s="23" t="s">
        <v>132</v>
      </c>
      <c r="E282" s="23" t="s">
        <v>101</v>
      </c>
      <c r="F282" s="23" t="s">
        <v>133</v>
      </c>
      <c r="G282" s="23" t="s">
        <v>261</v>
      </c>
      <c r="H282" s="23" t="s">
        <v>262</v>
      </c>
      <c r="I282" s="23" t="s">
        <v>136</v>
      </c>
      <c r="J282" s="23" t="s">
        <v>139</v>
      </c>
      <c r="K282" s="23" t="s">
        <v>93</v>
      </c>
      <c r="L282" s="23" t="s">
        <v>141</v>
      </c>
      <c r="M282" s="23" t="s">
        <v>160</v>
      </c>
      <c r="N282" s="23" t="s">
        <v>263</v>
      </c>
      <c r="O282" s="23" t="s">
        <v>264</v>
      </c>
      <c r="P282" s="23" t="s">
        <v>265</v>
      </c>
      <c r="Q282" s="25">
        <f xml:space="preserve"> INDEX(Outputs!$J$9:$S$120, MATCH(M282 &amp; K282 &amp; B282, Outputs!$D$9:$D$120, 0), MATCH(D282, Outputs!$J$5:$S$5, 0))</f>
        <v>0</v>
      </c>
    </row>
    <row r="283" spans="1:17" x14ac:dyDescent="0.4">
      <c r="A283" s="23" t="s">
        <v>35</v>
      </c>
      <c r="B283" s="23" t="s">
        <v>78</v>
      </c>
      <c r="C283" s="24" t="str">
        <f xml:space="preserve"> INDEX(Outputs!$E:$E, MATCH(M283 &amp; K283 &amp; B283,Outputs!$D:$D, 0))</f>
        <v>Ofwat - Total expenditure - Large gated schemes process 2 - BIO</v>
      </c>
      <c r="D283" s="23" t="s">
        <v>143</v>
      </c>
      <c r="E283" s="23" t="s">
        <v>101</v>
      </c>
      <c r="F283" s="23" t="s">
        <v>133</v>
      </c>
      <c r="G283" s="23" t="s">
        <v>261</v>
      </c>
      <c r="H283" s="23" t="s">
        <v>262</v>
      </c>
      <c r="I283" s="23" t="s">
        <v>136</v>
      </c>
      <c r="J283" s="23" t="s">
        <v>139</v>
      </c>
      <c r="K283" s="23" t="s">
        <v>93</v>
      </c>
      <c r="L283" s="23" t="s">
        <v>141</v>
      </c>
      <c r="M283" s="23" t="s">
        <v>160</v>
      </c>
      <c r="N283" s="23" t="s">
        <v>263</v>
      </c>
      <c r="O283" s="23" t="s">
        <v>264</v>
      </c>
      <c r="P283" s="23" t="s">
        <v>265</v>
      </c>
      <c r="Q283" s="25">
        <f xml:space="preserve"> INDEX(Outputs!$J$9:$S$120, MATCH(M283 &amp; K283 &amp; B283, Outputs!$D$9:$D$120, 0), MATCH(D283, Outputs!$J$5:$S$5, 0))</f>
        <v>0</v>
      </c>
    </row>
    <row r="284" spans="1:17" x14ac:dyDescent="0.4">
      <c r="A284" s="23" t="s">
        <v>35</v>
      </c>
      <c r="B284" s="23" t="s">
        <v>78</v>
      </c>
      <c r="C284" s="24" t="str">
        <f xml:space="preserve"> INDEX(Outputs!$E:$E, MATCH(M284 &amp; K284 &amp; B284,Outputs!$D:$D, 0))</f>
        <v>Ofwat - Total expenditure - Large gated schemes process 2 - BIO</v>
      </c>
      <c r="D284" s="23" t="s">
        <v>144</v>
      </c>
      <c r="E284" s="23" t="s">
        <v>101</v>
      </c>
      <c r="F284" s="23" t="s">
        <v>133</v>
      </c>
      <c r="G284" s="23" t="s">
        <v>261</v>
      </c>
      <c r="H284" s="23" t="s">
        <v>262</v>
      </c>
      <c r="I284" s="23" t="s">
        <v>136</v>
      </c>
      <c r="J284" s="23" t="s">
        <v>139</v>
      </c>
      <c r="K284" s="23" t="s">
        <v>93</v>
      </c>
      <c r="L284" s="23" t="s">
        <v>141</v>
      </c>
      <c r="M284" s="23" t="s">
        <v>160</v>
      </c>
      <c r="N284" s="23" t="s">
        <v>263</v>
      </c>
      <c r="O284" s="23" t="s">
        <v>264</v>
      </c>
      <c r="P284" s="23" t="s">
        <v>265</v>
      </c>
      <c r="Q284" s="25">
        <f xml:space="preserve"> INDEX(Outputs!$J$9:$S$120, MATCH(M284 &amp; K284 &amp; B284, Outputs!$D$9:$D$120, 0), MATCH(D284, Outputs!$J$5:$S$5, 0))</f>
        <v>0</v>
      </c>
    </row>
    <row r="285" spans="1:17" x14ac:dyDescent="0.4">
      <c r="A285" s="23" t="s">
        <v>35</v>
      </c>
      <c r="B285" s="23" t="s">
        <v>78</v>
      </c>
      <c r="C285" s="24" t="str">
        <f xml:space="preserve"> INDEX(Outputs!$E:$E, MATCH(M285 &amp; K285 &amp; B285,Outputs!$D:$D, 0))</f>
        <v>Ofwat - Total expenditure - Large gated schemes process 2 - BIO</v>
      </c>
      <c r="D285" s="23" t="s">
        <v>145</v>
      </c>
      <c r="E285" s="23" t="s">
        <v>101</v>
      </c>
      <c r="F285" s="23" t="s">
        <v>133</v>
      </c>
      <c r="G285" s="23" t="s">
        <v>261</v>
      </c>
      <c r="H285" s="23" t="s">
        <v>262</v>
      </c>
      <c r="I285" s="23" t="s">
        <v>136</v>
      </c>
      <c r="J285" s="23" t="s">
        <v>139</v>
      </c>
      <c r="K285" s="23" t="s">
        <v>93</v>
      </c>
      <c r="L285" s="23" t="s">
        <v>141</v>
      </c>
      <c r="M285" s="23" t="s">
        <v>160</v>
      </c>
      <c r="N285" s="23" t="s">
        <v>263</v>
      </c>
      <c r="O285" s="23" t="s">
        <v>264</v>
      </c>
      <c r="P285" s="23" t="s">
        <v>265</v>
      </c>
      <c r="Q285" s="25">
        <f xml:space="preserve"> INDEX(Outputs!$J$9:$S$120, MATCH(M285 &amp; K285 &amp; B285, Outputs!$D$9:$D$120, 0), MATCH(D285, Outputs!$J$5:$S$5, 0))</f>
        <v>0</v>
      </c>
    </row>
    <row r="286" spans="1:17" x14ac:dyDescent="0.4">
      <c r="A286" s="23" t="s">
        <v>35</v>
      </c>
      <c r="B286" s="23" t="s">
        <v>78</v>
      </c>
      <c r="C286" s="24" t="str">
        <f xml:space="preserve"> INDEX(Outputs!$E:$E, MATCH(M286 &amp; K286 &amp; B286,Outputs!$D:$D, 0))</f>
        <v>Ofwat - Total expenditure - Large gated schemes process 2 - BIO</v>
      </c>
      <c r="D286" s="23" t="s">
        <v>146</v>
      </c>
      <c r="E286" s="23" t="s">
        <v>101</v>
      </c>
      <c r="F286" s="23" t="s">
        <v>133</v>
      </c>
      <c r="G286" s="23" t="s">
        <v>261</v>
      </c>
      <c r="H286" s="23" t="s">
        <v>262</v>
      </c>
      <c r="I286" s="23" t="s">
        <v>136</v>
      </c>
      <c r="J286" s="23" t="s">
        <v>139</v>
      </c>
      <c r="K286" s="23" t="s">
        <v>93</v>
      </c>
      <c r="L286" s="23" t="s">
        <v>141</v>
      </c>
      <c r="M286" s="23" t="s">
        <v>160</v>
      </c>
      <c r="N286" s="23" t="s">
        <v>263</v>
      </c>
      <c r="O286" s="23" t="s">
        <v>264</v>
      </c>
      <c r="P286" s="23" t="s">
        <v>265</v>
      </c>
      <c r="Q286" s="25">
        <f xml:space="preserve"> INDEX(Outputs!$J$9:$S$120, MATCH(M286 &amp; K286 &amp; B286, Outputs!$D$9:$D$120, 0), MATCH(D286, Outputs!$J$5:$S$5, 0))</f>
        <v>0</v>
      </c>
    </row>
    <row r="287" spans="1:17" x14ac:dyDescent="0.4">
      <c r="A287" s="23" t="s">
        <v>35</v>
      </c>
      <c r="B287" s="23" t="s">
        <v>78</v>
      </c>
      <c r="C287" s="24" t="str">
        <f xml:space="preserve"> INDEX(Outputs!$E:$E, MATCH(M287 &amp; K287 &amp; B287,Outputs!$D:$D, 0))</f>
        <v>Ofwat - Total expenditure - Large gated schemes process 2 - BIO</v>
      </c>
      <c r="D287" s="23" t="s">
        <v>147</v>
      </c>
      <c r="E287" s="23" t="s">
        <v>101</v>
      </c>
      <c r="F287" s="23" t="s">
        <v>133</v>
      </c>
      <c r="G287" s="23" t="s">
        <v>261</v>
      </c>
      <c r="H287" s="23" t="s">
        <v>262</v>
      </c>
      <c r="I287" s="23" t="s">
        <v>136</v>
      </c>
      <c r="J287" s="23" t="s">
        <v>139</v>
      </c>
      <c r="K287" s="23" t="s">
        <v>93</v>
      </c>
      <c r="L287" s="23" t="s">
        <v>141</v>
      </c>
      <c r="M287" s="23" t="s">
        <v>160</v>
      </c>
      <c r="N287" s="23" t="s">
        <v>263</v>
      </c>
      <c r="O287" s="23" t="s">
        <v>264</v>
      </c>
      <c r="P287" s="23" t="s">
        <v>265</v>
      </c>
      <c r="Q287" s="25">
        <f xml:space="preserve"> INDEX(Outputs!$J$9:$S$120, MATCH(M287 &amp; K287 &amp; B287, Outputs!$D$9:$D$120, 0), MATCH(D287, Outputs!$J$5:$S$5, 0))</f>
        <v>0</v>
      </c>
    </row>
    <row r="288" spans="1:17" x14ac:dyDescent="0.4">
      <c r="A288" s="23" t="s">
        <v>35</v>
      </c>
      <c r="B288" s="23" t="s">
        <v>78</v>
      </c>
      <c r="C288" s="24" t="str">
        <f xml:space="preserve"> INDEX(Outputs!$E:$E, MATCH(M288 &amp; K288 &amp; B288,Outputs!$D:$D, 0))</f>
        <v>Ofwat - Total expenditure - Large gated schemes process 2 - BIO</v>
      </c>
      <c r="D288" s="23" t="s">
        <v>148</v>
      </c>
      <c r="E288" s="23" t="s">
        <v>101</v>
      </c>
      <c r="F288" s="23" t="s">
        <v>133</v>
      </c>
      <c r="G288" s="23" t="s">
        <v>261</v>
      </c>
      <c r="H288" s="23" t="s">
        <v>262</v>
      </c>
      <c r="I288" s="23" t="s">
        <v>136</v>
      </c>
      <c r="J288" s="23" t="s">
        <v>139</v>
      </c>
      <c r="K288" s="23" t="s">
        <v>93</v>
      </c>
      <c r="L288" s="23" t="s">
        <v>141</v>
      </c>
      <c r="M288" s="23" t="s">
        <v>160</v>
      </c>
      <c r="N288" s="23" t="s">
        <v>263</v>
      </c>
      <c r="O288" s="23" t="s">
        <v>264</v>
      </c>
      <c r="P288" s="23" t="s">
        <v>265</v>
      </c>
      <c r="Q288" s="25">
        <f xml:space="preserve"> INDEX(Outputs!$J$9:$S$120, MATCH(M288 &amp; K288 &amp; B288, Outputs!$D$9:$D$120, 0), MATCH(D288, Outputs!$J$5:$S$5, 0))</f>
        <v>0</v>
      </c>
    </row>
    <row r="289" spans="1:17" x14ac:dyDescent="0.4">
      <c r="A289" s="23" t="s">
        <v>35</v>
      </c>
      <c r="B289" s="23" t="s">
        <v>78</v>
      </c>
      <c r="C289" s="24" t="str">
        <f xml:space="preserve"> INDEX(Outputs!$E:$E, MATCH(M289 &amp; K289 &amp; B289,Outputs!$D:$D, 0))</f>
        <v>Ofwat - Total expenditure - Large gated schemes process 2 - BIO</v>
      </c>
      <c r="D289" s="23" t="s">
        <v>149</v>
      </c>
      <c r="E289" s="23" t="s">
        <v>101</v>
      </c>
      <c r="F289" s="23" t="s">
        <v>133</v>
      </c>
      <c r="G289" s="23" t="s">
        <v>261</v>
      </c>
      <c r="H289" s="23" t="s">
        <v>262</v>
      </c>
      <c r="I289" s="23" t="s">
        <v>136</v>
      </c>
      <c r="J289" s="23" t="s">
        <v>139</v>
      </c>
      <c r="K289" s="23" t="s">
        <v>93</v>
      </c>
      <c r="L289" s="23" t="s">
        <v>141</v>
      </c>
      <c r="M289" s="23" t="s">
        <v>160</v>
      </c>
      <c r="N289" s="23" t="s">
        <v>263</v>
      </c>
      <c r="O289" s="23" t="s">
        <v>264</v>
      </c>
      <c r="P289" s="23" t="s">
        <v>265</v>
      </c>
      <c r="Q289" s="25">
        <f xml:space="preserve"> INDEX(Outputs!$J$9:$S$120, MATCH(M289 &amp; K289 &amp; B289, Outputs!$D$9:$D$120, 0), MATCH(D289, Outputs!$J$5:$S$5, 0))</f>
        <v>0</v>
      </c>
    </row>
    <row r="290" spans="1:17" x14ac:dyDescent="0.4">
      <c r="A290" s="23" t="s">
        <v>35</v>
      </c>
      <c r="B290" s="23" t="s">
        <v>78</v>
      </c>
      <c r="C290" s="24" t="str">
        <f xml:space="preserve"> INDEX(Outputs!$E:$E, MATCH(M290 &amp; K290 &amp; B290,Outputs!$D:$D, 0))</f>
        <v>Ofwat - Total expenditure - Large gated schemes process 2 - BIO</v>
      </c>
      <c r="D290" s="23" t="s">
        <v>150</v>
      </c>
      <c r="E290" s="23" t="s">
        <v>101</v>
      </c>
      <c r="F290" s="23" t="s">
        <v>133</v>
      </c>
      <c r="G290" s="23" t="s">
        <v>261</v>
      </c>
      <c r="H290" s="23" t="s">
        <v>262</v>
      </c>
      <c r="I290" s="23" t="s">
        <v>136</v>
      </c>
      <c r="J290" s="23" t="s">
        <v>139</v>
      </c>
      <c r="K290" s="23" t="s">
        <v>93</v>
      </c>
      <c r="L290" s="23" t="s">
        <v>141</v>
      </c>
      <c r="M290" s="23" t="s">
        <v>160</v>
      </c>
      <c r="N290" s="23" t="s">
        <v>263</v>
      </c>
      <c r="O290" s="23" t="s">
        <v>264</v>
      </c>
      <c r="P290" s="23" t="s">
        <v>265</v>
      </c>
      <c r="Q290" s="25">
        <f xml:space="preserve"> INDEX(Outputs!$J$9:$S$120, MATCH(M290 &amp; K290 &amp; B290, Outputs!$D$9:$D$120, 0), MATCH(D290, Outputs!$J$5:$S$5, 0))</f>
        <v>0</v>
      </c>
    </row>
    <row r="291" spans="1:17" x14ac:dyDescent="0.4">
      <c r="A291" s="23" t="s">
        <v>35</v>
      </c>
      <c r="B291" s="23" t="s">
        <v>78</v>
      </c>
      <c r="C291" s="24" t="str">
        <f xml:space="preserve"> INDEX(Outputs!$E:$E, MATCH(M291 &amp; K291 &amp; B291,Outputs!$D:$D, 0))</f>
        <v>Ofwat - Total expenditure - Large gated schemes process 2 - BIO</v>
      </c>
      <c r="D291" s="23" t="s">
        <v>151</v>
      </c>
      <c r="E291" s="23" t="s">
        <v>101</v>
      </c>
      <c r="F291" s="23" t="s">
        <v>133</v>
      </c>
      <c r="G291" s="23" t="s">
        <v>261</v>
      </c>
      <c r="H291" s="23" t="s">
        <v>262</v>
      </c>
      <c r="I291" s="23" t="s">
        <v>136</v>
      </c>
      <c r="J291" s="23" t="s">
        <v>139</v>
      </c>
      <c r="K291" s="23" t="s">
        <v>93</v>
      </c>
      <c r="L291" s="23" t="s">
        <v>141</v>
      </c>
      <c r="M291" s="23" t="s">
        <v>160</v>
      </c>
      <c r="N291" s="23" t="s">
        <v>263</v>
      </c>
      <c r="O291" s="23" t="s">
        <v>264</v>
      </c>
      <c r="P291" s="23" t="s">
        <v>265</v>
      </c>
      <c r="Q291" s="25">
        <f xml:space="preserve"> INDEX(Outputs!$J$9:$S$120, MATCH(M291 &amp; K291 &amp; B291, Outputs!$D$9:$D$120, 0), MATCH(D291, Outputs!$J$5:$S$5, 0))</f>
        <v>0</v>
      </c>
    </row>
    <row r="292" spans="1:17" x14ac:dyDescent="0.4">
      <c r="A292" s="23" t="s">
        <v>35</v>
      </c>
      <c r="B292" s="23" t="s">
        <v>78</v>
      </c>
      <c r="C292" s="24" t="str">
        <f xml:space="preserve"> INDEX(Outputs!$E:$E, MATCH(M292 &amp; K292 &amp; B292,Outputs!$D:$D, 0))</f>
        <v>Ofwat - Total expenditure - Large gated schemes process 2 - TOT</v>
      </c>
      <c r="D292" s="23" t="s">
        <v>132</v>
      </c>
      <c r="E292" s="23" t="s">
        <v>101</v>
      </c>
      <c r="F292" s="23" t="s">
        <v>133</v>
      </c>
      <c r="G292" s="23" t="s">
        <v>261</v>
      </c>
      <c r="H292" s="23" t="s">
        <v>262</v>
      </c>
      <c r="I292" s="23" t="s">
        <v>136</v>
      </c>
      <c r="J292" s="23" t="s">
        <v>139</v>
      </c>
      <c r="K292" s="23" t="s">
        <v>101</v>
      </c>
      <c r="L292" s="23" t="s">
        <v>141</v>
      </c>
      <c r="M292" s="23" t="s">
        <v>160</v>
      </c>
      <c r="N292" s="23" t="s">
        <v>263</v>
      </c>
      <c r="O292" s="23" t="s">
        <v>264</v>
      </c>
      <c r="P292" s="23" t="s">
        <v>265</v>
      </c>
      <c r="Q292" s="25">
        <f xml:space="preserve"> INDEX(Outputs!$J$9:$S$120, MATCH(M292 &amp; K292 &amp; B292, Outputs!$D$9:$D$120, 0), MATCH(D292, Outputs!$J$5:$S$5, 0))</f>
        <v>1.2638442028008174</v>
      </c>
    </row>
    <row r="293" spans="1:17" x14ac:dyDescent="0.4">
      <c r="A293" s="23" t="s">
        <v>35</v>
      </c>
      <c r="B293" s="23" t="s">
        <v>78</v>
      </c>
      <c r="C293" s="24" t="str">
        <f xml:space="preserve"> INDEX(Outputs!$E:$E, MATCH(M293 &amp; K293 &amp; B293,Outputs!$D:$D, 0))</f>
        <v>Ofwat - Total expenditure - Large gated schemes process 2 - TOT</v>
      </c>
      <c r="D293" s="23" t="s">
        <v>143</v>
      </c>
      <c r="E293" s="23" t="s">
        <v>101</v>
      </c>
      <c r="F293" s="23" t="s">
        <v>133</v>
      </c>
      <c r="G293" s="23" t="s">
        <v>261</v>
      </c>
      <c r="H293" s="23" t="s">
        <v>262</v>
      </c>
      <c r="I293" s="23" t="s">
        <v>136</v>
      </c>
      <c r="J293" s="23" t="s">
        <v>139</v>
      </c>
      <c r="K293" s="23" t="s">
        <v>101</v>
      </c>
      <c r="L293" s="23" t="s">
        <v>141</v>
      </c>
      <c r="M293" s="23" t="s">
        <v>160</v>
      </c>
      <c r="N293" s="23" t="s">
        <v>263</v>
      </c>
      <c r="O293" s="23" t="s">
        <v>264</v>
      </c>
      <c r="P293" s="23" t="s">
        <v>265</v>
      </c>
      <c r="Q293" s="25">
        <f xml:space="preserve"> INDEX(Outputs!$J$9:$S$120, MATCH(M293 &amp; K293 &amp; B293, Outputs!$D$9:$D$120, 0), MATCH(D293, Outputs!$J$5:$S$5, 0))</f>
        <v>8.78790807448949</v>
      </c>
    </row>
    <row r="294" spans="1:17" x14ac:dyDescent="0.4">
      <c r="A294" s="23" t="s">
        <v>35</v>
      </c>
      <c r="B294" s="23" t="s">
        <v>78</v>
      </c>
      <c r="C294" s="24" t="str">
        <f xml:space="preserve"> INDEX(Outputs!$E:$E, MATCH(M294 &amp; K294 &amp; B294,Outputs!$D:$D, 0))</f>
        <v>Ofwat - Total expenditure - Large gated schemes process 2 - TOT</v>
      </c>
      <c r="D294" s="23" t="s">
        <v>144</v>
      </c>
      <c r="E294" s="23" t="s">
        <v>101</v>
      </c>
      <c r="F294" s="23" t="s">
        <v>133</v>
      </c>
      <c r="G294" s="23" t="s">
        <v>261</v>
      </c>
      <c r="H294" s="23" t="s">
        <v>262</v>
      </c>
      <c r="I294" s="23" t="s">
        <v>136</v>
      </c>
      <c r="J294" s="23" t="s">
        <v>139</v>
      </c>
      <c r="K294" s="23" t="s">
        <v>101</v>
      </c>
      <c r="L294" s="23" t="s">
        <v>141</v>
      </c>
      <c r="M294" s="23" t="s">
        <v>160</v>
      </c>
      <c r="N294" s="23" t="s">
        <v>263</v>
      </c>
      <c r="O294" s="23" t="s">
        <v>264</v>
      </c>
      <c r="P294" s="23" t="s">
        <v>265</v>
      </c>
      <c r="Q294" s="25">
        <f xml:space="preserve"> INDEX(Outputs!$J$9:$S$120, MATCH(M294 &amp; K294 &amp; B294, Outputs!$D$9:$D$120, 0), MATCH(D294, Outputs!$J$5:$S$5, 0))</f>
        <v>21.485563238143047</v>
      </c>
    </row>
    <row r="295" spans="1:17" x14ac:dyDescent="0.4">
      <c r="A295" s="23" t="s">
        <v>35</v>
      </c>
      <c r="B295" s="23" t="s">
        <v>78</v>
      </c>
      <c r="C295" s="24" t="str">
        <f xml:space="preserve"> INDEX(Outputs!$E:$E, MATCH(M295 &amp; K295 &amp; B295,Outputs!$D:$D, 0))</f>
        <v>Ofwat - Total expenditure - Large gated schemes process 2 - TOT</v>
      </c>
      <c r="D295" s="23" t="s">
        <v>145</v>
      </c>
      <c r="E295" s="23" t="s">
        <v>101</v>
      </c>
      <c r="F295" s="23" t="s">
        <v>133</v>
      </c>
      <c r="G295" s="23" t="s">
        <v>261</v>
      </c>
      <c r="H295" s="23" t="s">
        <v>262</v>
      </c>
      <c r="I295" s="23" t="s">
        <v>136</v>
      </c>
      <c r="J295" s="23" t="s">
        <v>139</v>
      </c>
      <c r="K295" s="23" t="s">
        <v>101</v>
      </c>
      <c r="L295" s="23" t="s">
        <v>141</v>
      </c>
      <c r="M295" s="23" t="s">
        <v>160</v>
      </c>
      <c r="N295" s="23" t="s">
        <v>263</v>
      </c>
      <c r="O295" s="23" t="s">
        <v>264</v>
      </c>
      <c r="P295" s="23" t="s">
        <v>265</v>
      </c>
      <c r="Q295" s="25">
        <f xml:space="preserve"> INDEX(Outputs!$J$9:$S$120, MATCH(M295 &amp; K295 &amp; B295, Outputs!$D$9:$D$120, 0), MATCH(D295, Outputs!$J$5:$S$5, 0))</f>
        <v>26.398251688526774</v>
      </c>
    </row>
    <row r="296" spans="1:17" x14ac:dyDescent="0.4">
      <c r="A296" s="23" t="s">
        <v>35</v>
      </c>
      <c r="B296" s="23" t="s">
        <v>78</v>
      </c>
      <c r="C296" s="24" t="str">
        <f xml:space="preserve"> INDEX(Outputs!$E:$E, MATCH(M296 &amp; K296 &amp; B296,Outputs!$D:$D, 0))</f>
        <v>Ofwat - Total expenditure - Large gated schemes process 2 - TOT</v>
      </c>
      <c r="D296" s="23" t="s">
        <v>146</v>
      </c>
      <c r="E296" s="23" t="s">
        <v>101</v>
      </c>
      <c r="F296" s="23" t="s">
        <v>133</v>
      </c>
      <c r="G296" s="23" t="s">
        <v>261</v>
      </c>
      <c r="H296" s="23" t="s">
        <v>262</v>
      </c>
      <c r="I296" s="23" t="s">
        <v>136</v>
      </c>
      <c r="J296" s="23" t="s">
        <v>139</v>
      </c>
      <c r="K296" s="23" t="s">
        <v>101</v>
      </c>
      <c r="L296" s="23" t="s">
        <v>141</v>
      </c>
      <c r="M296" s="23" t="s">
        <v>160</v>
      </c>
      <c r="N296" s="23" t="s">
        <v>263</v>
      </c>
      <c r="O296" s="23" t="s">
        <v>264</v>
      </c>
      <c r="P296" s="23" t="s">
        <v>265</v>
      </c>
      <c r="Q296" s="25">
        <f xml:space="preserve"> INDEX(Outputs!$J$9:$S$120, MATCH(M296 &amp; K296 &amp; B296, Outputs!$D$9:$D$120, 0), MATCH(D296, Outputs!$J$5:$S$5, 0))</f>
        <v>18.104432796039863</v>
      </c>
    </row>
    <row r="297" spans="1:17" x14ac:dyDescent="0.4">
      <c r="A297" s="23" t="s">
        <v>35</v>
      </c>
      <c r="B297" s="23" t="s">
        <v>78</v>
      </c>
      <c r="C297" s="24" t="str">
        <f xml:space="preserve"> INDEX(Outputs!$E:$E, MATCH(M297 &amp; K297 &amp; B297,Outputs!$D:$D, 0))</f>
        <v>Ofwat - Total expenditure - Large gated schemes process 2 - TOT</v>
      </c>
      <c r="D297" s="23" t="s">
        <v>147</v>
      </c>
      <c r="E297" s="23" t="s">
        <v>101</v>
      </c>
      <c r="F297" s="23" t="s">
        <v>133</v>
      </c>
      <c r="G297" s="23" t="s">
        <v>261</v>
      </c>
      <c r="H297" s="23" t="s">
        <v>262</v>
      </c>
      <c r="I297" s="23" t="s">
        <v>136</v>
      </c>
      <c r="J297" s="23" t="s">
        <v>139</v>
      </c>
      <c r="K297" s="23" t="s">
        <v>101</v>
      </c>
      <c r="L297" s="23" t="s">
        <v>141</v>
      </c>
      <c r="M297" s="23" t="s">
        <v>160</v>
      </c>
      <c r="N297" s="23" t="s">
        <v>263</v>
      </c>
      <c r="O297" s="23" t="s">
        <v>264</v>
      </c>
      <c r="P297" s="23" t="s">
        <v>265</v>
      </c>
      <c r="Q297" s="25">
        <f xml:space="preserve"> INDEX(Outputs!$J$9:$S$120, MATCH(M297 &amp; K297 &amp; B297, Outputs!$D$9:$D$120, 0), MATCH(D297, Outputs!$J$5:$S$5, 0))</f>
        <v>1.2308816310821658</v>
      </c>
    </row>
    <row r="298" spans="1:17" x14ac:dyDescent="0.4">
      <c r="A298" s="23" t="s">
        <v>35</v>
      </c>
      <c r="B298" s="23" t="s">
        <v>78</v>
      </c>
      <c r="C298" s="24" t="str">
        <f xml:space="preserve"> INDEX(Outputs!$E:$E, MATCH(M298 &amp; K298 &amp; B298,Outputs!$D:$D, 0))</f>
        <v>Ofwat - Total expenditure - Large gated schemes process 2 - TOT</v>
      </c>
      <c r="D298" s="23" t="s">
        <v>148</v>
      </c>
      <c r="E298" s="23" t="s">
        <v>101</v>
      </c>
      <c r="F298" s="23" t="s">
        <v>133</v>
      </c>
      <c r="G298" s="23" t="s">
        <v>261</v>
      </c>
      <c r="H298" s="23" t="s">
        <v>262</v>
      </c>
      <c r="I298" s="23" t="s">
        <v>136</v>
      </c>
      <c r="J298" s="23" t="s">
        <v>139</v>
      </c>
      <c r="K298" s="23" t="s">
        <v>101</v>
      </c>
      <c r="L298" s="23" t="s">
        <v>141</v>
      </c>
      <c r="M298" s="23" t="s">
        <v>160</v>
      </c>
      <c r="N298" s="23" t="s">
        <v>263</v>
      </c>
      <c r="O298" s="23" t="s">
        <v>264</v>
      </c>
      <c r="P298" s="23" t="s">
        <v>265</v>
      </c>
      <c r="Q298" s="25">
        <f xml:space="preserve"> INDEX(Outputs!$J$9:$S$120, MATCH(M298 &amp; K298 &amp; B298, Outputs!$D$9:$D$120, 0), MATCH(D298, Outputs!$J$5:$S$5, 0))</f>
        <v>0.5313501017144473</v>
      </c>
    </row>
    <row r="299" spans="1:17" x14ac:dyDescent="0.4">
      <c r="A299" s="23" t="s">
        <v>35</v>
      </c>
      <c r="B299" s="23" t="s">
        <v>78</v>
      </c>
      <c r="C299" s="24" t="str">
        <f xml:space="preserve"> INDEX(Outputs!$E:$E, MATCH(M299 &amp; K299 &amp; B299,Outputs!$D:$D, 0))</f>
        <v>Ofwat - Total expenditure - Large gated schemes process 2 - TOT</v>
      </c>
      <c r="D299" s="23" t="s">
        <v>149</v>
      </c>
      <c r="E299" s="23" t="s">
        <v>101</v>
      </c>
      <c r="F299" s="23" t="s">
        <v>133</v>
      </c>
      <c r="G299" s="23" t="s">
        <v>261</v>
      </c>
      <c r="H299" s="23" t="s">
        <v>262</v>
      </c>
      <c r="I299" s="23" t="s">
        <v>136</v>
      </c>
      <c r="J299" s="23" t="s">
        <v>139</v>
      </c>
      <c r="K299" s="23" t="s">
        <v>101</v>
      </c>
      <c r="L299" s="23" t="s">
        <v>141</v>
      </c>
      <c r="M299" s="23" t="s">
        <v>160</v>
      </c>
      <c r="N299" s="23" t="s">
        <v>263</v>
      </c>
      <c r="O299" s="23" t="s">
        <v>264</v>
      </c>
      <c r="P299" s="23" t="s">
        <v>265</v>
      </c>
      <c r="Q299" s="25">
        <f xml:space="preserve"> INDEX(Outputs!$J$9:$S$120, MATCH(M299 &amp; K299 &amp; B299, Outputs!$D$9:$D$120, 0), MATCH(D299, Outputs!$J$5:$S$5, 0))</f>
        <v>7.5907157387780144E-2</v>
      </c>
    </row>
    <row r="300" spans="1:17" x14ac:dyDescent="0.4">
      <c r="A300" s="23" t="s">
        <v>35</v>
      </c>
      <c r="B300" s="23" t="s">
        <v>78</v>
      </c>
      <c r="C300" s="24" t="str">
        <f xml:space="preserve"> INDEX(Outputs!$E:$E, MATCH(M300 &amp; K300 &amp; B300,Outputs!$D:$D, 0))</f>
        <v>Ofwat - Total expenditure - Large gated schemes process 2 - TOT</v>
      </c>
      <c r="D300" s="23" t="s">
        <v>150</v>
      </c>
      <c r="E300" s="23" t="s">
        <v>101</v>
      </c>
      <c r="F300" s="23" t="s">
        <v>133</v>
      </c>
      <c r="G300" s="23" t="s">
        <v>261</v>
      </c>
      <c r="H300" s="23" t="s">
        <v>262</v>
      </c>
      <c r="I300" s="23" t="s">
        <v>136</v>
      </c>
      <c r="J300" s="23" t="s">
        <v>139</v>
      </c>
      <c r="K300" s="23" t="s">
        <v>101</v>
      </c>
      <c r="L300" s="23" t="s">
        <v>141</v>
      </c>
      <c r="M300" s="23" t="s">
        <v>160</v>
      </c>
      <c r="N300" s="23" t="s">
        <v>263</v>
      </c>
      <c r="O300" s="23" t="s">
        <v>264</v>
      </c>
      <c r="P300" s="23" t="s">
        <v>265</v>
      </c>
      <c r="Q300" s="25">
        <f xml:space="preserve"> INDEX(Outputs!$J$9:$S$120, MATCH(M300 &amp; K300 &amp; B300, Outputs!$D$9:$D$120, 0), MATCH(D300, Outputs!$J$5:$S$5, 0))</f>
        <v>0</v>
      </c>
    </row>
    <row r="301" spans="1:17" x14ac:dyDescent="0.4">
      <c r="A301" s="23" t="s">
        <v>35</v>
      </c>
      <c r="B301" s="23" t="s">
        <v>78</v>
      </c>
      <c r="C301" s="24" t="str">
        <f xml:space="preserve"> INDEX(Outputs!$E:$E, MATCH(M301 &amp; K301 &amp; B301,Outputs!$D:$D, 0))</f>
        <v>Ofwat - Total expenditure - Large gated schemes process 2 - TOT</v>
      </c>
      <c r="D301" s="23" t="s">
        <v>151</v>
      </c>
      <c r="E301" s="23" t="s">
        <v>101</v>
      </c>
      <c r="F301" s="23" t="s">
        <v>133</v>
      </c>
      <c r="G301" s="23" t="s">
        <v>261</v>
      </c>
      <c r="H301" s="23" t="s">
        <v>262</v>
      </c>
      <c r="I301" s="23" t="s">
        <v>136</v>
      </c>
      <c r="J301" s="23" t="s">
        <v>139</v>
      </c>
      <c r="K301" s="23" t="s">
        <v>101</v>
      </c>
      <c r="L301" s="23" t="s">
        <v>141</v>
      </c>
      <c r="M301" s="23" t="s">
        <v>160</v>
      </c>
      <c r="N301" s="23" t="s">
        <v>263</v>
      </c>
      <c r="O301" s="23" t="s">
        <v>264</v>
      </c>
      <c r="P301" s="23" t="s">
        <v>265</v>
      </c>
      <c r="Q301" s="25">
        <f xml:space="preserve"> INDEX(Outputs!$J$9:$S$120, MATCH(M301 &amp; K301 &amp; B301, Outputs!$D$9:$D$120, 0), MATCH(D301, Outputs!$J$5:$S$5, 0))</f>
        <v>0</v>
      </c>
    </row>
    <row r="302" spans="1:17" x14ac:dyDescent="0.4">
      <c r="A302" s="23" t="s">
        <v>35</v>
      </c>
      <c r="B302" s="23" t="s">
        <v>76</v>
      </c>
      <c r="C302" s="24" t="str">
        <f xml:space="preserve"> INDEX(Outputs!$E:$E, MATCH(M302 &amp; K302 &amp; B302,Outputs!$D:$D, 0))</f>
        <v>Ofwat - Total capital expenditure - Large gated schemes process 3 - WR</v>
      </c>
      <c r="D302" s="23" t="s">
        <v>132</v>
      </c>
      <c r="E302" s="23" t="s">
        <v>101</v>
      </c>
      <c r="F302" s="23" t="s">
        <v>133</v>
      </c>
      <c r="G302" s="23" t="s">
        <v>261</v>
      </c>
      <c r="H302" s="23" t="s">
        <v>262</v>
      </c>
      <c r="I302" s="23" t="s">
        <v>136</v>
      </c>
      <c r="J302" s="23" t="s">
        <v>139</v>
      </c>
      <c r="K302" s="23" t="s">
        <v>97</v>
      </c>
      <c r="L302" s="23" t="s">
        <v>141</v>
      </c>
      <c r="M302" s="23" t="s">
        <v>162</v>
      </c>
      <c r="N302" s="23" t="s">
        <v>263</v>
      </c>
      <c r="O302" s="23" t="s">
        <v>264</v>
      </c>
      <c r="P302" s="23" t="s">
        <v>265</v>
      </c>
      <c r="Q302" s="25">
        <f xml:space="preserve"> INDEX(Outputs!$J$9:$S$120, MATCH(M302 &amp; K302 &amp; B302, Outputs!$D$9:$D$120, 0), MATCH(D302, Outputs!$J$5:$S$5, 0))</f>
        <v>5.2584987117251538</v>
      </c>
    </row>
    <row r="303" spans="1:17" x14ac:dyDescent="0.4">
      <c r="A303" s="23" t="s">
        <v>35</v>
      </c>
      <c r="B303" s="23" t="s">
        <v>76</v>
      </c>
      <c r="C303" s="24" t="str">
        <f xml:space="preserve"> INDEX(Outputs!$E:$E, MATCH(M303 &amp; K303 &amp; B303,Outputs!$D:$D, 0))</f>
        <v>Ofwat - Total capital expenditure - Large gated schemes process 3 - WR</v>
      </c>
      <c r="D303" s="23" t="s">
        <v>143</v>
      </c>
      <c r="E303" s="23" t="s">
        <v>101</v>
      </c>
      <c r="F303" s="23" t="s">
        <v>133</v>
      </c>
      <c r="G303" s="23" t="s">
        <v>261</v>
      </c>
      <c r="H303" s="23" t="s">
        <v>262</v>
      </c>
      <c r="I303" s="23" t="s">
        <v>136</v>
      </c>
      <c r="J303" s="23" t="s">
        <v>139</v>
      </c>
      <c r="K303" s="23" t="s">
        <v>97</v>
      </c>
      <c r="L303" s="23" t="s">
        <v>141</v>
      </c>
      <c r="M303" s="23" t="s">
        <v>162</v>
      </c>
      <c r="N303" s="23" t="s">
        <v>263</v>
      </c>
      <c r="O303" s="23" t="s">
        <v>264</v>
      </c>
      <c r="P303" s="23" t="s">
        <v>265</v>
      </c>
      <c r="Q303" s="25">
        <f xml:space="preserve"> INDEX(Outputs!$J$9:$S$120, MATCH(M303 &amp; K303 &amp; B303, Outputs!$D$9:$D$120, 0), MATCH(D303, Outputs!$J$5:$S$5, 0))</f>
        <v>21.331655091048745</v>
      </c>
    </row>
    <row r="304" spans="1:17" x14ac:dyDescent="0.4">
      <c r="A304" s="23" t="s">
        <v>35</v>
      </c>
      <c r="B304" s="23" t="s">
        <v>76</v>
      </c>
      <c r="C304" s="24" t="str">
        <f xml:space="preserve"> INDEX(Outputs!$E:$E, MATCH(M304 &amp; K304 &amp; B304,Outputs!$D:$D, 0))</f>
        <v>Ofwat - Total capital expenditure - Large gated schemes process 3 - WR</v>
      </c>
      <c r="D304" s="23" t="s">
        <v>144</v>
      </c>
      <c r="E304" s="23" t="s">
        <v>101</v>
      </c>
      <c r="F304" s="23" t="s">
        <v>133</v>
      </c>
      <c r="G304" s="23" t="s">
        <v>261</v>
      </c>
      <c r="H304" s="23" t="s">
        <v>262</v>
      </c>
      <c r="I304" s="23" t="s">
        <v>136</v>
      </c>
      <c r="J304" s="23" t="s">
        <v>139</v>
      </c>
      <c r="K304" s="23" t="s">
        <v>97</v>
      </c>
      <c r="L304" s="23" t="s">
        <v>141</v>
      </c>
      <c r="M304" s="23" t="s">
        <v>162</v>
      </c>
      <c r="N304" s="23" t="s">
        <v>263</v>
      </c>
      <c r="O304" s="23" t="s">
        <v>264</v>
      </c>
      <c r="P304" s="23" t="s">
        <v>265</v>
      </c>
      <c r="Q304" s="25">
        <f xml:space="preserve"> INDEX(Outputs!$J$9:$S$120, MATCH(M304 &amp; K304 &amp; B304, Outputs!$D$9:$D$120, 0), MATCH(D304, Outputs!$J$5:$S$5, 0))</f>
        <v>25.386424453049635</v>
      </c>
    </row>
    <row r="305" spans="1:17" x14ac:dyDescent="0.4">
      <c r="A305" s="23" t="s">
        <v>35</v>
      </c>
      <c r="B305" s="23" t="s">
        <v>76</v>
      </c>
      <c r="C305" s="24" t="str">
        <f xml:space="preserve"> INDEX(Outputs!$E:$E, MATCH(M305 &amp; K305 &amp; B305,Outputs!$D:$D, 0))</f>
        <v>Ofwat - Total capital expenditure - Large gated schemes process 3 - WR</v>
      </c>
      <c r="D305" s="23" t="s">
        <v>145</v>
      </c>
      <c r="E305" s="23" t="s">
        <v>101</v>
      </c>
      <c r="F305" s="23" t="s">
        <v>133</v>
      </c>
      <c r="G305" s="23" t="s">
        <v>261</v>
      </c>
      <c r="H305" s="23" t="s">
        <v>262</v>
      </c>
      <c r="I305" s="23" t="s">
        <v>136</v>
      </c>
      <c r="J305" s="23" t="s">
        <v>139</v>
      </c>
      <c r="K305" s="23" t="s">
        <v>97</v>
      </c>
      <c r="L305" s="23" t="s">
        <v>141</v>
      </c>
      <c r="M305" s="23" t="s">
        <v>162</v>
      </c>
      <c r="N305" s="23" t="s">
        <v>263</v>
      </c>
      <c r="O305" s="23" t="s">
        <v>264</v>
      </c>
      <c r="P305" s="23" t="s">
        <v>265</v>
      </c>
      <c r="Q305" s="25">
        <f xml:space="preserve"> INDEX(Outputs!$J$9:$S$120, MATCH(M305 &amp; K305 &amp; B305, Outputs!$D$9:$D$120, 0), MATCH(D305, Outputs!$J$5:$S$5, 0))</f>
        <v>24.402620180363765</v>
      </c>
    </row>
    <row r="306" spans="1:17" x14ac:dyDescent="0.4">
      <c r="A306" s="23" t="s">
        <v>35</v>
      </c>
      <c r="B306" s="23" t="s">
        <v>76</v>
      </c>
      <c r="C306" s="24" t="str">
        <f xml:space="preserve"> INDEX(Outputs!$E:$E, MATCH(M306 &amp; K306 &amp; B306,Outputs!$D:$D, 0))</f>
        <v>Ofwat - Total capital expenditure - Large gated schemes process 3 - WR</v>
      </c>
      <c r="D306" s="23" t="s">
        <v>146</v>
      </c>
      <c r="E306" s="23" t="s">
        <v>101</v>
      </c>
      <c r="F306" s="23" t="s">
        <v>133</v>
      </c>
      <c r="G306" s="23" t="s">
        <v>261</v>
      </c>
      <c r="H306" s="23" t="s">
        <v>262</v>
      </c>
      <c r="I306" s="23" t="s">
        <v>136</v>
      </c>
      <c r="J306" s="23" t="s">
        <v>139</v>
      </c>
      <c r="K306" s="23" t="s">
        <v>97</v>
      </c>
      <c r="L306" s="23" t="s">
        <v>141</v>
      </c>
      <c r="M306" s="23" t="s">
        <v>162</v>
      </c>
      <c r="N306" s="23" t="s">
        <v>263</v>
      </c>
      <c r="O306" s="23" t="s">
        <v>264</v>
      </c>
      <c r="P306" s="23" t="s">
        <v>265</v>
      </c>
      <c r="Q306" s="25">
        <f xml:space="preserve"> INDEX(Outputs!$J$9:$S$120, MATCH(M306 &amp; K306 &amp; B306, Outputs!$D$9:$D$120, 0), MATCH(D306, Outputs!$J$5:$S$5, 0))</f>
        <v>24.743801563812728</v>
      </c>
    </row>
    <row r="307" spans="1:17" x14ac:dyDescent="0.4">
      <c r="A307" s="23" t="s">
        <v>35</v>
      </c>
      <c r="B307" s="23" t="s">
        <v>76</v>
      </c>
      <c r="C307" s="24" t="str">
        <f xml:space="preserve"> INDEX(Outputs!$E:$E, MATCH(M307 &amp; K307 &amp; B307,Outputs!$D:$D, 0))</f>
        <v>Ofwat - Total capital expenditure - Large gated schemes process 3 - WR</v>
      </c>
      <c r="D307" s="23" t="s">
        <v>147</v>
      </c>
      <c r="E307" s="23" t="s">
        <v>101</v>
      </c>
      <c r="F307" s="23" t="s">
        <v>133</v>
      </c>
      <c r="G307" s="23" t="s">
        <v>261</v>
      </c>
      <c r="H307" s="23" t="s">
        <v>262</v>
      </c>
      <c r="I307" s="23" t="s">
        <v>136</v>
      </c>
      <c r="J307" s="23" t="s">
        <v>139</v>
      </c>
      <c r="K307" s="23" t="s">
        <v>97</v>
      </c>
      <c r="L307" s="23" t="s">
        <v>141</v>
      </c>
      <c r="M307" s="23" t="s">
        <v>162</v>
      </c>
      <c r="N307" s="23" t="s">
        <v>263</v>
      </c>
      <c r="O307" s="23" t="s">
        <v>264</v>
      </c>
      <c r="P307" s="23" t="s">
        <v>265</v>
      </c>
      <c r="Q307" s="25">
        <f xml:space="preserve"> INDEX(Outputs!$J$9:$S$120, MATCH(M307 &amp; K307 &amp; B307, Outputs!$D$9:$D$120, 0), MATCH(D307, Outputs!$J$5:$S$5, 0))</f>
        <v>0</v>
      </c>
    </row>
    <row r="308" spans="1:17" x14ac:dyDescent="0.4">
      <c r="A308" s="23" t="s">
        <v>35</v>
      </c>
      <c r="B308" s="23" t="s">
        <v>76</v>
      </c>
      <c r="C308" s="24" t="str">
        <f xml:space="preserve"> INDEX(Outputs!$E:$E, MATCH(M308 &amp; K308 &amp; B308,Outputs!$D:$D, 0))</f>
        <v>Ofwat - Total capital expenditure - Large gated schemes process 3 - WR</v>
      </c>
      <c r="D308" s="23" t="s">
        <v>148</v>
      </c>
      <c r="E308" s="23" t="s">
        <v>101</v>
      </c>
      <c r="F308" s="23" t="s">
        <v>133</v>
      </c>
      <c r="G308" s="23" t="s">
        <v>261</v>
      </c>
      <c r="H308" s="23" t="s">
        <v>262</v>
      </c>
      <c r="I308" s="23" t="s">
        <v>136</v>
      </c>
      <c r="J308" s="23" t="s">
        <v>139</v>
      </c>
      <c r="K308" s="23" t="s">
        <v>97</v>
      </c>
      <c r="L308" s="23" t="s">
        <v>141</v>
      </c>
      <c r="M308" s="23" t="s">
        <v>162</v>
      </c>
      <c r="N308" s="23" t="s">
        <v>263</v>
      </c>
      <c r="O308" s="23" t="s">
        <v>264</v>
      </c>
      <c r="P308" s="23" t="s">
        <v>265</v>
      </c>
      <c r="Q308" s="25">
        <f xml:space="preserve"> INDEX(Outputs!$J$9:$S$120, MATCH(M308 &amp; K308 &amp; B308, Outputs!$D$9:$D$120, 0), MATCH(D308, Outputs!$J$5:$S$5, 0))</f>
        <v>0</v>
      </c>
    </row>
    <row r="309" spans="1:17" x14ac:dyDescent="0.4">
      <c r="A309" s="23" t="s">
        <v>35</v>
      </c>
      <c r="B309" s="23" t="s">
        <v>76</v>
      </c>
      <c r="C309" s="24" t="str">
        <f xml:space="preserve"> INDEX(Outputs!$E:$E, MATCH(M309 &amp; K309 &amp; B309,Outputs!$D:$D, 0))</f>
        <v>Ofwat - Total capital expenditure - Large gated schemes process 3 - WR</v>
      </c>
      <c r="D309" s="23" t="s">
        <v>149</v>
      </c>
      <c r="E309" s="23" t="s">
        <v>101</v>
      </c>
      <c r="F309" s="23" t="s">
        <v>133</v>
      </c>
      <c r="G309" s="23" t="s">
        <v>261</v>
      </c>
      <c r="H309" s="23" t="s">
        <v>262</v>
      </c>
      <c r="I309" s="23" t="s">
        <v>136</v>
      </c>
      <c r="J309" s="23" t="s">
        <v>139</v>
      </c>
      <c r="K309" s="23" t="s">
        <v>97</v>
      </c>
      <c r="L309" s="23" t="s">
        <v>141</v>
      </c>
      <c r="M309" s="23" t="s">
        <v>162</v>
      </c>
      <c r="N309" s="23" t="s">
        <v>263</v>
      </c>
      <c r="O309" s="23" t="s">
        <v>264</v>
      </c>
      <c r="P309" s="23" t="s">
        <v>265</v>
      </c>
      <c r="Q309" s="25">
        <f xml:space="preserve"> INDEX(Outputs!$J$9:$S$120, MATCH(M309 &amp; K309 &amp; B309, Outputs!$D$9:$D$120, 0), MATCH(D309, Outputs!$J$5:$S$5, 0))</f>
        <v>0</v>
      </c>
    </row>
    <row r="310" spans="1:17" x14ac:dyDescent="0.4">
      <c r="A310" s="23" t="s">
        <v>35</v>
      </c>
      <c r="B310" s="23" t="s">
        <v>76</v>
      </c>
      <c r="C310" s="24" t="str">
        <f xml:space="preserve"> INDEX(Outputs!$E:$E, MATCH(M310 &amp; K310 &amp; B310,Outputs!$D:$D, 0))</f>
        <v>Ofwat - Total capital expenditure - Large gated schemes process 3 - WR</v>
      </c>
      <c r="D310" s="23" t="s">
        <v>150</v>
      </c>
      <c r="E310" s="23" t="s">
        <v>101</v>
      </c>
      <c r="F310" s="23" t="s">
        <v>133</v>
      </c>
      <c r="G310" s="23" t="s">
        <v>261</v>
      </c>
      <c r="H310" s="23" t="s">
        <v>262</v>
      </c>
      <c r="I310" s="23" t="s">
        <v>136</v>
      </c>
      <c r="J310" s="23" t="s">
        <v>139</v>
      </c>
      <c r="K310" s="23" t="s">
        <v>97</v>
      </c>
      <c r="L310" s="23" t="s">
        <v>141</v>
      </c>
      <c r="M310" s="23" t="s">
        <v>162</v>
      </c>
      <c r="N310" s="23" t="s">
        <v>263</v>
      </c>
      <c r="O310" s="23" t="s">
        <v>264</v>
      </c>
      <c r="P310" s="23" t="s">
        <v>265</v>
      </c>
      <c r="Q310" s="25">
        <f xml:space="preserve"> INDEX(Outputs!$J$9:$S$120, MATCH(M310 &amp; K310 &amp; B310, Outputs!$D$9:$D$120, 0), MATCH(D310, Outputs!$J$5:$S$5, 0))</f>
        <v>0</v>
      </c>
    </row>
    <row r="311" spans="1:17" x14ac:dyDescent="0.4">
      <c r="A311" s="23" t="s">
        <v>35</v>
      </c>
      <c r="B311" s="23" t="s">
        <v>76</v>
      </c>
      <c r="C311" s="24" t="str">
        <f xml:space="preserve"> INDEX(Outputs!$E:$E, MATCH(M311 &amp; K311 &amp; B311,Outputs!$D:$D, 0))</f>
        <v>Ofwat - Total capital expenditure - Large gated schemes process 3 - WR</v>
      </c>
      <c r="D311" s="23" t="s">
        <v>151</v>
      </c>
      <c r="E311" s="23" t="s">
        <v>101</v>
      </c>
      <c r="F311" s="23" t="s">
        <v>133</v>
      </c>
      <c r="G311" s="23" t="s">
        <v>261</v>
      </c>
      <c r="H311" s="23" t="s">
        <v>262</v>
      </c>
      <c r="I311" s="23" t="s">
        <v>136</v>
      </c>
      <c r="J311" s="23" t="s">
        <v>139</v>
      </c>
      <c r="K311" s="23" t="s">
        <v>97</v>
      </c>
      <c r="L311" s="23" t="s">
        <v>141</v>
      </c>
      <c r="M311" s="23" t="s">
        <v>162</v>
      </c>
      <c r="N311" s="23" t="s">
        <v>263</v>
      </c>
      <c r="O311" s="23" t="s">
        <v>264</v>
      </c>
      <c r="P311" s="23" t="s">
        <v>265</v>
      </c>
      <c r="Q311" s="25">
        <f xml:space="preserve"> INDEX(Outputs!$J$9:$S$120, MATCH(M311 &amp; K311 &amp; B311, Outputs!$D$9:$D$120, 0), MATCH(D311, Outputs!$J$5:$S$5, 0))</f>
        <v>0</v>
      </c>
    </row>
    <row r="312" spans="1:17" x14ac:dyDescent="0.4">
      <c r="A312" s="23" t="s">
        <v>35</v>
      </c>
      <c r="B312" s="23" t="s">
        <v>76</v>
      </c>
      <c r="C312" s="24" t="str">
        <f xml:space="preserve"> INDEX(Outputs!$E:$E, MATCH(M312 &amp; K312 &amp; B312,Outputs!$D:$D, 0))</f>
        <v>Ofwat - Total capital expenditure - Large gated schemes process 3 - WN</v>
      </c>
      <c r="D312" s="23" t="s">
        <v>132</v>
      </c>
      <c r="E312" s="23" t="s">
        <v>101</v>
      </c>
      <c r="F312" s="23" t="s">
        <v>133</v>
      </c>
      <c r="G312" s="23" t="s">
        <v>261</v>
      </c>
      <c r="H312" s="23" t="s">
        <v>262</v>
      </c>
      <c r="I312" s="23" t="s">
        <v>136</v>
      </c>
      <c r="J312" s="23" t="s">
        <v>139</v>
      </c>
      <c r="K312" s="23" t="s">
        <v>95</v>
      </c>
      <c r="L312" s="23" t="s">
        <v>141</v>
      </c>
      <c r="M312" s="23" t="s">
        <v>162</v>
      </c>
      <c r="N312" s="23" t="s">
        <v>263</v>
      </c>
      <c r="O312" s="23" t="s">
        <v>264</v>
      </c>
      <c r="P312" s="23" t="s">
        <v>265</v>
      </c>
      <c r="Q312" s="25">
        <f xml:space="preserve"> INDEX(Outputs!$J$9:$S$120, MATCH(M312 &amp; K312 &amp; B312, Outputs!$D$9:$D$120, 0), MATCH(D312, Outputs!$J$5:$S$5, 0))</f>
        <v>0</v>
      </c>
    </row>
    <row r="313" spans="1:17" x14ac:dyDescent="0.4">
      <c r="A313" s="23" t="s">
        <v>35</v>
      </c>
      <c r="B313" s="23" t="s">
        <v>76</v>
      </c>
      <c r="C313" s="24" t="str">
        <f xml:space="preserve"> INDEX(Outputs!$E:$E, MATCH(M313 &amp; K313 &amp; B313,Outputs!$D:$D, 0))</f>
        <v>Ofwat - Total capital expenditure - Large gated schemes process 3 - WN</v>
      </c>
      <c r="D313" s="23" t="s">
        <v>143</v>
      </c>
      <c r="E313" s="23" t="s">
        <v>101</v>
      </c>
      <c r="F313" s="23" t="s">
        <v>133</v>
      </c>
      <c r="G313" s="23" t="s">
        <v>261</v>
      </c>
      <c r="H313" s="23" t="s">
        <v>262</v>
      </c>
      <c r="I313" s="23" t="s">
        <v>136</v>
      </c>
      <c r="J313" s="23" t="s">
        <v>139</v>
      </c>
      <c r="K313" s="23" t="s">
        <v>95</v>
      </c>
      <c r="L313" s="23" t="s">
        <v>141</v>
      </c>
      <c r="M313" s="23" t="s">
        <v>162</v>
      </c>
      <c r="N313" s="23" t="s">
        <v>263</v>
      </c>
      <c r="O313" s="23" t="s">
        <v>264</v>
      </c>
      <c r="P313" s="23" t="s">
        <v>265</v>
      </c>
      <c r="Q313" s="25">
        <f xml:space="preserve"> INDEX(Outputs!$J$9:$S$120, MATCH(M313 &amp; K313 &amp; B313, Outputs!$D$9:$D$120, 0), MATCH(D313, Outputs!$J$5:$S$5, 0))</f>
        <v>0</v>
      </c>
    </row>
    <row r="314" spans="1:17" x14ac:dyDescent="0.4">
      <c r="A314" s="23" t="s">
        <v>35</v>
      </c>
      <c r="B314" s="23" t="s">
        <v>76</v>
      </c>
      <c r="C314" s="24" t="str">
        <f xml:space="preserve"> INDEX(Outputs!$E:$E, MATCH(M314 &amp; K314 &amp; B314,Outputs!$D:$D, 0))</f>
        <v>Ofwat - Total capital expenditure - Large gated schemes process 3 - WN</v>
      </c>
      <c r="D314" s="23" t="s">
        <v>144</v>
      </c>
      <c r="E314" s="23" t="s">
        <v>101</v>
      </c>
      <c r="F314" s="23" t="s">
        <v>133</v>
      </c>
      <c r="G314" s="23" t="s">
        <v>261</v>
      </c>
      <c r="H314" s="23" t="s">
        <v>262</v>
      </c>
      <c r="I314" s="23" t="s">
        <v>136</v>
      </c>
      <c r="J314" s="23" t="s">
        <v>139</v>
      </c>
      <c r="K314" s="23" t="s">
        <v>95</v>
      </c>
      <c r="L314" s="23" t="s">
        <v>141</v>
      </c>
      <c r="M314" s="23" t="s">
        <v>162</v>
      </c>
      <c r="N314" s="23" t="s">
        <v>263</v>
      </c>
      <c r="O314" s="23" t="s">
        <v>264</v>
      </c>
      <c r="P314" s="23" t="s">
        <v>265</v>
      </c>
      <c r="Q314" s="25">
        <f xml:space="preserve"> INDEX(Outputs!$J$9:$S$120, MATCH(M314 &amp; K314 &amp; B314, Outputs!$D$9:$D$120, 0), MATCH(D314, Outputs!$J$5:$S$5, 0))</f>
        <v>0</v>
      </c>
    </row>
    <row r="315" spans="1:17" x14ac:dyDescent="0.4">
      <c r="A315" s="23" t="s">
        <v>35</v>
      </c>
      <c r="B315" s="23" t="s">
        <v>76</v>
      </c>
      <c r="C315" s="24" t="str">
        <f xml:space="preserve"> INDEX(Outputs!$E:$E, MATCH(M315 &amp; K315 &amp; B315,Outputs!$D:$D, 0))</f>
        <v>Ofwat - Total capital expenditure - Large gated schemes process 3 - WN</v>
      </c>
      <c r="D315" s="23" t="s">
        <v>145</v>
      </c>
      <c r="E315" s="23" t="s">
        <v>101</v>
      </c>
      <c r="F315" s="23" t="s">
        <v>133</v>
      </c>
      <c r="G315" s="23" t="s">
        <v>261</v>
      </c>
      <c r="H315" s="23" t="s">
        <v>262</v>
      </c>
      <c r="I315" s="23" t="s">
        <v>136</v>
      </c>
      <c r="J315" s="23" t="s">
        <v>139</v>
      </c>
      <c r="K315" s="23" t="s">
        <v>95</v>
      </c>
      <c r="L315" s="23" t="s">
        <v>141</v>
      </c>
      <c r="M315" s="23" t="s">
        <v>162</v>
      </c>
      <c r="N315" s="23" t="s">
        <v>263</v>
      </c>
      <c r="O315" s="23" t="s">
        <v>264</v>
      </c>
      <c r="P315" s="23" t="s">
        <v>265</v>
      </c>
      <c r="Q315" s="25">
        <f xml:space="preserve"> INDEX(Outputs!$J$9:$S$120, MATCH(M315 &amp; K315 &amp; B315, Outputs!$D$9:$D$120, 0), MATCH(D315, Outputs!$J$5:$S$5, 0))</f>
        <v>0</v>
      </c>
    </row>
    <row r="316" spans="1:17" x14ac:dyDescent="0.4">
      <c r="A316" s="23" t="s">
        <v>35</v>
      </c>
      <c r="B316" s="23" t="s">
        <v>76</v>
      </c>
      <c r="C316" s="24" t="str">
        <f xml:space="preserve"> INDEX(Outputs!$E:$E, MATCH(M316 &amp; K316 &amp; B316,Outputs!$D:$D, 0))</f>
        <v>Ofwat - Total capital expenditure - Large gated schemes process 3 - WN</v>
      </c>
      <c r="D316" s="23" t="s">
        <v>146</v>
      </c>
      <c r="E316" s="23" t="s">
        <v>101</v>
      </c>
      <c r="F316" s="23" t="s">
        <v>133</v>
      </c>
      <c r="G316" s="23" t="s">
        <v>261</v>
      </c>
      <c r="H316" s="23" t="s">
        <v>262</v>
      </c>
      <c r="I316" s="23" t="s">
        <v>136</v>
      </c>
      <c r="J316" s="23" t="s">
        <v>139</v>
      </c>
      <c r="K316" s="23" t="s">
        <v>95</v>
      </c>
      <c r="L316" s="23" t="s">
        <v>141</v>
      </c>
      <c r="M316" s="23" t="s">
        <v>162</v>
      </c>
      <c r="N316" s="23" t="s">
        <v>263</v>
      </c>
      <c r="O316" s="23" t="s">
        <v>264</v>
      </c>
      <c r="P316" s="23" t="s">
        <v>265</v>
      </c>
      <c r="Q316" s="25">
        <f xml:space="preserve"> INDEX(Outputs!$J$9:$S$120, MATCH(M316 &amp; K316 &amp; B316, Outputs!$D$9:$D$120, 0), MATCH(D316, Outputs!$J$5:$S$5, 0))</f>
        <v>0</v>
      </c>
    </row>
    <row r="317" spans="1:17" x14ac:dyDescent="0.4">
      <c r="A317" s="23" t="s">
        <v>35</v>
      </c>
      <c r="B317" s="23" t="s">
        <v>76</v>
      </c>
      <c r="C317" s="24" t="str">
        <f xml:space="preserve"> INDEX(Outputs!$E:$E, MATCH(M317 &amp; K317 &amp; B317,Outputs!$D:$D, 0))</f>
        <v>Ofwat - Total capital expenditure - Large gated schemes process 3 - WN</v>
      </c>
      <c r="D317" s="23" t="s">
        <v>147</v>
      </c>
      <c r="E317" s="23" t="s">
        <v>101</v>
      </c>
      <c r="F317" s="23" t="s">
        <v>133</v>
      </c>
      <c r="G317" s="23" t="s">
        <v>261</v>
      </c>
      <c r="H317" s="23" t="s">
        <v>262</v>
      </c>
      <c r="I317" s="23" t="s">
        <v>136</v>
      </c>
      <c r="J317" s="23" t="s">
        <v>139</v>
      </c>
      <c r="K317" s="23" t="s">
        <v>95</v>
      </c>
      <c r="L317" s="23" t="s">
        <v>141</v>
      </c>
      <c r="M317" s="23" t="s">
        <v>162</v>
      </c>
      <c r="N317" s="23" t="s">
        <v>263</v>
      </c>
      <c r="O317" s="23" t="s">
        <v>264</v>
      </c>
      <c r="P317" s="23" t="s">
        <v>265</v>
      </c>
      <c r="Q317" s="25">
        <f xml:space="preserve"> INDEX(Outputs!$J$9:$S$120, MATCH(M317 &amp; K317 &amp; B317, Outputs!$D$9:$D$120, 0), MATCH(D317, Outputs!$J$5:$S$5, 0))</f>
        <v>30.669612250551509</v>
      </c>
    </row>
    <row r="318" spans="1:17" x14ac:dyDescent="0.4">
      <c r="A318" s="23" t="s">
        <v>35</v>
      </c>
      <c r="B318" s="23" t="s">
        <v>76</v>
      </c>
      <c r="C318" s="24" t="str">
        <f xml:space="preserve"> INDEX(Outputs!$E:$E, MATCH(M318 &amp; K318 &amp; B318,Outputs!$D:$D, 0))</f>
        <v>Ofwat - Total capital expenditure - Large gated schemes process 3 - WN</v>
      </c>
      <c r="D318" s="23" t="s">
        <v>148</v>
      </c>
      <c r="E318" s="23" t="s">
        <v>101</v>
      </c>
      <c r="F318" s="23" t="s">
        <v>133</v>
      </c>
      <c r="G318" s="23" t="s">
        <v>261</v>
      </c>
      <c r="H318" s="23" t="s">
        <v>262</v>
      </c>
      <c r="I318" s="23" t="s">
        <v>136</v>
      </c>
      <c r="J318" s="23" t="s">
        <v>139</v>
      </c>
      <c r="K318" s="23" t="s">
        <v>95</v>
      </c>
      <c r="L318" s="23" t="s">
        <v>141</v>
      </c>
      <c r="M318" s="23" t="s">
        <v>162</v>
      </c>
      <c r="N318" s="23" t="s">
        <v>263</v>
      </c>
      <c r="O318" s="23" t="s">
        <v>264</v>
      </c>
      <c r="P318" s="23" t="s">
        <v>265</v>
      </c>
      <c r="Q318" s="25">
        <f xml:space="preserve"> INDEX(Outputs!$J$9:$S$120, MATCH(M318 &amp; K318 &amp; B318, Outputs!$D$9:$D$120, 0), MATCH(D318, Outputs!$J$5:$S$5, 0))</f>
        <v>13.144119531413484</v>
      </c>
    </row>
    <row r="319" spans="1:17" x14ac:dyDescent="0.4">
      <c r="A319" s="23" t="s">
        <v>35</v>
      </c>
      <c r="B319" s="23" t="s">
        <v>76</v>
      </c>
      <c r="C319" s="24" t="str">
        <f xml:space="preserve"> INDEX(Outputs!$E:$E, MATCH(M319 &amp; K319 &amp; B319,Outputs!$D:$D, 0))</f>
        <v>Ofwat - Total capital expenditure - Large gated schemes process 3 - WN</v>
      </c>
      <c r="D319" s="23" t="s">
        <v>149</v>
      </c>
      <c r="E319" s="23" t="s">
        <v>101</v>
      </c>
      <c r="F319" s="23" t="s">
        <v>133</v>
      </c>
      <c r="G319" s="23" t="s">
        <v>261</v>
      </c>
      <c r="H319" s="23" t="s">
        <v>262</v>
      </c>
      <c r="I319" s="23" t="s">
        <v>136</v>
      </c>
      <c r="J319" s="23" t="s">
        <v>139</v>
      </c>
      <c r="K319" s="23" t="s">
        <v>95</v>
      </c>
      <c r="L319" s="23" t="s">
        <v>141</v>
      </c>
      <c r="M319" s="23" t="s">
        <v>162</v>
      </c>
      <c r="N319" s="23" t="s">
        <v>263</v>
      </c>
      <c r="O319" s="23" t="s">
        <v>264</v>
      </c>
      <c r="P319" s="23" t="s">
        <v>265</v>
      </c>
      <c r="Q319" s="25">
        <f xml:space="preserve"> INDEX(Outputs!$J$9:$S$120, MATCH(M319 &amp; K319 &amp; B319, Outputs!$D$9:$D$120, 0), MATCH(D319, Outputs!$J$5:$S$5, 0))</f>
        <v>0</v>
      </c>
    </row>
    <row r="320" spans="1:17" x14ac:dyDescent="0.4">
      <c r="A320" s="23" t="s">
        <v>35</v>
      </c>
      <c r="B320" s="23" t="s">
        <v>76</v>
      </c>
      <c r="C320" s="24" t="str">
        <f xml:space="preserve"> INDEX(Outputs!$E:$E, MATCH(M320 &amp; K320 &amp; B320,Outputs!$D:$D, 0))</f>
        <v>Ofwat - Total capital expenditure - Large gated schemes process 3 - WN</v>
      </c>
      <c r="D320" s="23" t="s">
        <v>150</v>
      </c>
      <c r="E320" s="23" t="s">
        <v>101</v>
      </c>
      <c r="F320" s="23" t="s">
        <v>133</v>
      </c>
      <c r="G320" s="23" t="s">
        <v>261</v>
      </c>
      <c r="H320" s="23" t="s">
        <v>262</v>
      </c>
      <c r="I320" s="23" t="s">
        <v>136</v>
      </c>
      <c r="J320" s="23" t="s">
        <v>139</v>
      </c>
      <c r="K320" s="23" t="s">
        <v>95</v>
      </c>
      <c r="L320" s="23" t="s">
        <v>141</v>
      </c>
      <c r="M320" s="23" t="s">
        <v>162</v>
      </c>
      <c r="N320" s="23" t="s">
        <v>263</v>
      </c>
      <c r="O320" s="23" t="s">
        <v>264</v>
      </c>
      <c r="P320" s="23" t="s">
        <v>265</v>
      </c>
      <c r="Q320" s="25">
        <f xml:space="preserve"> INDEX(Outputs!$J$9:$S$120, MATCH(M320 &amp; K320 &amp; B320, Outputs!$D$9:$D$120, 0), MATCH(D320, Outputs!$J$5:$S$5, 0))</f>
        <v>0</v>
      </c>
    </row>
    <row r="321" spans="1:17" x14ac:dyDescent="0.4">
      <c r="A321" s="23" t="s">
        <v>35</v>
      </c>
      <c r="B321" s="23" t="s">
        <v>76</v>
      </c>
      <c r="C321" s="24" t="str">
        <f xml:space="preserve"> INDEX(Outputs!$E:$E, MATCH(M321 &amp; K321 &amp; B321,Outputs!$D:$D, 0))</f>
        <v>Ofwat - Total capital expenditure - Large gated schemes process 3 - WN</v>
      </c>
      <c r="D321" s="23" t="s">
        <v>151</v>
      </c>
      <c r="E321" s="23" t="s">
        <v>101</v>
      </c>
      <c r="F321" s="23" t="s">
        <v>133</v>
      </c>
      <c r="G321" s="23" t="s">
        <v>261</v>
      </c>
      <c r="H321" s="23" t="s">
        <v>262</v>
      </c>
      <c r="I321" s="23" t="s">
        <v>136</v>
      </c>
      <c r="J321" s="23" t="s">
        <v>139</v>
      </c>
      <c r="K321" s="23" t="s">
        <v>95</v>
      </c>
      <c r="L321" s="23" t="s">
        <v>141</v>
      </c>
      <c r="M321" s="23" t="s">
        <v>162</v>
      </c>
      <c r="N321" s="23" t="s">
        <v>263</v>
      </c>
      <c r="O321" s="23" t="s">
        <v>264</v>
      </c>
      <c r="P321" s="23" t="s">
        <v>265</v>
      </c>
      <c r="Q321" s="25">
        <f xml:space="preserve"> INDEX(Outputs!$J$9:$S$120, MATCH(M321 &amp; K321 &amp; B321, Outputs!$D$9:$D$120, 0), MATCH(D321, Outputs!$J$5:$S$5, 0))</f>
        <v>0</v>
      </c>
    </row>
    <row r="322" spans="1:17" x14ac:dyDescent="0.4">
      <c r="A322" s="23" t="s">
        <v>35</v>
      </c>
      <c r="B322" s="23" t="s">
        <v>76</v>
      </c>
      <c r="C322" s="24" t="str">
        <f xml:space="preserve"> INDEX(Outputs!$E:$E, MATCH(M322 &amp; K322 &amp; B322,Outputs!$D:$D, 0))</f>
        <v>Ofwat - Total capital expenditure - Large gated schemes process 3 - WWN</v>
      </c>
      <c r="D322" s="23" t="s">
        <v>132</v>
      </c>
      <c r="E322" s="23" t="s">
        <v>101</v>
      </c>
      <c r="F322" s="23" t="s">
        <v>133</v>
      </c>
      <c r="G322" s="23" t="s">
        <v>261</v>
      </c>
      <c r="H322" s="23" t="s">
        <v>262</v>
      </c>
      <c r="I322" s="23" t="s">
        <v>136</v>
      </c>
      <c r="J322" s="23" t="s">
        <v>139</v>
      </c>
      <c r="K322" s="23" t="s">
        <v>99</v>
      </c>
      <c r="L322" s="23" t="s">
        <v>141</v>
      </c>
      <c r="M322" s="23" t="s">
        <v>162</v>
      </c>
      <c r="N322" s="23" t="s">
        <v>263</v>
      </c>
      <c r="O322" s="23" t="s">
        <v>264</v>
      </c>
      <c r="P322" s="23" t="s">
        <v>265</v>
      </c>
      <c r="Q322" s="25">
        <f xml:space="preserve"> INDEX(Outputs!$J$9:$S$120, MATCH(M322 &amp; K322 &amp; B322, Outputs!$D$9:$D$120, 0), MATCH(D322, Outputs!$J$5:$S$5, 0))</f>
        <v>0</v>
      </c>
    </row>
    <row r="323" spans="1:17" x14ac:dyDescent="0.4">
      <c r="A323" s="23" t="s">
        <v>35</v>
      </c>
      <c r="B323" s="23" t="s">
        <v>76</v>
      </c>
      <c r="C323" s="24" t="str">
        <f xml:space="preserve"> INDEX(Outputs!$E:$E, MATCH(M323 &amp; K323 &amp; B323,Outputs!$D:$D, 0))</f>
        <v>Ofwat - Total capital expenditure - Large gated schemes process 3 - WWN</v>
      </c>
      <c r="D323" s="23" t="s">
        <v>143</v>
      </c>
      <c r="E323" s="23" t="s">
        <v>101</v>
      </c>
      <c r="F323" s="23" t="s">
        <v>133</v>
      </c>
      <c r="G323" s="23" t="s">
        <v>261</v>
      </c>
      <c r="H323" s="23" t="s">
        <v>262</v>
      </c>
      <c r="I323" s="23" t="s">
        <v>136</v>
      </c>
      <c r="J323" s="23" t="s">
        <v>139</v>
      </c>
      <c r="K323" s="23" t="s">
        <v>99</v>
      </c>
      <c r="L323" s="23" t="s">
        <v>141</v>
      </c>
      <c r="M323" s="23" t="s">
        <v>162</v>
      </c>
      <c r="N323" s="23" t="s">
        <v>263</v>
      </c>
      <c r="O323" s="23" t="s">
        <v>264</v>
      </c>
      <c r="P323" s="23" t="s">
        <v>265</v>
      </c>
      <c r="Q323" s="25">
        <f xml:space="preserve"> INDEX(Outputs!$J$9:$S$120, MATCH(M323 &amp; K323 &amp; B323, Outputs!$D$9:$D$120, 0), MATCH(D323, Outputs!$J$5:$S$5, 0))</f>
        <v>0</v>
      </c>
    </row>
    <row r="324" spans="1:17" x14ac:dyDescent="0.4">
      <c r="A324" s="23" t="s">
        <v>35</v>
      </c>
      <c r="B324" s="23" t="s">
        <v>76</v>
      </c>
      <c r="C324" s="24" t="str">
        <f xml:space="preserve"> INDEX(Outputs!$E:$E, MATCH(M324 &amp; K324 &amp; B324,Outputs!$D:$D, 0))</f>
        <v>Ofwat - Total capital expenditure - Large gated schemes process 3 - WWN</v>
      </c>
      <c r="D324" s="23" t="s">
        <v>144</v>
      </c>
      <c r="E324" s="23" t="s">
        <v>101</v>
      </c>
      <c r="F324" s="23" t="s">
        <v>133</v>
      </c>
      <c r="G324" s="23" t="s">
        <v>261</v>
      </c>
      <c r="H324" s="23" t="s">
        <v>262</v>
      </c>
      <c r="I324" s="23" t="s">
        <v>136</v>
      </c>
      <c r="J324" s="23" t="s">
        <v>139</v>
      </c>
      <c r="K324" s="23" t="s">
        <v>99</v>
      </c>
      <c r="L324" s="23" t="s">
        <v>141</v>
      </c>
      <c r="M324" s="23" t="s">
        <v>162</v>
      </c>
      <c r="N324" s="23" t="s">
        <v>263</v>
      </c>
      <c r="O324" s="23" t="s">
        <v>264</v>
      </c>
      <c r="P324" s="23" t="s">
        <v>265</v>
      </c>
      <c r="Q324" s="25">
        <f xml:space="preserve"> INDEX(Outputs!$J$9:$S$120, MATCH(M324 &amp; K324 &amp; B324, Outputs!$D$9:$D$120, 0), MATCH(D324, Outputs!$J$5:$S$5, 0))</f>
        <v>0</v>
      </c>
    </row>
    <row r="325" spans="1:17" x14ac:dyDescent="0.4">
      <c r="A325" s="23" t="s">
        <v>35</v>
      </c>
      <c r="B325" s="23" t="s">
        <v>76</v>
      </c>
      <c r="C325" s="24" t="str">
        <f xml:space="preserve"> INDEX(Outputs!$E:$E, MATCH(M325 &amp; K325 &amp; B325,Outputs!$D:$D, 0))</f>
        <v>Ofwat - Total capital expenditure - Large gated schemes process 3 - WWN</v>
      </c>
      <c r="D325" s="23" t="s">
        <v>145</v>
      </c>
      <c r="E325" s="23" t="s">
        <v>101</v>
      </c>
      <c r="F325" s="23" t="s">
        <v>133</v>
      </c>
      <c r="G325" s="23" t="s">
        <v>261</v>
      </c>
      <c r="H325" s="23" t="s">
        <v>262</v>
      </c>
      <c r="I325" s="23" t="s">
        <v>136</v>
      </c>
      <c r="J325" s="23" t="s">
        <v>139</v>
      </c>
      <c r="K325" s="23" t="s">
        <v>99</v>
      </c>
      <c r="L325" s="23" t="s">
        <v>141</v>
      </c>
      <c r="M325" s="23" t="s">
        <v>162</v>
      </c>
      <c r="N325" s="23" t="s">
        <v>263</v>
      </c>
      <c r="O325" s="23" t="s">
        <v>264</v>
      </c>
      <c r="P325" s="23" t="s">
        <v>265</v>
      </c>
      <c r="Q325" s="25">
        <f xml:space="preserve"> INDEX(Outputs!$J$9:$S$120, MATCH(M325 &amp; K325 &amp; B325, Outputs!$D$9:$D$120, 0), MATCH(D325, Outputs!$J$5:$S$5, 0))</f>
        <v>0</v>
      </c>
    </row>
    <row r="326" spans="1:17" x14ac:dyDescent="0.4">
      <c r="A326" s="23" t="s">
        <v>35</v>
      </c>
      <c r="B326" s="23" t="s">
        <v>76</v>
      </c>
      <c r="C326" s="24" t="str">
        <f xml:space="preserve"> INDEX(Outputs!$E:$E, MATCH(M326 &amp; K326 &amp; B326,Outputs!$D:$D, 0))</f>
        <v>Ofwat - Total capital expenditure - Large gated schemes process 3 - WWN</v>
      </c>
      <c r="D326" s="23" t="s">
        <v>146</v>
      </c>
      <c r="E326" s="23" t="s">
        <v>101</v>
      </c>
      <c r="F326" s="23" t="s">
        <v>133</v>
      </c>
      <c r="G326" s="23" t="s">
        <v>261</v>
      </c>
      <c r="H326" s="23" t="s">
        <v>262</v>
      </c>
      <c r="I326" s="23" t="s">
        <v>136</v>
      </c>
      <c r="J326" s="23" t="s">
        <v>139</v>
      </c>
      <c r="K326" s="23" t="s">
        <v>99</v>
      </c>
      <c r="L326" s="23" t="s">
        <v>141</v>
      </c>
      <c r="M326" s="23" t="s">
        <v>162</v>
      </c>
      <c r="N326" s="23" t="s">
        <v>263</v>
      </c>
      <c r="O326" s="23" t="s">
        <v>264</v>
      </c>
      <c r="P326" s="23" t="s">
        <v>265</v>
      </c>
      <c r="Q326" s="25">
        <f xml:space="preserve"> INDEX(Outputs!$J$9:$S$120, MATCH(M326 &amp; K326 &amp; B326, Outputs!$D$9:$D$120, 0), MATCH(D326, Outputs!$J$5:$S$5, 0))</f>
        <v>0</v>
      </c>
    </row>
    <row r="327" spans="1:17" x14ac:dyDescent="0.4">
      <c r="A327" s="23" t="s">
        <v>35</v>
      </c>
      <c r="B327" s="23" t="s">
        <v>76</v>
      </c>
      <c r="C327" s="24" t="str">
        <f xml:space="preserve"> INDEX(Outputs!$E:$E, MATCH(M327 &amp; K327 &amp; B327,Outputs!$D:$D, 0))</f>
        <v>Ofwat - Total capital expenditure - Large gated schemes process 3 - WWN</v>
      </c>
      <c r="D327" s="23" t="s">
        <v>147</v>
      </c>
      <c r="E327" s="23" t="s">
        <v>101</v>
      </c>
      <c r="F327" s="23" t="s">
        <v>133</v>
      </c>
      <c r="G327" s="23" t="s">
        <v>261</v>
      </c>
      <c r="H327" s="23" t="s">
        <v>262</v>
      </c>
      <c r="I327" s="23" t="s">
        <v>136</v>
      </c>
      <c r="J327" s="23" t="s">
        <v>139</v>
      </c>
      <c r="K327" s="23" t="s">
        <v>99</v>
      </c>
      <c r="L327" s="23" t="s">
        <v>141</v>
      </c>
      <c r="M327" s="23" t="s">
        <v>162</v>
      </c>
      <c r="N327" s="23" t="s">
        <v>263</v>
      </c>
      <c r="O327" s="23" t="s">
        <v>264</v>
      </c>
      <c r="P327" s="23" t="s">
        <v>265</v>
      </c>
      <c r="Q327" s="25">
        <f xml:space="preserve"> INDEX(Outputs!$J$9:$S$120, MATCH(M327 &amp; K327 &amp; B327, Outputs!$D$9:$D$120, 0), MATCH(D327, Outputs!$J$5:$S$5, 0))</f>
        <v>0</v>
      </c>
    </row>
    <row r="328" spans="1:17" x14ac:dyDescent="0.4">
      <c r="A328" s="23" t="s">
        <v>35</v>
      </c>
      <c r="B328" s="23" t="s">
        <v>76</v>
      </c>
      <c r="C328" s="24" t="str">
        <f xml:space="preserve"> INDEX(Outputs!$E:$E, MATCH(M328 &amp; K328 &amp; B328,Outputs!$D:$D, 0))</f>
        <v>Ofwat - Total capital expenditure - Large gated schemes process 3 - WWN</v>
      </c>
      <c r="D328" s="23" t="s">
        <v>148</v>
      </c>
      <c r="E328" s="23" t="s">
        <v>101</v>
      </c>
      <c r="F328" s="23" t="s">
        <v>133</v>
      </c>
      <c r="G328" s="23" t="s">
        <v>261</v>
      </c>
      <c r="H328" s="23" t="s">
        <v>262</v>
      </c>
      <c r="I328" s="23" t="s">
        <v>136</v>
      </c>
      <c r="J328" s="23" t="s">
        <v>139</v>
      </c>
      <c r="K328" s="23" t="s">
        <v>99</v>
      </c>
      <c r="L328" s="23" t="s">
        <v>141</v>
      </c>
      <c r="M328" s="23" t="s">
        <v>162</v>
      </c>
      <c r="N328" s="23" t="s">
        <v>263</v>
      </c>
      <c r="O328" s="23" t="s">
        <v>264</v>
      </c>
      <c r="P328" s="23" t="s">
        <v>265</v>
      </c>
      <c r="Q328" s="25">
        <f xml:space="preserve"> INDEX(Outputs!$J$9:$S$120, MATCH(M328 &amp; K328 &amp; B328, Outputs!$D$9:$D$120, 0), MATCH(D328, Outputs!$J$5:$S$5, 0))</f>
        <v>0</v>
      </c>
    </row>
    <row r="329" spans="1:17" x14ac:dyDescent="0.4">
      <c r="A329" s="23" t="s">
        <v>35</v>
      </c>
      <c r="B329" s="23" t="s">
        <v>76</v>
      </c>
      <c r="C329" s="24" t="str">
        <f xml:space="preserve"> INDEX(Outputs!$E:$E, MATCH(M329 &amp; K329 &amp; B329,Outputs!$D:$D, 0))</f>
        <v>Ofwat - Total capital expenditure - Large gated schemes process 3 - WWN</v>
      </c>
      <c r="D329" s="23" t="s">
        <v>149</v>
      </c>
      <c r="E329" s="23" t="s">
        <v>101</v>
      </c>
      <c r="F329" s="23" t="s">
        <v>133</v>
      </c>
      <c r="G329" s="23" t="s">
        <v>261</v>
      </c>
      <c r="H329" s="23" t="s">
        <v>262</v>
      </c>
      <c r="I329" s="23" t="s">
        <v>136</v>
      </c>
      <c r="J329" s="23" t="s">
        <v>139</v>
      </c>
      <c r="K329" s="23" t="s">
        <v>99</v>
      </c>
      <c r="L329" s="23" t="s">
        <v>141</v>
      </c>
      <c r="M329" s="23" t="s">
        <v>162</v>
      </c>
      <c r="N329" s="23" t="s">
        <v>263</v>
      </c>
      <c r="O329" s="23" t="s">
        <v>264</v>
      </c>
      <c r="P329" s="23" t="s">
        <v>265</v>
      </c>
      <c r="Q329" s="25">
        <f xml:space="preserve"> INDEX(Outputs!$J$9:$S$120, MATCH(M329 &amp; K329 &amp; B329, Outputs!$D$9:$D$120, 0), MATCH(D329, Outputs!$J$5:$S$5, 0))</f>
        <v>0</v>
      </c>
    </row>
    <row r="330" spans="1:17" x14ac:dyDescent="0.4">
      <c r="A330" s="23" t="s">
        <v>35</v>
      </c>
      <c r="B330" s="23" t="s">
        <v>76</v>
      </c>
      <c r="C330" s="24" t="str">
        <f xml:space="preserve"> INDEX(Outputs!$E:$E, MATCH(M330 &amp; K330 &amp; B330,Outputs!$D:$D, 0))</f>
        <v>Ofwat - Total capital expenditure - Large gated schemes process 3 - WWN</v>
      </c>
      <c r="D330" s="23" t="s">
        <v>150</v>
      </c>
      <c r="E330" s="23" t="s">
        <v>101</v>
      </c>
      <c r="F330" s="23" t="s">
        <v>133</v>
      </c>
      <c r="G330" s="23" t="s">
        <v>261</v>
      </c>
      <c r="H330" s="23" t="s">
        <v>262</v>
      </c>
      <c r="I330" s="23" t="s">
        <v>136</v>
      </c>
      <c r="J330" s="23" t="s">
        <v>139</v>
      </c>
      <c r="K330" s="23" t="s">
        <v>99</v>
      </c>
      <c r="L330" s="23" t="s">
        <v>141</v>
      </c>
      <c r="M330" s="23" t="s">
        <v>162</v>
      </c>
      <c r="N330" s="23" t="s">
        <v>263</v>
      </c>
      <c r="O330" s="23" t="s">
        <v>264</v>
      </c>
      <c r="P330" s="23" t="s">
        <v>265</v>
      </c>
      <c r="Q330" s="25">
        <f xml:space="preserve"> INDEX(Outputs!$J$9:$S$120, MATCH(M330 &amp; K330 &amp; B330, Outputs!$D$9:$D$120, 0), MATCH(D330, Outputs!$J$5:$S$5, 0))</f>
        <v>0</v>
      </c>
    </row>
    <row r="331" spans="1:17" x14ac:dyDescent="0.4">
      <c r="A331" s="23" t="s">
        <v>35</v>
      </c>
      <c r="B331" s="23" t="s">
        <v>76</v>
      </c>
      <c r="C331" s="24" t="str">
        <f xml:space="preserve"> INDEX(Outputs!$E:$E, MATCH(M331 &amp; K331 &amp; B331,Outputs!$D:$D, 0))</f>
        <v>Ofwat - Total capital expenditure - Large gated schemes process 3 - WWN</v>
      </c>
      <c r="D331" s="23" t="s">
        <v>151</v>
      </c>
      <c r="E331" s="23" t="s">
        <v>101</v>
      </c>
      <c r="F331" s="23" t="s">
        <v>133</v>
      </c>
      <c r="G331" s="23" t="s">
        <v>261</v>
      </c>
      <c r="H331" s="23" t="s">
        <v>262</v>
      </c>
      <c r="I331" s="23" t="s">
        <v>136</v>
      </c>
      <c r="J331" s="23" t="s">
        <v>139</v>
      </c>
      <c r="K331" s="23" t="s">
        <v>99</v>
      </c>
      <c r="L331" s="23" t="s">
        <v>141</v>
      </c>
      <c r="M331" s="23" t="s">
        <v>162</v>
      </c>
      <c r="N331" s="23" t="s">
        <v>263</v>
      </c>
      <c r="O331" s="23" t="s">
        <v>264</v>
      </c>
      <c r="P331" s="23" t="s">
        <v>265</v>
      </c>
      <c r="Q331" s="25">
        <f xml:space="preserve"> INDEX(Outputs!$J$9:$S$120, MATCH(M331 &amp; K331 &amp; B331, Outputs!$D$9:$D$120, 0), MATCH(D331, Outputs!$J$5:$S$5, 0))</f>
        <v>0</v>
      </c>
    </row>
    <row r="332" spans="1:17" x14ac:dyDescent="0.4">
      <c r="A332" s="23" t="s">
        <v>35</v>
      </c>
      <c r="B332" s="23" t="s">
        <v>76</v>
      </c>
      <c r="C332" s="24" t="str">
        <f xml:space="preserve"> INDEX(Outputs!$E:$E, MATCH(M332 &amp; K332 &amp; B332,Outputs!$D:$D, 0))</f>
        <v>Ofwat - Total capital expenditure - Large gated schemes process 3 - BIO</v>
      </c>
      <c r="D332" s="23" t="s">
        <v>132</v>
      </c>
      <c r="E332" s="23" t="s">
        <v>101</v>
      </c>
      <c r="F332" s="23" t="s">
        <v>133</v>
      </c>
      <c r="G332" s="23" t="s">
        <v>261</v>
      </c>
      <c r="H332" s="23" t="s">
        <v>262</v>
      </c>
      <c r="I332" s="23" t="s">
        <v>136</v>
      </c>
      <c r="J332" s="23" t="s">
        <v>139</v>
      </c>
      <c r="K332" s="23" t="s">
        <v>93</v>
      </c>
      <c r="L332" s="23" t="s">
        <v>141</v>
      </c>
      <c r="M332" s="23" t="s">
        <v>162</v>
      </c>
      <c r="N332" s="23" t="s">
        <v>263</v>
      </c>
      <c r="O332" s="23" t="s">
        <v>264</v>
      </c>
      <c r="P332" s="23" t="s">
        <v>265</v>
      </c>
      <c r="Q332" s="25">
        <f xml:space="preserve"> INDEX(Outputs!$J$9:$S$120, MATCH(M332 &amp; K332 &amp; B332, Outputs!$D$9:$D$120, 0), MATCH(D332, Outputs!$J$5:$S$5, 0))</f>
        <v>0</v>
      </c>
    </row>
    <row r="333" spans="1:17" x14ac:dyDescent="0.4">
      <c r="A333" s="23" t="s">
        <v>35</v>
      </c>
      <c r="B333" s="23" t="s">
        <v>76</v>
      </c>
      <c r="C333" s="24" t="str">
        <f xml:space="preserve"> INDEX(Outputs!$E:$E, MATCH(M333 &amp; K333 &amp; B333,Outputs!$D:$D, 0))</f>
        <v>Ofwat - Total capital expenditure - Large gated schemes process 3 - BIO</v>
      </c>
      <c r="D333" s="23" t="s">
        <v>143</v>
      </c>
      <c r="E333" s="23" t="s">
        <v>101</v>
      </c>
      <c r="F333" s="23" t="s">
        <v>133</v>
      </c>
      <c r="G333" s="23" t="s">
        <v>261</v>
      </c>
      <c r="H333" s="23" t="s">
        <v>262</v>
      </c>
      <c r="I333" s="23" t="s">
        <v>136</v>
      </c>
      <c r="J333" s="23" t="s">
        <v>139</v>
      </c>
      <c r="K333" s="23" t="s">
        <v>93</v>
      </c>
      <c r="L333" s="23" t="s">
        <v>141</v>
      </c>
      <c r="M333" s="23" t="s">
        <v>162</v>
      </c>
      <c r="N333" s="23" t="s">
        <v>263</v>
      </c>
      <c r="O333" s="23" t="s">
        <v>264</v>
      </c>
      <c r="P333" s="23" t="s">
        <v>265</v>
      </c>
      <c r="Q333" s="25">
        <f xml:space="preserve"> INDEX(Outputs!$J$9:$S$120, MATCH(M333 &amp; K333 &amp; B333, Outputs!$D$9:$D$120, 0), MATCH(D333, Outputs!$J$5:$S$5, 0))</f>
        <v>0</v>
      </c>
    </row>
    <row r="334" spans="1:17" x14ac:dyDescent="0.4">
      <c r="A334" s="23" t="s">
        <v>35</v>
      </c>
      <c r="B334" s="23" t="s">
        <v>76</v>
      </c>
      <c r="C334" s="24" t="str">
        <f xml:space="preserve"> INDEX(Outputs!$E:$E, MATCH(M334 &amp; K334 &amp; B334,Outputs!$D:$D, 0))</f>
        <v>Ofwat - Total capital expenditure - Large gated schemes process 3 - BIO</v>
      </c>
      <c r="D334" s="23" t="s">
        <v>144</v>
      </c>
      <c r="E334" s="23" t="s">
        <v>101</v>
      </c>
      <c r="F334" s="23" t="s">
        <v>133</v>
      </c>
      <c r="G334" s="23" t="s">
        <v>261</v>
      </c>
      <c r="H334" s="23" t="s">
        <v>262</v>
      </c>
      <c r="I334" s="23" t="s">
        <v>136</v>
      </c>
      <c r="J334" s="23" t="s">
        <v>139</v>
      </c>
      <c r="K334" s="23" t="s">
        <v>93</v>
      </c>
      <c r="L334" s="23" t="s">
        <v>141</v>
      </c>
      <c r="M334" s="23" t="s">
        <v>162</v>
      </c>
      <c r="N334" s="23" t="s">
        <v>263</v>
      </c>
      <c r="O334" s="23" t="s">
        <v>264</v>
      </c>
      <c r="P334" s="23" t="s">
        <v>265</v>
      </c>
      <c r="Q334" s="25">
        <f xml:space="preserve"> INDEX(Outputs!$J$9:$S$120, MATCH(M334 &amp; K334 &amp; B334, Outputs!$D$9:$D$120, 0), MATCH(D334, Outputs!$J$5:$S$5, 0))</f>
        <v>0</v>
      </c>
    </row>
    <row r="335" spans="1:17" x14ac:dyDescent="0.4">
      <c r="A335" s="23" t="s">
        <v>35</v>
      </c>
      <c r="B335" s="23" t="s">
        <v>76</v>
      </c>
      <c r="C335" s="24" t="str">
        <f xml:space="preserve"> INDEX(Outputs!$E:$E, MATCH(M335 &amp; K335 &amp; B335,Outputs!$D:$D, 0))</f>
        <v>Ofwat - Total capital expenditure - Large gated schemes process 3 - BIO</v>
      </c>
      <c r="D335" s="23" t="s">
        <v>145</v>
      </c>
      <c r="E335" s="23" t="s">
        <v>101</v>
      </c>
      <c r="F335" s="23" t="s">
        <v>133</v>
      </c>
      <c r="G335" s="23" t="s">
        <v>261</v>
      </c>
      <c r="H335" s="23" t="s">
        <v>262</v>
      </c>
      <c r="I335" s="23" t="s">
        <v>136</v>
      </c>
      <c r="J335" s="23" t="s">
        <v>139</v>
      </c>
      <c r="K335" s="23" t="s">
        <v>93</v>
      </c>
      <c r="L335" s="23" t="s">
        <v>141</v>
      </c>
      <c r="M335" s="23" t="s">
        <v>162</v>
      </c>
      <c r="N335" s="23" t="s">
        <v>263</v>
      </c>
      <c r="O335" s="23" t="s">
        <v>264</v>
      </c>
      <c r="P335" s="23" t="s">
        <v>265</v>
      </c>
      <c r="Q335" s="25">
        <f xml:space="preserve"> INDEX(Outputs!$J$9:$S$120, MATCH(M335 &amp; K335 &amp; B335, Outputs!$D$9:$D$120, 0), MATCH(D335, Outputs!$J$5:$S$5, 0))</f>
        <v>0</v>
      </c>
    </row>
    <row r="336" spans="1:17" x14ac:dyDescent="0.4">
      <c r="A336" s="23" t="s">
        <v>35</v>
      </c>
      <c r="B336" s="23" t="s">
        <v>76</v>
      </c>
      <c r="C336" s="24" t="str">
        <f xml:space="preserve"> INDEX(Outputs!$E:$E, MATCH(M336 &amp; K336 &amp; B336,Outputs!$D:$D, 0))</f>
        <v>Ofwat - Total capital expenditure - Large gated schemes process 3 - BIO</v>
      </c>
      <c r="D336" s="23" t="s">
        <v>146</v>
      </c>
      <c r="E336" s="23" t="s">
        <v>101</v>
      </c>
      <c r="F336" s="23" t="s">
        <v>133</v>
      </c>
      <c r="G336" s="23" t="s">
        <v>261</v>
      </c>
      <c r="H336" s="23" t="s">
        <v>262</v>
      </c>
      <c r="I336" s="23" t="s">
        <v>136</v>
      </c>
      <c r="J336" s="23" t="s">
        <v>139</v>
      </c>
      <c r="K336" s="23" t="s">
        <v>93</v>
      </c>
      <c r="L336" s="23" t="s">
        <v>141</v>
      </c>
      <c r="M336" s="23" t="s">
        <v>162</v>
      </c>
      <c r="N336" s="23" t="s">
        <v>263</v>
      </c>
      <c r="O336" s="23" t="s">
        <v>264</v>
      </c>
      <c r="P336" s="23" t="s">
        <v>265</v>
      </c>
      <c r="Q336" s="25">
        <f xml:space="preserve"> INDEX(Outputs!$J$9:$S$120, MATCH(M336 &amp; K336 &amp; B336, Outputs!$D$9:$D$120, 0), MATCH(D336, Outputs!$J$5:$S$5, 0))</f>
        <v>0</v>
      </c>
    </row>
    <row r="337" spans="1:17" x14ac:dyDescent="0.4">
      <c r="A337" s="23" t="s">
        <v>35</v>
      </c>
      <c r="B337" s="23" t="s">
        <v>76</v>
      </c>
      <c r="C337" s="24" t="str">
        <f xml:space="preserve"> INDEX(Outputs!$E:$E, MATCH(M337 &amp; K337 &amp; B337,Outputs!$D:$D, 0))</f>
        <v>Ofwat - Total capital expenditure - Large gated schemes process 3 - BIO</v>
      </c>
      <c r="D337" s="23" t="s">
        <v>147</v>
      </c>
      <c r="E337" s="23" t="s">
        <v>101</v>
      </c>
      <c r="F337" s="23" t="s">
        <v>133</v>
      </c>
      <c r="G337" s="23" t="s">
        <v>261</v>
      </c>
      <c r="H337" s="23" t="s">
        <v>262</v>
      </c>
      <c r="I337" s="23" t="s">
        <v>136</v>
      </c>
      <c r="J337" s="23" t="s">
        <v>139</v>
      </c>
      <c r="K337" s="23" t="s">
        <v>93</v>
      </c>
      <c r="L337" s="23" t="s">
        <v>141</v>
      </c>
      <c r="M337" s="23" t="s">
        <v>162</v>
      </c>
      <c r="N337" s="23" t="s">
        <v>263</v>
      </c>
      <c r="O337" s="23" t="s">
        <v>264</v>
      </c>
      <c r="P337" s="23" t="s">
        <v>265</v>
      </c>
      <c r="Q337" s="25">
        <f xml:space="preserve"> INDEX(Outputs!$J$9:$S$120, MATCH(M337 &amp; K337 &amp; B337, Outputs!$D$9:$D$120, 0), MATCH(D337, Outputs!$J$5:$S$5, 0))</f>
        <v>0</v>
      </c>
    </row>
    <row r="338" spans="1:17" x14ac:dyDescent="0.4">
      <c r="A338" s="23" t="s">
        <v>35</v>
      </c>
      <c r="B338" s="23" t="s">
        <v>76</v>
      </c>
      <c r="C338" s="24" t="str">
        <f xml:space="preserve"> INDEX(Outputs!$E:$E, MATCH(M338 &amp; K338 &amp; B338,Outputs!$D:$D, 0))</f>
        <v>Ofwat - Total capital expenditure - Large gated schemes process 3 - BIO</v>
      </c>
      <c r="D338" s="23" t="s">
        <v>148</v>
      </c>
      <c r="E338" s="23" t="s">
        <v>101</v>
      </c>
      <c r="F338" s="23" t="s">
        <v>133</v>
      </c>
      <c r="G338" s="23" t="s">
        <v>261</v>
      </c>
      <c r="H338" s="23" t="s">
        <v>262</v>
      </c>
      <c r="I338" s="23" t="s">
        <v>136</v>
      </c>
      <c r="J338" s="23" t="s">
        <v>139</v>
      </c>
      <c r="K338" s="23" t="s">
        <v>93</v>
      </c>
      <c r="L338" s="23" t="s">
        <v>141</v>
      </c>
      <c r="M338" s="23" t="s">
        <v>162</v>
      </c>
      <c r="N338" s="23" t="s">
        <v>263</v>
      </c>
      <c r="O338" s="23" t="s">
        <v>264</v>
      </c>
      <c r="P338" s="23" t="s">
        <v>265</v>
      </c>
      <c r="Q338" s="25">
        <f xml:space="preserve"> INDEX(Outputs!$J$9:$S$120, MATCH(M338 &amp; K338 &amp; B338, Outputs!$D$9:$D$120, 0), MATCH(D338, Outputs!$J$5:$S$5, 0))</f>
        <v>0</v>
      </c>
    </row>
    <row r="339" spans="1:17" x14ac:dyDescent="0.4">
      <c r="A339" s="23" t="s">
        <v>35</v>
      </c>
      <c r="B339" s="23" t="s">
        <v>76</v>
      </c>
      <c r="C339" s="24" t="str">
        <f xml:space="preserve"> INDEX(Outputs!$E:$E, MATCH(M339 &amp; K339 &amp; B339,Outputs!$D:$D, 0))</f>
        <v>Ofwat - Total capital expenditure - Large gated schemes process 3 - BIO</v>
      </c>
      <c r="D339" s="23" t="s">
        <v>149</v>
      </c>
      <c r="E339" s="23" t="s">
        <v>101</v>
      </c>
      <c r="F339" s="23" t="s">
        <v>133</v>
      </c>
      <c r="G339" s="23" t="s">
        <v>261</v>
      </c>
      <c r="H339" s="23" t="s">
        <v>262</v>
      </c>
      <c r="I339" s="23" t="s">
        <v>136</v>
      </c>
      <c r="J339" s="23" t="s">
        <v>139</v>
      </c>
      <c r="K339" s="23" t="s">
        <v>93</v>
      </c>
      <c r="L339" s="23" t="s">
        <v>141</v>
      </c>
      <c r="M339" s="23" t="s">
        <v>162</v>
      </c>
      <c r="N339" s="23" t="s">
        <v>263</v>
      </c>
      <c r="O339" s="23" t="s">
        <v>264</v>
      </c>
      <c r="P339" s="23" t="s">
        <v>265</v>
      </c>
      <c r="Q339" s="25">
        <f xml:space="preserve"> INDEX(Outputs!$J$9:$S$120, MATCH(M339 &amp; K339 &amp; B339, Outputs!$D$9:$D$120, 0), MATCH(D339, Outputs!$J$5:$S$5, 0))</f>
        <v>0</v>
      </c>
    </row>
    <row r="340" spans="1:17" x14ac:dyDescent="0.4">
      <c r="A340" s="23" t="s">
        <v>35</v>
      </c>
      <c r="B340" s="23" t="s">
        <v>76</v>
      </c>
      <c r="C340" s="24" t="str">
        <f xml:space="preserve"> INDEX(Outputs!$E:$E, MATCH(M340 &amp; K340 &amp; B340,Outputs!$D:$D, 0))</f>
        <v>Ofwat - Total capital expenditure - Large gated schemes process 3 - BIO</v>
      </c>
      <c r="D340" s="23" t="s">
        <v>150</v>
      </c>
      <c r="E340" s="23" t="s">
        <v>101</v>
      </c>
      <c r="F340" s="23" t="s">
        <v>133</v>
      </c>
      <c r="G340" s="23" t="s">
        <v>261</v>
      </c>
      <c r="H340" s="23" t="s">
        <v>262</v>
      </c>
      <c r="I340" s="23" t="s">
        <v>136</v>
      </c>
      <c r="J340" s="23" t="s">
        <v>139</v>
      </c>
      <c r="K340" s="23" t="s">
        <v>93</v>
      </c>
      <c r="L340" s="23" t="s">
        <v>141</v>
      </c>
      <c r="M340" s="23" t="s">
        <v>162</v>
      </c>
      <c r="N340" s="23" t="s">
        <v>263</v>
      </c>
      <c r="O340" s="23" t="s">
        <v>264</v>
      </c>
      <c r="P340" s="23" t="s">
        <v>265</v>
      </c>
      <c r="Q340" s="25">
        <f xml:space="preserve"> INDEX(Outputs!$J$9:$S$120, MATCH(M340 &amp; K340 &amp; B340, Outputs!$D$9:$D$120, 0), MATCH(D340, Outputs!$J$5:$S$5, 0))</f>
        <v>0</v>
      </c>
    </row>
    <row r="341" spans="1:17" x14ac:dyDescent="0.4">
      <c r="A341" s="23" t="s">
        <v>35</v>
      </c>
      <c r="B341" s="23" t="s">
        <v>76</v>
      </c>
      <c r="C341" s="24" t="str">
        <f xml:space="preserve"> INDEX(Outputs!$E:$E, MATCH(M341 &amp; K341 &amp; B341,Outputs!$D:$D, 0))</f>
        <v>Ofwat - Total capital expenditure - Large gated schemes process 3 - BIO</v>
      </c>
      <c r="D341" s="23" t="s">
        <v>151</v>
      </c>
      <c r="E341" s="23" t="s">
        <v>101</v>
      </c>
      <c r="F341" s="23" t="s">
        <v>133</v>
      </c>
      <c r="G341" s="23" t="s">
        <v>261</v>
      </c>
      <c r="H341" s="23" t="s">
        <v>262</v>
      </c>
      <c r="I341" s="23" t="s">
        <v>136</v>
      </c>
      <c r="J341" s="23" t="s">
        <v>139</v>
      </c>
      <c r="K341" s="23" t="s">
        <v>93</v>
      </c>
      <c r="L341" s="23" t="s">
        <v>141</v>
      </c>
      <c r="M341" s="23" t="s">
        <v>162</v>
      </c>
      <c r="N341" s="23" t="s">
        <v>263</v>
      </c>
      <c r="O341" s="23" t="s">
        <v>264</v>
      </c>
      <c r="P341" s="23" t="s">
        <v>265</v>
      </c>
      <c r="Q341" s="25">
        <f xml:space="preserve"> INDEX(Outputs!$J$9:$S$120, MATCH(M341 &amp; K341 &amp; B341, Outputs!$D$9:$D$120, 0), MATCH(D341, Outputs!$J$5:$S$5, 0))</f>
        <v>0</v>
      </c>
    </row>
    <row r="342" spans="1:17" x14ac:dyDescent="0.4">
      <c r="A342" s="23" t="s">
        <v>35</v>
      </c>
      <c r="B342" s="23" t="s">
        <v>76</v>
      </c>
      <c r="C342" s="24" t="str">
        <f xml:space="preserve"> INDEX(Outputs!$E:$E, MATCH(M342 &amp; K342 &amp; B342,Outputs!$D:$D, 0))</f>
        <v>Ofwat - Total capital expenditure - Large gated schemes process 3 - TOT</v>
      </c>
      <c r="D342" s="23" t="s">
        <v>132</v>
      </c>
      <c r="E342" s="23" t="s">
        <v>101</v>
      </c>
      <c r="F342" s="23" t="s">
        <v>133</v>
      </c>
      <c r="G342" s="23" t="s">
        <v>261</v>
      </c>
      <c r="H342" s="23" t="s">
        <v>262</v>
      </c>
      <c r="I342" s="23" t="s">
        <v>136</v>
      </c>
      <c r="J342" s="23" t="s">
        <v>139</v>
      </c>
      <c r="K342" s="23" t="s">
        <v>101</v>
      </c>
      <c r="L342" s="23" t="s">
        <v>141</v>
      </c>
      <c r="M342" s="23" t="s">
        <v>162</v>
      </c>
      <c r="N342" s="23" t="s">
        <v>263</v>
      </c>
      <c r="O342" s="23" t="s">
        <v>264</v>
      </c>
      <c r="P342" s="23" t="s">
        <v>265</v>
      </c>
      <c r="Q342" s="25">
        <f xml:space="preserve"> INDEX(Outputs!$J$9:$S$120, MATCH(M342 &amp; K342 &amp; B342, Outputs!$D$9:$D$120, 0), MATCH(D342, Outputs!$J$5:$S$5, 0))</f>
        <v>5.2584987117251538</v>
      </c>
    </row>
    <row r="343" spans="1:17" x14ac:dyDescent="0.4">
      <c r="A343" s="23" t="s">
        <v>35</v>
      </c>
      <c r="B343" s="23" t="s">
        <v>76</v>
      </c>
      <c r="C343" s="24" t="str">
        <f xml:space="preserve"> INDEX(Outputs!$E:$E, MATCH(M343 &amp; K343 &amp; B343,Outputs!$D:$D, 0))</f>
        <v>Ofwat - Total capital expenditure - Large gated schemes process 3 - TOT</v>
      </c>
      <c r="D343" s="23" t="s">
        <v>143</v>
      </c>
      <c r="E343" s="23" t="s">
        <v>101</v>
      </c>
      <c r="F343" s="23" t="s">
        <v>133</v>
      </c>
      <c r="G343" s="23" t="s">
        <v>261</v>
      </c>
      <c r="H343" s="23" t="s">
        <v>262</v>
      </c>
      <c r="I343" s="23" t="s">
        <v>136</v>
      </c>
      <c r="J343" s="23" t="s">
        <v>139</v>
      </c>
      <c r="K343" s="23" t="s">
        <v>101</v>
      </c>
      <c r="L343" s="23" t="s">
        <v>141</v>
      </c>
      <c r="M343" s="23" t="s">
        <v>162</v>
      </c>
      <c r="N343" s="23" t="s">
        <v>263</v>
      </c>
      <c r="O343" s="23" t="s">
        <v>264</v>
      </c>
      <c r="P343" s="23" t="s">
        <v>265</v>
      </c>
      <c r="Q343" s="25">
        <f xml:space="preserve"> INDEX(Outputs!$J$9:$S$120, MATCH(M343 &amp; K343 &amp; B343, Outputs!$D$9:$D$120, 0), MATCH(D343, Outputs!$J$5:$S$5, 0))</f>
        <v>21.331655091048745</v>
      </c>
    </row>
    <row r="344" spans="1:17" x14ac:dyDescent="0.4">
      <c r="A344" s="23" t="s">
        <v>35</v>
      </c>
      <c r="B344" s="23" t="s">
        <v>76</v>
      </c>
      <c r="C344" s="24" t="str">
        <f xml:space="preserve"> INDEX(Outputs!$E:$E, MATCH(M344 &amp; K344 &amp; B344,Outputs!$D:$D, 0))</f>
        <v>Ofwat - Total capital expenditure - Large gated schemes process 3 - TOT</v>
      </c>
      <c r="D344" s="23" t="s">
        <v>144</v>
      </c>
      <c r="E344" s="23" t="s">
        <v>101</v>
      </c>
      <c r="F344" s="23" t="s">
        <v>133</v>
      </c>
      <c r="G344" s="23" t="s">
        <v>261</v>
      </c>
      <c r="H344" s="23" t="s">
        <v>262</v>
      </c>
      <c r="I344" s="23" t="s">
        <v>136</v>
      </c>
      <c r="J344" s="23" t="s">
        <v>139</v>
      </c>
      <c r="K344" s="23" t="s">
        <v>101</v>
      </c>
      <c r="L344" s="23" t="s">
        <v>141</v>
      </c>
      <c r="M344" s="23" t="s">
        <v>162</v>
      </c>
      <c r="N344" s="23" t="s">
        <v>263</v>
      </c>
      <c r="O344" s="23" t="s">
        <v>264</v>
      </c>
      <c r="P344" s="23" t="s">
        <v>265</v>
      </c>
      <c r="Q344" s="25">
        <f xml:space="preserve"> INDEX(Outputs!$J$9:$S$120, MATCH(M344 &amp; K344 &amp; B344, Outputs!$D$9:$D$120, 0), MATCH(D344, Outputs!$J$5:$S$5, 0))</f>
        <v>25.386424453049635</v>
      </c>
    </row>
    <row r="345" spans="1:17" x14ac:dyDescent="0.4">
      <c r="A345" s="23" t="s">
        <v>35</v>
      </c>
      <c r="B345" s="23" t="s">
        <v>76</v>
      </c>
      <c r="C345" s="24" t="str">
        <f xml:space="preserve"> INDEX(Outputs!$E:$E, MATCH(M345 &amp; K345 &amp; B345,Outputs!$D:$D, 0))</f>
        <v>Ofwat - Total capital expenditure - Large gated schemes process 3 - TOT</v>
      </c>
      <c r="D345" s="23" t="s">
        <v>145</v>
      </c>
      <c r="E345" s="23" t="s">
        <v>101</v>
      </c>
      <c r="F345" s="23" t="s">
        <v>133</v>
      </c>
      <c r="G345" s="23" t="s">
        <v>261</v>
      </c>
      <c r="H345" s="23" t="s">
        <v>262</v>
      </c>
      <c r="I345" s="23" t="s">
        <v>136</v>
      </c>
      <c r="J345" s="23" t="s">
        <v>139</v>
      </c>
      <c r="K345" s="23" t="s">
        <v>101</v>
      </c>
      <c r="L345" s="23" t="s">
        <v>141</v>
      </c>
      <c r="M345" s="23" t="s">
        <v>162</v>
      </c>
      <c r="N345" s="23" t="s">
        <v>263</v>
      </c>
      <c r="O345" s="23" t="s">
        <v>264</v>
      </c>
      <c r="P345" s="23" t="s">
        <v>265</v>
      </c>
      <c r="Q345" s="25">
        <f xml:space="preserve"> INDEX(Outputs!$J$9:$S$120, MATCH(M345 &amp; K345 &amp; B345, Outputs!$D$9:$D$120, 0), MATCH(D345, Outputs!$J$5:$S$5, 0))</f>
        <v>24.402620180363765</v>
      </c>
    </row>
    <row r="346" spans="1:17" x14ac:dyDescent="0.4">
      <c r="A346" s="23" t="s">
        <v>35</v>
      </c>
      <c r="B346" s="23" t="s">
        <v>76</v>
      </c>
      <c r="C346" s="24" t="str">
        <f xml:space="preserve"> INDEX(Outputs!$E:$E, MATCH(M346 &amp; K346 &amp; B346,Outputs!$D:$D, 0))</f>
        <v>Ofwat - Total capital expenditure - Large gated schemes process 3 - TOT</v>
      </c>
      <c r="D346" s="23" t="s">
        <v>146</v>
      </c>
      <c r="E346" s="23" t="s">
        <v>101</v>
      </c>
      <c r="F346" s="23" t="s">
        <v>133</v>
      </c>
      <c r="G346" s="23" t="s">
        <v>261</v>
      </c>
      <c r="H346" s="23" t="s">
        <v>262</v>
      </c>
      <c r="I346" s="23" t="s">
        <v>136</v>
      </c>
      <c r="J346" s="23" t="s">
        <v>139</v>
      </c>
      <c r="K346" s="23" t="s">
        <v>101</v>
      </c>
      <c r="L346" s="23" t="s">
        <v>141</v>
      </c>
      <c r="M346" s="23" t="s">
        <v>162</v>
      </c>
      <c r="N346" s="23" t="s">
        <v>263</v>
      </c>
      <c r="O346" s="23" t="s">
        <v>264</v>
      </c>
      <c r="P346" s="23" t="s">
        <v>265</v>
      </c>
      <c r="Q346" s="25">
        <f xml:space="preserve"> INDEX(Outputs!$J$9:$S$120, MATCH(M346 &amp; K346 &amp; B346, Outputs!$D$9:$D$120, 0), MATCH(D346, Outputs!$J$5:$S$5, 0))</f>
        <v>24.743801563812728</v>
      </c>
    </row>
    <row r="347" spans="1:17" x14ac:dyDescent="0.4">
      <c r="A347" s="23" t="s">
        <v>35</v>
      </c>
      <c r="B347" s="23" t="s">
        <v>76</v>
      </c>
      <c r="C347" s="24" t="str">
        <f xml:space="preserve"> INDEX(Outputs!$E:$E, MATCH(M347 &amp; K347 &amp; B347,Outputs!$D:$D, 0))</f>
        <v>Ofwat - Total capital expenditure - Large gated schemes process 3 - TOT</v>
      </c>
      <c r="D347" s="23" t="s">
        <v>147</v>
      </c>
      <c r="E347" s="23" t="s">
        <v>101</v>
      </c>
      <c r="F347" s="23" t="s">
        <v>133</v>
      </c>
      <c r="G347" s="23" t="s">
        <v>261</v>
      </c>
      <c r="H347" s="23" t="s">
        <v>262</v>
      </c>
      <c r="I347" s="23" t="s">
        <v>136</v>
      </c>
      <c r="J347" s="23" t="s">
        <v>139</v>
      </c>
      <c r="K347" s="23" t="s">
        <v>101</v>
      </c>
      <c r="L347" s="23" t="s">
        <v>141</v>
      </c>
      <c r="M347" s="23" t="s">
        <v>162</v>
      </c>
      <c r="N347" s="23" t="s">
        <v>263</v>
      </c>
      <c r="O347" s="23" t="s">
        <v>264</v>
      </c>
      <c r="P347" s="23" t="s">
        <v>265</v>
      </c>
      <c r="Q347" s="25">
        <f xml:space="preserve"> INDEX(Outputs!$J$9:$S$120, MATCH(M347 &amp; K347 &amp; B347, Outputs!$D$9:$D$120, 0), MATCH(D347, Outputs!$J$5:$S$5, 0))</f>
        <v>30.669612250551509</v>
      </c>
    </row>
    <row r="348" spans="1:17" x14ac:dyDescent="0.4">
      <c r="A348" s="23" t="s">
        <v>35</v>
      </c>
      <c r="B348" s="23" t="s">
        <v>76</v>
      </c>
      <c r="C348" s="24" t="str">
        <f xml:space="preserve"> INDEX(Outputs!$E:$E, MATCH(M348 &amp; K348 &amp; B348,Outputs!$D:$D, 0))</f>
        <v>Ofwat - Total capital expenditure - Large gated schemes process 3 - TOT</v>
      </c>
      <c r="D348" s="23" t="s">
        <v>148</v>
      </c>
      <c r="E348" s="23" t="s">
        <v>101</v>
      </c>
      <c r="F348" s="23" t="s">
        <v>133</v>
      </c>
      <c r="G348" s="23" t="s">
        <v>261</v>
      </c>
      <c r="H348" s="23" t="s">
        <v>262</v>
      </c>
      <c r="I348" s="23" t="s">
        <v>136</v>
      </c>
      <c r="J348" s="23" t="s">
        <v>139</v>
      </c>
      <c r="K348" s="23" t="s">
        <v>101</v>
      </c>
      <c r="L348" s="23" t="s">
        <v>141</v>
      </c>
      <c r="M348" s="23" t="s">
        <v>162</v>
      </c>
      <c r="N348" s="23" t="s">
        <v>263</v>
      </c>
      <c r="O348" s="23" t="s">
        <v>264</v>
      </c>
      <c r="P348" s="23" t="s">
        <v>265</v>
      </c>
      <c r="Q348" s="25">
        <f xml:space="preserve"> INDEX(Outputs!$J$9:$S$120, MATCH(M348 &amp; K348 &amp; B348, Outputs!$D$9:$D$120, 0), MATCH(D348, Outputs!$J$5:$S$5, 0))</f>
        <v>13.144119531413484</v>
      </c>
    </row>
    <row r="349" spans="1:17" x14ac:dyDescent="0.4">
      <c r="A349" s="23" t="s">
        <v>35</v>
      </c>
      <c r="B349" s="23" t="s">
        <v>76</v>
      </c>
      <c r="C349" s="24" t="str">
        <f xml:space="preserve"> INDEX(Outputs!$E:$E, MATCH(M349 &amp; K349 &amp; B349,Outputs!$D:$D, 0))</f>
        <v>Ofwat - Total capital expenditure - Large gated schemes process 3 - TOT</v>
      </c>
      <c r="D349" s="23" t="s">
        <v>149</v>
      </c>
      <c r="E349" s="23" t="s">
        <v>101</v>
      </c>
      <c r="F349" s="23" t="s">
        <v>133</v>
      </c>
      <c r="G349" s="23" t="s">
        <v>261</v>
      </c>
      <c r="H349" s="23" t="s">
        <v>262</v>
      </c>
      <c r="I349" s="23" t="s">
        <v>136</v>
      </c>
      <c r="J349" s="23" t="s">
        <v>139</v>
      </c>
      <c r="K349" s="23" t="s">
        <v>101</v>
      </c>
      <c r="L349" s="23" t="s">
        <v>141</v>
      </c>
      <c r="M349" s="23" t="s">
        <v>162</v>
      </c>
      <c r="N349" s="23" t="s">
        <v>263</v>
      </c>
      <c r="O349" s="23" t="s">
        <v>264</v>
      </c>
      <c r="P349" s="23" t="s">
        <v>265</v>
      </c>
      <c r="Q349" s="25">
        <f xml:space="preserve"> INDEX(Outputs!$J$9:$S$120, MATCH(M349 &amp; K349 &amp; B349, Outputs!$D$9:$D$120, 0), MATCH(D349, Outputs!$J$5:$S$5, 0))</f>
        <v>0</v>
      </c>
    </row>
    <row r="350" spans="1:17" x14ac:dyDescent="0.4">
      <c r="A350" s="23" t="s">
        <v>35</v>
      </c>
      <c r="B350" s="23" t="s">
        <v>76</v>
      </c>
      <c r="C350" s="24" t="str">
        <f xml:space="preserve"> INDEX(Outputs!$E:$E, MATCH(M350 &amp; K350 &amp; B350,Outputs!$D:$D, 0))</f>
        <v>Ofwat - Total capital expenditure - Large gated schemes process 3 - TOT</v>
      </c>
      <c r="D350" s="23" t="s">
        <v>150</v>
      </c>
      <c r="E350" s="23" t="s">
        <v>101</v>
      </c>
      <c r="F350" s="23" t="s">
        <v>133</v>
      </c>
      <c r="G350" s="23" t="s">
        <v>261</v>
      </c>
      <c r="H350" s="23" t="s">
        <v>262</v>
      </c>
      <c r="I350" s="23" t="s">
        <v>136</v>
      </c>
      <c r="J350" s="23" t="s">
        <v>139</v>
      </c>
      <c r="K350" s="23" t="s">
        <v>101</v>
      </c>
      <c r="L350" s="23" t="s">
        <v>141</v>
      </c>
      <c r="M350" s="23" t="s">
        <v>162</v>
      </c>
      <c r="N350" s="23" t="s">
        <v>263</v>
      </c>
      <c r="O350" s="23" t="s">
        <v>264</v>
      </c>
      <c r="P350" s="23" t="s">
        <v>265</v>
      </c>
      <c r="Q350" s="25">
        <f xml:space="preserve"> INDEX(Outputs!$J$9:$S$120, MATCH(M350 &amp; K350 &amp; B350, Outputs!$D$9:$D$120, 0), MATCH(D350, Outputs!$J$5:$S$5, 0))</f>
        <v>0</v>
      </c>
    </row>
    <row r="351" spans="1:17" x14ac:dyDescent="0.4">
      <c r="A351" s="23" t="s">
        <v>35</v>
      </c>
      <c r="B351" s="23" t="s">
        <v>76</v>
      </c>
      <c r="C351" s="24" t="str">
        <f xml:space="preserve"> INDEX(Outputs!$E:$E, MATCH(M351 &amp; K351 &amp; B351,Outputs!$D:$D, 0))</f>
        <v>Ofwat - Total capital expenditure - Large gated schemes process 3 - TOT</v>
      </c>
      <c r="D351" s="23" t="s">
        <v>151</v>
      </c>
      <c r="E351" s="23" t="s">
        <v>101</v>
      </c>
      <c r="F351" s="23" t="s">
        <v>133</v>
      </c>
      <c r="G351" s="23" t="s">
        <v>261</v>
      </c>
      <c r="H351" s="23" t="s">
        <v>262</v>
      </c>
      <c r="I351" s="23" t="s">
        <v>136</v>
      </c>
      <c r="J351" s="23" t="s">
        <v>139</v>
      </c>
      <c r="K351" s="23" t="s">
        <v>101</v>
      </c>
      <c r="L351" s="23" t="s">
        <v>141</v>
      </c>
      <c r="M351" s="23" t="s">
        <v>162</v>
      </c>
      <c r="N351" s="23" t="s">
        <v>263</v>
      </c>
      <c r="O351" s="23" t="s">
        <v>264</v>
      </c>
      <c r="P351" s="23" t="s">
        <v>265</v>
      </c>
      <c r="Q351" s="25">
        <f xml:space="preserve"> INDEX(Outputs!$J$9:$S$120, MATCH(M351 &amp; K351 &amp; B351, Outputs!$D$9:$D$120, 0), MATCH(D351, Outputs!$J$5:$S$5, 0))</f>
        <v>0</v>
      </c>
    </row>
    <row r="352" spans="1:17" x14ac:dyDescent="0.4">
      <c r="A352" s="23" t="s">
        <v>35</v>
      </c>
      <c r="B352" s="23" t="s">
        <v>74</v>
      </c>
      <c r="C352" s="24" t="str">
        <f xml:space="preserve"> INDEX(Outputs!$E:$E, MATCH(M352 &amp; K352 &amp; B352,Outputs!$D:$D, 0))</f>
        <v>Ofwat - Total operating expenditure - Large gated schemes process 3 - WR</v>
      </c>
      <c r="D352" s="23" t="s">
        <v>132</v>
      </c>
      <c r="E352" s="23" t="s">
        <v>101</v>
      </c>
      <c r="F352" s="23" t="s">
        <v>133</v>
      </c>
      <c r="G352" s="23" t="s">
        <v>261</v>
      </c>
      <c r="H352" s="23" t="s">
        <v>262</v>
      </c>
      <c r="I352" s="23" t="s">
        <v>136</v>
      </c>
      <c r="J352" s="23" t="s">
        <v>139</v>
      </c>
      <c r="K352" s="23" t="s">
        <v>97</v>
      </c>
      <c r="L352" s="23" t="s">
        <v>141</v>
      </c>
      <c r="M352" s="23" t="s">
        <v>162</v>
      </c>
      <c r="N352" s="23" t="s">
        <v>263</v>
      </c>
      <c r="O352" s="23" t="s">
        <v>264</v>
      </c>
      <c r="P352" s="23" t="s">
        <v>265</v>
      </c>
      <c r="Q352" s="25">
        <f xml:space="preserve"> INDEX(Outputs!$J$9:$S$120, MATCH(M352 &amp; K352 &amp; B352, Outputs!$D$9:$D$120, 0), MATCH(D352, Outputs!$J$5:$S$5, 0))</f>
        <v>0</v>
      </c>
    </row>
    <row r="353" spans="1:17" x14ac:dyDescent="0.4">
      <c r="A353" s="23" t="s">
        <v>35</v>
      </c>
      <c r="B353" s="23" t="s">
        <v>74</v>
      </c>
      <c r="C353" s="24" t="str">
        <f xml:space="preserve"> INDEX(Outputs!$E:$E, MATCH(M353 &amp; K353 &amp; B353,Outputs!$D:$D, 0))</f>
        <v>Ofwat - Total operating expenditure - Large gated schemes process 3 - WR</v>
      </c>
      <c r="D353" s="23" t="s">
        <v>143</v>
      </c>
      <c r="E353" s="23" t="s">
        <v>101</v>
      </c>
      <c r="F353" s="23" t="s">
        <v>133</v>
      </c>
      <c r="G353" s="23" t="s">
        <v>261</v>
      </c>
      <c r="H353" s="23" t="s">
        <v>262</v>
      </c>
      <c r="I353" s="23" t="s">
        <v>136</v>
      </c>
      <c r="J353" s="23" t="s">
        <v>139</v>
      </c>
      <c r="K353" s="23" t="s">
        <v>97</v>
      </c>
      <c r="L353" s="23" t="s">
        <v>141</v>
      </c>
      <c r="M353" s="23" t="s">
        <v>162</v>
      </c>
      <c r="N353" s="23" t="s">
        <v>263</v>
      </c>
      <c r="O353" s="23" t="s">
        <v>264</v>
      </c>
      <c r="P353" s="23" t="s">
        <v>265</v>
      </c>
      <c r="Q353" s="25">
        <f xml:space="preserve"> INDEX(Outputs!$J$9:$S$120, MATCH(M353 &amp; K353 &amp; B353, Outputs!$D$9:$D$120, 0), MATCH(D353, Outputs!$J$5:$S$5, 0))</f>
        <v>0</v>
      </c>
    </row>
    <row r="354" spans="1:17" x14ac:dyDescent="0.4">
      <c r="A354" s="23" t="s">
        <v>35</v>
      </c>
      <c r="B354" s="23" t="s">
        <v>74</v>
      </c>
      <c r="C354" s="24" t="str">
        <f xml:space="preserve"> INDEX(Outputs!$E:$E, MATCH(M354 &amp; K354 &amp; B354,Outputs!$D:$D, 0))</f>
        <v>Ofwat - Total operating expenditure - Large gated schemes process 3 - WR</v>
      </c>
      <c r="D354" s="23" t="s">
        <v>144</v>
      </c>
      <c r="E354" s="23" t="s">
        <v>101</v>
      </c>
      <c r="F354" s="23" t="s">
        <v>133</v>
      </c>
      <c r="G354" s="23" t="s">
        <v>261</v>
      </c>
      <c r="H354" s="23" t="s">
        <v>262</v>
      </c>
      <c r="I354" s="23" t="s">
        <v>136</v>
      </c>
      <c r="J354" s="23" t="s">
        <v>139</v>
      </c>
      <c r="K354" s="23" t="s">
        <v>97</v>
      </c>
      <c r="L354" s="23" t="s">
        <v>141</v>
      </c>
      <c r="M354" s="23" t="s">
        <v>162</v>
      </c>
      <c r="N354" s="23" t="s">
        <v>263</v>
      </c>
      <c r="O354" s="23" t="s">
        <v>264</v>
      </c>
      <c r="P354" s="23" t="s">
        <v>265</v>
      </c>
      <c r="Q354" s="25">
        <f xml:space="preserve"> INDEX(Outputs!$J$9:$S$120, MATCH(M354 &amp; K354 &amp; B354, Outputs!$D$9:$D$120, 0), MATCH(D354, Outputs!$J$5:$S$5, 0))</f>
        <v>0</v>
      </c>
    </row>
    <row r="355" spans="1:17" x14ac:dyDescent="0.4">
      <c r="A355" s="23" t="s">
        <v>35</v>
      </c>
      <c r="B355" s="23" t="s">
        <v>74</v>
      </c>
      <c r="C355" s="24" t="str">
        <f xml:space="preserve"> INDEX(Outputs!$E:$E, MATCH(M355 &amp; K355 &amp; B355,Outputs!$D:$D, 0))</f>
        <v>Ofwat - Total operating expenditure - Large gated schemes process 3 - WR</v>
      </c>
      <c r="D355" s="23" t="s">
        <v>145</v>
      </c>
      <c r="E355" s="23" t="s">
        <v>101</v>
      </c>
      <c r="F355" s="23" t="s">
        <v>133</v>
      </c>
      <c r="G355" s="23" t="s">
        <v>261</v>
      </c>
      <c r="H355" s="23" t="s">
        <v>262</v>
      </c>
      <c r="I355" s="23" t="s">
        <v>136</v>
      </c>
      <c r="J355" s="23" t="s">
        <v>139</v>
      </c>
      <c r="K355" s="23" t="s">
        <v>97</v>
      </c>
      <c r="L355" s="23" t="s">
        <v>141</v>
      </c>
      <c r="M355" s="23" t="s">
        <v>162</v>
      </c>
      <c r="N355" s="23" t="s">
        <v>263</v>
      </c>
      <c r="O355" s="23" t="s">
        <v>264</v>
      </c>
      <c r="P355" s="23" t="s">
        <v>265</v>
      </c>
      <c r="Q355" s="25">
        <f xml:space="preserve"> INDEX(Outputs!$J$9:$S$120, MATCH(M355 &amp; K355 &amp; B355, Outputs!$D$9:$D$120, 0), MATCH(D355, Outputs!$J$5:$S$5, 0))</f>
        <v>0</v>
      </c>
    </row>
    <row r="356" spans="1:17" x14ac:dyDescent="0.4">
      <c r="A356" s="23" t="s">
        <v>35</v>
      </c>
      <c r="B356" s="23" t="s">
        <v>74</v>
      </c>
      <c r="C356" s="24" t="str">
        <f xml:space="preserve"> INDEX(Outputs!$E:$E, MATCH(M356 &amp; K356 &amp; B356,Outputs!$D:$D, 0))</f>
        <v>Ofwat - Total operating expenditure - Large gated schemes process 3 - WR</v>
      </c>
      <c r="D356" s="23" t="s">
        <v>146</v>
      </c>
      <c r="E356" s="23" t="s">
        <v>101</v>
      </c>
      <c r="F356" s="23" t="s">
        <v>133</v>
      </c>
      <c r="G356" s="23" t="s">
        <v>261</v>
      </c>
      <c r="H356" s="23" t="s">
        <v>262</v>
      </c>
      <c r="I356" s="23" t="s">
        <v>136</v>
      </c>
      <c r="J356" s="23" t="s">
        <v>139</v>
      </c>
      <c r="K356" s="23" t="s">
        <v>97</v>
      </c>
      <c r="L356" s="23" t="s">
        <v>141</v>
      </c>
      <c r="M356" s="23" t="s">
        <v>162</v>
      </c>
      <c r="N356" s="23" t="s">
        <v>263</v>
      </c>
      <c r="O356" s="23" t="s">
        <v>264</v>
      </c>
      <c r="P356" s="23" t="s">
        <v>265</v>
      </c>
      <c r="Q356" s="25">
        <f xml:space="preserve"> INDEX(Outputs!$J$9:$S$120, MATCH(M356 &amp; K356 &amp; B356, Outputs!$D$9:$D$120, 0), MATCH(D356, Outputs!$J$5:$S$5, 0))</f>
        <v>0</v>
      </c>
    </row>
    <row r="357" spans="1:17" x14ac:dyDescent="0.4">
      <c r="A357" s="23" t="s">
        <v>35</v>
      </c>
      <c r="B357" s="23" t="s">
        <v>74</v>
      </c>
      <c r="C357" s="24" t="str">
        <f xml:space="preserve"> INDEX(Outputs!$E:$E, MATCH(M357 &amp; K357 &amp; B357,Outputs!$D:$D, 0))</f>
        <v>Ofwat - Total operating expenditure - Large gated schemes process 3 - WR</v>
      </c>
      <c r="D357" s="23" t="s">
        <v>147</v>
      </c>
      <c r="E357" s="23" t="s">
        <v>101</v>
      </c>
      <c r="F357" s="23" t="s">
        <v>133</v>
      </c>
      <c r="G357" s="23" t="s">
        <v>261</v>
      </c>
      <c r="H357" s="23" t="s">
        <v>262</v>
      </c>
      <c r="I357" s="23" t="s">
        <v>136</v>
      </c>
      <c r="J357" s="23" t="s">
        <v>139</v>
      </c>
      <c r="K357" s="23" t="s">
        <v>97</v>
      </c>
      <c r="L357" s="23" t="s">
        <v>141</v>
      </c>
      <c r="M357" s="23" t="s">
        <v>162</v>
      </c>
      <c r="N357" s="23" t="s">
        <v>263</v>
      </c>
      <c r="O357" s="23" t="s">
        <v>264</v>
      </c>
      <c r="P357" s="23" t="s">
        <v>265</v>
      </c>
      <c r="Q357" s="25">
        <f xml:space="preserve"> INDEX(Outputs!$J$9:$S$120, MATCH(M357 &amp; K357 &amp; B357, Outputs!$D$9:$D$120, 0), MATCH(D357, Outputs!$J$5:$S$5, 0))</f>
        <v>0</v>
      </c>
    </row>
    <row r="358" spans="1:17" x14ac:dyDescent="0.4">
      <c r="A358" s="23" t="s">
        <v>35</v>
      </c>
      <c r="B358" s="23" t="s">
        <v>74</v>
      </c>
      <c r="C358" s="24" t="str">
        <f xml:space="preserve"> INDEX(Outputs!$E:$E, MATCH(M358 &amp; K358 &amp; B358,Outputs!$D:$D, 0))</f>
        <v>Ofwat - Total operating expenditure - Large gated schemes process 3 - WR</v>
      </c>
      <c r="D358" s="23" t="s">
        <v>148</v>
      </c>
      <c r="E358" s="23" t="s">
        <v>101</v>
      </c>
      <c r="F358" s="23" t="s">
        <v>133</v>
      </c>
      <c r="G358" s="23" t="s">
        <v>261</v>
      </c>
      <c r="H358" s="23" t="s">
        <v>262</v>
      </c>
      <c r="I358" s="23" t="s">
        <v>136</v>
      </c>
      <c r="J358" s="23" t="s">
        <v>139</v>
      </c>
      <c r="K358" s="23" t="s">
        <v>97</v>
      </c>
      <c r="L358" s="23" t="s">
        <v>141</v>
      </c>
      <c r="M358" s="23" t="s">
        <v>162</v>
      </c>
      <c r="N358" s="23" t="s">
        <v>263</v>
      </c>
      <c r="O358" s="23" t="s">
        <v>264</v>
      </c>
      <c r="P358" s="23" t="s">
        <v>265</v>
      </c>
      <c r="Q358" s="25">
        <f xml:space="preserve"> INDEX(Outputs!$J$9:$S$120, MATCH(M358 &amp; K358 &amp; B358, Outputs!$D$9:$D$120, 0), MATCH(D358, Outputs!$J$5:$S$5, 0))</f>
        <v>0</v>
      </c>
    </row>
    <row r="359" spans="1:17" x14ac:dyDescent="0.4">
      <c r="A359" s="23" t="s">
        <v>35</v>
      </c>
      <c r="B359" s="23" t="s">
        <v>74</v>
      </c>
      <c r="C359" s="24" t="str">
        <f xml:space="preserve"> INDEX(Outputs!$E:$E, MATCH(M359 &amp; K359 &amp; B359,Outputs!$D:$D, 0))</f>
        <v>Ofwat - Total operating expenditure - Large gated schemes process 3 - WR</v>
      </c>
      <c r="D359" s="23" t="s">
        <v>149</v>
      </c>
      <c r="E359" s="23" t="s">
        <v>101</v>
      </c>
      <c r="F359" s="23" t="s">
        <v>133</v>
      </c>
      <c r="G359" s="23" t="s">
        <v>261</v>
      </c>
      <c r="H359" s="23" t="s">
        <v>262</v>
      </c>
      <c r="I359" s="23" t="s">
        <v>136</v>
      </c>
      <c r="J359" s="23" t="s">
        <v>139</v>
      </c>
      <c r="K359" s="23" t="s">
        <v>97</v>
      </c>
      <c r="L359" s="23" t="s">
        <v>141</v>
      </c>
      <c r="M359" s="23" t="s">
        <v>162</v>
      </c>
      <c r="N359" s="23" t="s">
        <v>263</v>
      </c>
      <c r="O359" s="23" t="s">
        <v>264</v>
      </c>
      <c r="P359" s="23" t="s">
        <v>265</v>
      </c>
      <c r="Q359" s="25">
        <f xml:space="preserve"> INDEX(Outputs!$J$9:$S$120, MATCH(M359 &amp; K359 &amp; B359, Outputs!$D$9:$D$120, 0), MATCH(D359, Outputs!$J$5:$S$5, 0))</f>
        <v>0</v>
      </c>
    </row>
    <row r="360" spans="1:17" x14ac:dyDescent="0.4">
      <c r="A360" s="23" t="s">
        <v>35</v>
      </c>
      <c r="B360" s="23" t="s">
        <v>74</v>
      </c>
      <c r="C360" s="24" t="str">
        <f xml:space="preserve"> INDEX(Outputs!$E:$E, MATCH(M360 &amp; K360 &amp; B360,Outputs!$D:$D, 0))</f>
        <v>Ofwat - Total operating expenditure - Large gated schemes process 3 - WR</v>
      </c>
      <c r="D360" s="23" t="s">
        <v>150</v>
      </c>
      <c r="E360" s="23" t="s">
        <v>101</v>
      </c>
      <c r="F360" s="23" t="s">
        <v>133</v>
      </c>
      <c r="G360" s="23" t="s">
        <v>261</v>
      </c>
      <c r="H360" s="23" t="s">
        <v>262</v>
      </c>
      <c r="I360" s="23" t="s">
        <v>136</v>
      </c>
      <c r="J360" s="23" t="s">
        <v>139</v>
      </c>
      <c r="K360" s="23" t="s">
        <v>97</v>
      </c>
      <c r="L360" s="23" t="s">
        <v>141</v>
      </c>
      <c r="M360" s="23" t="s">
        <v>162</v>
      </c>
      <c r="N360" s="23" t="s">
        <v>263</v>
      </c>
      <c r="O360" s="23" t="s">
        <v>264</v>
      </c>
      <c r="P360" s="23" t="s">
        <v>265</v>
      </c>
      <c r="Q360" s="25">
        <f xml:space="preserve"> INDEX(Outputs!$J$9:$S$120, MATCH(M360 &amp; K360 &amp; B360, Outputs!$D$9:$D$120, 0), MATCH(D360, Outputs!$J$5:$S$5, 0))</f>
        <v>0</v>
      </c>
    </row>
    <row r="361" spans="1:17" x14ac:dyDescent="0.4">
      <c r="A361" s="23" t="s">
        <v>35</v>
      </c>
      <c r="B361" s="23" t="s">
        <v>74</v>
      </c>
      <c r="C361" s="24" t="str">
        <f xml:space="preserve"> INDEX(Outputs!$E:$E, MATCH(M361 &amp; K361 &amp; B361,Outputs!$D:$D, 0))</f>
        <v>Ofwat - Total operating expenditure - Large gated schemes process 3 - WR</v>
      </c>
      <c r="D361" s="23" t="s">
        <v>151</v>
      </c>
      <c r="E361" s="23" t="s">
        <v>101</v>
      </c>
      <c r="F361" s="23" t="s">
        <v>133</v>
      </c>
      <c r="G361" s="23" t="s">
        <v>261</v>
      </c>
      <c r="H361" s="23" t="s">
        <v>262</v>
      </c>
      <c r="I361" s="23" t="s">
        <v>136</v>
      </c>
      <c r="J361" s="23" t="s">
        <v>139</v>
      </c>
      <c r="K361" s="23" t="s">
        <v>97</v>
      </c>
      <c r="L361" s="23" t="s">
        <v>141</v>
      </c>
      <c r="M361" s="23" t="s">
        <v>162</v>
      </c>
      <c r="N361" s="23" t="s">
        <v>263</v>
      </c>
      <c r="O361" s="23" t="s">
        <v>264</v>
      </c>
      <c r="P361" s="23" t="s">
        <v>265</v>
      </c>
      <c r="Q361" s="25">
        <f xml:space="preserve"> INDEX(Outputs!$J$9:$S$120, MATCH(M361 &amp; K361 &amp; B361, Outputs!$D$9:$D$120, 0), MATCH(D361, Outputs!$J$5:$S$5, 0))</f>
        <v>0</v>
      </c>
    </row>
    <row r="362" spans="1:17" x14ac:dyDescent="0.4">
      <c r="A362" s="23" t="s">
        <v>35</v>
      </c>
      <c r="B362" s="23" t="s">
        <v>74</v>
      </c>
      <c r="C362" s="24" t="str">
        <f xml:space="preserve"> INDEX(Outputs!$E:$E, MATCH(M362 &amp; K362 &amp; B362,Outputs!$D:$D, 0))</f>
        <v>Ofwat - Total operating expenditure - Large gated schemes process 3 - WN</v>
      </c>
      <c r="D362" s="23" t="s">
        <v>132</v>
      </c>
      <c r="E362" s="23" t="s">
        <v>101</v>
      </c>
      <c r="F362" s="23" t="s">
        <v>133</v>
      </c>
      <c r="G362" s="23" t="s">
        <v>261</v>
      </c>
      <c r="H362" s="23" t="s">
        <v>262</v>
      </c>
      <c r="I362" s="23" t="s">
        <v>136</v>
      </c>
      <c r="J362" s="23" t="s">
        <v>139</v>
      </c>
      <c r="K362" s="23" t="s">
        <v>95</v>
      </c>
      <c r="L362" s="23" t="s">
        <v>141</v>
      </c>
      <c r="M362" s="23" t="s">
        <v>162</v>
      </c>
      <c r="N362" s="23" t="s">
        <v>263</v>
      </c>
      <c r="O362" s="23" t="s">
        <v>264</v>
      </c>
      <c r="P362" s="23" t="s">
        <v>265</v>
      </c>
      <c r="Q362" s="25">
        <f xml:space="preserve"> INDEX(Outputs!$J$9:$S$120, MATCH(M362 &amp; K362 &amp; B362, Outputs!$D$9:$D$120, 0), MATCH(D362, Outputs!$J$5:$S$5, 0))</f>
        <v>0</v>
      </c>
    </row>
    <row r="363" spans="1:17" x14ac:dyDescent="0.4">
      <c r="A363" s="23" t="s">
        <v>35</v>
      </c>
      <c r="B363" s="23" t="s">
        <v>74</v>
      </c>
      <c r="C363" s="24" t="str">
        <f xml:space="preserve"> INDEX(Outputs!$E:$E, MATCH(M363 &amp; K363 &amp; B363,Outputs!$D:$D, 0))</f>
        <v>Ofwat - Total operating expenditure - Large gated schemes process 3 - WN</v>
      </c>
      <c r="D363" s="23" t="s">
        <v>143</v>
      </c>
      <c r="E363" s="23" t="s">
        <v>101</v>
      </c>
      <c r="F363" s="23" t="s">
        <v>133</v>
      </c>
      <c r="G363" s="23" t="s">
        <v>261</v>
      </c>
      <c r="H363" s="23" t="s">
        <v>262</v>
      </c>
      <c r="I363" s="23" t="s">
        <v>136</v>
      </c>
      <c r="J363" s="23" t="s">
        <v>139</v>
      </c>
      <c r="K363" s="23" t="s">
        <v>95</v>
      </c>
      <c r="L363" s="23" t="s">
        <v>141</v>
      </c>
      <c r="M363" s="23" t="s">
        <v>162</v>
      </c>
      <c r="N363" s="23" t="s">
        <v>263</v>
      </c>
      <c r="O363" s="23" t="s">
        <v>264</v>
      </c>
      <c r="P363" s="23" t="s">
        <v>265</v>
      </c>
      <c r="Q363" s="25">
        <f xml:space="preserve"> INDEX(Outputs!$J$9:$S$120, MATCH(M363 &amp; K363 &amp; B363, Outputs!$D$9:$D$120, 0), MATCH(D363, Outputs!$J$5:$S$5, 0))</f>
        <v>0</v>
      </c>
    </row>
    <row r="364" spans="1:17" x14ac:dyDescent="0.4">
      <c r="A364" s="23" t="s">
        <v>35</v>
      </c>
      <c r="B364" s="23" t="s">
        <v>74</v>
      </c>
      <c r="C364" s="24" t="str">
        <f xml:space="preserve"> INDEX(Outputs!$E:$E, MATCH(M364 &amp; K364 &amp; B364,Outputs!$D:$D, 0))</f>
        <v>Ofwat - Total operating expenditure - Large gated schemes process 3 - WN</v>
      </c>
      <c r="D364" s="23" t="s">
        <v>144</v>
      </c>
      <c r="E364" s="23" t="s">
        <v>101</v>
      </c>
      <c r="F364" s="23" t="s">
        <v>133</v>
      </c>
      <c r="G364" s="23" t="s">
        <v>261</v>
      </c>
      <c r="H364" s="23" t="s">
        <v>262</v>
      </c>
      <c r="I364" s="23" t="s">
        <v>136</v>
      </c>
      <c r="J364" s="23" t="s">
        <v>139</v>
      </c>
      <c r="K364" s="23" t="s">
        <v>95</v>
      </c>
      <c r="L364" s="23" t="s">
        <v>141</v>
      </c>
      <c r="M364" s="23" t="s">
        <v>162</v>
      </c>
      <c r="N364" s="23" t="s">
        <v>263</v>
      </c>
      <c r="O364" s="23" t="s">
        <v>264</v>
      </c>
      <c r="P364" s="23" t="s">
        <v>265</v>
      </c>
      <c r="Q364" s="25">
        <f xml:space="preserve"> INDEX(Outputs!$J$9:$S$120, MATCH(M364 &amp; K364 &amp; B364, Outputs!$D$9:$D$120, 0), MATCH(D364, Outputs!$J$5:$S$5, 0))</f>
        <v>0</v>
      </c>
    </row>
    <row r="365" spans="1:17" x14ac:dyDescent="0.4">
      <c r="A365" s="23" t="s">
        <v>35</v>
      </c>
      <c r="B365" s="23" t="s">
        <v>74</v>
      </c>
      <c r="C365" s="24" t="str">
        <f xml:space="preserve"> INDEX(Outputs!$E:$E, MATCH(M365 &amp; K365 &amp; B365,Outputs!$D:$D, 0))</f>
        <v>Ofwat - Total operating expenditure - Large gated schemes process 3 - WN</v>
      </c>
      <c r="D365" s="23" t="s">
        <v>145</v>
      </c>
      <c r="E365" s="23" t="s">
        <v>101</v>
      </c>
      <c r="F365" s="23" t="s">
        <v>133</v>
      </c>
      <c r="G365" s="23" t="s">
        <v>261</v>
      </c>
      <c r="H365" s="23" t="s">
        <v>262</v>
      </c>
      <c r="I365" s="23" t="s">
        <v>136</v>
      </c>
      <c r="J365" s="23" t="s">
        <v>139</v>
      </c>
      <c r="K365" s="23" t="s">
        <v>95</v>
      </c>
      <c r="L365" s="23" t="s">
        <v>141</v>
      </c>
      <c r="M365" s="23" t="s">
        <v>162</v>
      </c>
      <c r="N365" s="23" t="s">
        <v>263</v>
      </c>
      <c r="O365" s="23" t="s">
        <v>264</v>
      </c>
      <c r="P365" s="23" t="s">
        <v>265</v>
      </c>
      <c r="Q365" s="25">
        <f xml:space="preserve"> INDEX(Outputs!$J$9:$S$120, MATCH(M365 &amp; K365 &amp; B365, Outputs!$D$9:$D$120, 0), MATCH(D365, Outputs!$J$5:$S$5, 0))</f>
        <v>0</v>
      </c>
    </row>
    <row r="366" spans="1:17" x14ac:dyDescent="0.4">
      <c r="A366" s="23" t="s">
        <v>35</v>
      </c>
      <c r="B366" s="23" t="s">
        <v>74</v>
      </c>
      <c r="C366" s="24" t="str">
        <f xml:space="preserve"> INDEX(Outputs!$E:$E, MATCH(M366 &amp; K366 &amp; B366,Outputs!$D:$D, 0))</f>
        <v>Ofwat - Total operating expenditure - Large gated schemes process 3 - WN</v>
      </c>
      <c r="D366" s="23" t="s">
        <v>146</v>
      </c>
      <c r="E366" s="23" t="s">
        <v>101</v>
      </c>
      <c r="F366" s="23" t="s">
        <v>133</v>
      </c>
      <c r="G366" s="23" t="s">
        <v>261</v>
      </c>
      <c r="H366" s="23" t="s">
        <v>262</v>
      </c>
      <c r="I366" s="23" t="s">
        <v>136</v>
      </c>
      <c r="J366" s="23" t="s">
        <v>139</v>
      </c>
      <c r="K366" s="23" t="s">
        <v>95</v>
      </c>
      <c r="L366" s="23" t="s">
        <v>141</v>
      </c>
      <c r="M366" s="23" t="s">
        <v>162</v>
      </c>
      <c r="N366" s="23" t="s">
        <v>263</v>
      </c>
      <c r="O366" s="23" t="s">
        <v>264</v>
      </c>
      <c r="P366" s="23" t="s">
        <v>265</v>
      </c>
      <c r="Q366" s="25">
        <f xml:space="preserve"> INDEX(Outputs!$J$9:$S$120, MATCH(M366 &amp; K366 &amp; B366, Outputs!$D$9:$D$120, 0), MATCH(D366, Outputs!$J$5:$S$5, 0))</f>
        <v>0</v>
      </c>
    </row>
    <row r="367" spans="1:17" x14ac:dyDescent="0.4">
      <c r="A367" s="23" t="s">
        <v>35</v>
      </c>
      <c r="B367" s="23" t="s">
        <v>74</v>
      </c>
      <c r="C367" s="24" t="str">
        <f xml:space="preserve"> INDEX(Outputs!$E:$E, MATCH(M367 &amp; K367 &amp; B367,Outputs!$D:$D, 0))</f>
        <v>Ofwat - Total operating expenditure - Large gated schemes process 3 - WN</v>
      </c>
      <c r="D367" s="23" t="s">
        <v>147</v>
      </c>
      <c r="E367" s="23" t="s">
        <v>101</v>
      </c>
      <c r="F367" s="23" t="s">
        <v>133</v>
      </c>
      <c r="G367" s="23" t="s">
        <v>261</v>
      </c>
      <c r="H367" s="23" t="s">
        <v>262</v>
      </c>
      <c r="I367" s="23" t="s">
        <v>136</v>
      </c>
      <c r="J367" s="23" t="s">
        <v>139</v>
      </c>
      <c r="K367" s="23" t="s">
        <v>95</v>
      </c>
      <c r="L367" s="23" t="s">
        <v>141</v>
      </c>
      <c r="M367" s="23" t="s">
        <v>162</v>
      </c>
      <c r="N367" s="23" t="s">
        <v>263</v>
      </c>
      <c r="O367" s="23" t="s">
        <v>264</v>
      </c>
      <c r="P367" s="23" t="s">
        <v>265</v>
      </c>
      <c r="Q367" s="25">
        <f xml:space="preserve"> INDEX(Outputs!$J$9:$S$120, MATCH(M367 &amp; K367 &amp; B367, Outputs!$D$9:$D$120, 0), MATCH(D367, Outputs!$J$5:$S$5, 0))</f>
        <v>0</v>
      </c>
    </row>
    <row r="368" spans="1:17" x14ac:dyDescent="0.4">
      <c r="A368" s="23" t="s">
        <v>35</v>
      </c>
      <c r="B368" s="23" t="s">
        <v>74</v>
      </c>
      <c r="C368" s="24" t="str">
        <f xml:space="preserve"> INDEX(Outputs!$E:$E, MATCH(M368 &amp; K368 &amp; B368,Outputs!$D:$D, 0))</f>
        <v>Ofwat - Total operating expenditure - Large gated schemes process 3 - WN</v>
      </c>
      <c r="D368" s="23" t="s">
        <v>148</v>
      </c>
      <c r="E368" s="23" t="s">
        <v>101</v>
      </c>
      <c r="F368" s="23" t="s">
        <v>133</v>
      </c>
      <c r="G368" s="23" t="s">
        <v>261</v>
      </c>
      <c r="H368" s="23" t="s">
        <v>262</v>
      </c>
      <c r="I368" s="23" t="s">
        <v>136</v>
      </c>
      <c r="J368" s="23" t="s">
        <v>139</v>
      </c>
      <c r="K368" s="23" t="s">
        <v>95</v>
      </c>
      <c r="L368" s="23" t="s">
        <v>141</v>
      </c>
      <c r="M368" s="23" t="s">
        <v>162</v>
      </c>
      <c r="N368" s="23" t="s">
        <v>263</v>
      </c>
      <c r="O368" s="23" t="s">
        <v>264</v>
      </c>
      <c r="P368" s="23" t="s">
        <v>265</v>
      </c>
      <c r="Q368" s="25">
        <f xml:space="preserve"> INDEX(Outputs!$J$9:$S$120, MATCH(M368 &amp; K368 &amp; B368, Outputs!$D$9:$D$120, 0), MATCH(D368, Outputs!$J$5:$S$5, 0))</f>
        <v>0</v>
      </c>
    </row>
    <row r="369" spans="1:17" x14ac:dyDescent="0.4">
      <c r="A369" s="23" t="s">
        <v>35</v>
      </c>
      <c r="B369" s="23" t="s">
        <v>74</v>
      </c>
      <c r="C369" s="24" t="str">
        <f xml:space="preserve"> INDEX(Outputs!$E:$E, MATCH(M369 &amp; K369 &amp; B369,Outputs!$D:$D, 0))</f>
        <v>Ofwat - Total operating expenditure - Large gated schemes process 3 - WN</v>
      </c>
      <c r="D369" s="23" t="s">
        <v>149</v>
      </c>
      <c r="E369" s="23" t="s">
        <v>101</v>
      </c>
      <c r="F369" s="23" t="s">
        <v>133</v>
      </c>
      <c r="G369" s="23" t="s">
        <v>261</v>
      </c>
      <c r="H369" s="23" t="s">
        <v>262</v>
      </c>
      <c r="I369" s="23" t="s">
        <v>136</v>
      </c>
      <c r="J369" s="23" t="s">
        <v>139</v>
      </c>
      <c r="K369" s="23" t="s">
        <v>95</v>
      </c>
      <c r="L369" s="23" t="s">
        <v>141</v>
      </c>
      <c r="M369" s="23" t="s">
        <v>162</v>
      </c>
      <c r="N369" s="23" t="s">
        <v>263</v>
      </c>
      <c r="O369" s="23" t="s">
        <v>264</v>
      </c>
      <c r="P369" s="23" t="s">
        <v>265</v>
      </c>
      <c r="Q369" s="25">
        <f xml:space="preserve"> INDEX(Outputs!$J$9:$S$120, MATCH(M369 &amp; K369 &amp; B369, Outputs!$D$9:$D$120, 0), MATCH(D369, Outputs!$J$5:$S$5, 0))</f>
        <v>0</v>
      </c>
    </row>
    <row r="370" spans="1:17" x14ac:dyDescent="0.4">
      <c r="A370" s="23" t="s">
        <v>35</v>
      </c>
      <c r="B370" s="23" t="s">
        <v>74</v>
      </c>
      <c r="C370" s="24" t="str">
        <f xml:space="preserve"> INDEX(Outputs!$E:$E, MATCH(M370 &amp; K370 &amp; B370,Outputs!$D:$D, 0))</f>
        <v>Ofwat - Total operating expenditure - Large gated schemes process 3 - WN</v>
      </c>
      <c r="D370" s="23" t="s">
        <v>150</v>
      </c>
      <c r="E370" s="23" t="s">
        <v>101</v>
      </c>
      <c r="F370" s="23" t="s">
        <v>133</v>
      </c>
      <c r="G370" s="23" t="s">
        <v>261</v>
      </c>
      <c r="H370" s="23" t="s">
        <v>262</v>
      </c>
      <c r="I370" s="23" t="s">
        <v>136</v>
      </c>
      <c r="J370" s="23" t="s">
        <v>139</v>
      </c>
      <c r="K370" s="23" t="s">
        <v>95</v>
      </c>
      <c r="L370" s="23" t="s">
        <v>141</v>
      </c>
      <c r="M370" s="23" t="s">
        <v>162</v>
      </c>
      <c r="N370" s="23" t="s">
        <v>263</v>
      </c>
      <c r="O370" s="23" t="s">
        <v>264</v>
      </c>
      <c r="P370" s="23" t="s">
        <v>265</v>
      </c>
      <c r="Q370" s="25">
        <f xml:space="preserve"> INDEX(Outputs!$J$9:$S$120, MATCH(M370 &amp; K370 &amp; B370, Outputs!$D$9:$D$120, 0), MATCH(D370, Outputs!$J$5:$S$5, 0))</f>
        <v>0</v>
      </c>
    </row>
    <row r="371" spans="1:17" x14ac:dyDescent="0.4">
      <c r="A371" s="23" t="s">
        <v>35</v>
      </c>
      <c r="B371" s="23" t="s">
        <v>74</v>
      </c>
      <c r="C371" s="24" t="str">
        <f xml:space="preserve"> INDEX(Outputs!$E:$E, MATCH(M371 &amp; K371 &amp; B371,Outputs!$D:$D, 0))</f>
        <v>Ofwat - Total operating expenditure - Large gated schemes process 3 - WN</v>
      </c>
      <c r="D371" s="23" t="s">
        <v>151</v>
      </c>
      <c r="E371" s="23" t="s">
        <v>101</v>
      </c>
      <c r="F371" s="23" t="s">
        <v>133</v>
      </c>
      <c r="G371" s="23" t="s">
        <v>261</v>
      </c>
      <c r="H371" s="23" t="s">
        <v>262</v>
      </c>
      <c r="I371" s="23" t="s">
        <v>136</v>
      </c>
      <c r="J371" s="23" t="s">
        <v>139</v>
      </c>
      <c r="K371" s="23" t="s">
        <v>95</v>
      </c>
      <c r="L371" s="23" t="s">
        <v>141</v>
      </c>
      <c r="M371" s="23" t="s">
        <v>162</v>
      </c>
      <c r="N371" s="23" t="s">
        <v>263</v>
      </c>
      <c r="O371" s="23" t="s">
        <v>264</v>
      </c>
      <c r="P371" s="23" t="s">
        <v>265</v>
      </c>
      <c r="Q371" s="25">
        <f xml:space="preserve"> INDEX(Outputs!$J$9:$S$120, MATCH(M371 &amp; K371 &amp; B371, Outputs!$D$9:$D$120, 0), MATCH(D371, Outputs!$J$5:$S$5, 0))</f>
        <v>0</v>
      </c>
    </row>
    <row r="372" spans="1:17" x14ac:dyDescent="0.4">
      <c r="A372" s="23" t="s">
        <v>35</v>
      </c>
      <c r="B372" s="23" t="s">
        <v>74</v>
      </c>
      <c r="C372" s="24" t="str">
        <f xml:space="preserve"> INDEX(Outputs!$E:$E, MATCH(M372 &amp; K372 &amp; B372,Outputs!$D:$D, 0))</f>
        <v>Ofwat - Total operating expenditure - Large gated schemes process 3 - WWN</v>
      </c>
      <c r="D372" s="23" t="s">
        <v>132</v>
      </c>
      <c r="E372" s="23" t="s">
        <v>101</v>
      </c>
      <c r="F372" s="23" t="s">
        <v>133</v>
      </c>
      <c r="G372" s="23" t="s">
        <v>261</v>
      </c>
      <c r="H372" s="23" t="s">
        <v>262</v>
      </c>
      <c r="I372" s="23" t="s">
        <v>136</v>
      </c>
      <c r="J372" s="23" t="s">
        <v>139</v>
      </c>
      <c r="K372" s="23" t="s">
        <v>99</v>
      </c>
      <c r="L372" s="23" t="s">
        <v>141</v>
      </c>
      <c r="M372" s="23" t="s">
        <v>162</v>
      </c>
      <c r="N372" s="23" t="s">
        <v>263</v>
      </c>
      <c r="O372" s="23" t="s">
        <v>264</v>
      </c>
      <c r="P372" s="23" t="s">
        <v>265</v>
      </c>
      <c r="Q372" s="25">
        <f xml:space="preserve"> INDEX(Outputs!$J$9:$S$120, MATCH(M372 &amp; K372 &amp; B372, Outputs!$D$9:$D$120, 0), MATCH(D372, Outputs!$J$5:$S$5, 0))</f>
        <v>0</v>
      </c>
    </row>
    <row r="373" spans="1:17" x14ac:dyDescent="0.4">
      <c r="A373" s="23" t="s">
        <v>35</v>
      </c>
      <c r="B373" s="23" t="s">
        <v>74</v>
      </c>
      <c r="C373" s="24" t="str">
        <f xml:space="preserve"> INDEX(Outputs!$E:$E, MATCH(M373 &amp; K373 &amp; B373,Outputs!$D:$D, 0))</f>
        <v>Ofwat - Total operating expenditure - Large gated schemes process 3 - WWN</v>
      </c>
      <c r="D373" s="23" t="s">
        <v>143</v>
      </c>
      <c r="E373" s="23" t="s">
        <v>101</v>
      </c>
      <c r="F373" s="23" t="s">
        <v>133</v>
      </c>
      <c r="G373" s="23" t="s">
        <v>261</v>
      </c>
      <c r="H373" s="23" t="s">
        <v>262</v>
      </c>
      <c r="I373" s="23" t="s">
        <v>136</v>
      </c>
      <c r="J373" s="23" t="s">
        <v>139</v>
      </c>
      <c r="K373" s="23" t="s">
        <v>99</v>
      </c>
      <c r="L373" s="23" t="s">
        <v>141</v>
      </c>
      <c r="M373" s="23" t="s">
        <v>162</v>
      </c>
      <c r="N373" s="23" t="s">
        <v>263</v>
      </c>
      <c r="O373" s="23" t="s">
        <v>264</v>
      </c>
      <c r="P373" s="23" t="s">
        <v>265</v>
      </c>
      <c r="Q373" s="25">
        <f xml:space="preserve"> INDEX(Outputs!$J$9:$S$120, MATCH(M373 &amp; K373 &amp; B373, Outputs!$D$9:$D$120, 0), MATCH(D373, Outputs!$J$5:$S$5, 0))</f>
        <v>0</v>
      </c>
    </row>
    <row r="374" spans="1:17" x14ac:dyDescent="0.4">
      <c r="A374" s="23" t="s">
        <v>35</v>
      </c>
      <c r="B374" s="23" t="s">
        <v>74</v>
      </c>
      <c r="C374" s="24" t="str">
        <f xml:space="preserve"> INDEX(Outputs!$E:$E, MATCH(M374 &amp; K374 &amp; B374,Outputs!$D:$D, 0))</f>
        <v>Ofwat - Total operating expenditure - Large gated schemes process 3 - WWN</v>
      </c>
      <c r="D374" s="23" t="s">
        <v>144</v>
      </c>
      <c r="E374" s="23" t="s">
        <v>101</v>
      </c>
      <c r="F374" s="23" t="s">
        <v>133</v>
      </c>
      <c r="G374" s="23" t="s">
        <v>261</v>
      </c>
      <c r="H374" s="23" t="s">
        <v>262</v>
      </c>
      <c r="I374" s="23" t="s">
        <v>136</v>
      </c>
      <c r="J374" s="23" t="s">
        <v>139</v>
      </c>
      <c r="K374" s="23" t="s">
        <v>99</v>
      </c>
      <c r="L374" s="23" t="s">
        <v>141</v>
      </c>
      <c r="M374" s="23" t="s">
        <v>162</v>
      </c>
      <c r="N374" s="23" t="s">
        <v>263</v>
      </c>
      <c r="O374" s="23" t="s">
        <v>264</v>
      </c>
      <c r="P374" s="23" t="s">
        <v>265</v>
      </c>
      <c r="Q374" s="25">
        <f xml:space="preserve"> INDEX(Outputs!$J$9:$S$120, MATCH(M374 &amp; K374 &amp; B374, Outputs!$D$9:$D$120, 0), MATCH(D374, Outputs!$J$5:$S$5, 0))</f>
        <v>0</v>
      </c>
    </row>
    <row r="375" spans="1:17" x14ac:dyDescent="0.4">
      <c r="A375" s="23" t="s">
        <v>35</v>
      </c>
      <c r="B375" s="23" t="s">
        <v>74</v>
      </c>
      <c r="C375" s="24" t="str">
        <f xml:space="preserve"> INDEX(Outputs!$E:$E, MATCH(M375 &amp; K375 &amp; B375,Outputs!$D:$D, 0))</f>
        <v>Ofwat - Total operating expenditure - Large gated schemes process 3 - WWN</v>
      </c>
      <c r="D375" s="23" t="s">
        <v>145</v>
      </c>
      <c r="E375" s="23" t="s">
        <v>101</v>
      </c>
      <c r="F375" s="23" t="s">
        <v>133</v>
      </c>
      <c r="G375" s="23" t="s">
        <v>261</v>
      </c>
      <c r="H375" s="23" t="s">
        <v>262</v>
      </c>
      <c r="I375" s="23" t="s">
        <v>136</v>
      </c>
      <c r="J375" s="23" t="s">
        <v>139</v>
      </c>
      <c r="K375" s="23" t="s">
        <v>99</v>
      </c>
      <c r="L375" s="23" t="s">
        <v>141</v>
      </c>
      <c r="M375" s="23" t="s">
        <v>162</v>
      </c>
      <c r="N375" s="23" t="s">
        <v>263</v>
      </c>
      <c r="O375" s="23" t="s">
        <v>264</v>
      </c>
      <c r="P375" s="23" t="s">
        <v>265</v>
      </c>
      <c r="Q375" s="25">
        <f xml:space="preserve"> INDEX(Outputs!$J$9:$S$120, MATCH(M375 &amp; K375 &amp; B375, Outputs!$D$9:$D$120, 0), MATCH(D375, Outputs!$J$5:$S$5, 0))</f>
        <v>0</v>
      </c>
    </row>
    <row r="376" spans="1:17" x14ac:dyDescent="0.4">
      <c r="A376" s="23" t="s">
        <v>35</v>
      </c>
      <c r="B376" s="23" t="s">
        <v>74</v>
      </c>
      <c r="C376" s="24" t="str">
        <f xml:space="preserve"> INDEX(Outputs!$E:$E, MATCH(M376 &amp; K376 &amp; B376,Outputs!$D:$D, 0))</f>
        <v>Ofwat - Total operating expenditure - Large gated schemes process 3 - WWN</v>
      </c>
      <c r="D376" s="23" t="s">
        <v>146</v>
      </c>
      <c r="E376" s="23" t="s">
        <v>101</v>
      </c>
      <c r="F376" s="23" t="s">
        <v>133</v>
      </c>
      <c r="G376" s="23" t="s">
        <v>261</v>
      </c>
      <c r="H376" s="23" t="s">
        <v>262</v>
      </c>
      <c r="I376" s="23" t="s">
        <v>136</v>
      </c>
      <c r="J376" s="23" t="s">
        <v>139</v>
      </c>
      <c r="K376" s="23" t="s">
        <v>99</v>
      </c>
      <c r="L376" s="23" t="s">
        <v>141</v>
      </c>
      <c r="M376" s="23" t="s">
        <v>162</v>
      </c>
      <c r="N376" s="23" t="s">
        <v>263</v>
      </c>
      <c r="O376" s="23" t="s">
        <v>264</v>
      </c>
      <c r="P376" s="23" t="s">
        <v>265</v>
      </c>
      <c r="Q376" s="25">
        <f xml:space="preserve"> INDEX(Outputs!$J$9:$S$120, MATCH(M376 &amp; K376 &amp; B376, Outputs!$D$9:$D$120, 0), MATCH(D376, Outputs!$J$5:$S$5, 0))</f>
        <v>0</v>
      </c>
    </row>
    <row r="377" spans="1:17" x14ac:dyDescent="0.4">
      <c r="A377" s="23" t="s">
        <v>35</v>
      </c>
      <c r="B377" s="23" t="s">
        <v>74</v>
      </c>
      <c r="C377" s="24" t="str">
        <f xml:space="preserve"> INDEX(Outputs!$E:$E, MATCH(M377 &amp; K377 &amp; B377,Outputs!$D:$D, 0))</f>
        <v>Ofwat - Total operating expenditure - Large gated schemes process 3 - WWN</v>
      </c>
      <c r="D377" s="23" t="s">
        <v>147</v>
      </c>
      <c r="E377" s="23" t="s">
        <v>101</v>
      </c>
      <c r="F377" s="23" t="s">
        <v>133</v>
      </c>
      <c r="G377" s="23" t="s">
        <v>261</v>
      </c>
      <c r="H377" s="23" t="s">
        <v>262</v>
      </c>
      <c r="I377" s="23" t="s">
        <v>136</v>
      </c>
      <c r="J377" s="23" t="s">
        <v>139</v>
      </c>
      <c r="K377" s="23" t="s">
        <v>99</v>
      </c>
      <c r="L377" s="23" t="s">
        <v>141</v>
      </c>
      <c r="M377" s="23" t="s">
        <v>162</v>
      </c>
      <c r="N377" s="23" t="s">
        <v>263</v>
      </c>
      <c r="O377" s="23" t="s">
        <v>264</v>
      </c>
      <c r="P377" s="23" t="s">
        <v>265</v>
      </c>
      <c r="Q377" s="25">
        <f xml:space="preserve"> INDEX(Outputs!$J$9:$S$120, MATCH(M377 &amp; K377 &amp; B377, Outputs!$D$9:$D$120, 0), MATCH(D377, Outputs!$J$5:$S$5, 0))</f>
        <v>0</v>
      </c>
    </row>
    <row r="378" spans="1:17" x14ac:dyDescent="0.4">
      <c r="A378" s="23" t="s">
        <v>35</v>
      </c>
      <c r="B378" s="23" t="s">
        <v>74</v>
      </c>
      <c r="C378" s="24" t="str">
        <f xml:space="preserve"> INDEX(Outputs!$E:$E, MATCH(M378 &amp; K378 &amp; B378,Outputs!$D:$D, 0))</f>
        <v>Ofwat - Total operating expenditure - Large gated schemes process 3 - WWN</v>
      </c>
      <c r="D378" s="23" t="s">
        <v>148</v>
      </c>
      <c r="E378" s="23" t="s">
        <v>101</v>
      </c>
      <c r="F378" s="23" t="s">
        <v>133</v>
      </c>
      <c r="G378" s="23" t="s">
        <v>261</v>
      </c>
      <c r="H378" s="23" t="s">
        <v>262</v>
      </c>
      <c r="I378" s="23" t="s">
        <v>136</v>
      </c>
      <c r="J378" s="23" t="s">
        <v>139</v>
      </c>
      <c r="K378" s="23" t="s">
        <v>99</v>
      </c>
      <c r="L378" s="23" t="s">
        <v>141</v>
      </c>
      <c r="M378" s="23" t="s">
        <v>162</v>
      </c>
      <c r="N378" s="23" t="s">
        <v>263</v>
      </c>
      <c r="O378" s="23" t="s">
        <v>264</v>
      </c>
      <c r="P378" s="23" t="s">
        <v>265</v>
      </c>
      <c r="Q378" s="25">
        <f xml:space="preserve"> INDEX(Outputs!$J$9:$S$120, MATCH(M378 &amp; K378 &amp; B378, Outputs!$D$9:$D$120, 0), MATCH(D378, Outputs!$J$5:$S$5, 0))</f>
        <v>0</v>
      </c>
    </row>
    <row r="379" spans="1:17" x14ac:dyDescent="0.4">
      <c r="A379" s="23" t="s">
        <v>35</v>
      </c>
      <c r="B379" s="23" t="s">
        <v>74</v>
      </c>
      <c r="C379" s="24" t="str">
        <f xml:space="preserve"> INDEX(Outputs!$E:$E, MATCH(M379 &amp; K379 &amp; B379,Outputs!$D:$D, 0))</f>
        <v>Ofwat - Total operating expenditure - Large gated schemes process 3 - WWN</v>
      </c>
      <c r="D379" s="23" t="s">
        <v>149</v>
      </c>
      <c r="E379" s="23" t="s">
        <v>101</v>
      </c>
      <c r="F379" s="23" t="s">
        <v>133</v>
      </c>
      <c r="G379" s="23" t="s">
        <v>261</v>
      </c>
      <c r="H379" s="23" t="s">
        <v>262</v>
      </c>
      <c r="I379" s="23" t="s">
        <v>136</v>
      </c>
      <c r="J379" s="23" t="s">
        <v>139</v>
      </c>
      <c r="K379" s="23" t="s">
        <v>99</v>
      </c>
      <c r="L379" s="23" t="s">
        <v>141</v>
      </c>
      <c r="M379" s="23" t="s">
        <v>162</v>
      </c>
      <c r="N379" s="23" t="s">
        <v>263</v>
      </c>
      <c r="O379" s="23" t="s">
        <v>264</v>
      </c>
      <c r="P379" s="23" t="s">
        <v>265</v>
      </c>
      <c r="Q379" s="25">
        <f xml:space="preserve"> INDEX(Outputs!$J$9:$S$120, MATCH(M379 &amp; K379 &amp; B379, Outputs!$D$9:$D$120, 0), MATCH(D379, Outputs!$J$5:$S$5, 0))</f>
        <v>0</v>
      </c>
    </row>
    <row r="380" spans="1:17" x14ac:dyDescent="0.4">
      <c r="A380" s="23" t="s">
        <v>35</v>
      </c>
      <c r="B380" s="23" t="s">
        <v>74</v>
      </c>
      <c r="C380" s="24" t="str">
        <f xml:space="preserve"> INDEX(Outputs!$E:$E, MATCH(M380 &amp; K380 &amp; B380,Outputs!$D:$D, 0))</f>
        <v>Ofwat - Total operating expenditure - Large gated schemes process 3 - WWN</v>
      </c>
      <c r="D380" s="23" t="s">
        <v>150</v>
      </c>
      <c r="E380" s="23" t="s">
        <v>101</v>
      </c>
      <c r="F380" s="23" t="s">
        <v>133</v>
      </c>
      <c r="G380" s="23" t="s">
        <v>261</v>
      </c>
      <c r="H380" s="23" t="s">
        <v>262</v>
      </c>
      <c r="I380" s="23" t="s">
        <v>136</v>
      </c>
      <c r="J380" s="23" t="s">
        <v>139</v>
      </c>
      <c r="K380" s="23" t="s">
        <v>99</v>
      </c>
      <c r="L380" s="23" t="s">
        <v>141</v>
      </c>
      <c r="M380" s="23" t="s">
        <v>162</v>
      </c>
      <c r="N380" s="23" t="s">
        <v>263</v>
      </c>
      <c r="O380" s="23" t="s">
        <v>264</v>
      </c>
      <c r="P380" s="23" t="s">
        <v>265</v>
      </c>
      <c r="Q380" s="25">
        <f xml:space="preserve"> INDEX(Outputs!$J$9:$S$120, MATCH(M380 &amp; K380 &amp; B380, Outputs!$D$9:$D$120, 0), MATCH(D380, Outputs!$J$5:$S$5, 0))</f>
        <v>0</v>
      </c>
    </row>
    <row r="381" spans="1:17" x14ac:dyDescent="0.4">
      <c r="A381" s="23" t="s">
        <v>35</v>
      </c>
      <c r="B381" s="23" t="s">
        <v>74</v>
      </c>
      <c r="C381" s="24" t="str">
        <f xml:space="preserve"> INDEX(Outputs!$E:$E, MATCH(M381 &amp; K381 &amp; B381,Outputs!$D:$D, 0))</f>
        <v>Ofwat - Total operating expenditure - Large gated schemes process 3 - WWN</v>
      </c>
      <c r="D381" s="23" t="s">
        <v>151</v>
      </c>
      <c r="E381" s="23" t="s">
        <v>101</v>
      </c>
      <c r="F381" s="23" t="s">
        <v>133</v>
      </c>
      <c r="G381" s="23" t="s">
        <v>261</v>
      </c>
      <c r="H381" s="23" t="s">
        <v>262</v>
      </c>
      <c r="I381" s="23" t="s">
        <v>136</v>
      </c>
      <c r="J381" s="23" t="s">
        <v>139</v>
      </c>
      <c r="K381" s="23" t="s">
        <v>99</v>
      </c>
      <c r="L381" s="23" t="s">
        <v>141</v>
      </c>
      <c r="M381" s="23" t="s">
        <v>162</v>
      </c>
      <c r="N381" s="23" t="s">
        <v>263</v>
      </c>
      <c r="O381" s="23" t="s">
        <v>264</v>
      </c>
      <c r="P381" s="23" t="s">
        <v>265</v>
      </c>
      <c r="Q381" s="25">
        <f xml:space="preserve"> INDEX(Outputs!$J$9:$S$120, MATCH(M381 &amp; K381 &amp; B381, Outputs!$D$9:$D$120, 0), MATCH(D381, Outputs!$J$5:$S$5, 0))</f>
        <v>0</v>
      </c>
    </row>
    <row r="382" spans="1:17" x14ac:dyDescent="0.4">
      <c r="A382" s="23" t="s">
        <v>35</v>
      </c>
      <c r="B382" s="23" t="s">
        <v>74</v>
      </c>
      <c r="C382" s="24" t="str">
        <f xml:space="preserve"> INDEX(Outputs!$E:$E, MATCH(M382 &amp; K382 &amp; B382,Outputs!$D:$D, 0))</f>
        <v>Ofwat - Total operating expenditure - Large gated schemes process 3 - BIO</v>
      </c>
      <c r="D382" s="23" t="s">
        <v>132</v>
      </c>
      <c r="E382" s="23" t="s">
        <v>101</v>
      </c>
      <c r="F382" s="23" t="s">
        <v>133</v>
      </c>
      <c r="G382" s="23" t="s">
        <v>261</v>
      </c>
      <c r="H382" s="23" t="s">
        <v>262</v>
      </c>
      <c r="I382" s="23" t="s">
        <v>136</v>
      </c>
      <c r="J382" s="23" t="s">
        <v>139</v>
      </c>
      <c r="K382" s="23" t="s">
        <v>93</v>
      </c>
      <c r="L382" s="23" t="s">
        <v>141</v>
      </c>
      <c r="M382" s="23" t="s">
        <v>162</v>
      </c>
      <c r="N382" s="23" t="s">
        <v>263</v>
      </c>
      <c r="O382" s="23" t="s">
        <v>264</v>
      </c>
      <c r="P382" s="23" t="s">
        <v>265</v>
      </c>
      <c r="Q382" s="25">
        <f xml:space="preserve"> INDEX(Outputs!$J$9:$S$120, MATCH(M382 &amp; K382 &amp; B382, Outputs!$D$9:$D$120, 0), MATCH(D382, Outputs!$J$5:$S$5, 0))</f>
        <v>0</v>
      </c>
    </row>
    <row r="383" spans="1:17" x14ac:dyDescent="0.4">
      <c r="A383" s="23" t="s">
        <v>35</v>
      </c>
      <c r="B383" s="23" t="s">
        <v>74</v>
      </c>
      <c r="C383" s="24" t="str">
        <f xml:space="preserve"> INDEX(Outputs!$E:$E, MATCH(M383 &amp; K383 &amp; B383,Outputs!$D:$D, 0))</f>
        <v>Ofwat - Total operating expenditure - Large gated schemes process 3 - BIO</v>
      </c>
      <c r="D383" s="23" t="s">
        <v>143</v>
      </c>
      <c r="E383" s="23" t="s">
        <v>101</v>
      </c>
      <c r="F383" s="23" t="s">
        <v>133</v>
      </c>
      <c r="G383" s="23" t="s">
        <v>261</v>
      </c>
      <c r="H383" s="23" t="s">
        <v>262</v>
      </c>
      <c r="I383" s="23" t="s">
        <v>136</v>
      </c>
      <c r="J383" s="23" t="s">
        <v>139</v>
      </c>
      <c r="K383" s="23" t="s">
        <v>93</v>
      </c>
      <c r="L383" s="23" t="s">
        <v>141</v>
      </c>
      <c r="M383" s="23" t="s">
        <v>162</v>
      </c>
      <c r="N383" s="23" t="s">
        <v>263</v>
      </c>
      <c r="O383" s="23" t="s">
        <v>264</v>
      </c>
      <c r="P383" s="23" t="s">
        <v>265</v>
      </c>
      <c r="Q383" s="25">
        <f xml:space="preserve"> INDEX(Outputs!$J$9:$S$120, MATCH(M383 &amp; K383 &amp; B383, Outputs!$D$9:$D$120, 0), MATCH(D383, Outputs!$J$5:$S$5, 0))</f>
        <v>0</v>
      </c>
    </row>
    <row r="384" spans="1:17" x14ac:dyDescent="0.4">
      <c r="A384" s="23" t="s">
        <v>35</v>
      </c>
      <c r="B384" s="23" t="s">
        <v>74</v>
      </c>
      <c r="C384" s="24" t="str">
        <f xml:space="preserve"> INDEX(Outputs!$E:$E, MATCH(M384 &amp; K384 &amp; B384,Outputs!$D:$D, 0))</f>
        <v>Ofwat - Total operating expenditure - Large gated schemes process 3 - BIO</v>
      </c>
      <c r="D384" s="23" t="s">
        <v>144</v>
      </c>
      <c r="E384" s="23" t="s">
        <v>101</v>
      </c>
      <c r="F384" s="23" t="s">
        <v>133</v>
      </c>
      <c r="G384" s="23" t="s">
        <v>261</v>
      </c>
      <c r="H384" s="23" t="s">
        <v>262</v>
      </c>
      <c r="I384" s="23" t="s">
        <v>136</v>
      </c>
      <c r="J384" s="23" t="s">
        <v>139</v>
      </c>
      <c r="K384" s="23" t="s">
        <v>93</v>
      </c>
      <c r="L384" s="23" t="s">
        <v>141</v>
      </c>
      <c r="M384" s="23" t="s">
        <v>162</v>
      </c>
      <c r="N384" s="23" t="s">
        <v>263</v>
      </c>
      <c r="O384" s="23" t="s">
        <v>264</v>
      </c>
      <c r="P384" s="23" t="s">
        <v>265</v>
      </c>
      <c r="Q384" s="25">
        <f xml:space="preserve"> INDEX(Outputs!$J$9:$S$120, MATCH(M384 &amp; K384 &amp; B384, Outputs!$D$9:$D$120, 0), MATCH(D384, Outputs!$J$5:$S$5, 0))</f>
        <v>0</v>
      </c>
    </row>
    <row r="385" spans="1:17" x14ac:dyDescent="0.4">
      <c r="A385" s="23" t="s">
        <v>35</v>
      </c>
      <c r="B385" s="23" t="s">
        <v>74</v>
      </c>
      <c r="C385" s="24" t="str">
        <f xml:space="preserve"> INDEX(Outputs!$E:$E, MATCH(M385 &amp; K385 &amp; B385,Outputs!$D:$D, 0))</f>
        <v>Ofwat - Total operating expenditure - Large gated schemes process 3 - BIO</v>
      </c>
      <c r="D385" s="23" t="s">
        <v>145</v>
      </c>
      <c r="E385" s="23" t="s">
        <v>101</v>
      </c>
      <c r="F385" s="23" t="s">
        <v>133</v>
      </c>
      <c r="G385" s="23" t="s">
        <v>261</v>
      </c>
      <c r="H385" s="23" t="s">
        <v>262</v>
      </c>
      <c r="I385" s="23" t="s">
        <v>136</v>
      </c>
      <c r="J385" s="23" t="s">
        <v>139</v>
      </c>
      <c r="K385" s="23" t="s">
        <v>93</v>
      </c>
      <c r="L385" s="23" t="s">
        <v>141</v>
      </c>
      <c r="M385" s="23" t="s">
        <v>162</v>
      </c>
      <c r="N385" s="23" t="s">
        <v>263</v>
      </c>
      <c r="O385" s="23" t="s">
        <v>264</v>
      </c>
      <c r="P385" s="23" t="s">
        <v>265</v>
      </c>
      <c r="Q385" s="25">
        <f xml:space="preserve"> INDEX(Outputs!$J$9:$S$120, MATCH(M385 &amp; K385 &amp; B385, Outputs!$D$9:$D$120, 0), MATCH(D385, Outputs!$J$5:$S$5, 0))</f>
        <v>0</v>
      </c>
    </row>
    <row r="386" spans="1:17" x14ac:dyDescent="0.4">
      <c r="A386" s="23" t="s">
        <v>35</v>
      </c>
      <c r="B386" s="23" t="s">
        <v>74</v>
      </c>
      <c r="C386" s="24" t="str">
        <f xml:space="preserve"> INDEX(Outputs!$E:$E, MATCH(M386 &amp; K386 &amp; B386,Outputs!$D:$D, 0))</f>
        <v>Ofwat - Total operating expenditure - Large gated schemes process 3 - BIO</v>
      </c>
      <c r="D386" s="23" t="s">
        <v>146</v>
      </c>
      <c r="E386" s="23" t="s">
        <v>101</v>
      </c>
      <c r="F386" s="23" t="s">
        <v>133</v>
      </c>
      <c r="G386" s="23" t="s">
        <v>261</v>
      </c>
      <c r="H386" s="23" t="s">
        <v>262</v>
      </c>
      <c r="I386" s="23" t="s">
        <v>136</v>
      </c>
      <c r="J386" s="23" t="s">
        <v>139</v>
      </c>
      <c r="K386" s="23" t="s">
        <v>93</v>
      </c>
      <c r="L386" s="23" t="s">
        <v>141</v>
      </c>
      <c r="M386" s="23" t="s">
        <v>162</v>
      </c>
      <c r="N386" s="23" t="s">
        <v>263</v>
      </c>
      <c r="O386" s="23" t="s">
        <v>264</v>
      </c>
      <c r="P386" s="23" t="s">
        <v>265</v>
      </c>
      <c r="Q386" s="25">
        <f xml:space="preserve"> INDEX(Outputs!$J$9:$S$120, MATCH(M386 &amp; K386 &amp; B386, Outputs!$D$9:$D$120, 0), MATCH(D386, Outputs!$J$5:$S$5, 0))</f>
        <v>0</v>
      </c>
    </row>
    <row r="387" spans="1:17" x14ac:dyDescent="0.4">
      <c r="A387" s="23" t="s">
        <v>35</v>
      </c>
      <c r="B387" s="23" t="s">
        <v>74</v>
      </c>
      <c r="C387" s="24" t="str">
        <f xml:space="preserve"> INDEX(Outputs!$E:$E, MATCH(M387 &amp; K387 &amp; B387,Outputs!$D:$D, 0))</f>
        <v>Ofwat - Total operating expenditure - Large gated schemes process 3 - BIO</v>
      </c>
      <c r="D387" s="23" t="s">
        <v>147</v>
      </c>
      <c r="E387" s="23" t="s">
        <v>101</v>
      </c>
      <c r="F387" s="23" t="s">
        <v>133</v>
      </c>
      <c r="G387" s="23" t="s">
        <v>261</v>
      </c>
      <c r="H387" s="23" t="s">
        <v>262</v>
      </c>
      <c r="I387" s="23" t="s">
        <v>136</v>
      </c>
      <c r="J387" s="23" t="s">
        <v>139</v>
      </c>
      <c r="K387" s="23" t="s">
        <v>93</v>
      </c>
      <c r="L387" s="23" t="s">
        <v>141</v>
      </c>
      <c r="M387" s="23" t="s">
        <v>162</v>
      </c>
      <c r="N387" s="23" t="s">
        <v>263</v>
      </c>
      <c r="O387" s="23" t="s">
        <v>264</v>
      </c>
      <c r="P387" s="23" t="s">
        <v>265</v>
      </c>
      <c r="Q387" s="25">
        <f xml:space="preserve"> INDEX(Outputs!$J$9:$S$120, MATCH(M387 &amp; K387 &amp; B387, Outputs!$D$9:$D$120, 0), MATCH(D387, Outputs!$J$5:$S$5, 0))</f>
        <v>0</v>
      </c>
    </row>
    <row r="388" spans="1:17" x14ac:dyDescent="0.4">
      <c r="A388" s="23" t="s">
        <v>35</v>
      </c>
      <c r="B388" s="23" t="s">
        <v>74</v>
      </c>
      <c r="C388" s="24" t="str">
        <f xml:space="preserve"> INDEX(Outputs!$E:$E, MATCH(M388 &amp; K388 &amp; B388,Outputs!$D:$D, 0))</f>
        <v>Ofwat - Total operating expenditure - Large gated schemes process 3 - BIO</v>
      </c>
      <c r="D388" s="23" t="s">
        <v>148</v>
      </c>
      <c r="E388" s="23" t="s">
        <v>101</v>
      </c>
      <c r="F388" s="23" t="s">
        <v>133</v>
      </c>
      <c r="G388" s="23" t="s">
        <v>261</v>
      </c>
      <c r="H388" s="23" t="s">
        <v>262</v>
      </c>
      <c r="I388" s="23" t="s">
        <v>136</v>
      </c>
      <c r="J388" s="23" t="s">
        <v>139</v>
      </c>
      <c r="K388" s="23" t="s">
        <v>93</v>
      </c>
      <c r="L388" s="23" t="s">
        <v>141</v>
      </c>
      <c r="M388" s="23" t="s">
        <v>162</v>
      </c>
      <c r="N388" s="23" t="s">
        <v>263</v>
      </c>
      <c r="O388" s="23" t="s">
        <v>264</v>
      </c>
      <c r="P388" s="23" t="s">
        <v>265</v>
      </c>
      <c r="Q388" s="25">
        <f xml:space="preserve"> INDEX(Outputs!$J$9:$S$120, MATCH(M388 &amp; K388 &amp; B388, Outputs!$D$9:$D$120, 0), MATCH(D388, Outputs!$J$5:$S$5, 0))</f>
        <v>0</v>
      </c>
    </row>
    <row r="389" spans="1:17" x14ac:dyDescent="0.4">
      <c r="A389" s="23" t="s">
        <v>35</v>
      </c>
      <c r="B389" s="23" t="s">
        <v>74</v>
      </c>
      <c r="C389" s="24" t="str">
        <f xml:space="preserve"> INDEX(Outputs!$E:$E, MATCH(M389 &amp; K389 &amp; B389,Outputs!$D:$D, 0))</f>
        <v>Ofwat - Total operating expenditure - Large gated schemes process 3 - BIO</v>
      </c>
      <c r="D389" s="23" t="s">
        <v>149</v>
      </c>
      <c r="E389" s="23" t="s">
        <v>101</v>
      </c>
      <c r="F389" s="23" t="s">
        <v>133</v>
      </c>
      <c r="G389" s="23" t="s">
        <v>261</v>
      </c>
      <c r="H389" s="23" t="s">
        <v>262</v>
      </c>
      <c r="I389" s="23" t="s">
        <v>136</v>
      </c>
      <c r="J389" s="23" t="s">
        <v>139</v>
      </c>
      <c r="K389" s="23" t="s">
        <v>93</v>
      </c>
      <c r="L389" s="23" t="s">
        <v>141</v>
      </c>
      <c r="M389" s="23" t="s">
        <v>162</v>
      </c>
      <c r="N389" s="23" t="s">
        <v>263</v>
      </c>
      <c r="O389" s="23" t="s">
        <v>264</v>
      </c>
      <c r="P389" s="23" t="s">
        <v>265</v>
      </c>
      <c r="Q389" s="25">
        <f xml:space="preserve"> INDEX(Outputs!$J$9:$S$120, MATCH(M389 &amp; K389 &amp; B389, Outputs!$D$9:$D$120, 0), MATCH(D389, Outputs!$J$5:$S$5, 0))</f>
        <v>0</v>
      </c>
    </row>
    <row r="390" spans="1:17" x14ac:dyDescent="0.4">
      <c r="A390" s="23" t="s">
        <v>35</v>
      </c>
      <c r="B390" s="23" t="s">
        <v>74</v>
      </c>
      <c r="C390" s="24" t="str">
        <f xml:space="preserve"> INDEX(Outputs!$E:$E, MATCH(M390 &amp; K390 &amp; B390,Outputs!$D:$D, 0))</f>
        <v>Ofwat - Total operating expenditure - Large gated schemes process 3 - BIO</v>
      </c>
      <c r="D390" s="23" t="s">
        <v>150</v>
      </c>
      <c r="E390" s="23" t="s">
        <v>101</v>
      </c>
      <c r="F390" s="23" t="s">
        <v>133</v>
      </c>
      <c r="G390" s="23" t="s">
        <v>261</v>
      </c>
      <c r="H390" s="23" t="s">
        <v>262</v>
      </c>
      <c r="I390" s="23" t="s">
        <v>136</v>
      </c>
      <c r="J390" s="23" t="s">
        <v>139</v>
      </c>
      <c r="K390" s="23" t="s">
        <v>93</v>
      </c>
      <c r="L390" s="23" t="s">
        <v>141</v>
      </c>
      <c r="M390" s="23" t="s">
        <v>162</v>
      </c>
      <c r="N390" s="23" t="s">
        <v>263</v>
      </c>
      <c r="O390" s="23" t="s">
        <v>264</v>
      </c>
      <c r="P390" s="23" t="s">
        <v>265</v>
      </c>
      <c r="Q390" s="25">
        <f xml:space="preserve"> INDEX(Outputs!$J$9:$S$120, MATCH(M390 &amp; K390 &amp; B390, Outputs!$D$9:$D$120, 0), MATCH(D390, Outputs!$J$5:$S$5, 0))</f>
        <v>0</v>
      </c>
    </row>
    <row r="391" spans="1:17" x14ac:dyDescent="0.4">
      <c r="A391" s="23" t="s">
        <v>35</v>
      </c>
      <c r="B391" s="23" t="s">
        <v>74</v>
      </c>
      <c r="C391" s="24" t="str">
        <f xml:space="preserve"> INDEX(Outputs!$E:$E, MATCH(M391 &amp; K391 &amp; B391,Outputs!$D:$D, 0))</f>
        <v>Ofwat - Total operating expenditure - Large gated schemes process 3 - BIO</v>
      </c>
      <c r="D391" s="23" t="s">
        <v>151</v>
      </c>
      <c r="E391" s="23" t="s">
        <v>101</v>
      </c>
      <c r="F391" s="23" t="s">
        <v>133</v>
      </c>
      <c r="G391" s="23" t="s">
        <v>261</v>
      </c>
      <c r="H391" s="23" t="s">
        <v>262</v>
      </c>
      <c r="I391" s="23" t="s">
        <v>136</v>
      </c>
      <c r="J391" s="23" t="s">
        <v>139</v>
      </c>
      <c r="K391" s="23" t="s">
        <v>93</v>
      </c>
      <c r="L391" s="23" t="s">
        <v>141</v>
      </c>
      <c r="M391" s="23" t="s">
        <v>162</v>
      </c>
      <c r="N391" s="23" t="s">
        <v>263</v>
      </c>
      <c r="O391" s="23" t="s">
        <v>264</v>
      </c>
      <c r="P391" s="23" t="s">
        <v>265</v>
      </c>
      <c r="Q391" s="25">
        <f xml:space="preserve"> INDEX(Outputs!$J$9:$S$120, MATCH(M391 &amp; K391 &amp; B391, Outputs!$D$9:$D$120, 0), MATCH(D391, Outputs!$J$5:$S$5, 0))</f>
        <v>0</v>
      </c>
    </row>
    <row r="392" spans="1:17" x14ac:dyDescent="0.4">
      <c r="A392" s="23" t="s">
        <v>35</v>
      </c>
      <c r="B392" s="23" t="s">
        <v>74</v>
      </c>
      <c r="C392" s="24" t="str">
        <f xml:space="preserve"> INDEX(Outputs!$E:$E, MATCH(M392 &amp; K392 &amp; B392,Outputs!$D:$D, 0))</f>
        <v>Ofwat - Total operating expenditure - Large gated schemes process 3 - TOT</v>
      </c>
      <c r="D392" s="23" t="s">
        <v>132</v>
      </c>
      <c r="E392" s="23" t="s">
        <v>101</v>
      </c>
      <c r="F392" s="23" t="s">
        <v>133</v>
      </c>
      <c r="G392" s="23" t="s">
        <v>261</v>
      </c>
      <c r="H392" s="23" t="s">
        <v>262</v>
      </c>
      <c r="I392" s="23" t="s">
        <v>136</v>
      </c>
      <c r="J392" s="23" t="s">
        <v>139</v>
      </c>
      <c r="K392" s="23" t="s">
        <v>101</v>
      </c>
      <c r="L392" s="23" t="s">
        <v>141</v>
      </c>
      <c r="M392" s="23" t="s">
        <v>162</v>
      </c>
      <c r="N392" s="23" t="s">
        <v>263</v>
      </c>
      <c r="O392" s="23" t="s">
        <v>264</v>
      </c>
      <c r="P392" s="23" t="s">
        <v>265</v>
      </c>
      <c r="Q392" s="25">
        <f xml:space="preserve"> INDEX(Outputs!$J$9:$S$120, MATCH(M392 &amp; K392 &amp; B392, Outputs!$D$9:$D$120, 0), MATCH(D392, Outputs!$J$5:$S$5, 0))</f>
        <v>0</v>
      </c>
    </row>
    <row r="393" spans="1:17" x14ac:dyDescent="0.4">
      <c r="A393" s="23" t="s">
        <v>35</v>
      </c>
      <c r="B393" s="23" t="s">
        <v>74</v>
      </c>
      <c r="C393" s="24" t="str">
        <f xml:space="preserve"> INDEX(Outputs!$E:$E, MATCH(M393 &amp; K393 &amp; B393,Outputs!$D:$D, 0))</f>
        <v>Ofwat - Total operating expenditure - Large gated schemes process 3 - TOT</v>
      </c>
      <c r="D393" s="23" t="s">
        <v>143</v>
      </c>
      <c r="E393" s="23" t="s">
        <v>101</v>
      </c>
      <c r="F393" s="23" t="s">
        <v>133</v>
      </c>
      <c r="G393" s="23" t="s">
        <v>261</v>
      </c>
      <c r="H393" s="23" t="s">
        <v>262</v>
      </c>
      <c r="I393" s="23" t="s">
        <v>136</v>
      </c>
      <c r="J393" s="23" t="s">
        <v>139</v>
      </c>
      <c r="K393" s="23" t="s">
        <v>101</v>
      </c>
      <c r="L393" s="23" t="s">
        <v>141</v>
      </c>
      <c r="M393" s="23" t="s">
        <v>162</v>
      </c>
      <c r="N393" s="23" t="s">
        <v>263</v>
      </c>
      <c r="O393" s="23" t="s">
        <v>264</v>
      </c>
      <c r="P393" s="23" t="s">
        <v>265</v>
      </c>
      <c r="Q393" s="25">
        <f xml:space="preserve"> INDEX(Outputs!$J$9:$S$120, MATCH(M393 &amp; K393 &amp; B393, Outputs!$D$9:$D$120, 0), MATCH(D393, Outputs!$J$5:$S$5, 0))</f>
        <v>0</v>
      </c>
    </row>
    <row r="394" spans="1:17" x14ac:dyDescent="0.4">
      <c r="A394" s="23" t="s">
        <v>35</v>
      </c>
      <c r="B394" s="23" t="s">
        <v>74</v>
      </c>
      <c r="C394" s="24" t="str">
        <f xml:space="preserve"> INDEX(Outputs!$E:$E, MATCH(M394 &amp; K394 &amp; B394,Outputs!$D:$D, 0))</f>
        <v>Ofwat - Total operating expenditure - Large gated schemes process 3 - TOT</v>
      </c>
      <c r="D394" s="23" t="s">
        <v>144</v>
      </c>
      <c r="E394" s="23" t="s">
        <v>101</v>
      </c>
      <c r="F394" s="23" t="s">
        <v>133</v>
      </c>
      <c r="G394" s="23" t="s">
        <v>261</v>
      </c>
      <c r="H394" s="23" t="s">
        <v>262</v>
      </c>
      <c r="I394" s="23" t="s">
        <v>136</v>
      </c>
      <c r="J394" s="23" t="s">
        <v>139</v>
      </c>
      <c r="K394" s="23" t="s">
        <v>101</v>
      </c>
      <c r="L394" s="23" t="s">
        <v>141</v>
      </c>
      <c r="M394" s="23" t="s">
        <v>162</v>
      </c>
      <c r="N394" s="23" t="s">
        <v>263</v>
      </c>
      <c r="O394" s="23" t="s">
        <v>264</v>
      </c>
      <c r="P394" s="23" t="s">
        <v>265</v>
      </c>
      <c r="Q394" s="25">
        <f xml:space="preserve"> INDEX(Outputs!$J$9:$S$120, MATCH(M394 &amp; K394 &amp; B394, Outputs!$D$9:$D$120, 0), MATCH(D394, Outputs!$J$5:$S$5, 0))</f>
        <v>0</v>
      </c>
    </row>
    <row r="395" spans="1:17" x14ac:dyDescent="0.4">
      <c r="A395" s="23" t="s">
        <v>35</v>
      </c>
      <c r="B395" s="23" t="s">
        <v>74</v>
      </c>
      <c r="C395" s="24" t="str">
        <f xml:space="preserve"> INDEX(Outputs!$E:$E, MATCH(M395 &amp; K395 &amp; B395,Outputs!$D:$D, 0))</f>
        <v>Ofwat - Total operating expenditure - Large gated schemes process 3 - TOT</v>
      </c>
      <c r="D395" s="23" t="s">
        <v>145</v>
      </c>
      <c r="E395" s="23" t="s">
        <v>101</v>
      </c>
      <c r="F395" s="23" t="s">
        <v>133</v>
      </c>
      <c r="G395" s="23" t="s">
        <v>261</v>
      </c>
      <c r="H395" s="23" t="s">
        <v>262</v>
      </c>
      <c r="I395" s="23" t="s">
        <v>136</v>
      </c>
      <c r="J395" s="23" t="s">
        <v>139</v>
      </c>
      <c r="K395" s="23" t="s">
        <v>101</v>
      </c>
      <c r="L395" s="23" t="s">
        <v>141</v>
      </c>
      <c r="M395" s="23" t="s">
        <v>162</v>
      </c>
      <c r="N395" s="23" t="s">
        <v>263</v>
      </c>
      <c r="O395" s="23" t="s">
        <v>264</v>
      </c>
      <c r="P395" s="23" t="s">
        <v>265</v>
      </c>
      <c r="Q395" s="25">
        <f xml:space="preserve"> INDEX(Outputs!$J$9:$S$120, MATCH(M395 &amp; K395 &amp; B395, Outputs!$D$9:$D$120, 0), MATCH(D395, Outputs!$J$5:$S$5, 0))</f>
        <v>0</v>
      </c>
    </row>
    <row r="396" spans="1:17" x14ac:dyDescent="0.4">
      <c r="A396" s="23" t="s">
        <v>35</v>
      </c>
      <c r="B396" s="23" t="s">
        <v>74</v>
      </c>
      <c r="C396" s="24" t="str">
        <f xml:space="preserve"> INDEX(Outputs!$E:$E, MATCH(M396 &amp; K396 &amp; B396,Outputs!$D:$D, 0))</f>
        <v>Ofwat - Total operating expenditure - Large gated schemes process 3 - TOT</v>
      </c>
      <c r="D396" s="23" t="s">
        <v>146</v>
      </c>
      <c r="E396" s="23" t="s">
        <v>101</v>
      </c>
      <c r="F396" s="23" t="s">
        <v>133</v>
      </c>
      <c r="G396" s="23" t="s">
        <v>261</v>
      </c>
      <c r="H396" s="23" t="s">
        <v>262</v>
      </c>
      <c r="I396" s="23" t="s">
        <v>136</v>
      </c>
      <c r="J396" s="23" t="s">
        <v>139</v>
      </c>
      <c r="K396" s="23" t="s">
        <v>101</v>
      </c>
      <c r="L396" s="23" t="s">
        <v>141</v>
      </c>
      <c r="M396" s="23" t="s">
        <v>162</v>
      </c>
      <c r="N396" s="23" t="s">
        <v>263</v>
      </c>
      <c r="O396" s="23" t="s">
        <v>264</v>
      </c>
      <c r="P396" s="23" t="s">
        <v>265</v>
      </c>
      <c r="Q396" s="25">
        <f xml:space="preserve"> INDEX(Outputs!$J$9:$S$120, MATCH(M396 &amp; K396 &amp; B396, Outputs!$D$9:$D$120, 0), MATCH(D396, Outputs!$J$5:$S$5, 0))</f>
        <v>0</v>
      </c>
    </row>
    <row r="397" spans="1:17" x14ac:dyDescent="0.4">
      <c r="A397" s="23" t="s">
        <v>35</v>
      </c>
      <c r="B397" s="23" t="s">
        <v>74</v>
      </c>
      <c r="C397" s="24" t="str">
        <f xml:space="preserve"> INDEX(Outputs!$E:$E, MATCH(M397 &amp; K397 &amp; B397,Outputs!$D:$D, 0))</f>
        <v>Ofwat - Total operating expenditure - Large gated schemes process 3 - TOT</v>
      </c>
      <c r="D397" s="23" t="s">
        <v>147</v>
      </c>
      <c r="E397" s="23" t="s">
        <v>101</v>
      </c>
      <c r="F397" s="23" t="s">
        <v>133</v>
      </c>
      <c r="G397" s="23" t="s">
        <v>261</v>
      </c>
      <c r="H397" s="23" t="s">
        <v>262</v>
      </c>
      <c r="I397" s="23" t="s">
        <v>136</v>
      </c>
      <c r="J397" s="23" t="s">
        <v>139</v>
      </c>
      <c r="K397" s="23" t="s">
        <v>101</v>
      </c>
      <c r="L397" s="23" t="s">
        <v>141</v>
      </c>
      <c r="M397" s="23" t="s">
        <v>162</v>
      </c>
      <c r="N397" s="23" t="s">
        <v>263</v>
      </c>
      <c r="O397" s="23" t="s">
        <v>264</v>
      </c>
      <c r="P397" s="23" t="s">
        <v>265</v>
      </c>
      <c r="Q397" s="25">
        <f xml:space="preserve"> INDEX(Outputs!$J$9:$S$120, MATCH(M397 &amp; K397 &amp; B397, Outputs!$D$9:$D$120, 0), MATCH(D397, Outputs!$J$5:$S$5, 0))</f>
        <v>0</v>
      </c>
    </row>
    <row r="398" spans="1:17" x14ac:dyDescent="0.4">
      <c r="A398" s="23" t="s">
        <v>35</v>
      </c>
      <c r="B398" s="23" t="s">
        <v>74</v>
      </c>
      <c r="C398" s="24" t="str">
        <f xml:space="preserve"> INDEX(Outputs!$E:$E, MATCH(M398 &amp; K398 &amp; B398,Outputs!$D:$D, 0))</f>
        <v>Ofwat - Total operating expenditure - Large gated schemes process 3 - TOT</v>
      </c>
      <c r="D398" s="23" t="s">
        <v>148</v>
      </c>
      <c r="E398" s="23" t="s">
        <v>101</v>
      </c>
      <c r="F398" s="23" t="s">
        <v>133</v>
      </c>
      <c r="G398" s="23" t="s">
        <v>261</v>
      </c>
      <c r="H398" s="23" t="s">
        <v>262</v>
      </c>
      <c r="I398" s="23" t="s">
        <v>136</v>
      </c>
      <c r="J398" s="23" t="s">
        <v>139</v>
      </c>
      <c r="K398" s="23" t="s">
        <v>101</v>
      </c>
      <c r="L398" s="23" t="s">
        <v>141</v>
      </c>
      <c r="M398" s="23" t="s">
        <v>162</v>
      </c>
      <c r="N398" s="23" t="s">
        <v>263</v>
      </c>
      <c r="O398" s="23" t="s">
        <v>264</v>
      </c>
      <c r="P398" s="23" t="s">
        <v>265</v>
      </c>
      <c r="Q398" s="25">
        <f xml:space="preserve"> INDEX(Outputs!$J$9:$S$120, MATCH(M398 &amp; K398 &amp; B398, Outputs!$D$9:$D$120, 0), MATCH(D398, Outputs!$J$5:$S$5, 0))</f>
        <v>0</v>
      </c>
    </row>
    <row r="399" spans="1:17" x14ac:dyDescent="0.4">
      <c r="A399" s="23" t="s">
        <v>35</v>
      </c>
      <c r="B399" s="23" t="s">
        <v>74</v>
      </c>
      <c r="C399" s="24" t="str">
        <f xml:space="preserve"> INDEX(Outputs!$E:$E, MATCH(M399 &amp; K399 &amp; B399,Outputs!$D:$D, 0))</f>
        <v>Ofwat - Total operating expenditure - Large gated schemes process 3 - TOT</v>
      </c>
      <c r="D399" s="23" t="s">
        <v>149</v>
      </c>
      <c r="E399" s="23" t="s">
        <v>101</v>
      </c>
      <c r="F399" s="23" t="s">
        <v>133</v>
      </c>
      <c r="G399" s="23" t="s">
        <v>261</v>
      </c>
      <c r="H399" s="23" t="s">
        <v>262</v>
      </c>
      <c r="I399" s="23" t="s">
        <v>136</v>
      </c>
      <c r="J399" s="23" t="s">
        <v>139</v>
      </c>
      <c r="K399" s="23" t="s">
        <v>101</v>
      </c>
      <c r="L399" s="23" t="s">
        <v>141</v>
      </c>
      <c r="M399" s="23" t="s">
        <v>162</v>
      </c>
      <c r="N399" s="23" t="s">
        <v>263</v>
      </c>
      <c r="O399" s="23" t="s">
        <v>264</v>
      </c>
      <c r="P399" s="23" t="s">
        <v>265</v>
      </c>
      <c r="Q399" s="25">
        <f xml:space="preserve"> INDEX(Outputs!$J$9:$S$120, MATCH(M399 &amp; K399 &amp; B399, Outputs!$D$9:$D$120, 0), MATCH(D399, Outputs!$J$5:$S$5, 0))</f>
        <v>0</v>
      </c>
    </row>
    <row r="400" spans="1:17" x14ac:dyDescent="0.4">
      <c r="A400" s="23" t="s">
        <v>35</v>
      </c>
      <c r="B400" s="23" t="s">
        <v>74</v>
      </c>
      <c r="C400" s="24" t="str">
        <f xml:space="preserve"> INDEX(Outputs!$E:$E, MATCH(M400 &amp; K400 &amp; B400,Outputs!$D:$D, 0))</f>
        <v>Ofwat - Total operating expenditure - Large gated schemes process 3 - TOT</v>
      </c>
      <c r="D400" s="23" t="s">
        <v>150</v>
      </c>
      <c r="E400" s="23" t="s">
        <v>101</v>
      </c>
      <c r="F400" s="23" t="s">
        <v>133</v>
      </c>
      <c r="G400" s="23" t="s">
        <v>261</v>
      </c>
      <c r="H400" s="23" t="s">
        <v>262</v>
      </c>
      <c r="I400" s="23" t="s">
        <v>136</v>
      </c>
      <c r="J400" s="23" t="s">
        <v>139</v>
      </c>
      <c r="K400" s="23" t="s">
        <v>101</v>
      </c>
      <c r="L400" s="23" t="s">
        <v>141</v>
      </c>
      <c r="M400" s="23" t="s">
        <v>162</v>
      </c>
      <c r="N400" s="23" t="s">
        <v>263</v>
      </c>
      <c r="O400" s="23" t="s">
        <v>264</v>
      </c>
      <c r="P400" s="23" t="s">
        <v>265</v>
      </c>
      <c r="Q400" s="25">
        <f xml:space="preserve"> INDEX(Outputs!$J$9:$S$120, MATCH(M400 &amp; K400 &amp; B400, Outputs!$D$9:$D$120, 0), MATCH(D400, Outputs!$J$5:$S$5, 0))</f>
        <v>0</v>
      </c>
    </row>
    <row r="401" spans="1:17" x14ac:dyDescent="0.4">
      <c r="A401" s="23" t="s">
        <v>35</v>
      </c>
      <c r="B401" s="23" t="s">
        <v>74</v>
      </c>
      <c r="C401" s="24" t="str">
        <f xml:space="preserve"> INDEX(Outputs!$E:$E, MATCH(M401 &amp; K401 &amp; B401,Outputs!$D:$D, 0))</f>
        <v>Ofwat - Total operating expenditure - Large gated schemes process 3 - TOT</v>
      </c>
      <c r="D401" s="23" t="s">
        <v>151</v>
      </c>
      <c r="E401" s="23" t="s">
        <v>101</v>
      </c>
      <c r="F401" s="23" t="s">
        <v>133</v>
      </c>
      <c r="G401" s="23" t="s">
        <v>261</v>
      </c>
      <c r="H401" s="23" t="s">
        <v>262</v>
      </c>
      <c r="I401" s="23" t="s">
        <v>136</v>
      </c>
      <c r="J401" s="23" t="s">
        <v>139</v>
      </c>
      <c r="K401" s="23" t="s">
        <v>101</v>
      </c>
      <c r="L401" s="23" t="s">
        <v>141</v>
      </c>
      <c r="M401" s="23" t="s">
        <v>162</v>
      </c>
      <c r="N401" s="23" t="s">
        <v>263</v>
      </c>
      <c r="O401" s="23" t="s">
        <v>264</v>
      </c>
      <c r="P401" s="23" t="s">
        <v>265</v>
      </c>
      <c r="Q401" s="25">
        <f xml:space="preserve"> INDEX(Outputs!$J$9:$S$120, MATCH(M401 &amp; K401 &amp; B401, Outputs!$D$9:$D$120, 0), MATCH(D401, Outputs!$J$5:$S$5, 0))</f>
        <v>0</v>
      </c>
    </row>
    <row r="402" spans="1:17" x14ac:dyDescent="0.4">
      <c r="A402" s="23" t="s">
        <v>35</v>
      </c>
      <c r="B402" s="23" t="s">
        <v>78</v>
      </c>
      <c r="C402" s="24" t="str">
        <f xml:space="preserve"> INDEX(Outputs!$E:$E, MATCH(M402 &amp; K402 &amp; B402,Outputs!$D:$D, 0))</f>
        <v>Ofwat - Total expenditure - Large gated schemes process 3 - WR</v>
      </c>
      <c r="D402" s="23" t="s">
        <v>132</v>
      </c>
      <c r="E402" s="23" t="s">
        <v>101</v>
      </c>
      <c r="F402" s="23" t="s">
        <v>133</v>
      </c>
      <c r="G402" s="23" t="s">
        <v>261</v>
      </c>
      <c r="H402" s="23" t="s">
        <v>262</v>
      </c>
      <c r="I402" s="23" t="s">
        <v>136</v>
      </c>
      <c r="J402" s="23" t="s">
        <v>139</v>
      </c>
      <c r="K402" s="23" t="s">
        <v>97</v>
      </c>
      <c r="L402" s="23" t="s">
        <v>141</v>
      </c>
      <c r="M402" s="23" t="s">
        <v>162</v>
      </c>
      <c r="N402" s="23" t="s">
        <v>263</v>
      </c>
      <c r="O402" s="23" t="s">
        <v>264</v>
      </c>
      <c r="P402" s="23" t="s">
        <v>265</v>
      </c>
      <c r="Q402" s="25">
        <f xml:space="preserve"> INDEX(Outputs!$J$9:$S$120, MATCH(M402 &amp; K402 &amp; B402, Outputs!$D$9:$D$120, 0), MATCH(D402, Outputs!$J$5:$S$5, 0))</f>
        <v>5.2584987117251538</v>
      </c>
    </row>
    <row r="403" spans="1:17" x14ac:dyDescent="0.4">
      <c r="A403" s="23" t="s">
        <v>35</v>
      </c>
      <c r="B403" s="23" t="s">
        <v>78</v>
      </c>
      <c r="C403" s="24" t="str">
        <f xml:space="preserve"> INDEX(Outputs!$E:$E, MATCH(M403 &amp; K403 &amp; B403,Outputs!$D:$D, 0))</f>
        <v>Ofwat - Total expenditure - Large gated schemes process 3 - WR</v>
      </c>
      <c r="D403" s="23" t="s">
        <v>143</v>
      </c>
      <c r="E403" s="23" t="s">
        <v>101</v>
      </c>
      <c r="F403" s="23" t="s">
        <v>133</v>
      </c>
      <c r="G403" s="23" t="s">
        <v>261</v>
      </c>
      <c r="H403" s="23" t="s">
        <v>262</v>
      </c>
      <c r="I403" s="23" t="s">
        <v>136</v>
      </c>
      <c r="J403" s="23" t="s">
        <v>139</v>
      </c>
      <c r="K403" s="23" t="s">
        <v>97</v>
      </c>
      <c r="L403" s="23" t="s">
        <v>141</v>
      </c>
      <c r="M403" s="23" t="s">
        <v>162</v>
      </c>
      <c r="N403" s="23" t="s">
        <v>263</v>
      </c>
      <c r="O403" s="23" t="s">
        <v>264</v>
      </c>
      <c r="P403" s="23" t="s">
        <v>265</v>
      </c>
      <c r="Q403" s="25">
        <f xml:space="preserve"> INDEX(Outputs!$J$9:$S$120, MATCH(M403 &amp; K403 &amp; B403, Outputs!$D$9:$D$120, 0), MATCH(D403, Outputs!$J$5:$S$5, 0))</f>
        <v>21.331655091048745</v>
      </c>
    </row>
    <row r="404" spans="1:17" x14ac:dyDescent="0.4">
      <c r="A404" s="23" t="s">
        <v>35</v>
      </c>
      <c r="B404" s="23" t="s">
        <v>78</v>
      </c>
      <c r="C404" s="24" t="str">
        <f xml:space="preserve"> INDEX(Outputs!$E:$E, MATCH(M404 &amp; K404 &amp; B404,Outputs!$D:$D, 0))</f>
        <v>Ofwat - Total expenditure - Large gated schemes process 3 - WR</v>
      </c>
      <c r="D404" s="23" t="s">
        <v>144</v>
      </c>
      <c r="E404" s="23" t="s">
        <v>101</v>
      </c>
      <c r="F404" s="23" t="s">
        <v>133</v>
      </c>
      <c r="G404" s="23" t="s">
        <v>261</v>
      </c>
      <c r="H404" s="23" t="s">
        <v>262</v>
      </c>
      <c r="I404" s="23" t="s">
        <v>136</v>
      </c>
      <c r="J404" s="23" t="s">
        <v>139</v>
      </c>
      <c r="K404" s="23" t="s">
        <v>97</v>
      </c>
      <c r="L404" s="23" t="s">
        <v>141</v>
      </c>
      <c r="M404" s="23" t="s">
        <v>162</v>
      </c>
      <c r="N404" s="23" t="s">
        <v>263</v>
      </c>
      <c r="O404" s="23" t="s">
        <v>264</v>
      </c>
      <c r="P404" s="23" t="s">
        <v>265</v>
      </c>
      <c r="Q404" s="25">
        <f xml:space="preserve"> INDEX(Outputs!$J$9:$S$120, MATCH(M404 &amp; K404 &amp; B404, Outputs!$D$9:$D$120, 0), MATCH(D404, Outputs!$J$5:$S$5, 0))</f>
        <v>25.386424453049635</v>
      </c>
    </row>
    <row r="405" spans="1:17" x14ac:dyDescent="0.4">
      <c r="A405" s="23" t="s">
        <v>35</v>
      </c>
      <c r="B405" s="23" t="s">
        <v>78</v>
      </c>
      <c r="C405" s="24" t="str">
        <f xml:space="preserve"> INDEX(Outputs!$E:$E, MATCH(M405 &amp; K405 &amp; B405,Outputs!$D:$D, 0))</f>
        <v>Ofwat - Total expenditure - Large gated schemes process 3 - WR</v>
      </c>
      <c r="D405" s="23" t="s">
        <v>145</v>
      </c>
      <c r="E405" s="23" t="s">
        <v>101</v>
      </c>
      <c r="F405" s="23" t="s">
        <v>133</v>
      </c>
      <c r="G405" s="23" t="s">
        <v>261</v>
      </c>
      <c r="H405" s="23" t="s">
        <v>262</v>
      </c>
      <c r="I405" s="23" t="s">
        <v>136</v>
      </c>
      <c r="J405" s="23" t="s">
        <v>139</v>
      </c>
      <c r="K405" s="23" t="s">
        <v>97</v>
      </c>
      <c r="L405" s="23" t="s">
        <v>141</v>
      </c>
      <c r="M405" s="23" t="s">
        <v>162</v>
      </c>
      <c r="N405" s="23" t="s">
        <v>263</v>
      </c>
      <c r="O405" s="23" t="s">
        <v>264</v>
      </c>
      <c r="P405" s="23" t="s">
        <v>265</v>
      </c>
      <c r="Q405" s="25">
        <f xml:space="preserve"> INDEX(Outputs!$J$9:$S$120, MATCH(M405 &amp; K405 &amp; B405, Outputs!$D$9:$D$120, 0), MATCH(D405, Outputs!$J$5:$S$5, 0))</f>
        <v>24.402620180363765</v>
      </c>
    </row>
    <row r="406" spans="1:17" x14ac:dyDescent="0.4">
      <c r="A406" s="23" t="s">
        <v>35</v>
      </c>
      <c r="B406" s="23" t="s">
        <v>78</v>
      </c>
      <c r="C406" s="24" t="str">
        <f xml:space="preserve"> INDEX(Outputs!$E:$E, MATCH(M406 &amp; K406 &amp; B406,Outputs!$D:$D, 0))</f>
        <v>Ofwat - Total expenditure - Large gated schemes process 3 - WR</v>
      </c>
      <c r="D406" s="23" t="s">
        <v>146</v>
      </c>
      <c r="E406" s="23" t="s">
        <v>101</v>
      </c>
      <c r="F406" s="23" t="s">
        <v>133</v>
      </c>
      <c r="G406" s="23" t="s">
        <v>261</v>
      </c>
      <c r="H406" s="23" t="s">
        <v>262</v>
      </c>
      <c r="I406" s="23" t="s">
        <v>136</v>
      </c>
      <c r="J406" s="23" t="s">
        <v>139</v>
      </c>
      <c r="K406" s="23" t="s">
        <v>97</v>
      </c>
      <c r="L406" s="23" t="s">
        <v>141</v>
      </c>
      <c r="M406" s="23" t="s">
        <v>162</v>
      </c>
      <c r="N406" s="23" t="s">
        <v>263</v>
      </c>
      <c r="O406" s="23" t="s">
        <v>264</v>
      </c>
      <c r="P406" s="23" t="s">
        <v>265</v>
      </c>
      <c r="Q406" s="25">
        <f xml:space="preserve"> INDEX(Outputs!$J$9:$S$120, MATCH(M406 &amp; K406 &amp; B406, Outputs!$D$9:$D$120, 0), MATCH(D406, Outputs!$J$5:$S$5, 0))</f>
        <v>24.743801563812728</v>
      </c>
    </row>
    <row r="407" spans="1:17" x14ac:dyDescent="0.4">
      <c r="A407" s="23" t="s">
        <v>35</v>
      </c>
      <c r="B407" s="23" t="s">
        <v>78</v>
      </c>
      <c r="C407" s="24" t="str">
        <f xml:space="preserve"> INDEX(Outputs!$E:$E, MATCH(M407 &amp; K407 &amp; B407,Outputs!$D:$D, 0))</f>
        <v>Ofwat - Total expenditure - Large gated schemes process 3 - WR</v>
      </c>
      <c r="D407" s="23" t="s">
        <v>147</v>
      </c>
      <c r="E407" s="23" t="s">
        <v>101</v>
      </c>
      <c r="F407" s="23" t="s">
        <v>133</v>
      </c>
      <c r="G407" s="23" t="s">
        <v>261</v>
      </c>
      <c r="H407" s="23" t="s">
        <v>262</v>
      </c>
      <c r="I407" s="23" t="s">
        <v>136</v>
      </c>
      <c r="J407" s="23" t="s">
        <v>139</v>
      </c>
      <c r="K407" s="23" t="s">
        <v>97</v>
      </c>
      <c r="L407" s="23" t="s">
        <v>141</v>
      </c>
      <c r="M407" s="23" t="s">
        <v>162</v>
      </c>
      <c r="N407" s="23" t="s">
        <v>263</v>
      </c>
      <c r="O407" s="23" t="s">
        <v>264</v>
      </c>
      <c r="P407" s="23" t="s">
        <v>265</v>
      </c>
      <c r="Q407" s="25">
        <f xml:space="preserve"> INDEX(Outputs!$J$9:$S$120, MATCH(M407 &amp; K407 &amp; B407, Outputs!$D$9:$D$120, 0), MATCH(D407, Outputs!$J$5:$S$5, 0))</f>
        <v>0</v>
      </c>
    </row>
    <row r="408" spans="1:17" x14ac:dyDescent="0.4">
      <c r="A408" s="23" t="s">
        <v>35</v>
      </c>
      <c r="B408" s="23" t="s">
        <v>78</v>
      </c>
      <c r="C408" s="24" t="str">
        <f xml:space="preserve"> INDEX(Outputs!$E:$E, MATCH(M408 &amp; K408 &amp; B408,Outputs!$D:$D, 0))</f>
        <v>Ofwat - Total expenditure - Large gated schemes process 3 - WR</v>
      </c>
      <c r="D408" s="23" t="s">
        <v>148</v>
      </c>
      <c r="E408" s="23" t="s">
        <v>101</v>
      </c>
      <c r="F408" s="23" t="s">
        <v>133</v>
      </c>
      <c r="G408" s="23" t="s">
        <v>261</v>
      </c>
      <c r="H408" s="23" t="s">
        <v>262</v>
      </c>
      <c r="I408" s="23" t="s">
        <v>136</v>
      </c>
      <c r="J408" s="23" t="s">
        <v>139</v>
      </c>
      <c r="K408" s="23" t="s">
        <v>97</v>
      </c>
      <c r="L408" s="23" t="s">
        <v>141</v>
      </c>
      <c r="M408" s="23" t="s">
        <v>162</v>
      </c>
      <c r="N408" s="23" t="s">
        <v>263</v>
      </c>
      <c r="O408" s="23" t="s">
        <v>264</v>
      </c>
      <c r="P408" s="23" t="s">
        <v>265</v>
      </c>
      <c r="Q408" s="25">
        <f xml:space="preserve"> INDEX(Outputs!$J$9:$S$120, MATCH(M408 &amp; K408 &amp; B408, Outputs!$D$9:$D$120, 0), MATCH(D408, Outputs!$J$5:$S$5, 0))</f>
        <v>0</v>
      </c>
    </row>
    <row r="409" spans="1:17" x14ac:dyDescent="0.4">
      <c r="A409" s="23" t="s">
        <v>35</v>
      </c>
      <c r="B409" s="23" t="s">
        <v>78</v>
      </c>
      <c r="C409" s="24" t="str">
        <f xml:space="preserve"> INDEX(Outputs!$E:$E, MATCH(M409 &amp; K409 &amp; B409,Outputs!$D:$D, 0))</f>
        <v>Ofwat - Total expenditure - Large gated schemes process 3 - WR</v>
      </c>
      <c r="D409" s="23" t="s">
        <v>149</v>
      </c>
      <c r="E409" s="23" t="s">
        <v>101</v>
      </c>
      <c r="F409" s="23" t="s">
        <v>133</v>
      </c>
      <c r="G409" s="23" t="s">
        <v>261</v>
      </c>
      <c r="H409" s="23" t="s">
        <v>262</v>
      </c>
      <c r="I409" s="23" t="s">
        <v>136</v>
      </c>
      <c r="J409" s="23" t="s">
        <v>139</v>
      </c>
      <c r="K409" s="23" t="s">
        <v>97</v>
      </c>
      <c r="L409" s="23" t="s">
        <v>141</v>
      </c>
      <c r="M409" s="23" t="s">
        <v>162</v>
      </c>
      <c r="N409" s="23" t="s">
        <v>263</v>
      </c>
      <c r="O409" s="23" t="s">
        <v>264</v>
      </c>
      <c r="P409" s="23" t="s">
        <v>265</v>
      </c>
      <c r="Q409" s="25">
        <f xml:space="preserve"> INDEX(Outputs!$J$9:$S$120, MATCH(M409 &amp; K409 &amp; B409, Outputs!$D$9:$D$120, 0), MATCH(D409, Outputs!$J$5:$S$5, 0))</f>
        <v>0</v>
      </c>
    </row>
    <row r="410" spans="1:17" x14ac:dyDescent="0.4">
      <c r="A410" s="23" t="s">
        <v>35</v>
      </c>
      <c r="B410" s="23" t="s">
        <v>78</v>
      </c>
      <c r="C410" s="24" t="str">
        <f xml:space="preserve"> INDEX(Outputs!$E:$E, MATCH(M410 &amp; K410 &amp; B410,Outputs!$D:$D, 0))</f>
        <v>Ofwat - Total expenditure - Large gated schemes process 3 - WR</v>
      </c>
      <c r="D410" s="23" t="s">
        <v>150</v>
      </c>
      <c r="E410" s="23" t="s">
        <v>101</v>
      </c>
      <c r="F410" s="23" t="s">
        <v>133</v>
      </c>
      <c r="G410" s="23" t="s">
        <v>261</v>
      </c>
      <c r="H410" s="23" t="s">
        <v>262</v>
      </c>
      <c r="I410" s="23" t="s">
        <v>136</v>
      </c>
      <c r="J410" s="23" t="s">
        <v>139</v>
      </c>
      <c r="K410" s="23" t="s">
        <v>97</v>
      </c>
      <c r="L410" s="23" t="s">
        <v>141</v>
      </c>
      <c r="M410" s="23" t="s">
        <v>162</v>
      </c>
      <c r="N410" s="23" t="s">
        <v>263</v>
      </c>
      <c r="O410" s="23" t="s">
        <v>264</v>
      </c>
      <c r="P410" s="23" t="s">
        <v>265</v>
      </c>
      <c r="Q410" s="25">
        <f xml:space="preserve"> INDEX(Outputs!$J$9:$S$120, MATCH(M410 &amp; K410 &amp; B410, Outputs!$D$9:$D$120, 0), MATCH(D410, Outputs!$J$5:$S$5, 0))</f>
        <v>0</v>
      </c>
    </row>
    <row r="411" spans="1:17" x14ac:dyDescent="0.4">
      <c r="A411" s="23" t="s">
        <v>35</v>
      </c>
      <c r="B411" s="23" t="s">
        <v>78</v>
      </c>
      <c r="C411" s="24" t="str">
        <f xml:space="preserve"> INDEX(Outputs!$E:$E, MATCH(M411 &amp; K411 &amp; B411,Outputs!$D:$D, 0))</f>
        <v>Ofwat - Total expenditure - Large gated schemes process 3 - WR</v>
      </c>
      <c r="D411" s="23" t="s">
        <v>151</v>
      </c>
      <c r="E411" s="23" t="s">
        <v>101</v>
      </c>
      <c r="F411" s="23" t="s">
        <v>133</v>
      </c>
      <c r="G411" s="23" t="s">
        <v>261</v>
      </c>
      <c r="H411" s="23" t="s">
        <v>262</v>
      </c>
      <c r="I411" s="23" t="s">
        <v>136</v>
      </c>
      <c r="J411" s="23" t="s">
        <v>139</v>
      </c>
      <c r="K411" s="23" t="s">
        <v>97</v>
      </c>
      <c r="L411" s="23" t="s">
        <v>141</v>
      </c>
      <c r="M411" s="23" t="s">
        <v>162</v>
      </c>
      <c r="N411" s="23" t="s">
        <v>263</v>
      </c>
      <c r="O411" s="23" t="s">
        <v>264</v>
      </c>
      <c r="P411" s="23" t="s">
        <v>265</v>
      </c>
      <c r="Q411" s="25">
        <f xml:space="preserve"> INDEX(Outputs!$J$9:$S$120, MATCH(M411 &amp; K411 &amp; B411, Outputs!$D$9:$D$120, 0), MATCH(D411, Outputs!$J$5:$S$5, 0))</f>
        <v>0</v>
      </c>
    </row>
    <row r="412" spans="1:17" x14ac:dyDescent="0.4">
      <c r="A412" s="23" t="s">
        <v>35</v>
      </c>
      <c r="B412" s="23" t="s">
        <v>78</v>
      </c>
      <c r="C412" s="24" t="str">
        <f xml:space="preserve"> INDEX(Outputs!$E:$E, MATCH(M412 &amp; K412 &amp; B412,Outputs!$D:$D, 0))</f>
        <v>Ofwat - Total expenditure - Large gated schemes process 3 - WN</v>
      </c>
      <c r="D412" s="23" t="s">
        <v>132</v>
      </c>
      <c r="E412" s="23" t="s">
        <v>101</v>
      </c>
      <c r="F412" s="23" t="s">
        <v>133</v>
      </c>
      <c r="G412" s="23" t="s">
        <v>261</v>
      </c>
      <c r="H412" s="23" t="s">
        <v>262</v>
      </c>
      <c r="I412" s="23" t="s">
        <v>136</v>
      </c>
      <c r="J412" s="23" t="s">
        <v>139</v>
      </c>
      <c r="K412" s="23" t="s">
        <v>95</v>
      </c>
      <c r="L412" s="23" t="s">
        <v>141</v>
      </c>
      <c r="M412" s="23" t="s">
        <v>162</v>
      </c>
      <c r="N412" s="23" t="s">
        <v>263</v>
      </c>
      <c r="O412" s="23" t="s">
        <v>264</v>
      </c>
      <c r="P412" s="23" t="s">
        <v>265</v>
      </c>
      <c r="Q412" s="25">
        <f xml:space="preserve"> INDEX(Outputs!$J$9:$S$120, MATCH(M412 &amp; K412 &amp; B412, Outputs!$D$9:$D$120, 0), MATCH(D412, Outputs!$J$5:$S$5, 0))</f>
        <v>0</v>
      </c>
    </row>
    <row r="413" spans="1:17" x14ac:dyDescent="0.4">
      <c r="A413" s="23" t="s">
        <v>35</v>
      </c>
      <c r="B413" s="23" t="s">
        <v>78</v>
      </c>
      <c r="C413" s="24" t="str">
        <f xml:space="preserve"> INDEX(Outputs!$E:$E, MATCH(M413 &amp; K413 &amp; B413,Outputs!$D:$D, 0))</f>
        <v>Ofwat - Total expenditure - Large gated schemes process 3 - WN</v>
      </c>
      <c r="D413" s="23" t="s">
        <v>143</v>
      </c>
      <c r="E413" s="23" t="s">
        <v>101</v>
      </c>
      <c r="F413" s="23" t="s">
        <v>133</v>
      </c>
      <c r="G413" s="23" t="s">
        <v>261</v>
      </c>
      <c r="H413" s="23" t="s">
        <v>262</v>
      </c>
      <c r="I413" s="23" t="s">
        <v>136</v>
      </c>
      <c r="J413" s="23" t="s">
        <v>139</v>
      </c>
      <c r="K413" s="23" t="s">
        <v>95</v>
      </c>
      <c r="L413" s="23" t="s">
        <v>141</v>
      </c>
      <c r="M413" s="23" t="s">
        <v>162</v>
      </c>
      <c r="N413" s="23" t="s">
        <v>263</v>
      </c>
      <c r="O413" s="23" t="s">
        <v>264</v>
      </c>
      <c r="P413" s="23" t="s">
        <v>265</v>
      </c>
      <c r="Q413" s="25">
        <f xml:space="preserve"> INDEX(Outputs!$J$9:$S$120, MATCH(M413 &amp; K413 &amp; B413, Outputs!$D$9:$D$120, 0), MATCH(D413, Outputs!$J$5:$S$5, 0))</f>
        <v>0</v>
      </c>
    </row>
    <row r="414" spans="1:17" x14ac:dyDescent="0.4">
      <c r="A414" s="23" t="s">
        <v>35</v>
      </c>
      <c r="B414" s="23" t="s">
        <v>78</v>
      </c>
      <c r="C414" s="24" t="str">
        <f xml:space="preserve"> INDEX(Outputs!$E:$E, MATCH(M414 &amp; K414 &amp; B414,Outputs!$D:$D, 0))</f>
        <v>Ofwat - Total expenditure - Large gated schemes process 3 - WN</v>
      </c>
      <c r="D414" s="23" t="s">
        <v>144</v>
      </c>
      <c r="E414" s="23" t="s">
        <v>101</v>
      </c>
      <c r="F414" s="23" t="s">
        <v>133</v>
      </c>
      <c r="G414" s="23" t="s">
        <v>261</v>
      </c>
      <c r="H414" s="23" t="s">
        <v>262</v>
      </c>
      <c r="I414" s="23" t="s">
        <v>136</v>
      </c>
      <c r="J414" s="23" t="s">
        <v>139</v>
      </c>
      <c r="K414" s="23" t="s">
        <v>95</v>
      </c>
      <c r="L414" s="23" t="s">
        <v>141</v>
      </c>
      <c r="M414" s="23" t="s">
        <v>162</v>
      </c>
      <c r="N414" s="23" t="s">
        <v>263</v>
      </c>
      <c r="O414" s="23" t="s">
        <v>264</v>
      </c>
      <c r="P414" s="23" t="s">
        <v>265</v>
      </c>
      <c r="Q414" s="25">
        <f xml:space="preserve"> INDEX(Outputs!$J$9:$S$120, MATCH(M414 &amp; K414 &amp; B414, Outputs!$D$9:$D$120, 0), MATCH(D414, Outputs!$J$5:$S$5, 0))</f>
        <v>0</v>
      </c>
    </row>
    <row r="415" spans="1:17" x14ac:dyDescent="0.4">
      <c r="A415" s="23" t="s">
        <v>35</v>
      </c>
      <c r="B415" s="23" t="s">
        <v>78</v>
      </c>
      <c r="C415" s="24" t="str">
        <f xml:space="preserve"> INDEX(Outputs!$E:$E, MATCH(M415 &amp; K415 &amp; B415,Outputs!$D:$D, 0))</f>
        <v>Ofwat - Total expenditure - Large gated schemes process 3 - WN</v>
      </c>
      <c r="D415" s="23" t="s">
        <v>145</v>
      </c>
      <c r="E415" s="23" t="s">
        <v>101</v>
      </c>
      <c r="F415" s="23" t="s">
        <v>133</v>
      </c>
      <c r="G415" s="23" t="s">
        <v>261</v>
      </c>
      <c r="H415" s="23" t="s">
        <v>262</v>
      </c>
      <c r="I415" s="23" t="s">
        <v>136</v>
      </c>
      <c r="J415" s="23" t="s">
        <v>139</v>
      </c>
      <c r="K415" s="23" t="s">
        <v>95</v>
      </c>
      <c r="L415" s="23" t="s">
        <v>141</v>
      </c>
      <c r="M415" s="23" t="s">
        <v>162</v>
      </c>
      <c r="N415" s="23" t="s">
        <v>263</v>
      </c>
      <c r="O415" s="23" t="s">
        <v>264</v>
      </c>
      <c r="P415" s="23" t="s">
        <v>265</v>
      </c>
      <c r="Q415" s="25">
        <f xml:space="preserve"> INDEX(Outputs!$J$9:$S$120, MATCH(M415 &amp; K415 &amp; B415, Outputs!$D$9:$D$120, 0), MATCH(D415, Outputs!$J$5:$S$5, 0))</f>
        <v>0</v>
      </c>
    </row>
    <row r="416" spans="1:17" x14ac:dyDescent="0.4">
      <c r="A416" s="23" t="s">
        <v>35</v>
      </c>
      <c r="B416" s="23" t="s">
        <v>78</v>
      </c>
      <c r="C416" s="24" t="str">
        <f xml:space="preserve"> INDEX(Outputs!$E:$E, MATCH(M416 &amp; K416 &amp; B416,Outputs!$D:$D, 0))</f>
        <v>Ofwat - Total expenditure - Large gated schemes process 3 - WN</v>
      </c>
      <c r="D416" s="23" t="s">
        <v>146</v>
      </c>
      <c r="E416" s="23" t="s">
        <v>101</v>
      </c>
      <c r="F416" s="23" t="s">
        <v>133</v>
      </c>
      <c r="G416" s="23" t="s">
        <v>261</v>
      </c>
      <c r="H416" s="23" t="s">
        <v>262</v>
      </c>
      <c r="I416" s="23" t="s">
        <v>136</v>
      </c>
      <c r="J416" s="23" t="s">
        <v>139</v>
      </c>
      <c r="K416" s="23" t="s">
        <v>95</v>
      </c>
      <c r="L416" s="23" t="s">
        <v>141</v>
      </c>
      <c r="M416" s="23" t="s">
        <v>162</v>
      </c>
      <c r="N416" s="23" t="s">
        <v>263</v>
      </c>
      <c r="O416" s="23" t="s">
        <v>264</v>
      </c>
      <c r="P416" s="23" t="s">
        <v>265</v>
      </c>
      <c r="Q416" s="25">
        <f xml:space="preserve"> INDEX(Outputs!$J$9:$S$120, MATCH(M416 &amp; K416 &amp; B416, Outputs!$D$9:$D$120, 0), MATCH(D416, Outputs!$J$5:$S$5, 0))</f>
        <v>0</v>
      </c>
    </row>
    <row r="417" spans="1:17" x14ac:dyDescent="0.4">
      <c r="A417" s="23" t="s">
        <v>35</v>
      </c>
      <c r="B417" s="23" t="s">
        <v>78</v>
      </c>
      <c r="C417" s="24" t="str">
        <f xml:space="preserve"> INDEX(Outputs!$E:$E, MATCH(M417 &amp; K417 &amp; B417,Outputs!$D:$D, 0))</f>
        <v>Ofwat - Total expenditure - Large gated schemes process 3 - WN</v>
      </c>
      <c r="D417" s="23" t="s">
        <v>147</v>
      </c>
      <c r="E417" s="23" t="s">
        <v>101</v>
      </c>
      <c r="F417" s="23" t="s">
        <v>133</v>
      </c>
      <c r="G417" s="23" t="s">
        <v>261</v>
      </c>
      <c r="H417" s="23" t="s">
        <v>262</v>
      </c>
      <c r="I417" s="23" t="s">
        <v>136</v>
      </c>
      <c r="J417" s="23" t="s">
        <v>139</v>
      </c>
      <c r="K417" s="23" t="s">
        <v>95</v>
      </c>
      <c r="L417" s="23" t="s">
        <v>141</v>
      </c>
      <c r="M417" s="23" t="s">
        <v>162</v>
      </c>
      <c r="N417" s="23" t="s">
        <v>263</v>
      </c>
      <c r="O417" s="23" t="s">
        <v>264</v>
      </c>
      <c r="P417" s="23" t="s">
        <v>265</v>
      </c>
      <c r="Q417" s="25">
        <f xml:space="preserve"> INDEX(Outputs!$J$9:$S$120, MATCH(M417 &amp; K417 &amp; B417, Outputs!$D$9:$D$120, 0), MATCH(D417, Outputs!$J$5:$S$5, 0))</f>
        <v>30.669612250551509</v>
      </c>
    </row>
    <row r="418" spans="1:17" x14ac:dyDescent="0.4">
      <c r="A418" s="23" t="s">
        <v>35</v>
      </c>
      <c r="B418" s="23" t="s">
        <v>78</v>
      </c>
      <c r="C418" s="24" t="str">
        <f xml:space="preserve"> INDEX(Outputs!$E:$E, MATCH(M418 &amp; K418 &amp; B418,Outputs!$D:$D, 0))</f>
        <v>Ofwat - Total expenditure - Large gated schemes process 3 - WN</v>
      </c>
      <c r="D418" s="23" t="s">
        <v>148</v>
      </c>
      <c r="E418" s="23" t="s">
        <v>101</v>
      </c>
      <c r="F418" s="23" t="s">
        <v>133</v>
      </c>
      <c r="G418" s="23" t="s">
        <v>261</v>
      </c>
      <c r="H418" s="23" t="s">
        <v>262</v>
      </c>
      <c r="I418" s="23" t="s">
        <v>136</v>
      </c>
      <c r="J418" s="23" t="s">
        <v>139</v>
      </c>
      <c r="K418" s="23" t="s">
        <v>95</v>
      </c>
      <c r="L418" s="23" t="s">
        <v>141</v>
      </c>
      <c r="M418" s="23" t="s">
        <v>162</v>
      </c>
      <c r="N418" s="23" t="s">
        <v>263</v>
      </c>
      <c r="O418" s="23" t="s">
        <v>264</v>
      </c>
      <c r="P418" s="23" t="s">
        <v>265</v>
      </c>
      <c r="Q418" s="25">
        <f xml:space="preserve"> INDEX(Outputs!$J$9:$S$120, MATCH(M418 &amp; K418 &amp; B418, Outputs!$D$9:$D$120, 0), MATCH(D418, Outputs!$J$5:$S$5, 0))</f>
        <v>13.144119531413484</v>
      </c>
    </row>
    <row r="419" spans="1:17" x14ac:dyDescent="0.4">
      <c r="A419" s="23" t="s">
        <v>35</v>
      </c>
      <c r="B419" s="23" t="s">
        <v>78</v>
      </c>
      <c r="C419" s="24" t="str">
        <f xml:space="preserve"> INDEX(Outputs!$E:$E, MATCH(M419 &amp; K419 &amp; B419,Outputs!$D:$D, 0))</f>
        <v>Ofwat - Total expenditure - Large gated schemes process 3 - WN</v>
      </c>
      <c r="D419" s="23" t="s">
        <v>149</v>
      </c>
      <c r="E419" s="23" t="s">
        <v>101</v>
      </c>
      <c r="F419" s="23" t="s">
        <v>133</v>
      </c>
      <c r="G419" s="23" t="s">
        <v>261</v>
      </c>
      <c r="H419" s="23" t="s">
        <v>262</v>
      </c>
      <c r="I419" s="23" t="s">
        <v>136</v>
      </c>
      <c r="J419" s="23" t="s">
        <v>139</v>
      </c>
      <c r="K419" s="23" t="s">
        <v>95</v>
      </c>
      <c r="L419" s="23" t="s">
        <v>141</v>
      </c>
      <c r="M419" s="23" t="s">
        <v>162</v>
      </c>
      <c r="N419" s="23" t="s">
        <v>263</v>
      </c>
      <c r="O419" s="23" t="s">
        <v>264</v>
      </c>
      <c r="P419" s="23" t="s">
        <v>265</v>
      </c>
      <c r="Q419" s="25">
        <f xml:space="preserve"> INDEX(Outputs!$J$9:$S$120, MATCH(M419 &amp; K419 &amp; B419, Outputs!$D$9:$D$120, 0), MATCH(D419, Outputs!$J$5:$S$5, 0))</f>
        <v>0</v>
      </c>
    </row>
    <row r="420" spans="1:17" x14ac:dyDescent="0.4">
      <c r="A420" s="23" t="s">
        <v>35</v>
      </c>
      <c r="B420" s="23" t="s">
        <v>78</v>
      </c>
      <c r="C420" s="24" t="str">
        <f xml:space="preserve"> INDEX(Outputs!$E:$E, MATCH(M420 &amp; K420 &amp; B420,Outputs!$D:$D, 0))</f>
        <v>Ofwat - Total expenditure - Large gated schemes process 3 - WN</v>
      </c>
      <c r="D420" s="23" t="s">
        <v>150</v>
      </c>
      <c r="E420" s="23" t="s">
        <v>101</v>
      </c>
      <c r="F420" s="23" t="s">
        <v>133</v>
      </c>
      <c r="G420" s="23" t="s">
        <v>261</v>
      </c>
      <c r="H420" s="23" t="s">
        <v>262</v>
      </c>
      <c r="I420" s="23" t="s">
        <v>136</v>
      </c>
      <c r="J420" s="23" t="s">
        <v>139</v>
      </c>
      <c r="K420" s="23" t="s">
        <v>95</v>
      </c>
      <c r="L420" s="23" t="s">
        <v>141</v>
      </c>
      <c r="M420" s="23" t="s">
        <v>162</v>
      </c>
      <c r="N420" s="23" t="s">
        <v>263</v>
      </c>
      <c r="O420" s="23" t="s">
        <v>264</v>
      </c>
      <c r="P420" s="23" t="s">
        <v>265</v>
      </c>
      <c r="Q420" s="25">
        <f xml:space="preserve"> INDEX(Outputs!$J$9:$S$120, MATCH(M420 &amp; K420 &amp; B420, Outputs!$D$9:$D$120, 0), MATCH(D420, Outputs!$J$5:$S$5, 0))</f>
        <v>0</v>
      </c>
    </row>
    <row r="421" spans="1:17" x14ac:dyDescent="0.4">
      <c r="A421" s="23" t="s">
        <v>35</v>
      </c>
      <c r="B421" s="23" t="s">
        <v>78</v>
      </c>
      <c r="C421" s="24" t="str">
        <f xml:space="preserve"> INDEX(Outputs!$E:$E, MATCH(M421 &amp; K421 &amp; B421,Outputs!$D:$D, 0))</f>
        <v>Ofwat - Total expenditure - Large gated schemes process 3 - WN</v>
      </c>
      <c r="D421" s="23" t="s">
        <v>151</v>
      </c>
      <c r="E421" s="23" t="s">
        <v>101</v>
      </c>
      <c r="F421" s="23" t="s">
        <v>133</v>
      </c>
      <c r="G421" s="23" t="s">
        <v>261</v>
      </c>
      <c r="H421" s="23" t="s">
        <v>262</v>
      </c>
      <c r="I421" s="23" t="s">
        <v>136</v>
      </c>
      <c r="J421" s="23" t="s">
        <v>139</v>
      </c>
      <c r="K421" s="23" t="s">
        <v>95</v>
      </c>
      <c r="L421" s="23" t="s">
        <v>141</v>
      </c>
      <c r="M421" s="23" t="s">
        <v>162</v>
      </c>
      <c r="N421" s="23" t="s">
        <v>263</v>
      </c>
      <c r="O421" s="23" t="s">
        <v>264</v>
      </c>
      <c r="P421" s="23" t="s">
        <v>265</v>
      </c>
      <c r="Q421" s="25">
        <f xml:space="preserve"> INDEX(Outputs!$J$9:$S$120, MATCH(M421 &amp; K421 &amp; B421, Outputs!$D$9:$D$120, 0), MATCH(D421, Outputs!$J$5:$S$5, 0))</f>
        <v>0</v>
      </c>
    </row>
    <row r="422" spans="1:17" x14ac:dyDescent="0.4">
      <c r="A422" s="23" t="s">
        <v>35</v>
      </c>
      <c r="B422" s="23" t="s">
        <v>78</v>
      </c>
      <c r="C422" s="24" t="str">
        <f xml:space="preserve"> INDEX(Outputs!$E:$E, MATCH(M422 &amp; K422 &amp; B422,Outputs!$D:$D, 0))</f>
        <v>Ofwat - Total expenditure - Large gated schemes process 3 - WWN</v>
      </c>
      <c r="D422" s="23" t="s">
        <v>132</v>
      </c>
      <c r="E422" s="23" t="s">
        <v>101</v>
      </c>
      <c r="F422" s="23" t="s">
        <v>133</v>
      </c>
      <c r="G422" s="23" t="s">
        <v>261</v>
      </c>
      <c r="H422" s="23" t="s">
        <v>262</v>
      </c>
      <c r="I422" s="23" t="s">
        <v>136</v>
      </c>
      <c r="J422" s="23" t="s">
        <v>139</v>
      </c>
      <c r="K422" s="23" t="s">
        <v>99</v>
      </c>
      <c r="L422" s="23" t="s">
        <v>141</v>
      </c>
      <c r="M422" s="23" t="s">
        <v>162</v>
      </c>
      <c r="N422" s="23" t="s">
        <v>263</v>
      </c>
      <c r="O422" s="23" t="s">
        <v>264</v>
      </c>
      <c r="P422" s="23" t="s">
        <v>265</v>
      </c>
      <c r="Q422" s="25">
        <f xml:space="preserve"> INDEX(Outputs!$J$9:$S$120, MATCH(M422 &amp; K422 &amp; B422, Outputs!$D$9:$D$120, 0), MATCH(D422, Outputs!$J$5:$S$5, 0))</f>
        <v>0</v>
      </c>
    </row>
    <row r="423" spans="1:17" x14ac:dyDescent="0.4">
      <c r="A423" s="23" t="s">
        <v>35</v>
      </c>
      <c r="B423" s="23" t="s">
        <v>78</v>
      </c>
      <c r="C423" s="24" t="str">
        <f xml:space="preserve"> INDEX(Outputs!$E:$E, MATCH(M423 &amp; K423 &amp; B423,Outputs!$D:$D, 0))</f>
        <v>Ofwat - Total expenditure - Large gated schemes process 3 - WWN</v>
      </c>
      <c r="D423" s="23" t="s">
        <v>143</v>
      </c>
      <c r="E423" s="23" t="s">
        <v>101</v>
      </c>
      <c r="F423" s="23" t="s">
        <v>133</v>
      </c>
      <c r="G423" s="23" t="s">
        <v>261</v>
      </c>
      <c r="H423" s="23" t="s">
        <v>262</v>
      </c>
      <c r="I423" s="23" t="s">
        <v>136</v>
      </c>
      <c r="J423" s="23" t="s">
        <v>139</v>
      </c>
      <c r="K423" s="23" t="s">
        <v>99</v>
      </c>
      <c r="L423" s="23" t="s">
        <v>141</v>
      </c>
      <c r="M423" s="23" t="s">
        <v>162</v>
      </c>
      <c r="N423" s="23" t="s">
        <v>263</v>
      </c>
      <c r="O423" s="23" t="s">
        <v>264</v>
      </c>
      <c r="P423" s="23" t="s">
        <v>265</v>
      </c>
      <c r="Q423" s="25">
        <f xml:space="preserve"> INDEX(Outputs!$J$9:$S$120, MATCH(M423 &amp; K423 &amp; B423, Outputs!$D$9:$D$120, 0), MATCH(D423, Outputs!$J$5:$S$5, 0))</f>
        <v>0</v>
      </c>
    </row>
    <row r="424" spans="1:17" x14ac:dyDescent="0.4">
      <c r="A424" s="23" t="s">
        <v>35</v>
      </c>
      <c r="B424" s="23" t="s">
        <v>78</v>
      </c>
      <c r="C424" s="24" t="str">
        <f xml:space="preserve"> INDEX(Outputs!$E:$E, MATCH(M424 &amp; K424 &amp; B424,Outputs!$D:$D, 0))</f>
        <v>Ofwat - Total expenditure - Large gated schemes process 3 - WWN</v>
      </c>
      <c r="D424" s="23" t="s">
        <v>144</v>
      </c>
      <c r="E424" s="23" t="s">
        <v>101</v>
      </c>
      <c r="F424" s="23" t="s">
        <v>133</v>
      </c>
      <c r="G424" s="23" t="s">
        <v>261</v>
      </c>
      <c r="H424" s="23" t="s">
        <v>262</v>
      </c>
      <c r="I424" s="23" t="s">
        <v>136</v>
      </c>
      <c r="J424" s="23" t="s">
        <v>139</v>
      </c>
      <c r="K424" s="23" t="s">
        <v>99</v>
      </c>
      <c r="L424" s="23" t="s">
        <v>141</v>
      </c>
      <c r="M424" s="23" t="s">
        <v>162</v>
      </c>
      <c r="N424" s="23" t="s">
        <v>263</v>
      </c>
      <c r="O424" s="23" t="s">
        <v>264</v>
      </c>
      <c r="P424" s="23" t="s">
        <v>265</v>
      </c>
      <c r="Q424" s="25">
        <f xml:space="preserve"> INDEX(Outputs!$J$9:$S$120, MATCH(M424 &amp; K424 &amp; B424, Outputs!$D$9:$D$120, 0), MATCH(D424, Outputs!$J$5:$S$5, 0))</f>
        <v>0</v>
      </c>
    </row>
    <row r="425" spans="1:17" x14ac:dyDescent="0.4">
      <c r="A425" s="23" t="s">
        <v>35</v>
      </c>
      <c r="B425" s="23" t="s">
        <v>78</v>
      </c>
      <c r="C425" s="24" t="str">
        <f xml:space="preserve"> INDEX(Outputs!$E:$E, MATCH(M425 &amp; K425 &amp; B425,Outputs!$D:$D, 0))</f>
        <v>Ofwat - Total expenditure - Large gated schemes process 3 - WWN</v>
      </c>
      <c r="D425" s="23" t="s">
        <v>145</v>
      </c>
      <c r="E425" s="23" t="s">
        <v>101</v>
      </c>
      <c r="F425" s="23" t="s">
        <v>133</v>
      </c>
      <c r="G425" s="23" t="s">
        <v>261</v>
      </c>
      <c r="H425" s="23" t="s">
        <v>262</v>
      </c>
      <c r="I425" s="23" t="s">
        <v>136</v>
      </c>
      <c r="J425" s="23" t="s">
        <v>139</v>
      </c>
      <c r="K425" s="23" t="s">
        <v>99</v>
      </c>
      <c r="L425" s="23" t="s">
        <v>141</v>
      </c>
      <c r="M425" s="23" t="s">
        <v>162</v>
      </c>
      <c r="N425" s="23" t="s">
        <v>263</v>
      </c>
      <c r="O425" s="23" t="s">
        <v>264</v>
      </c>
      <c r="P425" s="23" t="s">
        <v>265</v>
      </c>
      <c r="Q425" s="25">
        <f xml:space="preserve"> INDEX(Outputs!$J$9:$S$120, MATCH(M425 &amp; K425 &amp; B425, Outputs!$D$9:$D$120, 0), MATCH(D425, Outputs!$J$5:$S$5, 0))</f>
        <v>0</v>
      </c>
    </row>
    <row r="426" spans="1:17" x14ac:dyDescent="0.4">
      <c r="A426" s="23" t="s">
        <v>35</v>
      </c>
      <c r="B426" s="23" t="s">
        <v>78</v>
      </c>
      <c r="C426" s="24" t="str">
        <f xml:space="preserve"> INDEX(Outputs!$E:$E, MATCH(M426 &amp; K426 &amp; B426,Outputs!$D:$D, 0))</f>
        <v>Ofwat - Total expenditure - Large gated schemes process 3 - WWN</v>
      </c>
      <c r="D426" s="23" t="s">
        <v>146</v>
      </c>
      <c r="E426" s="23" t="s">
        <v>101</v>
      </c>
      <c r="F426" s="23" t="s">
        <v>133</v>
      </c>
      <c r="G426" s="23" t="s">
        <v>261</v>
      </c>
      <c r="H426" s="23" t="s">
        <v>262</v>
      </c>
      <c r="I426" s="23" t="s">
        <v>136</v>
      </c>
      <c r="J426" s="23" t="s">
        <v>139</v>
      </c>
      <c r="K426" s="23" t="s">
        <v>99</v>
      </c>
      <c r="L426" s="23" t="s">
        <v>141</v>
      </c>
      <c r="M426" s="23" t="s">
        <v>162</v>
      </c>
      <c r="N426" s="23" t="s">
        <v>263</v>
      </c>
      <c r="O426" s="23" t="s">
        <v>264</v>
      </c>
      <c r="P426" s="23" t="s">
        <v>265</v>
      </c>
      <c r="Q426" s="25">
        <f xml:space="preserve"> INDEX(Outputs!$J$9:$S$120, MATCH(M426 &amp; K426 &amp; B426, Outputs!$D$9:$D$120, 0), MATCH(D426, Outputs!$J$5:$S$5, 0))</f>
        <v>0</v>
      </c>
    </row>
    <row r="427" spans="1:17" x14ac:dyDescent="0.4">
      <c r="A427" s="23" t="s">
        <v>35</v>
      </c>
      <c r="B427" s="23" t="s">
        <v>78</v>
      </c>
      <c r="C427" s="24" t="str">
        <f xml:space="preserve"> INDEX(Outputs!$E:$E, MATCH(M427 &amp; K427 &amp; B427,Outputs!$D:$D, 0))</f>
        <v>Ofwat - Total expenditure - Large gated schemes process 3 - WWN</v>
      </c>
      <c r="D427" s="23" t="s">
        <v>147</v>
      </c>
      <c r="E427" s="23" t="s">
        <v>101</v>
      </c>
      <c r="F427" s="23" t="s">
        <v>133</v>
      </c>
      <c r="G427" s="23" t="s">
        <v>261</v>
      </c>
      <c r="H427" s="23" t="s">
        <v>262</v>
      </c>
      <c r="I427" s="23" t="s">
        <v>136</v>
      </c>
      <c r="J427" s="23" t="s">
        <v>139</v>
      </c>
      <c r="K427" s="23" t="s">
        <v>99</v>
      </c>
      <c r="L427" s="23" t="s">
        <v>141</v>
      </c>
      <c r="M427" s="23" t="s">
        <v>162</v>
      </c>
      <c r="N427" s="23" t="s">
        <v>263</v>
      </c>
      <c r="O427" s="23" t="s">
        <v>264</v>
      </c>
      <c r="P427" s="23" t="s">
        <v>265</v>
      </c>
      <c r="Q427" s="25">
        <f xml:space="preserve"> INDEX(Outputs!$J$9:$S$120, MATCH(M427 &amp; K427 &amp; B427, Outputs!$D$9:$D$120, 0), MATCH(D427, Outputs!$J$5:$S$5, 0))</f>
        <v>0</v>
      </c>
    </row>
    <row r="428" spans="1:17" x14ac:dyDescent="0.4">
      <c r="A428" s="23" t="s">
        <v>35</v>
      </c>
      <c r="B428" s="23" t="s">
        <v>78</v>
      </c>
      <c r="C428" s="24" t="str">
        <f xml:space="preserve"> INDEX(Outputs!$E:$E, MATCH(M428 &amp; K428 &amp; B428,Outputs!$D:$D, 0))</f>
        <v>Ofwat - Total expenditure - Large gated schemes process 3 - WWN</v>
      </c>
      <c r="D428" s="23" t="s">
        <v>148</v>
      </c>
      <c r="E428" s="23" t="s">
        <v>101</v>
      </c>
      <c r="F428" s="23" t="s">
        <v>133</v>
      </c>
      <c r="G428" s="23" t="s">
        <v>261</v>
      </c>
      <c r="H428" s="23" t="s">
        <v>262</v>
      </c>
      <c r="I428" s="23" t="s">
        <v>136</v>
      </c>
      <c r="J428" s="23" t="s">
        <v>139</v>
      </c>
      <c r="K428" s="23" t="s">
        <v>99</v>
      </c>
      <c r="L428" s="23" t="s">
        <v>141</v>
      </c>
      <c r="M428" s="23" t="s">
        <v>162</v>
      </c>
      <c r="N428" s="23" t="s">
        <v>263</v>
      </c>
      <c r="O428" s="23" t="s">
        <v>264</v>
      </c>
      <c r="P428" s="23" t="s">
        <v>265</v>
      </c>
      <c r="Q428" s="25">
        <f xml:space="preserve"> INDEX(Outputs!$J$9:$S$120, MATCH(M428 &amp; K428 &amp; B428, Outputs!$D$9:$D$120, 0), MATCH(D428, Outputs!$J$5:$S$5, 0))</f>
        <v>0</v>
      </c>
    </row>
    <row r="429" spans="1:17" x14ac:dyDescent="0.4">
      <c r="A429" s="23" t="s">
        <v>35</v>
      </c>
      <c r="B429" s="23" t="s">
        <v>78</v>
      </c>
      <c r="C429" s="24" t="str">
        <f xml:space="preserve"> INDEX(Outputs!$E:$E, MATCH(M429 &amp; K429 &amp; B429,Outputs!$D:$D, 0))</f>
        <v>Ofwat - Total expenditure - Large gated schemes process 3 - WWN</v>
      </c>
      <c r="D429" s="23" t="s">
        <v>149</v>
      </c>
      <c r="E429" s="23" t="s">
        <v>101</v>
      </c>
      <c r="F429" s="23" t="s">
        <v>133</v>
      </c>
      <c r="G429" s="23" t="s">
        <v>261</v>
      </c>
      <c r="H429" s="23" t="s">
        <v>262</v>
      </c>
      <c r="I429" s="23" t="s">
        <v>136</v>
      </c>
      <c r="J429" s="23" t="s">
        <v>139</v>
      </c>
      <c r="K429" s="23" t="s">
        <v>99</v>
      </c>
      <c r="L429" s="23" t="s">
        <v>141</v>
      </c>
      <c r="M429" s="23" t="s">
        <v>162</v>
      </c>
      <c r="N429" s="23" t="s">
        <v>263</v>
      </c>
      <c r="O429" s="23" t="s">
        <v>264</v>
      </c>
      <c r="P429" s="23" t="s">
        <v>265</v>
      </c>
      <c r="Q429" s="25">
        <f xml:space="preserve"> INDEX(Outputs!$J$9:$S$120, MATCH(M429 &amp; K429 &amp; B429, Outputs!$D$9:$D$120, 0), MATCH(D429, Outputs!$J$5:$S$5, 0))</f>
        <v>0</v>
      </c>
    </row>
    <row r="430" spans="1:17" x14ac:dyDescent="0.4">
      <c r="A430" s="23" t="s">
        <v>35</v>
      </c>
      <c r="B430" s="23" t="s">
        <v>78</v>
      </c>
      <c r="C430" s="24" t="str">
        <f xml:space="preserve"> INDEX(Outputs!$E:$E, MATCH(M430 &amp; K430 &amp; B430,Outputs!$D:$D, 0))</f>
        <v>Ofwat - Total expenditure - Large gated schemes process 3 - WWN</v>
      </c>
      <c r="D430" s="23" t="s">
        <v>150</v>
      </c>
      <c r="E430" s="23" t="s">
        <v>101</v>
      </c>
      <c r="F430" s="23" t="s">
        <v>133</v>
      </c>
      <c r="G430" s="23" t="s">
        <v>261</v>
      </c>
      <c r="H430" s="23" t="s">
        <v>262</v>
      </c>
      <c r="I430" s="23" t="s">
        <v>136</v>
      </c>
      <c r="J430" s="23" t="s">
        <v>139</v>
      </c>
      <c r="K430" s="23" t="s">
        <v>99</v>
      </c>
      <c r="L430" s="23" t="s">
        <v>141</v>
      </c>
      <c r="M430" s="23" t="s">
        <v>162</v>
      </c>
      <c r="N430" s="23" t="s">
        <v>263</v>
      </c>
      <c r="O430" s="23" t="s">
        <v>264</v>
      </c>
      <c r="P430" s="23" t="s">
        <v>265</v>
      </c>
      <c r="Q430" s="25">
        <f xml:space="preserve"> INDEX(Outputs!$J$9:$S$120, MATCH(M430 &amp; K430 &amp; B430, Outputs!$D$9:$D$120, 0), MATCH(D430, Outputs!$J$5:$S$5, 0))</f>
        <v>0</v>
      </c>
    </row>
    <row r="431" spans="1:17" x14ac:dyDescent="0.4">
      <c r="A431" s="23" t="s">
        <v>35</v>
      </c>
      <c r="B431" s="23" t="s">
        <v>78</v>
      </c>
      <c r="C431" s="24" t="str">
        <f xml:space="preserve"> INDEX(Outputs!$E:$E, MATCH(M431 &amp; K431 &amp; B431,Outputs!$D:$D, 0))</f>
        <v>Ofwat - Total expenditure - Large gated schemes process 3 - WWN</v>
      </c>
      <c r="D431" s="23" t="s">
        <v>151</v>
      </c>
      <c r="E431" s="23" t="s">
        <v>101</v>
      </c>
      <c r="F431" s="23" t="s">
        <v>133</v>
      </c>
      <c r="G431" s="23" t="s">
        <v>261</v>
      </c>
      <c r="H431" s="23" t="s">
        <v>262</v>
      </c>
      <c r="I431" s="23" t="s">
        <v>136</v>
      </c>
      <c r="J431" s="23" t="s">
        <v>139</v>
      </c>
      <c r="K431" s="23" t="s">
        <v>99</v>
      </c>
      <c r="L431" s="23" t="s">
        <v>141</v>
      </c>
      <c r="M431" s="23" t="s">
        <v>162</v>
      </c>
      <c r="N431" s="23" t="s">
        <v>263</v>
      </c>
      <c r="O431" s="23" t="s">
        <v>264</v>
      </c>
      <c r="P431" s="23" t="s">
        <v>265</v>
      </c>
      <c r="Q431" s="25">
        <f xml:space="preserve"> INDEX(Outputs!$J$9:$S$120, MATCH(M431 &amp; K431 &amp; B431, Outputs!$D$9:$D$120, 0), MATCH(D431, Outputs!$J$5:$S$5, 0))</f>
        <v>0</v>
      </c>
    </row>
    <row r="432" spans="1:17" x14ac:dyDescent="0.4">
      <c r="A432" s="23" t="s">
        <v>35</v>
      </c>
      <c r="B432" s="23" t="s">
        <v>78</v>
      </c>
      <c r="C432" s="24" t="str">
        <f xml:space="preserve"> INDEX(Outputs!$E:$E, MATCH(M432 &amp; K432 &amp; B432,Outputs!$D:$D, 0))</f>
        <v>Ofwat - Total expenditure - Large gated schemes process 3 - BIO</v>
      </c>
      <c r="D432" s="23" t="s">
        <v>132</v>
      </c>
      <c r="E432" s="23" t="s">
        <v>101</v>
      </c>
      <c r="F432" s="23" t="s">
        <v>133</v>
      </c>
      <c r="G432" s="23" t="s">
        <v>261</v>
      </c>
      <c r="H432" s="23" t="s">
        <v>262</v>
      </c>
      <c r="I432" s="23" t="s">
        <v>136</v>
      </c>
      <c r="J432" s="23" t="s">
        <v>139</v>
      </c>
      <c r="K432" s="23" t="s">
        <v>93</v>
      </c>
      <c r="L432" s="23" t="s">
        <v>141</v>
      </c>
      <c r="M432" s="23" t="s">
        <v>162</v>
      </c>
      <c r="N432" s="23" t="s">
        <v>263</v>
      </c>
      <c r="O432" s="23" t="s">
        <v>264</v>
      </c>
      <c r="P432" s="23" t="s">
        <v>265</v>
      </c>
      <c r="Q432" s="25">
        <f xml:space="preserve"> INDEX(Outputs!$J$9:$S$120, MATCH(M432 &amp; K432 &amp; B432, Outputs!$D$9:$D$120, 0), MATCH(D432, Outputs!$J$5:$S$5, 0))</f>
        <v>0</v>
      </c>
    </row>
    <row r="433" spans="1:17" x14ac:dyDescent="0.4">
      <c r="A433" s="23" t="s">
        <v>35</v>
      </c>
      <c r="B433" s="23" t="s">
        <v>78</v>
      </c>
      <c r="C433" s="24" t="str">
        <f xml:space="preserve"> INDEX(Outputs!$E:$E, MATCH(M433 &amp; K433 &amp; B433,Outputs!$D:$D, 0))</f>
        <v>Ofwat - Total expenditure - Large gated schemes process 3 - BIO</v>
      </c>
      <c r="D433" s="23" t="s">
        <v>143</v>
      </c>
      <c r="E433" s="23" t="s">
        <v>101</v>
      </c>
      <c r="F433" s="23" t="s">
        <v>133</v>
      </c>
      <c r="G433" s="23" t="s">
        <v>261</v>
      </c>
      <c r="H433" s="23" t="s">
        <v>262</v>
      </c>
      <c r="I433" s="23" t="s">
        <v>136</v>
      </c>
      <c r="J433" s="23" t="s">
        <v>139</v>
      </c>
      <c r="K433" s="23" t="s">
        <v>93</v>
      </c>
      <c r="L433" s="23" t="s">
        <v>141</v>
      </c>
      <c r="M433" s="23" t="s">
        <v>162</v>
      </c>
      <c r="N433" s="23" t="s">
        <v>263</v>
      </c>
      <c r="O433" s="23" t="s">
        <v>264</v>
      </c>
      <c r="P433" s="23" t="s">
        <v>265</v>
      </c>
      <c r="Q433" s="25">
        <f xml:space="preserve"> INDEX(Outputs!$J$9:$S$120, MATCH(M433 &amp; K433 &amp; B433, Outputs!$D$9:$D$120, 0), MATCH(D433, Outputs!$J$5:$S$5, 0))</f>
        <v>0</v>
      </c>
    </row>
    <row r="434" spans="1:17" x14ac:dyDescent="0.4">
      <c r="A434" s="23" t="s">
        <v>35</v>
      </c>
      <c r="B434" s="23" t="s">
        <v>78</v>
      </c>
      <c r="C434" s="24" t="str">
        <f xml:space="preserve"> INDEX(Outputs!$E:$E, MATCH(M434 &amp; K434 &amp; B434,Outputs!$D:$D, 0))</f>
        <v>Ofwat - Total expenditure - Large gated schemes process 3 - BIO</v>
      </c>
      <c r="D434" s="23" t="s">
        <v>144</v>
      </c>
      <c r="E434" s="23" t="s">
        <v>101</v>
      </c>
      <c r="F434" s="23" t="s">
        <v>133</v>
      </c>
      <c r="G434" s="23" t="s">
        <v>261</v>
      </c>
      <c r="H434" s="23" t="s">
        <v>262</v>
      </c>
      <c r="I434" s="23" t="s">
        <v>136</v>
      </c>
      <c r="J434" s="23" t="s">
        <v>139</v>
      </c>
      <c r="K434" s="23" t="s">
        <v>93</v>
      </c>
      <c r="L434" s="23" t="s">
        <v>141</v>
      </c>
      <c r="M434" s="23" t="s">
        <v>162</v>
      </c>
      <c r="N434" s="23" t="s">
        <v>263</v>
      </c>
      <c r="O434" s="23" t="s">
        <v>264</v>
      </c>
      <c r="P434" s="23" t="s">
        <v>265</v>
      </c>
      <c r="Q434" s="25">
        <f xml:space="preserve"> INDEX(Outputs!$J$9:$S$120, MATCH(M434 &amp; K434 &amp; B434, Outputs!$D$9:$D$120, 0), MATCH(D434, Outputs!$J$5:$S$5, 0))</f>
        <v>0</v>
      </c>
    </row>
    <row r="435" spans="1:17" x14ac:dyDescent="0.4">
      <c r="A435" s="23" t="s">
        <v>35</v>
      </c>
      <c r="B435" s="23" t="s">
        <v>78</v>
      </c>
      <c r="C435" s="24" t="str">
        <f xml:space="preserve"> INDEX(Outputs!$E:$E, MATCH(M435 &amp; K435 &amp; B435,Outputs!$D:$D, 0))</f>
        <v>Ofwat - Total expenditure - Large gated schemes process 3 - BIO</v>
      </c>
      <c r="D435" s="23" t="s">
        <v>145</v>
      </c>
      <c r="E435" s="23" t="s">
        <v>101</v>
      </c>
      <c r="F435" s="23" t="s">
        <v>133</v>
      </c>
      <c r="G435" s="23" t="s">
        <v>261</v>
      </c>
      <c r="H435" s="23" t="s">
        <v>262</v>
      </c>
      <c r="I435" s="23" t="s">
        <v>136</v>
      </c>
      <c r="J435" s="23" t="s">
        <v>139</v>
      </c>
      <c r="K435" s="23" t="s">
        <v>93</v>
      </c>
      <c r="L435" s="23" t="s">
        <v>141</v>
      </c>
      <c r="M435" s="23" t="s">
        <v>162</v>
      </c>
      <c r="N435" s="23" t="s">
        <v>263</v>
      </c>
      <c r="O435" s="23" t="s">
        <v>264</v>
      </c>
      <c r="P435" s="23" t="s">
        <v>265</v>
      </c>
      <c r="Q435" s="25">
        <f xml:space="preserve"> INDEX(Outputs!$J$9:$S$120, MATCH(M435 &amp; K435 &amp; B435, Outputs!$D$9:$D$120, 0), MATCH(D435, Outputs!$J$5:$S$5, 0))</f>
        <v>0</v>
      </c>
    </row>
    <row r="436" spans="1:17" x14ac:dyDescent="0.4">
      <c r="A436" s="23" t="s">
        <v>35</v>
      </c>
      <c r="B436" s="23" t="s">
        <v>78</v>
      </c>
      <c r="C436" s="24" t="str">
        <f xml:space="preserve"> INDEX(Outputs!$E:$E, MATCH(M436 &amp; K436 &amp; B436,Outputs!$D:$D, 0))</f>
        <v>Ofwat - Total expenditure - Large gated schemes process 3 - BIO</v>
      </c>
      <c r="D436" s="23" t="s">
        <v>146</v>
      </c>
      <c r="E436" s="23" t="s">
        <v>101</v>
      </c>
      <c r="F436" s="23" t="s">
        <v>133</v>
      </c>
      <c r="G436" s="23" t="s">
        <v>261</v>
      </c>
      <c r="H436" s="23" t="s">
        <v>262</v>
      </c>
      <c r="I436" s="23" t="s">
        <v>136</v>
      </c>
      <c r="J436" s="23" t="s">
        <v>139</v>
      </c>
      <c r="K436" s="23" t="s">
        <v>93</v>
      </c>
      <c r="L436" s="23" t="s">
        <v>141</v>
      </c>
      <c r="M436" s="23" t="s">
        <v>162</v>
      </c>
      <c r="N436" s="23" t="s">
        <v>263</v>
      </c>
      <c r="O436" s="23" t="s">
        <v>264</v>
      </c>
      <c r="P436" s="23" t="s">
        <v>265</v>
      </c>
      <c r="Q436" s="25">
        <f xml:space="preserve"> INDEX(Outputs!$J$9:$S$120, MATCH(M436 &amp; K436 &amp; B436, Outputs!$D$9:$D$120, 0), MATCH(D436, Outputs!$J$5:$S$5, 0))</f>
        <v>0</v>
      </c>
    </row>
    <row r="437" spans="1:17" x14ac:dyDescent="0.4">
      <c r="A437" s="23" t="s">
        <v>35</v>
      </c>
      <c r="B437" s="23" t="s">
        <v>78</v>
      </c>
      <c r="C437" s="24" t="str">
        <f xml:space="preserve"> INDEX(Outputs!$E:$E, MATCH(M437 &amp; K437 &amp; B437,Outputs!$D:$D, 0))</f>
        <v>Ofwat - Total expenditure - Large gated schemes process 3 - BIO</v>
      </c>
      <c r="D437" s="23" t="s">
        <v>147</v>
      </c>
      <c r="E437" s="23" t="s">
        <v>101</v>
      </c>
      <c r="F437" s="23" t="s">
        <v>133</v>
      </c>
      <c r="G437" s="23" t="s">
        <v>261</v>
      </c>
      <c r="H437" s="23" t="s">
        <v>262</v>
      </c>
      <c r="I437" s="23" t="s">
        <v>136</v>
      </c>
      <c r="J437" s="23" t="s">
        <v>139</v>
      </c>
      <c r="K437" s="23" t="s">
        <v>93</v>
      </c>
      <c r="L437" s="23" t="s">
        <v>141</v>
      </c>
      <c r="M437" s="23" t="s">
        <v>162</v>
      </c>
      <c r="N437" s="23" t="s">
        <v>263</v>
      </c>
      <c r="O437" s="23" t="s">
        <v>264</v>
      </c>
      <c r="P437" s="23" t="s">
        <v>265</v>
      </c>
      <c r="Q437" s="25">
        <f xml:space="preserve"> INDEX(Outputs!$J$9:$S$120, MATCH(M437 &amp; K437 &amp; B437, Outputs!$D$9:$D$120, 0), MATCH(D437, Outputs!$J$5:$S$5, 0))</f>
        <v>0</v>
      </c>
    </row>
    <row r="438" spans="1:17" x14ac:dyDescent="0.4">
      <c r="A438" s="23" t="s">
        <v>35</v>
      </c>
      <c r="B438" s="23" t="s">
        <v>78</v>
      </c>
      <c r="C438" s="24" t="str">
        <f xml:space="preserve"> INDEX(Outputs!$E:$E, MATCH(M438 &amp; K438 &amp; B438,Outputs!$D:$D, 0))</f>
        <v>Ofwat - Total expenditure - Large gated schemes process 3 - BIO</v>
      </c>
      <c r="D438" s="23" t="s">
        <v>148</v>
      </c>
      <c r="E438" s="23" t="s">
        <v>101</v>
      </c>
      <c r="F438" s="23" t="s">
        <v>133</v>
      </c>
      <c r="G438" s="23" t="s">
        <v>261</v>
      </c>
      <c r="H438" s="23" t="s">
        <v>262</v>
      </c>
      <c r="I438" s="23" t="s">
        <v>136</v>
      </c>
      <c r="J438" s="23" t="s">
        <v>139</v>
      </c>
      <c r="K438" s="23" t="s">
        <v>93</v>
      </c>
      <c r="L438" s="23" t="s">
        <v>141</v>
      </c>
      <c r="M438" s="23" t="s">
        <v>162</v>
      </c>
      <c r="N438" s="23" t="s">
        <v>263</v>
      </c>
      <c r="O438" s="23" t="s">
        <v>264</v>
      </c>
      <c r="P438" s="23" t="s">
        <v>265</v>
      </c>
      <c r="Q438" s="25">
        <f xml:space="preserve"> INDEX(Outputs!$J$9:$S$120, MATCH(M438 &amp; K438 &amp; B438, Outputs!$D$9:$D$120, 0), MATCH(D438, Outputs!$J$5:$S$5, 0))</f>
        <v>0</v>
      </c>
    </row>
    <row r="439" spans="1:17" x14ac:dyDescent="0.4">
      <c r="A439" s="23" t="s">
        <v>35</v>
      </c>
      <c r="B439" s="23" t="s">
        <v>78</v>
      </c>
      <c r="C439" s="24" t="str">
        <f xml:space="preserve"> INDEX(Outputs!$E:$E, MATCH(M439 &amp; K439 &amp; B439,Outputs!$D:$D, 0))</f>
        <v>Ofwat - Total expenditure - Large gated schemes process 3 - BIO</v>
      </c>
      <c r="D439" s="23" t="s">
        <v>149</v>
      </c>
      <c r="E439" s="23" t="s">
        <v>101</v>
      </c>
      <c r="F439" s="23" t="s">
        <v>133</v>
      </c>
      <c r="G439" s="23" t="s">
        <v>261</v>
      </c>
      <c r="H439" s="23" t="s">
        <v>262</v>
      </c>
      <c r="I439" s="23" t="s">
        <v>136</v>
      </c>
      <c r="J439" s="23" t="s">
        <v>139</v>
      </c>
      <c r="K439" s="23" t="s">
        <v>93</v>
      </c>
      <c r="L439" s="23" t="s">
        <v>141</v>
      </c>
      <c r="M439" s="23" t="s">
        <v>162</v>
      </c>
      <c r="N439" s="23" t="s">
        <v>263</v>
      </c>
      <c r="O439" s="23" t="s">
        <v>264</v>
      </c>
      <c r="P439" s="23" t="s">
        <v>265</v>
      </c>
      <c r="Q439" s="25">
        <f xml:space="preserve"> INDEX(Outputs!$J$9:$S$120, MATCH(M439 &amp; K439 &amp; B439, Outputs!$D$9:$D$120, 0), MATCH(D439, Outputs!$J$5:$S$5, 0))</f>
        <v>0</v>
      </c>
    </row>
    <row r="440" spans="1:17" x14ac:dyDescent="0.4">
      <c r="A440" s="23" t="s">
        <v>35</v>
      </c>
      <c r="B440" s="23" t="s">
        <v>78</v>
      </c>
      <c r="C440" s="24" t="str">
        <f xml:space="preserve"> INDEX(Outputs!$E:$E, MATCH(M440 &amp; K440 &amp; B440,Outputs!$D:$D, 0))</f>
        <v>Ofwat - Total expenditure - Large gated schemes process 3 - BIO</v>
      </c>
      <c r="D440" s="23" t="s">
        <v>150</v>
      </c>
      <c r="E440" s="23" t="s">
        <v>101</v>
      </c>
      <c r="F440" s="23" t="s">
        <v>133</v>
      </c>
      <c r="G440" s="23" t="s">
        <v>261</v>
      </c>
      <c r="H440" s="23" t="s">
        <v>262</v>
      </c>
      <c r="I440" s="23" t="s">
        <v>136</v>
      </c>
      <c r="J440" s="23" t="s">
        <v>139</v>
      </c>
      <c r="K440" s="23" t="s">
        <v>93</v>
      </c>
      <c r="L440" s="23" t="s">
        <v>141</v>
      </c>
      <c r="M440" s="23" t="s">
        <v>162</v>
      </c>
      <c r="N440" s="23" t="s">
        <v>263</v>
      </c>
      <c r="O440" s="23" t="s">
        <v>264</v>
      </c>
      <c r="P440" s="23" t="s">
        <v>265</v>
      </c>
      <c r="Q440" s="25">
        <f xml:space="preserve"> INDEX(Outputs!$J$9:$S$120, MATCH(M440 &amp; K440 &amp; B440, Outputs!$D$9:$D$120, 0), MATCH(D440, Outputs!$J$5:$S$5, 0))</f>
        <v>0</v>
      </c>
    </row>
    <row r="441" spans="1:17" x14ac:dyDescent="0.4">
      <c r="A441" s="23" t="s">
        <v>35</v>
      </c>
      <c r="B441" s="23" t="s">
        <v>78</v>
      </c>
      <c r="C441" s="24" t="str">
        <f xml:space="preserve"> INDEX(Outputs!$E:$E, MATCH(M441 &amp; K441 &amp; B441,Outputs!$D:$D, 0))</f>
        <v>Ofwat - Total expenditure - Large gated schemes process 3 - BIO</v>
      </c>
      <c r="D441" s="23" t="s">
        <v>151</v>
      </c>
      <c r="E441" s="23" t="s">
        <v>101</v>
      </c>
      <c r="F441" s="23" t="s">
        <v>133</v>
      </c>
      <c r="G441" s="23" t="s">
        <v>261</v>
      </c>
      <c r="H441" s="23" t="s">
        <v>262</v>
      </c>
      <c r="I441" s="23" t="s">
        <v>136</v>
      </c>
      <c r="J441" s="23" t="s">
        <v>139</v>
      </c>
      <c r="K441" s="23" t="s">
        <v>93</v>
      </c>
      <c r="L441" s="23" t="s">
        <v>141</v>
      </c>
      <c r="M441" s="23" t="s">
        <v>162</v>
      </c>
      <c r="N441" s="23" t="s">
        <v>263</v>
      </c>
      <c r="O441" s="23" t="s">
        <v>264</v>
      </c>
      <c r="P441" s="23" t="s">
        <v>265</v>
      </c>
      <c r="Q441" s="25">
        <f xml:space="preserve"> INDEX(Outputs!$J$9:$S$120, MATCH(M441 &amp; K441 &amp; B441, Outputs!$D$9:$D$120, 0), MATCH(D441, Outputs!$J$5:$S$5, 0))</f>
        <v>0</v>
      </c>
    </row>
    <row r="442" spans="1:17" x14ac:dyDescent="0.4">
      <c r="A442" s="23" t="s">
        <v>35</v>
      </c>
      <c r="B442" s="23" t="s">
        <v>78</v>
      </c>
      <c r="C442" s="24" t="str">
        <f xml:space="preserve"> INDEX(Outputs!$E:$E, MATCH(M442 &amp; K442 &amp; B442,Outputs!$D:$D, 0))</f>
        <v>Ofwat - Total expenditure - Large gated schemes process 3 - TOT</v>
      </c>
      <c r="D442" s="23" t="s">
        <v>132</v>
      </c>
      <c r="E442" s="23" t="s">
        <v>101</v>
      </c>
      <c r="F442" s="23" t="s">
        <v>133</v>
      </c>
      <c r="G442" s="23" t="s">
        <v>261</v>
      </c>
      <c r="H442" s="23" t="s">
        <v>262</v>
      </c>
      <c r="I442" s="23" t="s">
        <v>136</v>
      </c>
      <c r="J442" s="23" t="s">
        <v>139</v>
      </c>
      <c r="K442" s="23" t="s">
        <v>101</v>
      </c>
      <c r="L442" s="23" t="s">
        <v>141</v>
      </c>
      <c r="M442" s="23" t="s">
        <v>162</v>
      </c>
      <c r="N442" s="23" t="s">
        <v>263</v>
      </c>
      <c r="O442" s="23" t="s">
        <v>264</v>
      </c>
      <c r="P442" s="23" t="s">
        <v>265</v>
      </c>
      <c r="Q442" s="25">
        <f xml:space="preserve"> INDEX(Outputs!$J$9:$S$120, MATCH(M442 &amp; K442 &amp; B442, Outputs!$D$9:$D$120, 0), MATCH(D442, Outputs!$J$5:$S$5, 0))</f>
        <v>5.2584987117251538</v>
      </c>
    </row>
    <row r="443" spans="1:17" x14ac:dyDescent="0.4">
      <c r="A443" s="23" t="s">
        <v>35</v>
      </c>
      <c r="B443" s="23" t="s">
        <v>78</v>
      </c>
      <c r="C443" s="24" t="str">
        <f xml:space="preserve"> INDEX(Outputs!$E:$E, MATCH(M443 &amp; K443 &amp; B443,Outputs!$D:$D, 0))</f>
        <v>Ofwat - Total expenditure - Large gated schemes process 3 - TOT</v>
      </c>
      <c r="D443" s="23" t="s">
        <v>143</v>
      </c>
      <c r="E443" s="23" t="s">
        <v>101</v>
      </c>
      <c r="F443" s="23" t="s">
        <v>133</v>
      </c>
      <c r="G443" s="23" t="s">
        <v>261</v>
      </c>
      <c r="H443" s="23" t="s">
        <v>262</v>
      </c>
      <c r="I443" s="23" t="s">
        <v>136</v>
      </c>
      <c r="J443" s="23" t="s">
        <v>139</v>
      </c>
      <c r="K443" s="23" t="s">
        <v>101</v>
      </c>
      <c r="L443" s="23" t="s">
        <v>141</v>
      </c>
      <c r="M443" s="23" t="s">
        <v>162</v>
      </c>
      <c r="N443" s="23" t="s">
        <v>263</v>
      </c>
      <c r="O443" s="23" t="s">
        <v>264</v>
      </c>
      <c r="P443" s="23" t="s">
        <v>265</v>
      </c>
      <c r="Q443" s="25">
        <f xml:space="preserve"> INDEX(Outputs!$J$9:$S$120, MATCH(M443 &amp; K443 &amp; B443, Outputs!$D$9:$D$120, 0), MATCH(D443, Outputs!$J$5:$S$5, 0))</f>
        <v>21.331655091048745</v>
      </c>
    </row>
    <row r="444" spans="1:17" x14ac:dyDescent="0.4">
      <c r="A444" s="23" t="s">
        <v>35</v>
      </c>
      <c r="B444" s="23" t="s">
        <v>78</v>
      </c>
      <c r="C444" s="24" t="str">
        <f xml:space="preserve"> INDEX(Outputs!$E:$E, MATCH(M444 &amp; K444 &amp; B444,Outputs!$D:$D, 0))</f>
        <v>Ofwat - Total expenditure - Large gated schemes process 3 - TOT</v>
      </c>
      <c r="D444" s="23" t="s">
        <v>144</v>
      </c>
      <c r="E444" s="23" t="s">
        <v>101</v>
      </c>
      <c r="F444" s="23" t="s">
        <v>133</v>
      </c>
      <c r="G444" s="23" t="s">
        <v>261</v>
      </c>
      <c r="H444" s="23" t="s">
        <v>262</v>
      </c>
      <c r="I444" s="23" t="s">
        <v>136</v>
      </c>
      <c r="J444" s="23" t="s">
        <v>139</v>
      </c>
      <c r="K444" s="23" t="s">
        <v>101</v>
      </c>
      <c r="L444" s="23" t="s">
        <v>141</v>
      </c>
      <c r="M444" s="23" t="s">
        <v>162</v>
      </c>
      <c r="N444" s="23" t="s">
        <v>263</v>
      </c>
      <c r="O444" s="23" t="s">
        <v>264</v>
      </c>
      <c r="P444" s="23" t="s">
        <v>265</v>
      </c>
      <c r="Q444" s="25">
        <f xml:space="preserve"> INDEX(Outputs!$J$9:$S$120, MATCH(M444 &amp; K444 &amp; B444, Outputs!$D$9:$D$120, 0), MATCH(D444, Outputs!$J$5:$S$5, 0))</f>
        <v>25.386424453049635</v>
      </c>
    </row>
    <row r="445" spans="1:17" x14ac:dyDescent="0.4">
      <c r="A445" s="23" t="s">
        <v>35</v>
      </c>
      <c r="B445" s="23" t="s">
        <v>78</v>
      </c>
      <c r="C445" s="24" t="str">
        <f xml:space="preserve"> INDEX(Outputs!$E:$E, MATCH(M445 &amp; K445 &amp; B445,Outputs!$D:$D, 0))</f>
        <v>Ofwat - Total expenditure - Large gated schemes process 3 - TOT</v>
      </c>
      <c r="D445" s="23" t="s">
        <v>145</v>
      </c>
      <c r="E445" s="23" t="s">
        <v>101</v>
      </c>
      <c r="F445" s="23" t="s">
        <v>133</v>
      </c>
      <c r="G445" s="23" t="s">
        <v>261</v>
      </c>
      <c r="H445" s="23" t="s">
        <v>262</v>
      </c>
      <c r="I445" s="23" t="s">
        <v>136</v>
      </c>
      <c r="J445" s="23" t="s">
        <v>139</v>
      </c>
      <c r="K445" s="23" t="s">
        <v>101</v>
      </c>
      <c r="L445" s="23" t="s">
        <v>141</v>
      </c>
      <c r="M445" s="23" t="s">
        <v>162</v>
      </c>
      <c r="N445" s="23" t="s">
        <v>263</v>
      </c>
      <c r="O445" s="23" t="s">
        <v>264</v>
      </c>
      <c r="P445" s="23" t="s">
        <v>265</v>
      </c>
      <c r="Q445" s="25">
        <f xml:space="preserve"> INDEX(Outputs!$J$9:$S$120, MATCH(M445 &amp; K445 &amp; B445, Outputs!$D$9:$D$120, 0), MATCH(D445, Outputs!$J$5:$S$5, 0))</f>
        <v>24.402620180363765</v>
      </c>
    </row>
    <row r="446" spans="1:17" x14ac:dyDescent="0.4">
      <c r="A446" s="23" t="s">
        <v>35</v>
      </c>
      <c r="B446" s="23" t="s">
        <v>78</v>
      </c>
      <c r="C446" s="24" t="str">
        <f xml:space="preserve"> INDEX(Outputs!$E:$E, MATCH(M446 &amp; K446 &amp; B446,Outputs!$D:$D, 0))</f>
        <v>Ofwat - Total expenditure - Large gated schemes process 3 - TOT</v>
      </c>
      <c r="D446" s="23" t="s">
        <v>146</v>
      </c>
      <c r="E446" s="23" t="s">
        <v>101</v>
      </c>
      <c r="F446" s="23" t="s">
        <v>133</v>
      </c>
      <c r="G446" s="23" t="s">
        <v>261</v>
      </c>
      <c r="H446" s="23" t="s">
        <v>262</v>
      </c>
      <c r="I446" s="23" t="s">
        <v>136</v>
      </c>
      <c r="J446" s="23" t="s">
        <v>139</v>
      </c>
      <c r="K446" s="23" t="s">
        <v>101</v>
      </c>
      <c r="L446" s="23" t="s">
        <v>141</v>
      </c>
      <c r="M446" s="23" t="s">
        <v>162</v>
      </c>
      <c r="N446" s="23" t="s">
        <v>263</v>
      </c>
      <c r="O446" s="23" t="s">
        <v>264</v>
      </c>
      <c r="P446" s="23" t="s">
        <v>265</v>
      </c>
      <c r="Q446" s="25">
        <f xml:space="preserve"> INDEX(Outputs!$J$9:$S$120, MATCH(M446 &amp; K446 &amp; B446, Outputs!$D$9:$D$120, 0), MATCH(D446, Outputs!$J$5:$S$5, 0))</f>
        <v>24.743801563812728</v>
      </c>
    </row>
    <row r="447" spans="1:17" x14ac:dyDescent="0.4">
      <c r="A447" s="23" t="s">
        <v>35</v>
      </c>
      <c r="B447" s="23" t="s">
        <v>78</v>
      </c>
      <c r="C447" s="24" t="str">
        <f xml:space="preserve"> INDEX(Outputs!$E:$E, MATCH(M447 &amp; K447 &amp; B447,Outputs!$D:$D, 0))</f>
        <v>Ofwat - Total expenditure - Large gated schemes process 3 - TOT</v>
      </c>
      <c r="D447" s="23" t="s">
        <v>147</v>
      </c>
      <c r="E447" s="23" t="s">
        <v>101</v>
      </c>
      <c r="F447" s="23" t="s">
        <v>133</v>
      </c>
      <c r="G447" s="23" t="s">
        <v>261</v>
      </c>
      <c r="H447" s="23" t="s">
        <v>262</v>
      </c>
      <c r="I447" s="23" t="s">
        <v>136</v>
      </c>
      <c r="J447" s="23" t="s">
        <v>139</v>
      </c>
      <c r="K447" s="23" t="s">
        <v>101</v>
      </c>
      <c r="L447" s="23" t="s">
        <v>141</v>
      </c>
      <c r="M447" s="23" t="s">
        <v>162</v>
      </c>
      <c r="N447" s="23" t="s">
        <v>263</v>
      </c>
      <c r="O447" s="23" t="s">
        <v>264</v>
      </c>
      <c r="P447" s="23" t="s">
        <v>265</v>
      </c>
      <c r="Q447" s="25">
        <f xml:space="preserve"> INDEX(Outputs!$J$9:$S$120, MATCH(M447 &amp; K447 &amp; B447, Outputs!$D$9:$D$120, 0), MATCH(D447, Outputs!$J$5:$S$5, 0))</f>
        <v>30.669612250551509</v>
      </c>
    </row>
    <row r="448" spans="1:17" x14ac:dyDescent="0.4">
      <c r="A448" s="23" t="s">
        <v>35</v>
      </c>
      <c r="B448" s="23" t="s">
        <v>78</v>
      </c>
      <c r="C448" s="24" t="str">
        <f xml:space="preserve"> INDEX(Outputs!$E:$E, MATCH(M448 &amp; K448 &amp; B448,Outputs!$D:$D, 0))</f>
        <v>Ofwat - Total expenditure - Large gated schemes process 3 - TOT</v>
      </c>
      <c r="D448" s="23" t="s">
        <v>148</v>
      </c>
      <c r="E448" s="23" t="s">
        <v>101</v>
      </c>
      <c r="F448" s="23" t="s">
        <v>133</v>
      </c>
      <c r="G448" s="23" t="s">
        <v>261</v>
      </c>
      <c r="H448" s="23" t="s">
        <v>262</v>
      </c>
      <c r="I448" s="23" t="s">
        <v>136</v>
      </c>
      <c r="J448" s="23" t="s">
        <v>139</v>
      </c>
      <c r="K448" s="23" t="s">
        <v>101</v>
      </c>
      <c r="L448" s="23" t="s">
        <v>141</v>
      </c>
      <c r="M448" s="23" t="s">
        <v>162</v>
      </c>
      <c r="N448" s="23" t="s">
        <v>263</v>
      </c>
      <c r="O448" s="23" t="s">
        <v>264</v>
      </c>
      <c r="P448" s="23" t="s">
        <v>265</v>
      </c>
      <c r="Q448" s="25">
        <f xml:space="preserve"> INDEX(Outputs!$J$9:$S$120, MATCH(M448 &amp; K448 &amp; B448, Outputs!$D$9:$D$120, 0), MATCH(D448, Outputs!$J$5:$S$5, 0))</f>
        <v>13.144119531413484</v>
      </c>
    </row>
    <row r="449" spans="1:17" x14ac:dyDescent="0.4">
      <c r="A449" s="23" t="s">
        <v>35</v>
      </c>
      <c r="B449" s="23" t="s">
        <v>78</v>
      </c>
      <c r="C449" s="24" t="str">
        <f xml:space="preserve"> INDEX(Outputs!$E:$E, MATCH(M449 &amp; K449 &amp; B449,Outputs!$D:$D, 0))</f>
        <v>Ofwat - Total expenditure - Large gated schemes process 3 - TOT</v>
      </c>
      <c r="D449" s="23" t="s">
        <v>149</v>
      </c>
      <c r="E449" s="23" t="s">
        <v>101</v>
      </c>
      <c r="F449" s="23" t="s">
        <v>133</v>
      </c>
      <c r="G449" s="23" t="s">
        <v>261</v>
      </c>
      <c r="H449" s="23" t="s">
        <v>262</v>
      </c>
      <c r="I449" s="23" t="s">
        <v>136</v>
      </c>
      <c r="J449" s="23" t="s">
        <v>139</v>
      </c>
      <c r="K449" s="23" t="s">
        <v>101</v>
      </c>
      <c r="L449" s="23" t="s">
        <v>141</v>
      </c>
      <c r="M449" s="23" t="s">
        <v>162</v>
      </c>
      <c r="N449" s="23" t="s">
        <v>263</v>
      </c>
      <c r="O449" s="23" t="s">
        <v>264</v>
      </c>
      <c r="P449" s="23" t="s">
        <v>265</v>
      </c>
      <c r="Q449" s="25">
        <f xml:space="preserve"> INDEX(Outputs!$J$9:$S$120, MATCH(M449 &amp; K449 &amp; B449, Outputs!$D$9:$D$120, 0), MATCH(D449, Outputs!$J$5:$S$5, 0))</f>
        <v>0</v>
      </c>
    </row>
    <row r="450" spans="1:17" x14ac:dyDescent="0.4">
      <c r="A450" s="23" t="s">
        <v>35</v>
      </c>
      <c r="B450" s="23" t="s">
        <v>78</v>
      </c>
      <c r="C450" s="24" t="str">
        <f xml:space="preserve"> INDEX(Outputs!$E:$E, MATCH(M450 &amp; K450 &amp; B450,Outputs!$D:$D, 0))</f>
        <v>Ofwat - Total expenditure - Large gated schemes process 3 - TOT</v>
      </c>
      <c r="D450" s="23" t="s">
        <v>150</v>
      </c>
      <c r="E450" s="23" t="s">
        <v>101</v>
      </c>
      <c r="F450" s="23" t="s">
        <v>133</v>
      </c>
      <c r="G450" s="23" t="s">
        <v>261</v>
      </c>
      <c r="H450" s="23" t="s">
        <v>262</v>
      </c>
      <c r="I450" s="23" t="s">
        <v>136</v>
      </c>
      <c r="J450" s="23" t="s">
        <v>139</v>
      </c>
      <c r="K450" s="23" t="s">
        <v>101</v>
      </c>
      <c r="L450" s="23" t="s">
        <v>141</v>
      </c>
      <c r="M450" s="23" t="s">
        <v>162</v>
      </c>
      <c r="N450" s="23" t="s">
        <v>263</v>
      </c>
      <c r="O450" s="23" t="s">
        <v>264</v>
      </c>
      <c r="P450" s="23" t="s">
        <v>265</v>
      </c>
      <c r="Q450" s="25">
        <f xml:space="preserve"> INDEX(Outputs!$J$9:$S$120, MATCH(M450 &amp; K450 &amp; B450, Outputs!$D$9:$D$120, 0), MATCH(D450, Outputs!$J$5:$S$5, 0))</f>
        <v>0</v>
      </c>
    </row>
    <row r="451" spans="1:17" x14ac:dyDescent="0.4">
      <c r="A451" s="23" t="s">
        <v>35</v>
      </c>
      <c r="B451" s="23" t="s">
        <v>78</v>
      </c>
      <c r="C451" s="24" t="str">
        <f xml:space="preserve"> INDEX(Outputs!$E:$E, MATCH(M451 &amp; K451 &amp; B451,Outputs!$D:$D, 0))</f>
        <v>Ofwat - Total expenditure - Large gated schemes process 3 - TOT</v>
      </c>
      <c r="D451" s="23" t="s">
        <v>151</v>
      </c>
      <c r="E451" s="23" t="s">
        <v>101</v>
      </c>
      <c r="F451" s="23" t="s">
        <v>133</v>
      </c>
      <c r="G451" s="23" t="s">
        <v>261</v>
      </c>
      <c r="H451" s="23" t="s">
        <v>262</v>
      </c>
      <c r="I451" s="23" t="s">
        <v>136</v>
      </c>
      <c r="J451" s="23" t="s">
        <v>139</v>
      </c>
      <c r="K451" s="23" t="s">
        <v>101</v>
      </c>
      <c r="L451" s="23" t="s">
        <v>141</v>
      </c>
      <c r="M451" s="23" t="s">
        <v>162</v>
      </c>
      <c r="N451" s="23" t="s">
        <v>263</v>
      </c>
      <c r="O451" s="23" t="s">
        <v>264</v>
      </c>
      <c r="P451" s="23" t="s">
        <v>265</v>
      </c>
      <c r="Q451" s="25">
        <f xml:space="preserve"> INDEX(Outputs!$J$9:$S$120, MATCH(M451 &amp; K451 &amp; B451, Outputs!$D$9:$D$120, 0), MATCH(D451, Outputs!$J$5:$S$5, 0))</f>
        <v>0</v>
      </c>
    </row>
    <row r="452" spans="1:17" x14ac:dyDescent="0.4">
      <c r="A452" s="23" t="s">
        <v>39</v>
      </c>
      <c r="B452" s="23" t="s">
        <v>76</v>
      </c>
      <c r="C452" s="24" t="str">
        <f xml:space="preserve"> INDEX(Outputs!$E:$E, MATCH(M452 &amp; K452 &amp; B452,Outputs!$D:$D, 0))</f>
        <v>Ofwat - Total capital expenditure - Large gated schemes process 4 - WR</v>
      </c>
      <c r="D452" s="23" t="s">
        <v>132</v>
      </c>
      <c r="E452" s="23" t="s">
        <v>101</v>
      </c>
      <c r="F452" s="23" t="s">
        <v>133</v>
      </c>
      <c r="G452" s="23" t="s">
        <v>261</v>
      </c>
      <c r="H452" s="23" t="s">
        <v>262</v>
      </c>
      <c r="I452" s="23" t="s">
        <v>136</v>
      </c>
      <c r="J452" s="23" t="s">
        <v>139</v>
      </c>
      <c r="K452" s="23" t="s">
        <v>97</v>
      </c>
      <c r="L452" s="23" t="s">
        <v>141</v>
      </c>
      <c r="M452" s="23" t="s">
        <v>168</v>
      </c>
      <c r="N452" s="23" t="s">
        <v>263</v>
      </c>
      <c r="O452" s="23" t="s">
        <v>264</v>
      </c>
      <c r="P452" s="23" t="s">
        <v>265</v>
      </c>
      <c r="Q452" s="25">
        <f xml:space="preserve"> INDEX(Outputs!$J$9:$S$120, MATCH(M452 &amp; K452 &amp; B452, Outputs!$D$9:$D$120, 0), MATCH(D452, Outputs!$J$5:$S$5, 0))</f>
        <v>0</v>
      </c>
    </row>
    <row r="453" spans="1:17" x14ac:dyDescent="0.4">
      <c r="A453" s="23" t="s">
        <v>39</v>
      </c>
      <c r="B453" s="23" t="s">
        <v>76</v>
      </c>
      <c r="C453" s="24" t="str">
        <f xml:space="preserve"> INDEX(Outputs!$E:$E, MATCH(M453 &amp; K453 &amp; B453,Outputs!$D:$D, 0))</f>
        <v>Ofwat - Total capital expenditure - Large gated schemes process 4 - WR</v>
      </c>
      <c r="D453" s="23" t="s">
        <v>143</v>
      </c>
      <c r="E453" s="23" t="s">
        <v>101</v>
      </c>
      <c r="F453" s="23" t="s">
        <v>133</v>
      </c>
      <c r="G453" s="23" t="s">
        <v>261</v>
      </c>
      <c r="H453" s="23" t="s">
        <v>262</v>
      </c>
      <c r="I453" s="23" t="s">
        <v>136</v>
      </c>
      <c r="J453" s="23" t="s">
        <v>139</v>
      </c>
      <c r="K453" s="23" t="s">
        <v>97</v>
      </c>
      <c r="L453" s="23" t="s">
        <v>141</v>
      </c>
      <c r="M453" s="23" t="s">
        <v>168</v>
      </c>
      <c r="N453" s="23" t="s">
        <v>263</v>
      </c>
      <c r="O453" s="23" t="s">
        <v>264</v>
      </c>
      <c r="P453" s="23" t="s">
        <v>265</v>
      </c>
      <c r="Q453" s="25">
        <f xml:space="preserve"> INDEX(Outputs!$J$9:$S$120, MATCH(M453 &amp; K453 &amp; B453, Outputs!$D$9:$D$120, 0), MATCH(D453, Outputs!$J$5:$S$5, 0))</f>
        <v>0</v>
      </c>
    </row>
    <row r="454" spans="1:17" x14ac:dyDescent="0.4">
      <c r="A454" s="23" t="s">
        <v>39</v>
      </c>
      <c r="B454" s="23" t="s">
        <v>76</v>
      </c>
      <c r="C454" s="24" t="str">
        <f xml:space="preserve"> INDEX(Outputs!$E:$E, MATCH(M454 &amp; K454 &amp; B454,Outputs!$D:$D, 0))</f>
        <v>Ofwat - Total capital expenditure - Large gated schemes process 4 - WR</v>
      </c>
      <c r="D454" s="23" t="s">
        <v>144</v>
      </c>
      <c r="E454" s="23" t="s">
        <v>101</v>
      </c>
      <c r="F454" s="23" t="s">
        <v>133</v>
      </c>
      <c r="G454" s="23" t="s">
        <v>261</v>
      </c>
      <c r="H454" s="23" t="s">
        <v>262</v>
      </c>
      <c r="I454" s="23" t="s">
        <v>136</v>
      </c>
      <c r="J454" s="23" t="s">
        <v>139</v>
      </c>
      <c r="K454" s="23" t="s">
        <v>97</v>
      </c>
      <c r="L454" s="23" t="s">
        <v>141</v>
      </c>
      <c r="M454" s="23" t="s">
        <v>168</v>
      </c>
      <c r="N454" s="23" t="s">
        <v>263</v>
      </c>
      <c r="O454" s="23" t="s">
        <v>264</v>
      </c>
      <c r="P454" s="23" t="s">
        <v>265</v>
      </c>
      <c r="Q454" s="25">
        <f xml:space="preserve"> INDEX(Outputs!$J$9:$S$120, MATCH(M454 &amp; K454 &amp; B454, Outputs!$D$9:$D$120, 0), MATCH(D454, Outputs!$J$5:$S$5, 0))</f>
        <v>0</v>
      </c>
    </row>
    <row r="455" spans="1:17" x14ac:dyDescent="0.4">
      <c r="A455" s="23" t="s">
        <v>39</v>
      </c>
      <c r="B455" s="23" t="s">
        <v>76</v>
      </c>
      <c r="C455" s="24" t="str">
        <f xml:space="preserve"> INDEX(Outputs!$E:$E, MATCH(M455 &amp; K455 &amp; B455,Outputs!$D:$D, 0))</f>
        <v>Ofwat - Total capital expenditure - Large gated schemes process 4 - WR</v>
      </c>
      <c r="D455" s="23" t="s">
        <v>145</v>
      </c>
      <c r="E455" s="23" t="s">
        <v>101</v>
      </c>
      <c r="F455" s="23" t="s">
        <v>133</v>
      </c>
      <c r="G455" s="23" t="s">
        <v>261</v>
      </c>
      <c r="H455" s="23" t="s">
        <v>262</v>
      </c>
      <c r="I455" s="23" t="s">
        <v>136</v>
      </c>
      <c r="J455" s="23" t="s">
        <v>139</v>
      </c>
      <c r="K455" s="23" t="s">
        <v>97</v>
      </c>
      <c r="L455" s="23" t="s">
        <v>141</v>
      </c>
      <c r="M455" s="23" t="s">
        <v>168</v>
      </c>
      <c r="N455" s="23" t="s">
        <v>263</v>
      </c>
      <c r="O455" s="23" t="s">
        <v>264</v>
      </c>
      <c r="P455" s="23" t="s">
        <v>265</v>
      </c>
      <c r="Q455" s="25">
        <f xml:space="preserve"> INDEX(Outputs!$J$9:$S$120, MATCH(M455 &amp; K455 &amp; B455, Outputs!$D$9:$D$120, 0), MATCH(D455, Outputs!$J$5:$S$5, 0))</f>
        <v>0</v>
      </c>
    </row>
    <row r="456" spans="1:17" x14ac:dyDescent="0.4">
      <c r="A456" s="23" t="s">
        <v>39</v>
      </c>
      <c r="B456" s="23" t="s">
        <v>76</v>
      </c>
      <c r="C456" s="24" t="str">
        <f xml:space="preserve"> INDEX(Outputs!$E:$E, MATCH(M456 &amp; K456 &amp; B456,Outputs!$D:$D, 0))</f>
        <v>Ofwat - Total capital expenditure - Large gated schemes process 4 - WR</v>
      </c>
      <c r="D456" s="23" t="s">
        <v>146</v>
      </c>
      <c r="E456" s="23" t="s">
        <v>101</v>
      </c>
      <c r="F456" s="23" t="s">
        <v>133</v>
      </c>
      <c r="G456" s="23" t="s">
        <v>261</v>
      </c>
      <c r="H456" s="23" t="s">
        <v>262</v>
      </c>
      <c r="I456" s="23" t="s">
        <v>136</v>
      </c>
      <c r="J456" s="23" t="s">
        <v>139</v>
      </c>
      <c r="K456" s="23" t="s">
        <v>97</v>
      </c>
      <c r="L456" s="23" t="s">
        <v>141</v>
      </c>
      <c r="M456" s="23" t="s">
        <v>168</v>
      </c>
      <c r="N456" s="23" t="s">
        <v>263</v>
      </c>
      <c r="O456" s="23" t="s">
        <v>264</v>
      </c>
      <c r="P456" s="23" t="s">
        <v>265</v>
      </c>
      <c r="Q456" s="25">
        <f xml:space="preserve"> INDEX(Outputs!$J$9:$S$120, MATCH(M456 &amp; K456 &amp; B456, Outputs!$D$9:$D$120, 0), MATCH(D456, Outputs!$J$5:$S$5, 0))</f>
        <v>0</v>
      </c>
    </row>
    <row r="457" spans="1:17" x14ac:dyDescent="0.4">
      <c r="A457" s="23" t="s">
        <v>39</v>
      </c>
      <c r="B457" s="23" t="s">
        <v>76</v>
      </c>
      <c r="C457" s="24" t="str">
        <f xml:space="preserve"> INDEX(Outputs!$E:$E, MATCH(M457 &amp; K457 &amp; B457,Outputs!$D:$D, 0))</f>
        <v>Ofwat - Total capital expenditure - Large gated schemes process 4 - WR</v>
      </c>
      <c r="D457" s="23" t="s">
        <v>147</v>
      </c>
      <c r="E457" s="23" t="s">
        <v>101</v>
      </c>
      <c r="F457" s="23" t="s">
        <v>133</v>
      </c>
      <c r="G457" s="23" t="s">
        <v>261</v>
      </c>
      <c r="H457" s="23" t="s">
        <v>262</v>
      </c>
      <c r="I457" s="23" t="s">
        <v>136</v>
      </c>
      <c r="J457" s="23" t="s">
        <v>139</v>
      </c>
      <c r="K457" s="23" t="s">
        <v>97</v>
      </c>
      <c r="L457" s="23" t="s">
        <v>141</v>
      </c>
      <c r="M457" s="23" t="s">
        <v>168</v>
      </c>
      <c r="N457" s="23" t="s">
        <v>263</v>
      </c>
      <c r="O457" s="23" t="s">
        <v>264</v>
      </c>
      <c r="P457" s="23" t="s">
        <v>265</v>
      </c>
      <c r="Q457" s="25">
        <f xml:space="preserve"> INDEX(Outputs!$J$9:$S$120, MATCH(M457 &amp; K457 &amp; B457, Outputs!$D$9:$D$120, 0), MATCH(D457, Outputs!$J$5:$S$5, 0))</f>
        <v>0</v>
      </c>
    </row>
    <row r="458" spans="1:17" x14ac:dyDescent="0.4">
      <c r="A458" s="23" t="s">
        <v>39</v>
      </c>
      <c r="B458" s="23" t="s">
        <v>76</v>
      </c>
      <c r="C458" s="24" t="str">
        <f xml:space="preserve"> INDEX(Outputs!$E:$E, MATCH(M458 &amp; K458 &amp; B458,Outputs!$D:$D, 0))</f>
        <v>Ofwat - Total capital expenditure - Large gated schemes process 4 - WR</v>
      </c>
      <c r="D458" s="23" t="s">
        <v>148</v>
      </c>
      <c r="E458" s="23" t="s">
        <v>101</v>
      </c>
      <c r="F458" s="23" t="s">
        <v>133</v>
      </c>
      <c r="G458" s="23" t="s">
        <v>261</v>
      </c>
      <c r="H458" s="23" t="s">
        <v>262</v>
      </c>
      <c r="I458" s="23" t="s">
        <v>136</v>
      </c>
      <c r="J458" s="23" t="s">
        <v>139</v>
      </c>
      <c r="K458" s="23" t="s">
        <v>97</v>
      </c>
      <c r="L458" s="23" t="s">
        <v>141</v>
      </c>
      <c r="M458" s="23" t="s">
        <v>168</v>
      </c>
      <c r="N458" s="23" t="s">
        <v>263</v>
      </c>
      <c r="O458" s="23" t="s">
        <v>264</v>
      </c>
      <c r="P458" s="23" t="s">
        <v>265</v>
      </c>
      <c r="Q458" s="25">
        <f xml:space="preserve"> INDEX(Outputs!$J$9:$S$120, MATCH(M458 &amp; K458 &amp; B458, Outputs!$D$9:$D$120, 0), MATCH(D458, Outputs!$J$5:$S$5, 0))</f>
        <v>0</v>
      </c>
    </row>
    <row r="459" spans="1:17" x14ac:dyDescent="0.4">
      <c r="A459" s="23" t="s">
        <v>39</v>
      </c>
      <c r="B459" s="23" t="s">
        <v>76</v>
      </c>
      <c r="C459" s="24" t="str">
        <f xml:space="preserve"> INDEX(Outputs!$E:$E, MATCH(M459 &amp; K459 &amp; B459,Outputs!$D:$D, 0))</f>
        <v>Ofwat - Total capital expenditure - Large gated schemes process 4 - WR</v>
      </c>
      <c r="D459" s="23" t="s">
        <v>149</v>
      </c>
      <c r="E459" s="23" t="s">
        <v>101</v>
      </c>
      <c r="F459" s="23" t="s">
        <v>133</v>
      </c>
      <c r="G459" s="23" t="s">
        <v>261</v>
      </c>
      <c r="H459" s="23" t="s">
        <v>262</v>
      </c>
      <c r="I459" s="23" t="s">
        <v>136</v>
      </c>
      <c r="J459" s="23" t="s">
        <v>139</v>
      </c>
      <c r="K459" s="23" t="s">
        <v>97</v>
      </c>
      <c r="L459" s="23" t="s">
        <v>141</v>
      </c>
      <c r="M459" s="23" t="s">
        <v>168</v>
      </c>
      <c r="N459" s="23" t="s">
        <v>263</v>
      </c>
      <c r="O459" s="23" t="s">
        <v>264</v>
      </c>
      <c r="P459" s="23" t="s">
        <v>265</v>
      </c>
      <c r="Q459" s="25">
        <f xml:space="preserve"> INDEX(Outputs!$J$9:$S$120, MATCH(M459 &amp; K459 &amp; B459, Outputs!$D$9:$D$120, 0), MATCH(D459, Outputs!$J$5:$S$5, 0))</f>
        <v>0</v>
      </c>
    </row>
    <row r="460" spans="1:17" x14ac:dyDescent="0.4">
      <c r="A460" s="23" t="s">
        <v>39</v>
      </c>
      <c r="B460" s="23" t="s">
        <v>76</v>
      </c>
      <c r="C460" s="24" t="str">
        <f xml:space="preserve"> INDEX(Outputs!$E:$E, MATCH(M460 &amp; K460 &amp; B460,Outputs!$D:$D, 0))</f>
        <v>Ofwat - Total capital expenditure - Large gated schemes process 4 - WR</v>
      </c>
      <c r="D460" s="23" t="s">
        <v>150</v>
      </c>
      <c r="E460" s="23" t="s">
        <v>101</v>
      </c>
      <c r="F460" s="23" t="s">
        <v>133</v>
      </c>
      <c r="G460" s="23" t="s">
        <v>261</v>
      </c>
      <c r="H460" s="23" t="s">
        <v>262</v>
      </c>
      <c r="I460" s="23" t="s">
        <v>136</v>
      </c>
      <c r="J460" s="23" t="s">
        <v>139</v>
      </c>
      <c r="K460" s="23" t="s">
        <v>97</v>
      </c>
      <c r="L460" s="23" t="s">
        <v>141</v>
      </c>
      <c r="M460" s="23" t="s">
        <v>168</v>
      </c>
      <c r="N460" s="23" t="s">
        <v>263</v>
      </c>
      <c r="O460" s="23" t="s">
        <v>264</v>
      </c>
      <c r="P460" s="23" t="s">
        <v>265</v>
      </c>
      <c r="Q460" s="25">
        <f xml:space="preserve"> INDEX(Outputs!$J$9:$S$120, MATCH(M460 &amp; K460 &amp; B460, Outputs!$D$9:$D$120, 0), MATCH(D460, Outputs!$J$5:$S$5, 0))</f>
        <v>0</v>
      </c>
    </row>
    <row r="461" spans="1:17" x14ac:dyDescent="0.4">
      <c r="A461" s="23" t="s">
        <v>39</v>
      </c>
      <c r="B461" s="23" t="s">
        <v>76</v>
      </c>
      <c r="C461" s="24" t="str">
        <f xml:space="preserve"> INDEX(Outputs!$E:$E, MATCH(M461 &amp; K461 &amp; B461,Outputs!$D:$D, 0))</f>
        <v>Ofwat - Total capital expenditure - Large gated schemes process 4 - WR</v>
      </c>
      <c r="D461" s="23" t="s">
        <v>151</v>
      </c>
      <c r="E461" s="23" t="s">
        <v>101</v>
      </c>
      <c r="F461" s="23" t="s">
        <v>133</v>
      </c>
      <c r="G461" s="23" t="s">
        <v>261</v>
      </c>
      <c r="H461" s="23" t="s">
        <v>262</v>
      </c>
      <c r="I461" s="23" t="s">
        <v>136</v>
      </c>
      <c r="J461" s="23" t="s">
        <v>139</v>
      </c>
      <c r="K461" s="23" t="s">
        <v>97</v>
      </c>
      <c r="L461" s="23" t="s">
        <v>141</v>
      </c>
      <c r="M461" s="23" t="s">
        <v>168</v>
      </c>
      <c r="N461" s="23" t="s">
        <v>263</v>
      </c>
      <c r="O461" s="23" t="s">
        <v>264</v>
      </c>
      <c r="P461" s="23" t="s">
        <v>265</v>
      </c>
      <c r="Q461" s="25">
        <f xml:space="preserve"> INDEX(Outputs!$J$9:$S$120, MATCH(M461 &amp; K461 &amp; B461, Outputs!$D$9:$D$120, 0), MATCH(D461, Outputs!$J$5:$S$5, 0))</f>
        <v>0</v>
      </c>
    </row>
    <row r="462" spans="1:17" x14ac:dyDescent="0.4">
      <c r="A462" s="23" t="s">
        <v>39</v>
      </c>
      <c r="B462" s="23" t="s">
        <v>76</v>
      </c>
      <c r="C462" s="24" t="str">
        <f xml:space="preserve"> INDEX(Outputs!$E:$E, MATCH(M462 &amp; K462 &amp; B462,Outputs!$D:$D, 0))</f>
        <v>Ofwat - Total capital expenditure - Large gated schemes process 4 - WN</v>
      </c>
      <c r="D462" s="23" t="s">
        <v>132</v>
      </c>
      <c r="E462" s="23" t="s">
        <v>101</v>
      </c>
      <c r="F462" s="23" t="s">
        <v>133</v>
      </c>
      <c r="G462" s="23" t="s">
        <v>261</v>
      </c>
      <c r="H462" s="23" t="s">
        <v>262</v>
      </c>
      <c r="I462" s="23" t="s">
        <v>136</v>
      </c>
      <c r="J462" s="23" t="s">
        <v>139</v>
      </c>
      <c r="K462" s="23" t="s">
        <v>95</v>
      </c>
      <c r="L462" s="23" t="s">
        <v>141</v>
      </c>
      <c r="M462" s="23" t="s">
        <v>168</v>
      </c>
      <c r="N462" s="23" t="s">
        <v>263</v>
      </c>
      <c r="O462" s="23" t="s">
        <v>264</v>
      </c>
      <c r="P462" s="23" t="s">
        <v>265</v>
      </c>
      <c r="Q462" s="25">
        <f xml:space="preserve"> INDEX(Outputs!$J$9:$S$120, MATCH(M462 &amp; K462 &amp; B462, Outputs!$D$9:$D$120, 0), MATCH(D462, Outputs!$J$5:$S$5, 0))</f>
        <v>0</v>
      </c>
    </row>
    <row r="463" spans="1:17" x14ac:dyDescent="0.4">
      <c r="A463" s="23" t="s">
        <v>39</v>
      </c>
      <c r="B463" s="23" t="s">
        <v>76</v>
      </c>
      <c r="C463" s="24" t="str">
        <f xml:space="preserve"> INDEX(Outputs!$E:$E, MATCH(M463 &amp; K463 &amp; B463,Outputs!$D:$D, 0))</f>
        <v>Ofwat - Total capital expenditure - Large gated schemes process 4 - WN</v>
      </c>
      <c r="D463" s="23" t="s">
        <v>143</v>
      </c>
      <c r="E463" s="23" t="s">
        <v>101</v>
      </c>
      <c r="F463" s="23" t="s">
        <v>133</v>
      </c>
      <c r="G463" s="23" t="s">
        <v>261</v>
      </c>
      <c r="H463" s="23" t="s">
        <v>262</v>
      </c>
      <c r="I463" s="23" t="s">
        <v>136</v>
      </c>
      <c r="J463" s="23" t="s">
        <v>139</v>
      </c>
      <c r="K463" s="23" t="s">
        <v>95</v>
      </c>
      <c r="L463" s="23" t="s">
        <v>141</v>
      </c>
      <c r="M463" s="23" t="s">
        <v>168</v>
      </c>
      <c r="N463" s="23" t="s">
        <v>263</v>
      </c>
      <c r="O463" s="23" t="s">
        <v>264</v>
      </c>
      <c r="P463" s="23" t="s">
        <v>265</v>
      </c>
      <c r="Q463" s="25">
        <f xml:space="preserve"> INDEX(Outputs!$J$9:$S$120, MATCH(M463 &amp; K463 &amp; B463, Outputs!$D$9:$D$120, 0), MATCH(D463, Outputs!$J$5:$S$5, 0))</f>
        <v>0</v>
      </c>
    </row>
    <row r="464" spans="1:17" x14ac:dyDescent="0.4">
      <c r="A464" s="23" t="s">
        <v>39</v>
      </c>
      <c r="B464" s="23" t="s">
        <v>76</v>
      </c>
      <c r="C464" s="24" t="str">
        <f xml:space="preserve"> INDEX(Outputs!$E:$E, MATCH(M464 &amp; K464 &amp; B464,Outputs!$D:$D, 0))</f>
        <v>Ofwat - Total capital expenditure - Large gated schemes process 4 - WN</v>
      </c>
      <c r="D464" s="23" t="s">
        <v>144</v>
      </c>
      <c r="E464" s="23" t="s">
        <v>101</v>
      </c>
      <c r="F464" s="23" t="s">
        <v>133</v>
      </c>
      <c r="G464" s="23" t="s">
        <v>261</v>
      </c>
      <c r="H464" s="23" t="s">
        <v>262</v>
      </c>
      <c r="I464" s="23" t="s">
        <v>136</v>
      </c>
      <c r="J464" s="23" t="s">
        <v>139</v>
      </c>
      <c r="K464" s="23" t="s">
        <v>95</v>
      </c>
      <c r="L464" s="23" t="s">
        <v>141</v>
      </c>
      <c r="M464" s="23" t="s">
        <v>168</v>
      </c>
      <c r="N464" s="23" t="s">
        <v>263</v>
      </c>
      <c r="O464" s="23" t="s">
        <v>264</v>
      </c>
      <c r="P464" s="23" t="s">
        <v>265</v>
      </c>
      <c r="Q464" s="25">
        <f xml:space="preserve"> INDEX(Outputs!$J$9:$S$120, MATCH(M464 &amp; K464 &amp; B464, Outputs!$D$9:$D$120, 0), MATCH(D464, Outputs!$J$5:$S$5, 0))</f>
        <v>0</v>
      </c>
    </row>
    <row r="465" spans="1:17" x14ac:dyDescent="0.4">
      <c r="A465" s="23" t="s">
        <v>39</v>
      </c>
      <c r="B465" s="23" t="s">
        <v>76</v>
      </c>
      <c r="C465" s="24" t="str">
        <f xml:space="preserve"> INDEX(Outputs!$E:$E, MATCH(M465 &amp; K465 &amp; B465,Outputs!$D:$D, 0))</f>
        <v>Ofwat - Total capital expenditure - Large gated schemes process 4 - WN</v>
      </c>
      <c r="D465" s="23" t="s">
        <v>145</v>
      </c>
      <c r="E465" s="23" t="s">
        <v>101</v>
      </c>
      <c r="F465" s="23" t="s">
        <v>133</v>
      </c>
      <c r="G465" s="23" t="s">
        <v>261</v>
      </c>
      <c r="H465" s="23" t="s">
        <v>262</v>
      </c>
      <c r="I465" s="23" t="s">
        <v>136</v>
      </c>
      <c r="J465" s="23" t="s">
        <v>139</v>
      </c>
      <c r="K465" s="23" t="s">
        <v>95</v>
      </c>
      <c r="L465" s="23" t="s">
        <v>141</v>
      </c>
      <c r="M465" s="23" t="s">
        <v>168</v>
      </c>
      <c r="N465" s="23" t="s">
        <v>263</v>
      </c>
      <c r="O465" s="23" t="s">
        <v>264</v>
      </c>
      <c r="P465" s="23" t="s">
        <v>265</v>
      </c>
      <c r="Q465" s="25">
        <f xml:space="preserve"> INDEX(Outputs!$J$9:$S$120, MATCH(M465 &amp; K465 &amp; B465, Outputs!$D$9:$D$120, 0), MATCH(D465, Outputs!$J$5:$S$5, 0))</f>
        <v>0</v>
      </c>
    </row>
    <row r="466" spans="1:17" x14ac:dyDescent="0.4">
      <c r="A466" s="23" t="s">
        <v>39</v>
      </c>
      <c r="B466" s="23" t="s">
        <v>76</v>
      </c>
      <c r="C466" s="24" t="str">
        <f xml:space="preserve"> INDEX(Outputs!$E:$E, MATCH(M466 &amp; K466 &amp; B466,Outputs!$D:$D, 0))</f>
        <v>Ofwat - Total capital expenditure - Large gated schemes process 4 - WN</v>
      </c>
      <c r="D466" s="23" t="s">
        <v>146</v>
      </c>
      <c r="E466" s="23" t="s">
        <v>101</v>
      </c>
      <c r="F466" s="23" t="s">
        <v>133</v>
      </c>
      <c r="G466" s="23" t="s">
        <v>261</v>
      </c>
      <c r="H466" s="23" t="s">
        <v>262</v>
      </c>
      <c r="I466" s="23" t="s">
        <v>136</v>
      </c>
      <c r="J466" s="23" t="s">
        <v>139</v>
      </c>
      <c r="K466" s="23" t="s">
        <v>95</v>
      </c>
      <c r="L466" s="23" t="s">
        <v>141</v>
      </c>
      <c r="M466" s="23" t="s">
        <v>168</v>
      </c>
      <c r="N466" s="23" t="s">
        <v>263</v>
      </c>
      <c r="O466" s="23" t="s">
        <v>264</v>
      </c>
      <c r="P466" s="23" t="s">
        <v>265</v>
      </c>
      <c r="Q466" s="25">
        <f xml:space="preserve"> INDEX(Outputs!$J$9:$S$120, MATCH(M466 &amp; K466 &amp; B466, Outputs!$D$9:$D$120, 0), MATCH(D466, Outputs!$J$5:$S$5, 0))</f>
        <v>0</v>
      </c>
    </row>
    <row r="467" spans="1:17" x14ac:dyDescent="0.4">
      <c r="A467" s="23" t="s">
        <v>39</v>
      </c>
      <c r="B467" s="23" t="s">
        <v>76</v>
      </c>
      <c r="C467" s="24" t="str">
        <f xml:space="preserve"> INDEX(Outputs!$E:$E, MATCH(M467 &amp; K467 &amp; B467,Outputs!$D:$D, 0))</f>
        <v>Ofwat - Total capital expenditure - Large gated schemes process 4 - WN</v>
      </c>
      <c r="D467" s="23" t="s">
        <v>147</v>
      </c>
      <c r="E467" s="23" t="s">
        <v>101</v>
      </c>
      <c r="F467" s="23" t="s">
        <v>133</v>
      </c>
      <c r="G467" s="23" t="s">
        <v>261</v>
      </c>
      <c r="H467" s="23" t="s">
        <v>262</v>
      </c>
      <c r="I467" s="23" t="s">
        <v>136</v>
      </c>
      <c r="J467" s="23" t="s">
        <v>139</v>
      </c>
      <c r="K467" s="23" t="s">
        <v>95</v>
      </c>
      <c r="L467" s="23" t="s">
        <v>141</v>
      </c>
      <c r="M467" s="23" t="s">
        <v>168</v>
      </c>
      <c r="N467" s="23" t="s">
        <v>263</v>
      </c>
      <c r="O467" s="23" t="s">
        <v>264</v>
      </c>
      <c r="P467" s="23" t="s">
        <v>265</v>
      </c>
      <c r="Q467" s="25">
        <f xml:space="preserve"> INDEX(Outputs!$J$9:$S$120, MATCH(M467 &amp; K467 &amp; B467, Outputs!$D$9:$D$120, 0), MATCH(D467, Outputs!$J$5:$S$5, 0))</f>
        <v>0</v>
      </c>
    </row>
    <row r="468" spans="1:17" x14ac:dyDescent="0.4">
      <c r="A468" s="23" t="s">
        <v>39</v>
      </c>
      <c r="B468" s="23" t="s">
        <v>76</v>
      </c>
      <c r="C468" s="24" t="str">
        <f xml:space="preserve"> INDEX(Outputs!$E:$E, MATCH(M468 &amp; K468 &amp; B468,Outputs!$D:$D, 0))</f>
        <v>Ofwat - Total capital expenditure - Large gated schemes process 4 - WN</v>
      </c>
      <c r="D468" s="23" t="s">
        <v>148</v>
      </c>
      <c r="E468" s="23" t="s">
        <v>101</v>
      </c>
      <c r="F468" s="23" t="s">
        <v>133</v>
      </c>
      <c r="G468" s="23" t="s">
        <v>261</v>
      </c>
      <c r="H468" s="23" t="s">
        <v>262</v>
      </c>
      <c r="I468" s="23" t="s">
        <v>136</v>
      </c>
      <c r="J468" s="23" t="s">
        <v>139</v>
      </c>
      <c r="K468" s="23" t="s">
        <v>95</v>
      </c>
      <c r="L468" s="23" t="s">
        <v>141</v>
      </c>
      <c r="M468" s="23" t="s">
        <v>168</v>
      </c>
      <c r="N468" s="23" t="s">
        <v>263</v>
      </c>
      <c r="O468" s="23" t="s">
        <v>264</v>
      </c>
      <c r="P468" s="23" t="s">
        <v>265</v>
      </c>
      <c r="Q468" s="25">
        <f xml:space="preserve"> INDEX(Outputs!$J$9:$S$120, MATCH(M468 &amp; K468 &amp; B468, Outputs!$D$9:$D$120, 0), MATCH(D468, Outputs!$J$5:$S$5, 0))</f>
        <v>0</v>
      </c>
    </row>
    <row r="469" spans="1:17" x14ac:dyDescent="0.4">
      <c r="A469" s="23" t="s">
        <v>39</v>
      </c>
      <c r="B469" s="23" t="s">
        <v>76</v>
      </c>
      <c r="C469" s="24" t="str">
        <f xml:space="preserve"> INDEX(Outputs!$E:$E, MATCH(M469 &amp; K469 &amp; B469,Outputs!$D:$D, 0))</f>
        <v>Ofwat - Total capital expenditure - Large gated schemes process 4 - WN</v>
      </c>
      <c r="D469" s="23" t="s">
        <v>149</v>
      </c>
      <c r="E469" s="23" t="s">
        <v>101</v>
      </c>
      <c r="F469" s="23" t="s">
        <v>133</v>
      </c>
      <c r="G469" s="23" t="s">
        <v>261</v>
      </c>
      <c r="H469" s="23" t="s">
        <v>262</v>
      </c>
      <c r="I469" s="23" t="s">
        <v>136</v>
      </c>
      <c r="J469" s="23" t="s">
        <v>139</v>
      </c>
      <c r="K469" s="23" t="s">
        <v>95</v>
      </c>
      <c r="L469" s="23" t="s">
        <v>141</v>
      </c>
      <c r="M469" s="23" t="s">
        <v>168</v>
      </c>
      <c r="N469" s="23" t="s">
        <v>263</v>
      </c>
      <c r="O469" s="23" t="s">
        <v>264</v>
      </c>
      <c r="P469" s="23" t="s">
        <v>265</v>
      </c>
      <c r="Q469" s="25">
        <f xml:space="preserve"> INDEX(Outputs!$J$9:$S$120, MATCH(M469 &amp; K469 &amp; B469, Outputs!$D$9:$D$120, 0), MATCH(D469, Outputs!$J$5:$S$5, 0))</f>
        <v>0</v>
      </c>
    </row>
    <row r="470" spans="1:17" x14ac:dyDescent="0.4">
      <c r="A470" s="23" t="s">
        <v>39</v>
      </c>
      <c r="B470" s="23" t="s">
        <v>76</v>
      </c>
      <c r="C470" s="24" t="str">
        <f xml:space="preserve"> INDEX(Outputs!$E:$E, MATCH(M470 &amp; K470 &amp; B470,Outputs!$D:$D, 0))</f>
        <v>Ofwat - Total capital expenditure - Large gated schemes process 4 - WN</v>
      </c>
      <c r="D470" s="23" t="s">
        <v>150</v>
      </c>
      <c r="E470" s="23" t="s">
        <v>101</v>
      </c>
      <c r="F470" s="23" t="s">
        <v>133</v>
      </c>
      <c r="G470" s="23" t="s">
        <v>261</v>
      </c>
      <c r="H470" s="23" t="s">
        <v>262</v>
      </c>
      <c r="I470" s="23" t="s">
        <v>136</v>
      </c>
      <c r="J470" s="23" t="s">
        <v>139</v>
      </c>
      <c r="K470" s="23" t="s">
        <v>95</v>
      </c>
      <c r="L470" s="23" t="s">
        <v>141</v>
      </c>
      <c r="M470" s="23" t="s">
        <v>168</v>
      </c>
      <c r="N470" s="23" t="s">
        <v>263</v>
      </c>
      <c r="O470" s="23" t="s">
        <v>264</v>
      </c>
      <c r="P470" s="23" t="s">
        <v>265</v>
      </c>
      <c r="Q470" s="25">
        <f xml:space="preserve"> INDEX(Outputs!$J$9:$S$120, MATCH(M470 &amp; K470 &amp; B470, Outputs!$D$9:$D$120, 0), MATCH(D470, Outputs!$J$5:$S$5, 0))</f>
        <v>0</v>
      </c>
    </row>
    <row r="471" spans="1:17" x14ac:dyDescent="0.4">
      <c r="A471" s="23" t="s">
        <v>39</v>
      </c>
      <c r="B471" s="23" t="s">
        <v>76</v>
      </c>
      <c r="C471" s="24" t="str">
        <f xml:space="preserve"> INDEX(Outputs!$E:$E, MATCH(M471 &amp; K471 &amp; B471,Outputs!$D:$D, 0))</f>
        <v>Ofwat - Total capital expenditure - Large gated schemes process 4 - WN</v>
      </c>
      <c r="D471" s="23" t="s">
        <v>151</v>
      </c>
      <c r="E471" s="23" t="s">
        <v>101</v>
      </c>
      <c r="F471" s="23" t="s">
        <v>133</v>
      </c>
      <c r="G471" s="23" t="s">
        <v>261</v>
      </c>
      <c r="H471" s="23" t="s">
        <v>262</v>
      </c>
      <c r="I471" s="23" t="s">
        <v>136</v>
      </c>
      <c r="J471" s="23" t="s">
        <v>139</v>
      </c>
      <c r="K471" s="23" t="s">
        <v>95</v>
      </c>
      <c r="L471" s="23" t="s">
        <v>141</v>
      </c>
      <c r="M471" s="23" t="s">
        <v>168</v>
      </c>
      <c r="N471" s="23" t="s">
        <v>263</v>
      </c>
      <c r="O471" s="23" t="s">
        <v>264</v>
      </c>
      <c r="P471" s="23" t="s">
        <v>265</v>
      </c>
      <c r="Q471" s="25">
        <f xml:space="preserve"> INDEX(Outputs!$J$9:$S$120, MATCH(M471 &amp; K471 &amp; B471, Outputs!$D$9:$D$120, 0), MATCH(D471, Outputs!$J$5:$S$5, 0))</f>
        <v>0</v>
      </c>
    </row>
    <row r="472" spans="1:17" x14ac:dyDescent="0.4">
      <c r="A472" s="23" t="s">
        <v>39</v>
      </c>
      <c r="B472" s="23" t="s">
        <v>76</v>
      </c>
      <c r="C472" s="24" t="str">
        <f xml:space="preserve"> INDEX(Outputs!$E:$E, MATCH(M472 &amp; K472 &amp; B472,Outputs!$D:$D, 0))</f>
        <v>Ofwat - Total capital expenditure - Large gated schemes process 4 - WWN</v>
      </c>
      <c r="D472" s="23" t="s">
        <v>132</v>
      </c>
      <c r="E472" s="23" t="s">
        <v>101</v>
      </c>
      <c r="F472" s="23" t="s">
        <v>133</v>
      </c>
      <c r="G472" s="23" t="s">
        <v>261</v>
      </c>
      <c r="H472" s="23" t="s">
        <v>262</v>
      </c>
      <c r="I472" s="23" t="s">
        <v>136</v>
      </c>
      <c r="J472" s="23" t="s">
        <v>139</v>
      </c>
      <c r="K472" s="23" t="s">
        <v>99</v>
      </c>
      <c r="L472" s="23" t="s">
        <v>141</v>
      </c>
      <c r="M472" s="23" t="s">
        <v>168</v>
      </c>
      <c r="N472" s="23" t="s">
        <v>263</v>
      </c>
      <c r="O472" s="23" t="s">
        <v>264</v>
      </c>
      <c r="P472" s="23" t="s">
        <v>265</v>
      </c>
      <c r="Q472" s="25">
        <f xml:space="preserve"> INDEX(Outputs!$J$9:$S$120, MATCH(M472 &amp; K472 &amp; B472, Outputs!$D$9:$D$120, 0), MATCH(D472, Outputs!$J$5:$S$5, 0))</f>
        <v>8.1565926815915368</v>
      </c>
    </row>
    <row r="473" spans="1:17" x14ac:dyDescent="0.4">
      <c r="A473" s="23" t="s">
        <v>39</v>
      </c>
      <c r="B473" s="23" t="s">
        <v>76</v>
      </c>
      <c r="C473" s="24" t="str">
        <f xml:space="preserve"> INDEX(Outputs!$E:$E, MATCH(M473 &amp; K473 &amp; B473,Outputs!$D:$D, 0))</f>
        <v>Ofwat - Total capital expenditure - Large gated schemes process 4 - WWN</v>
      </c>
      <c r="D473" s="23" t="s">
        <v>143</v>
      </c>
      <c r="E473" s="23" t="s">
        <v>101</v>
      </c>
      <c r="F473" s="23" t="s">
        <v>133</v>
      </c>
      <c r="G473" s="23" t="s">
        <v>261</v>
      </c>
      <c r="H473" s="23" t="s">
        <v>262</v>
      </c>
      <c r="I473" s="23" t="s">
        <v>136</v>
      </c>
      <c r="J473" s="23" t="s">
        <v>139</v>
      </c>
      <c r="K473" s="23" t="s">
        <v>99</v>
      </c>
      <c r="L473" s="23" t="s">
        <v>141</v>
      </c>
      <c r="M473" s="23" t="s">
        <v>168</v>
      </c>
      <c r="N473" s="23" t="s">
        <v>263</v>
      </c>
      <c r="O473" s="23" t="s">
        <v>264</v>
      </c>
      <c r="P473" s="23" t="s">
        <v>265</v>
      </c>
      <c r="Q473" s="25">
        <f xml:space="preserve"> INDEX(Outputs!$J$9:$S$120, MATCH(M473 &amp; K473 &amp; B473, Outputs!$D$9:$D$120, 0), MATCH(D473, Outputs!$J$5:$S$5, 0))</f>
        <v>27.722951564495553</v>
      </c>
    </row>
    <row r="474" spans="1:17" x14ac:dyDescent="0.4">
      <c r="A474" s="23" t="s">
        <v>39</v>
      </c>
      <c r="B474" s="23" t="s">
        <v>76</v>
      </c>
      <c r="C474" s="24" t="str">
        <f xml:space="preserve"> INDEX(Outputs!$E:$E, MATCH(M474 &amp; K474 &amp; B474,Outputs!$D:$D, 0))</f>
        <v>Ofwat - Total capital expenditure - Large gated schemes process 4 - WWN</v>
      </c>
      <c r="D474" s="23" t="s">
        <v>144</v>
      </c>
      <c r="E474" s="23" t="s">
        <v>101</v>
      </c>
      <c r="F474" s="23" t="s">
        <v>133</v>
      </c>
      <c r="G474" s="23" t="s">
        <v>261</v>
      </c>
      <c r="H474" s="23" t="s">
        <v>262</v>
      </c>
      <c r="I474" s="23" t="s">
        <v>136</v>
      </c>
      <c r="J474" s="23" t="s">
        <v>139</v>
      </c>
      <c r="K474" s="23" t="s">
        <v>99</v>
      </c>
      <c r="L474" s="23" t="s">
        <v>141</v>
      </c>
      <c r="M474" s="23" t="s">
        <v>168</v>
      </c>
      <c r="N474" s="23" t="s">
        <v>263</v>
      </c>
      <c r="O474" s="23" t="s">
        <v>264</v>
      </c>
      <c r="P474" s="23" t="s">
        <v>265</v>
      </c>
      <c r="Q474" s="25">
        <f xml:space="preserve"> INDEX(Outputs!$J$9:$S$120, MATCH(M474 &amp; K474 &amp; B474, Outputs!$D$9:$D$120, 0), MATCH(D474, Outputs!$J$5:$S$5, 0))</f>
        <v>37.530496534912579</v>
      </c>
    </row>
    <row r="475" spans="1:17" x14ac:dyDescent="0.4">
      <c r="A475" s="23" t="s">
        <v>39</v>
      </c>
      <c r="B475" s="23" t="s">
        <v>76</v>
      </c>
      <c r="C475" s="24" t="str">
        <f xml:space="preserve"> INDEX(Outputs!$E:$E, MATCH(M475 &amp; K475 &amp; B475,Outputs!$D:$D, 0))</f>
        <v>Ofwat - Total capital expenditure - Large gated schemes process 4 - WWN</v>
      </c>
      <c r="D475" s="23" t="s">
        <v>145</v>
      </c>
      <c r="E475" s="23" t="s">
        <v>101</v>
      </c>
      <c r="F475" s="23" t="s">
        <v>133</v>
      </c>
      <c r="G475" s="23" t="s">
        <v>261</v>
      </c>
      <c r="H475" s="23" t="s">
        <v>262</v>
      </c>
      <c r="I475" s="23" t="s">
        <v>136</v>
      </c>
      <c r="J475" s="23" t="s">
        <v>139</v>
      </c>
      <c r="K475" s="23" t="s">
        <v>99</v>
      </c>
      <c r="L475" s="23" t="s">
        <v>141</v>
      </c>
      <c r="M475" s="23" t="s">
        <v>168</v>
      </c>
      <c r="N475" s="23" t="s">
        <v>263</v>
      </c>
      <c r="O475" s="23" t="s">
        <v>264</v>
      </c>
      <c r="P475" s="23" t="s">
        <v>265</v>
      </c>
      <c r="Q475" s="25">
        <f xml:space="preserve"> INDEX(Outputs!$J$9:$S$120, MATCH(M475 &amp; K475 &amp; B475, Outputs!$D$9:$D$120, 0), MATCH(D475, Outputs!$J$5:$S$5, 0))</f>
        <v>20.898811353682326</v>
      </c>
    </row>
    <row r="476" spans="1:17" x14ac:dyDescent="0.4">
      <c r="A476" s="23" t="s">
        <v>39</v>
      </c>
      <c r="B476" s="23" t="s">
        <v>76</v>
      </c>
      <c r="C476" s="24" t="str">
        <f xml:space="preserve"> INDEX(Outputs!$E:$E, MATCH(M476 &amp; K476 &amp; B476,Outputs!$D:$D, 0))</f>
        <v>Ofwat - Total capital expenditure - Large gated schemes process 4 - WWN</v>
      </c>
      <c r="D476" s="23" t="s">
        <v>146</v>
      </c>
      <c r="E476" s="23" t="s">
        <v>101</v>
      </c>
      <c r="F476" s="23" t="s">
        <v>133</v>
      </c>
      <c r="G476" s="23" t="s">
        <v>261</v>
      </c>
      <c r="H476" s="23" t="s">
        <v>262</v>
      </c>
      <c r="I476" s="23" t="s">
        <v>136</v>
      </c>
      <c r="J476" s="23" t="s">
        <v>139</v>
      </c>
      <c r="K476" s="23" t="s">
        <v>99</v>
      </c>
      <c r="L476" s="23" t="s">
        <v>141</v>
      </c>
      <c r="M476" s="23" t="s">
        <v>168</v>
      </c>
      <c r="N476" s="23" t="s">
        <v>263</v>
      </c>
      <c r="O476" s="23" t="s">
        <v>264</v>
      </c>
      <c r="P476" s="23" t="s">
        <v>265</v>
      </c>
      <c r="Q476" s="25">
        <f xml:space="preserve"> INDEX(Outputs!$J$9:$S$120, MATCH(M476 &amp; K476 &amp; B476, Outputs!$D$9:$D$120, 0), MATCH(D476, Outputs!$J$5:$S$5, 0))</f>
        <v>15.677695059382195</v>
      </c>
    </row>
    <row r="477" spans="1:17" x14ac:dyDescent="0.4">
      <c r="A477" s="23" t="s">
        <v>39</v>
      </c>
      <c r="B477" s="23" t="s">
        <v>76</v>
      </c>
      <c r="C477" s="24" t="str">
        <f xml:space="preserve"> INDEX(Outputs!$E:$E, MATCH(M477 &amp; K477 &amp; B477,Outputs!$D:$D, 0))</f>
        <v>Ofwat - Total capital expenditure - Large gated schemes process 4 - WWN</v>
      </c>
      <c r="D477" s="23" t="s">
        <v>147</v>
      </c>
      <c r="E477" s="23" t="s">
        <v>101</v>
      </c>
      <c r="F477" s="23" t="s">
        <v>133</v>
      </c>
      <c r="G477" s="23" t="s">
        <v>261</v>
      </c>
      <c r="H477" s="23" t="s">
        <v>262</v>
      </c>
      <c r="I477" s="23" t="s">
        <v>136</v>
      </c>
      <c r="J477" s="23" t="s">
        <v>139</v>
      </c>
      <c r="K477" s="23" t="s">
        <v>99</v>
      </c>
      <c r="L477" s="23" t="s">
        <v>141</v>
      </c>
      <c r="M477" s="23" t="s">
        <v>168</v>
      </c>
      <c r="N477" s="23" t="s">
        <v>263</v>
      </c>
      <c r="O477" s="23" t="s">
        <v>264</v>
      </c>
      <c r="P477" s="23" t="s">
        <v>265</v>
      </c>
      <c r="Q477" s="25">
        <f xml:space="preserve"> INDEX(Outputs!$J$9:$S$120, MATCH(M477 &amp; K477 &amp; B477, Outputs!$D$9:$D$120, 0), MATCH(D477, Outputs!$J$5:$S$5, 0))</f>
        <v>0</v>
      </c>
    </row>
    <row r="478" spans="1:17" x14ac:dyDescent="0.4">
      <c r="A478" s="23" t="s">
        <v>39</v>
      </c>
      <c r="B478" s="23" t="s">
        <v>76</v>
      </c>
      <c r="C478" s="24" t="str">
        <f xml:space="preserve"> INDEX(Outputs!$E:$E, MATCH(M478 &amp; K478 &amp; B478,Outputs!$D:$D, 0))</f>
        <v>Ofwat - Total capital expenditure - Large gated schemes process 4 - WWN</v>
      </c>
      <c r="D478" s="23" t="s">
        <v>148</v>
      </c>
      <c r="E478" s="23" t="s">
        <v>101</v>
      </c>
      <c r="F478" s="23" t="s">
        <v>133</v>
      </c>
      <c r="G478" s="23" t="s">
        <v>261</v>
      </c>
      <c r="H478" s="23" t="s">
        <v>262</v>
      </c>
      <c r="I478" s="23" t="s">
        <v>136</v>
      </c>
      <c r="J478" s="23" t="s">
        <v>139</v>
      </c>
      <c r="K478" s="23" t="s">
        <v>99</v>
      </c>
      <c r="L478" s="23" t="s">
        <v>141</v>
      </c>
      <c r="M478" s="23" t="s">
        <v>168</v>
      </c>
      <c r="N478" s="23" t="s">
        <v>263</v>
      </c>
      <c r="O478" s="23" t="s">
        <v>264</v>
      </c>
      <c r="P478" s="23" t="s">
        <v>265</v>
      </c>
      <c r="Q478" s="25">
        <f xml:space="preserve"> INDEX(Outputs!$J$9:$S$120, MATCH(M478 &amp; K478 &amp; B478, Outputs!$D$9:$D$120, 0), MATCH(D478, Outputs!$J$5:$S$5, 0))</f>
        <v>0</v>
      </c>
    </row>
    <row r="479" spans="1:17" x14ac:dyDescent="0.4">
      <c r="A479" s="23" t="s">
        <v>39</v>
      </c>
      <c r="B479" s="23" t="s">
        <v>76</v>
      </c>
      <c r="C479" s="24" t="str">
        <f xml:space="preserve"> INDEX(Outputs!$E:$E, MATCH(M479 &amp; K479 &amp; B479,Outputs!$D:$D, 0))</f>
        <v>Ofwat - Total capital expenditure - Large gated schemes process 4 - WWN</v>
      </c>
      <c r="D479" s="23" t="s">
        <v>149</v>
      </c>
      <c r="E479" s="23" t="s">
        <v>101</v>
      </c>
      <c r="F479" s="23" t="s">
        <v>133</v>
      </c>
      <c r="G479" s="23" t="s">
        <v>261</v>
      </c>
      <c r="H479" s="23" t="s">
        <v>262</v>
      </c>
      <c r="I479" s="23" t="s">
        <v>136</v>
      </c>
      <c r="J479" s="23" t="s">
        <v>139</v>
      </c>
      <c r="K479" s="23" t="s">
        <v>99</v>
      </c>
      <c r="L479" s="23" t="s">
        <v>141</v>
      </c>
      <c r="M479" s="23" t="s">
        <v>168</v>
      </c>
      <c r="N479" s="23" t="s">
        <v>263</v>
      </c>
      <c r="O479" s="23" t="s">
        <v>264</v>
      </c>
      <c r="P479" s="23" t="s">
        <v>265</v>
      </c>
      <c r="Q479" s="25">
        <f xml:space="preserve"> INDEX(Outputs!$J$9:$S$120, MATCH(M479 &amp; K479 &amp; B479, Outputs!$D$9:$D$120, 0), MATCH(D479, Outputs!$J$5:$S$5, 0))</f>
        <v>0</v>
      </c>
    </row>
    <row r="480" spans="1:17" x14ac:dyDescent="0.4">
      <c r="A480" s="23" t="s">
        <v>39</v>
      </c>
      <c r="B480" s="23" t="s">
        <v>76</v>
      </c>
      <c r="C480" s="24" t="str">
        <f xml:space="preserve"> INDEX(Outputs!$E:$E, MATCH(M480 &amp; K480 &amp; B480,Outputs!$D:$D, 0))</f>
        <v>Ofwat - Total capital expenditure - Large gated schemes process 4 - WWN</v>
      </c>
      <c r="D480" s="23" t="s">
        <v>150</v>
      </c>
      <c r="E480" s="23" t="s">
        <v>101</v>
      </c>
      <c r="F480" s="23" t="s">
        <v>133</v>
      </c>
      <c r="G480" s="23" t="s">
        <v>261</v>
      </c>
      <c r="H480" s="23" t="s">
        <v>262</v>
      </c>
      <c r="I480" s="23" t="s">
        <v>136</v>
      </c>
      <c r="J480" s="23" t="s">
        <v>139</v>
      </c>
      <c r="K480" s="23" t="s">
        <v>99</v>
      </c>
      <c r="L480" s="23" t="s">
        <v>141</v>
      </c>
      <c r="M480" s="23" t="s">
        <v>168</v>
      </c>
      <c r="N480" s="23" t="s">
        <v>263</v>
      </c>
      <c r="O480" s="23" t="s">
        <v>264</v>
      </c>
      <c r="P480" s="23" t="s">
        <v>265</v>
      </c>
      <c r="Q480" s="25">
        <f xml:space="preserve"> INDEX(Outputs!$J$9:$S$120, MATCH(M480 &amp; K480 &amp; B480, Outputs!$D$9:$D$120, 0), MATCH(D480, Outputs!$J$5:$S$5, 0))</f>
        <v>0</v>
      </c>
    </row>
    <row r="481" spans="1:17" x14ac:dyDescent="0.4">
      <c r="A481" s="23" t="s">
        <v>39</v>
      </c>
      <c r="B481" s="23" t="s">
        <v>76</v>
      </c>
      <c r="C481" s="24" t="str">
        <f xml:space="preserve"> INDEX(Outputs!$E:$E, MATCH(M481 &amp; K481 &amp; B481,Outputs!$D:$D, 0))</f>
        <v>Ofwat - Total capital expenditure - Large gated schemes process 4 - WWN</v>
      </c>
      <c r="D481" s="23" t="s">
        <v>151</v>
      </c>
      <c r="E481" s="23" t="s">
        <v>101</v>
      </c>
      <c r="F481" s="23" t="s">
        <v>133</v>
      </c>
      <c r="G481" s="23" t="s">
        <v>261</v>
      </c>
      <c r="H481" s="23" t="s">
        <v>262</v>
      </c>
      <c r="I481" s="23" t="s">
        <v>136</v>
      </c>
      <c r="J481" s="23" t="s">
        <v>139</v>
      </c>
      <c r="K481" s="23" t="s">
        <v>99</v>
      </c>
      <c r="L481" s="23" t="s">
        <v>141</v>
      </c>
      <c r="M481" s="23" t="s">
        <v>168</v>
      </c>
      <c r="N481" s="23" t="s">
        <v>263</v>
      </c>
      <c r="O481" s="23" t="s">
        <v>264</v>
      </c>
      <c r="P481" s="23" t="s">
        <v>265</v>
      </c>
      <c r="Q481" s="25">
        <f xml:space="preserve"> INDEX(Outputs!$J$9:$S$120, MATCH(M481 &amp; K481 &amp; B481, Outputs!$D$9:$D$120, 0), MATCH(D481, Outputs!$J$5:$S$5, 0))</f>
        <v>0</v>
      </c>
    </row>
    <row r="482" spans="1:17" x14ac:dyDescent="0.4">
      <c r="A482" s="23" t="s">
        <v>39</v>
      </c>
      <c r="B482" s="23" t="s">
        <v>76</v>
      </c>
      <c r="C482" s="24" t="str">
        <f xml:space="preserve"> INDEX(Outputs!$E:$E, MATCH(M482 &amp; K482 &amp; B482,Outputs!$D:$D, 0))</f>
        <v>Ofwat - Total capital expenditure - Large gated schemes process 4 - BIO</v>
      </c>
      <c r="D482" s="23" t="s">
        <v>132</v>
      </c>
      <c r="E482" s="23" t="s">
        <v>101</v>
      </c>
      <c r="F482" s="23" t="s">
        <v>133</v>
      </c>
      <c r="G482" s="23" t="s">
        <v>261</v>
      </c>
      <c r="H482" s="23" t="s">
        <v>262</v>
      </c>
      <c r="I482" s="23" t="s">
        <v>136</v>
      </c>
      <c r="J482" s="23" t="s">
        <v>139</v>
      </c>
      <c r="K482" s="23" t="s">
        <v>93</v>
      </c>
      <c r="L482" s="23" t="s">
        <v>141</v>
      </c>
      <c r="M482" s="23" t="s">
        <v>168</v>
      </c>
      <c r="N482" s="23" t="s">
        <v>263</v>
      </c>
      <c r="O482" s="23" t="s">
        <v>264</v>
      </c>
      <c r="P482" s="23" t="s">
        <v>265</v>
      </c>
      <c r="Q482" s="25">
        <f xml:space="preserve"> INDEX(Outputs!$J$9:$S$120, MATCH(M482 &amp; K482 &amp; B482, Outputs!$D$9:$D$120, 0), MATCH(D482, Outputs!$J$5:$S$5, 0))</f>
        <v>0</v>
      </c>
    </row>
    <row r="483" spans="1:17" x14ac:dyDescent="0.4">
      <c r="A483" s="23" t="s">
        <v>39</v>
      </c>
      <c r="B483" s="23" t="s">
        <v>76</v>
      </c>
      <c r="C483" s="24" t="str">
        <f xml:space="preserve"> INDEX(Outputs!$E:$E, MATCH(M483 &amp; K483 &amp; B483,Outputs!$D:$D, 0))</f>
        <v>Ofwat - Total capital expenditure - Large gated schemes process 4 - BIO</v>
      </c>
      <c r="D483" s="23" t="s">
        <v>143</v>
      </c>
      <c r="E483" s="23" t="s">
        <v>101</v>
      </c>
      <c r="F483" s="23" t="s">
        <v>133</v>
      </c>
      <c r="G483" s="23" t="s">
        <v>261</v>
      </c>
      <c r="H483" s="23" t="s">
        <v>262</v>
      </c>
      <c r="I483" s="23" t="s">
        <v>136</v>
      </c>
      <c r="J483" s="23" t="s">
        <v>139</v>
      </c>
      <c r="K483" s="23" t="s">
        <v>93</v>
      </c>
      <c r="L483" s="23" t="s">
        <v>141</v>
      </c>
      <c r="M483" s="23" t="s">
        <v>168</v>
      </c>
      <c r="N483" s="23" t="s">
        <v>263</v>
      </c>
      <c r="O483" s="23" t="s">
        <v>264</v>
      </c>
      <c r="P483" s="23" t="s">
        <v>265</v>
      </c>
      <c r="Q483" s="25">
        <f xml:space="preserve"> INDEX(Outputs!$J$9:$S$120, MATCH(M483 &amp; K483 &amp; B483, Outputs!$D$9:$D$120, 0), MATCH(D483, Outputs!$J$5:$S$5, 0))</f>
        <v>0</v>
      </c>
    </row>
    <row r="484" spans="1:17" x14ac:dyDescent="0.4">
      <c r="A484" s="23" t="s">
        <v>39</v>
      </c>
      <c r="B484" s="23" t="s">
        <v>76</v>
      </c>
      <c r="C484" s="24" t="str">
        <f xml:space="preserve"> INDEX(Outputs!$E:$E, MATCH(M484 &amp; K484 &amp; B484,Outputs!$D:$D, 0))</f>
        <v>Ofwat - Total capital expenditure - Large gated schemes process 4 - BIO</v>
      </c>
      <c r="D484" s="23" t="s">
        <v>144</v>
      </c>
      <c r="E484" s="23" t="s">
        <v>101</v>
      </c>
      <c r="F484" s="23" t="s">
        <v>133</v>
      </c>
      <c r="G484" s="23" t="s">
        <v>261</v>
      </c>
      <c r="H484" s="23" t="s">
        <v>262</v>
      </c>
      <c r="I484" s="23" t="s">
        <v>136</v>
      </c>
      <c r="J484" s="23" t="s">
        <v>139</v>
      </c>
      <c r="K484" s="23" t="s">
        <v>93</v>
      </c>
      <c r="L484" s="23" t="s">
        <v>141</v>
      </c>
      <c r="M484" s="23" t="s">
        <v>168</v>
      </c>
      <c r="N484" s="23" t="s">
        <v>263</v>
      </c>
      <c r="O484" s="23" t="s">
        <v>264</v>
      </c>
      <c r="P484" s="23" t="s">
        <v>265</v>
      </c>
      <c r="Q484" s="25">
        <f xml:space="preserve"> INDEX(Outputs!$J$9:$S$120, MATCH(M484 &amp; K484 &amp; B484, Outputs!$D$9:$D$120, 0), MATCH(D484, Outputs!$J$5:$S$5, 0))</f>
        <v>0</v>
      </c>
    </row>
    <row r="485" spans="1:17" x14ac:dyDescent="0.4">
      <c r="A485" s="23" t="s">
        <v>39</v>
      </c>
      <c r="B485" s="23" t="s">
        <v>76</v>
      </c>
      <c r="C485" s="24" t="str">
        <f xml:space="preserve"> INDEX(Outputs!$E:$E, MATCH(M485 &amp; K485 &amp; B485,Outputs!$D:$D, 0))</f>
        <v>Ofwat - Total capital expenditure - Large gated schemes process 4 - BIO</v>
      </c>
      <c r="D485" s="23" t="s">
        <v>145</v>
      </c>
      <c r="E485" s="23" t="s">
        <v>101</v>
      </c>
      <c r="F485" s="23" t="s">
        <v>133</v>
      </c>
      <c r="G485" s="23" t="s">
        <v>261</v>
      </c>
      <c r="H485" s="23" t="s">
        <v>262</v>
      </c>
      <c r="I485" s="23" t="s">
        <v>136</v>
      </c>
      <c r="J485" s="23" t="s">
        <v>139</v>
      </c>
      <c r="K485" s="23" t="s">
        <v>93</v>
      </c>
      <c r="L485" s="23" t="s">
        <v>141</v>
      </c>
      <c r="M485" s="23" t="s">
        <v>168</v>
      </c>
      <c r="N485" s="23" t="s">
        <v>263</v>
      </c>
      <c r="O485" s="23" t="s">
        <v>264</v>
      </c>
      <c r="P485" s="23" t="s">
        <v>265</v>
      </c>
      <c r="Q485" s="25">
        <f xml:space="preserve"> INDEX(Outputs!$J$9:$S$120, MATCH(M485 &amp; K485 &amp; B485, Outputs!$D$9:$D$120, 0), MATCH(D485, Outputs!$J$5:$S$5, 0))</f>
        <v>0</v>
      </c>
    </row>
    <row r="486" spans="1:17" x14ac:dyDescent="0.4">
      <c r="A486" s="23" t="s">
        <v>39</v>
      </c>
      <c r="B486" s="23" t="s">
        <v>76</v>
      </c>
      <c r="C486" s="24" t="str">
        <f xml:space="preserve"> INDEX(Outputs!$E:$E, MATCH(M486 &amp; K486 &amp; B486,Outputs!$D:$D, 0))</f>
        <v>Ofwat - Total capital expenditure - Large gated schemes process 4 - BIO</v>
      </c>
      <c r="D486" s="23" t="s">
        <v>146</v>
      </c>
      <c r="E486" s="23" t="s">
        <v>101</v>
      </c>
      <c r="F486" s="23" t="s">
        <v>133</v>
      </c>
      <c r="G486" s="23" t="s">
        <v>261</v>
      </c>
      <c r="H486" s="23" t="s">
        <v>262</v>
      </c>
      <c r="I486" s="23" t="s">
        <v>136</v>
      </c>
      <c r="J486" s="23" t="s">
        <v>139</v>
      </c>
      <c r="K486" s="23" t="s">
        <v>93</v>
      </c>
      <c r="L486" s="23" t="s">
        <v>141</v>
      </c>
      <c r="M486" s="23" t="s">
        <v>168</v>
      </c>
      <c r="N486" s="23" t="s">
        <v>263</v>
      </c>
      <c r="O486" s="23" t="s">
        <v>264</v>
      </c>
      <c r="P486" s="23" t="s">
        <v>265</v>
      </c>
      <c r="Q486" s="25">
        <f xml:space="preserve"> INDEX(Outputs!$J$9:$S$120, MATCH(M486 &amp; K486 &amp; B486, Outputs!$D$9:$D$120, 0), MATCH(D486, Outputs!$J$5:$S$5, 0))</f>
        <v>0</v>
      </c>
    </row>
    <row r="487" spans="1:17" x14ac:dyDescent="0.4">
      <c r="A487" s="23" t="s">
        <v>39</v>
      </c>
      <c r="B487" s="23" t="s">
        <v>76</v>
      </c>
      <c r="C487" s="24" t="str">
        <f xml:space="preserve"> INDEX(Outputs!$E:$E, MATCH(M487 &amp; K487 &amp; B487,Outputs!$D:$D, 0))</f>
        <v>Ofwat - Total capital expenditure - Large gated schemes process 4 - BIO</v>
      </c>
      <c r="D487" s="23" t="s">
        <v>147</v>
      </c>
      <c r="E487" s="23" t="s">
        <v>101</v>
      </c>
      <c r="F487" s="23" t="s">
        <v>133</v>
      </c>
      <c r="G487" s="23" t="s">
        <v>261</v>
      </c>
      <c r="H487" s="23" t="s">
        <v>262</v>
      </c>
      <c r="I487" s="23" t="s">
        <v>136</v>
      </c>
      <c r="J487" s="23" t="s">
        <v>139</v>
      </c>
      <c r="K487" s="23" t="s">
        <v>93</v>
      </c>
      <c r="L487" s="23" t="s">
        <v>141</v>
      </c>
      <c r="M487" s="23" t="s">
        <v>168</v>
      </c>
      <c r="N487" s="23" t="s">
        <v>263</v>
      </c>
      <c r="O487" s="23" t="s">
        <v>264</v>
      </c>
      <c r="P487" s="23" t="s">
        <v>265</v>
      </c>
      <c r="Q487" s="25">
        <f xml:space="preserve"> INDEX(Outputs!$J$9:$S$120, MATCH(M487 &amp; K487 &amp; B487, Outputs!$D$9:$D$120, 0), MATCH(D487, Outputs!$J$5:$S$5, 0))</f>
        <v>0</v>
      </c>
    </row>
    <row r="488" spans="1:17" x14ac:dyDescent="0.4">
      <c r="A488" s="23" t="s">
        <v>39</v>
      </c>
      <c r="B488" s="23" t="s">
        <v>76</v>
      </c>
      <c r="C488" s="24" t="str">
        <f xml:space="preserve"> INDEX(Outputs!$E:$E, MATCH(M488 &amp; K488 &amp; B488,Outputs!$D:$D, 0))</f>
        <v>Ofwat - Total capital expenditure - Large gated schemes process 4 - BIO</v>
      </c>
      <c r="D488" s="23" t="s">
        <v>148</v>
      </c>
      <c r="E488" s="23" t="s">
        <v>101</v>
      </c>
      <c r="F488" s="23" t="s">
        <v>133</v>
      </c>
      <c r="G488" s="23" t="s">
        <v>261</v>
      </c>
      <c r="H488" s="23" t="s">
        <v>262</v>
      </c>
      <c r="I488" s="23" t="s">
        <v>136</v>
      </c>
      <c r="J488" s="23" t="s">
        <v>139</v>
      </c>
      <c r="K488" s="23" t="s">
        <v>93</v>
      </c>
      <c r="L488" s="23" t="s">
        <v>141</v>
      </c>
      <c r="M488" s="23" t="s">
        <v>168</v>
      </c>
      <c r="N488" s="23" t="s">
        <v>263</v>
      </c>
      <c r="O488" s="23" t="s">
        <v>264</v>
      </c>
      <c r="P488" s="23" t="s">
        <v>265</v>
      </c>
      <c r="Q488" s="25">
        <f xml:space="preserve"> INDEX(Outputs!$J$9:$S$120, MATCH(M488 &amp; K488 &amp; B488, Outputs!$D$9:$D$120, 0), MATCH(D488, Outputs!$J$5:$S$5, 0))</f>
        <v>0</v>
      </c>
    </row>
    <row r="489" spans="1:17" x14ac:dyDescent="0.4">
      <c r="A489" s="23" t="s">
        <v>39</v>
      </c>
      <c r="B489" s="23" t="s">
        <v>76</v>
      </c>
      <c r="C489" s="24" t="str">
        <f xml:space="preserve"> INDEX(Outputs!$E:$E, MATCH(M489 &amp; K489 &amp; B489,Outputs!$D:$D, 0))</f>
        <v>Ofwat - Total capital expenditure - Large gated schemes process 4 - BIO</v>
      </c>
      <c r="D489" s="23" t="s">
        <v>149</v>
      </c>
      <c r="E489" s="23" t="s">
        <v>101</v>
      </c>
      <c r="F489" s="23" t="s">
        <v>133</v>
      </c>
      <c r="G489" s="23" t="s">
        <v>261</v>
      </c>
      <c r="H489" s="23" t="s">
        <v>262</v>
      </c>
      <c r="I489" s="23" t="s">
        <v>136</v>
      </c>
      <c r="J489" s="23" t="s">
        <v>139</v>
      </c>
      <c r="K489" s="23" t="s">
        <v>93</v>
      </c>
      <c r="L489" s="23" t="s">
        <v>141</v>
      </c>
      <c r="M489" s="23" t="s">
        <v>168</v>
      </c>
      <c r="N489" s="23" t="s">
        <v>263</v>
      </c>
      <c r="O489" s="23" t="s">
        <v>264</v>
      </c>
      <c r="P489" s="23" t="s">
        <v>265</v>
      </c>
      <c r="Q489" s="25">
        <f xml:space="preserve"> INDEX(Outputs!$J$9:$S$120, MATCH(M489 &amp; K489 &amp; B489, Outputs!$D$9:$D$120, 0), MATCH(D489, Outputs!$J$5:$S$5, 0))</f>
        <v>0</v>
      </c>
    </row>
    <row r="490" spans="1:17" x14ac:dyDescent="0.4">
      <c r="A490" s="23" t="s">
        <v>39</v>
      </c>
      <c r="B490" s="23" t="s">
        <v>76</v>
      </c>
      <c r="C490" s="24" t="str">
        <f xml:space="preserve"> INDEX(Outputs!$E:$E, MATCH(M490 &amp; K490 &amp; B490,Outputs!$D:$D, 0))</f>
        <v>Ofwat - Total capital expenditure - Large gated schemes process 4 - BIO</v>
      </c>
      <c r="D490" s="23" t="s">
        <v>150</v>
      </c>
      <c r="E490" s="23" t="s">
        <v>101</v>
      </c>
      <c r="F490" s="23" t="s">
        <v>133</v>
      </c>
      <c r="G490" s="23" t="s">
        <v>261</v>
      </c>
      <c r="H490" s="23" t="s">
        <v>262</v>
      </c>
      <c r="I490" s="23" t="s">
        <v>136</v>
      </c>
      <c r="J490" s="23" t="s">
        <v>139</v>
      </c>
      <c r="K490" s="23" t="s">
        <v>93</v>
      </c>
      <c r="L490" s="23" t="s">
        <v>141</v>
      </c>
      <c r="M490" s="23" t="s">
        <v>168</v>
      </c>
      <c r="N490" s="23" t="s">
        <v>263</v>
      </c>
      <c r="O490" s="23" t="s">
        <v>264</v>
      </c>
      <c r="P490" s="23" t="s">
        <v>265</v>
      </c>
      <c r="Q490" s="25">
        <f xml:space="preserve"> INDEX(Outputs!$J$9:$S$120, MATCH(M490 &amp; K490 &amp; B490, Outputs!$D$9:$D$120, 0), MATCH(D490, Outputs!$J$5:$S$5, 0))</f>
        <v>0</v>
      </c>
    </row>
    <row r="491" spans="1:17" x14ac:dyDescent="0.4">
      <c r="A491" s="23" t="s">
        <v>39</v>
      </c>
      <c r="B491" s="23" t="s">
        <v>76</v>
      </c>
      <c r="C491" s="24" t="str">
        <f xml:space="preserve"> INDEX(Outputs!$E:$E, MATCH(M491 &amp; K491 &amp; B491,Outputs!$D:$D, 0))</f>
        <v>Ofwat - Total capital expenditure - Large gated schemes process 4 - BIO</v>
      </c>
      <c r="D491" s="23" t="s">
        <v>151</v>
      </c>
      <c r="E491" s="23" t="s">
        <v>101</v>
      </c>
      <c r="F491" s="23" t="s">
        <v>133</v>
      </c>
      <c r="G491" s="23" t="s">
        <v>261</v>
      </c>
      <c r="H491" s="23" t="s">
        <v>262</v>
      </c>
      <c r="I491" s="23" t="s">
        <v>136</v>
      </c>
      <c r="J491" s="23" t="s">
        <v>139</v>
      </c>
      <c r="K491" s="23" t="s">
        <v>93</v>
      </c>
      <c r="L491" s="23" t="s">
        <v>141</v>
      </c>
      <c r="M491" s="23" t="s">
        <v>168</v>
      </c>
      <c r="N491" s="23" t="s">
        <v>263</v>
      </c>
      <c r="O491" s="23" t="s">
        <v>264</v>
      </c>
      <c r="P491" s="23" t="s">
        <v>265</v>
      </c>
      <c r="Q491" s="25">
        <f xml:space="preserve"> INDEX(Outputs!$J$9:$S$120, MATCH(M491 &amp; K491 &amp; B491, Outputs!$D$9:$D$120, 0), MATCH(D491, Outputs!$J$5:$S$5, 0))</f>
        <v>0</v>
      </c>
    </row>
    <row r="492" spans="1:17" x14ac:dyDescent="0.4">
      <c r="A492" s="23" t="s">
        <v>39</v>
      </c>
      <c r="B492" s="23" t="s">
        <v>76</v>
      </c>
      <c r="C492" s="24" t="str">
        <f xml:space="preserve"> INDEX(Outputs!$E:$E, MATCH(M492 &amp; K492 &amp; B492,Outputs!$D:$D, 0))</f>
        <v>Ofwat - Total capital expenditure - Large gated schemes process 4 - TOT</v>
      </c>
      <c r="D492" s="23" t="s">
        <v>132</v>
      </c>
      <c r="E492" s="23" t="s">
        <v>101</v>
      </c>
      <c r="F492" s="23" t="s">
        <v>133</v>
      </c>
      <c r="G492" s="23" t="s">
        <v>261</v>
      </c>
      <c r="H492" s="23" t="s">
        <v>262</v>
      </c>
      <c r="I492" s="23" t="s">
        <v>136</v>
      </c>
      <c r="J492" s="23" t="s">
        <v>139</v>
      </c>
      <c r="K492" s="23" t="s">
        <v>101</v>
      </c>
      <c r="L492" s="23" t="s">
        <v>141</v>
      </c>
      <c r="M492" s="23" t="s">
        <v>168</v>
      </c>
      <c r="N492" s="23" t="s">
        <v>263</v>
      </c>
      <c r="O492" s="23" t="s">
        <v>264</v>
      </c>
      <c r="P492" s="23" t="s">
        <v>265</v>
      </c>
      <c r="Q492" s="25">
        <f xml:space="preserve"> INDEX(Outputs!$J$9:$S$120, MATCH(M492 &amp; K492 &amp; B492, Outputs!$D$9:$D$120, 0), MATCH(D492, Outputs!$J$5:$S$5, 0))</f>
        <v>8.1565926815915368</v>
      </c>
    </row>
    <row r="493" spans="1:17" x14ac:dyDescent="0.4">
      <c r="A493" s="23" t="s">
        <v>39</v>
      </c>
      <c r="B493" s="23" t="s">
        <v>76</v>
      </c>
      <c r="C493" s="24" t="str">
        <f xml:space="preserve"> INDEX(Outputs!$E:$E, MATCH(M493 &amp; K493 &amp; B493,Outputs!$D:$D, 0))</f>
        <v>Ofwat - Total capital expenditure - Large gated schemes process 4 - TOT</v>
      </c>
      <c r="D493" s="23" t="s">
        <v>143</v>
      </c>
      <c r="E493" s="23" t="s">
        <v>101</v>
      </c>
      <c r="F493" s="23" t="s">
        <v>133</v>
      </c>
      <c r="G493" s="23" t="s">
        <v>261</v>
      </c>
      <c r="H493" s="23" t="s">
        <v>262</v>
      </c>
      <c r="I493" s="23" t="s">
        <v>136</v>
      </c>
      <c r="J493" s="23" t="s">
        <v>139</v>
      </c>
      <c r="K493" s="23" t="s">
        <v>101</v>
      </c>
      <c r="L493" s="23" t="s">
        <v>141</v>
      </c>
      <c r="M493" s="23" t="s">
        <v>168</v>
      </c>
      <c r="N493" s="23" t="s">
        <v>263</v>
      </c>
      <c r="O493" s="23" t="s">
        <v>264</v>
      </c>
      <c r="P493" s="23" t="s">
        <v>265</v>
      </c>
      <c r="Q493" s="25">
        <f xml:space="preserve"> INDEX(Outputs!$J$9:$S$120, MATCH(M493 &amp; K493 &amp; B493, Outputs!$D$9:$D$120, 0), MATCH(D493, Outputs!$J$5:$S$5, 0))</f>
        <v>27.722951564495553</v>
      </c>
    </row>
    <row r="494" spans="1:17" x14ac:dyDescent="0.4">
      <c r="A494" s="23" t="s">
        <v>39</v>
      </c>
      <c r="B494" s="23" t="s">
        <v>76</v>
      </c>
      <c r="C494" s="24" t="str">
        <f xml:space="preserve"> INDEX(Outputs!$E:$E, MATCH(M494 &amp; K494 &amp; B494,Outputs!$D:$D, 0))</f>
        <v>Ofwat - Total capital expenditure - Large gated schemes process 4 - TOT</v>
      </c>
      <c r="D494" s="23" t="s">
        <v>144</v>
      </c>
      <c r="E494" s="23" t="s">
        <v>101</v>
      </c>
      <c r="F494" s="23" t="s">
        <v>133</v>
      </c>
      <c r="G494" s="23" t="s">
        <v>261</v>
      </c>
      <c r="H494" s="23" t="s">
        <v>262</v>
      </c>
      <c r="I494" s="23" t="s">
        <v>136</v>
      </c>
      <c r="J494" s="23" t="s">
        <v>139</v>
      </c>
      <c r="K494" s="23" t="s">
        <v>101</v>
      </c>
      <c r="L494" s="23" t="s">
        <v>141</v>
      </c>
      <c r="M494" s="23" t="s">
        <v>168</v>
      </c>
      <c r="N494" s="23" t="s">
        <v>263</v>
      </c>
      <c r="O494" s="23" t="s">
        <v>264</v>
      </c>
      <c r="P494" s="23" t="s">
        <v>265</v>
      </c>
      <c r="Q494" s="25">
        <f xml:space="preserve"> INDEX(Outputs!$J$9:$S$120, MATCH(M494 &amp; K494 &amp; B494, Outputs!$D$9:$D$120, 0), MATCH(D494, Outputs!$J$5:$S$5, 0))</f>
        <v>37.530496534912579</v>
      </c>
    </row>
    <row r="495" spans="1:17" x14ac:dyDescent="0.4">
      <c r="A495" s="23" t="s">
        <v>39</v>
      </c>
      <c r="B495" s="23" t="s">
        <v>76</v>
      </c>
      <c r="C495" s="24" t="str">
        <f xml:space="preserve"> INDEX(Outputs!$E:$E, MATCH(M495 &amp; K495 &amp; B495,Outputs!$D:$D, 0))</f>
        <v>Ofwat - Total capital expenditure - Large gated schemes process 4 - TOT</v>
      </c>
      <c r="D495" s="23" t="s">
        <v>145</v>
      </c>
      <c r="E495" s="23" t="s">
        <v>101</v>
      </c>
      <c r="F495" s="23" t="s">
        <v>133</v>
      </c>
      <c r="G495" s="23" t="s">
        <v>261</v>
      </c>
      <c r="H495" s="23" t="s">
        <v>262</v>
      </c>
      <c r="I495" s="23" t="s">
        <v>136</v>
      </c>
      <c r="J495" s="23" t="s">
        <v>139</v>
      </c>
      <c r="K495" s="23" t="s">
        <v>101</v>
      </c>
      <c r="L495" s="23" t="s">
        <v>141</v>
      </c>
      <c r="M495" s="23" t="s">
        <v>168</v>
      </c>
      <c r="N495" s="23" t="s">
        <v>263</v>
      </c>
      <c r="O495" s="23" t="s">
        <v>264</v>
      </c>
      <c r="P495" s="23" t="s">
        <v>265</v>
      </c>
      <c r="Q495" s="25">
        <f xml:space="preserve"> INDEX(Outputs!$J$9:$S$120, MATCH(M495 &amp; K495 &amp; B495, Outputs!$D$9:$D$120, 0), MATCH(D495, Outputs!$J$5:$S$5, 0))</f>
        <v>20.898811353682326</v>
      </c>
    </row>
    <row r="496" spans="1:17" x14ac:dyDescent="0.4">
      <c r="A496" s="23" t="s">
        <v>39</v>
      </c>
      <c r="B496" s="23" t="s">
        <v>76</v>
      </c>
      <c r="C496" s="24" t="str">
        <f xml:space="preserve"> INDEX(Outputs!$E:$E, MATCH(M496 &amp; K496 &amp; B496,Outputs!$D:$D, 0))</f>
        <v>Ofwat - Total capital expenditure - Large gated schemes process 4 - TOT</v>
      </c>
      <c r="D496" s="23" t="s">
        <v>146</v>
      </c>
      <c r="E496" s="23" t="s">
        <v>101</v>
      </c>
      <c r="F496" s="23" t="s">
        <v>133</v>
      </c>
      <c r="G496" s="23" t="s">
        <v>261</v>
      </c>
      <c r="H496" s="23" t="s">
        <v>262</v>
      </c>
      <c r="I496" s="23" t="s">
        <v>136</v>
      </c>
      <c r="J496" s="23" t="s">
        <v>139</v>
      </c>
      <c r="K496" s="23" t="s">
        <v>101</v>
      </c>
      <c r="L496" s="23" t="s">
        <v>141</v>
      </c>
      <c r="M496" s="23" t="s">
        <v>168</v>
      </c>
      <c r="N496" s="23" t="s">
        <v>263</v>
      </c>
      <c r="O496" s="23" t="s">
        <v>264</v>
      </c>
      <c r="P496" s="23" t="s">
        <v>265</v>
      </c>
      <c r="Q496" s="25">
        <f xml:space="preserve"> INDEX(Outputs!$J$9:$S$120, MATCH(M496 &amp; K496 &amp; B496, Outputs!$D$9:$D$120, 0), MATCH(D496, Outputs!$J$5:$S$5, 0))</f>
        <v>15.677695059382195</v>
      </c>
    </row>
    <row r="497" spans="1:17" x14ac:dyDescent="0.4">
      <c r="A497" s="23" t="s">
        <v>39</v>
      </c>
      <c r="B497" s="23" t="s">
        <v>76</v>
      </c>
      <c r="C497" s="24" t="str">
        <f xml:space="preserve"> INDEX(Outputs!$E:$E, MATCH(M497 &amp; K497 &amp; B497,Outputs!$D:$D, 0))</f>
        <v>Ofwat - Total capital expenditure - Large gated schemes process 4 - TOT</v>
      </c>
      <c r="D497" s="23" t="s">
        <v>147</v>
      </c>
      <c r="E497" s="23" t="s">
        <v>101</v>
      </c>
      <c r="F497" s="23" t="s">
        <v>133</v>
      </c>
      <c r="G497" s="23" t="s">
        <v>261</v>
      </c>
      <c r="H497" s="23" t="s">
        <v>262</v>
      </c>
      <c r="I497" s="23" t="s">
        <v>136</v>
      </c>
      <c r="J497" s="23" t="s">
        <v>139</v>
      </c>
      <c r="K497" s="23" t="s">
        <v>101</v>
      </c>
      <c r="L497" s="23" t="s">
        <v>141</v>
      </c>
      <c r="M497" s="23" t="s">
        <v>168</v>
      </c>
      <c r="N497" s="23" t="s">
        <v>263</v>
      </c>
      <c r="O497" s="23" t="s">
        <v>264</v>
      </c>
      <c r="P497" s="23" t="s">
        <v>265</v>
      </c>
      <c r="Q497" s="25">
        <f xml:space="preserve"> INDEX(Outputs!$J$9:$S$120, MATCH(M497 &amp; K497 &amp; B497, Outputs!$D$9:$D$120, 0), MATCH(D497, Outputs!$J$5:$S$5, 0))</f>
        <v>0</v>
      </c>
    </row>
    <row r="498" spans="1:17" x14ac:dyDescent="0.4">
      <c r="A498" s="23" t="s">
        <v>39</v>
      </c>
      <c r="B498" s="23" t="s">
        <v>76</v>
      </c>
      <c r="C498" s="24" t="str">
        <f xml:space="preserve"> INDEX(Outputs!$E:$E, MATCH(M498 &amp; K498 &amp; B498,Outputs!$D:$D, 0))</f>
        <v>Ofwat - Total capital expenditure - Large gated schemes process 4 - TOT</v>
      </c>
      <c r="D498" s="23" t="s">
        <v>148</v>
      </c>
      <c r="E498" s="23" t="s">
        <v>101</v>
      </c>
      <c r="F498" s="23" t="s">
        <v>133</v>
      </c>
      <c r="G498" s="23" t="s">
        <v>261</v>
      </c>
      <c r="H498" s="23" t="s">
        <v>262</v>
      </c>
      <c r="I498" s="23" t="s">
        <v>136</v>
      </c>
      <c r="J498" s="23" t="s">
        <v>139</v>
      </c>
      <c r="K498" s="23" t="s">
        <v>101</v>
      </c>
      <c r="L498" s="23" t="s">
        <v>141</v>
      </c>
      <c r="M498" s="23" t="s">
        <v>168</v>
      </c>
      <c r="N498" s="23" t="s">
        <v>263</v>
      </c>
      <c r="O498" s="23" t="s">
        <v>264</v>
      </c>
      <c r="P498" s="23" t="s">
        <v>265</v>
      </c>
      <c r="Q498" s="25">
        <f xml:space="preserve"> INDEX(Outputs!$J$9:$S$120, MATCH(M498 &amp; K498 &amp; B498, Outputs!$D$9:$D$120, 0), MATCH(D498, Outputs!$J$5:$S$5, 0))</f>
        <v>0</v>
      </c>
    </row>
    <row r="499" spans="1:17" x14ac:dyDescent="0.4">
      <c r="A499" s="23" t="s">
        <v>39</v>
      </c>
      <c r="B499" s="23" t="s">
        <v>76</v>
      </c>
      <c r="C499" s="24" t="str">
        <f xml:space="preserve"> INDEX(Outputs!$E:$E, MATCH(M499 &amp; K499 &amp; B499,Outputs!$D:$D, 0))</f>
        <v>Ofwat - Total capital expenditure - Large gated schemes process 4 - TOT</v>
      </c>
      <c r="D499" s="23" t="s">
        <v>149</v>
      </c>
      <c r="E499" s="23" t="s">
        <v>101</v>
      </c>
      <c r="F499" s="23" t="s">
        <v>133</v>
      </c>
      <c r="G499" s="23" t="s">
        <v>261</v>
      </c>
      <c r="H499" s="23" t="s">
        <v>262</v>
      </c>
      <c r="I499" s="23" t="s">
        <v>136</v>
      </c>
      <c r="J499" s="23" t="s">
        <v>139</v>
      </c>
      <c r="K499" s="23" t="s">
        <v>101</v>
      </c>
      <c r="L499" s="23" t="s">
        <v>141</v>
      </c>
      <c r="M499" s="23" t="s">
        <v>168</v>
      </c>
      <c r="N499" s="23" t="s">
        <v>263</v>
      </c>
      <c r="O499" s="23" t="s">
        <v>264</v>
      </c>
      <c r="P499" s="23" t="s">
        <v>265</v>
      </c>
      <c r="Q499" s="25">
        <f xml:space="preserve"> INDEX(Outputs!$J$9:$S$120, MATCH(M499 &amp; K499 &amp; B499, Outputs!$D$9:$D$120, 0), MATCH(D499, Outputs!$J$5:$S$5, 0))</f>
        <v>0</v>
      </c>
    </row>
    <row r="500" spans="1:17" x14ac:dyDescent="0.4">
      <c r="A500" s="23" t="s">
        <v>39</v>
      </c>
      <c r="B500" s="23" t="s">
        <v>76</v>
      </c>
      <c r="C500" s="24" t="str">
        <f xml:space="preserve"> INDEX(Outputs!$E:$E, MATCH(M500 &amp; K500 &amp; B500,Outputs!$D:$D, 0))</f>
        <v>Ofwat - Total capital expenditure - Large gated schemes process 4 - TOT</v>
      </c>
      <c r="D500" s="23" t="s">
        <v>150</v>
      </c>
      <c r="E500" s="23" t="s">
        <v>101</v>
      </c>
      <c r="F500" s="23" t="s">
        <v>133</v>
      </c>
      <c r="G500" s="23" t="s">
        <v>261</v>
      </c>
      <c r="H500" s="23" t="s">
        <v>262</v>
      </c>
      <c r="I500" s="23" t="s">
        <v>136</v>
      </c>
      <c r="J500" s="23" t="s">
        <v>139</v>
      </c>
      <c r="K500" s="23" t="s">
        <v>101</v>
      </c>
      <c r="L500" s="23" t="s">
        <v>141</v>
      </c>
      <c r="M500" s="23" t="s">
        <v>168</v>
      </c>
      <c r="N500" s="23" t="s">
        <v>263</v>
      </c>
      <c r="O500" s="23" t="s">
        <v>264</v>
      </c>
      <c r="P500" s="23" t="s">
        <v>265</v>
      </c>
      <c r="Q500" s="25">
        <f xml:space="preserve"> INDEX(Outputs!$J$9:$S$120, MATCH(M500 &amp; K500 &amp; B500, Outputs!$D$9:$D$120, 0), MATCH(D500, Outputs!$J$5:$S$5, 0))</f>
        <v>0</v>
      </c>
    </row>
    <row r="501" spans="1:17" x14ac:dyDescent="0.4">
      <c r="A501" s="23" t="s">
        <v>39</v>
      </c>
      <c r="B501" s="23" t="s">
        <v>76</v>
      </c>
      <c r="C501" s="24" t="str">
        <f xml:space="preserve"> INDEX(Outputs!$E:$E, MATCH(M501 &amp; K501 &amp; B501,Outputs!$D:$D, 0))</f>
        <v>Ofwat - Total capital expenditure - Large gated schemes process 4 - TOT</v>
      </c>
      <c r="D501" s="23" t="s">
        <v>151</v>
      </c>
      <c r="E501" s="23" t="s">
        <v>101</v>
      </c>
      <c r="F501" s="23" t="s">
        <v>133</v>
      </c>
      <c r="G501" s="23" t="s">
        <v>261</v>
      </c>
      <c r="H501" s="23" t="s">
        <v>262</v>
      </c>
      <c r="I501" s="23" t="s">
        <v>136</v>
      </c>
      <c r="J501" s="23" t="s">
        <v>139</v>
      </c>
      <c r="K501" s="23" t="s">
        <v>101</v>
      </c>
      <c r="L501" s="23" t="s">
        <v>141</v>
      </c>
      <c r="M501" s="23" t="s">
        <v>168</v>
      </c>
      <c r="N501" s="23" t="s">
        <v>263</v>
      </c>
      <c r="O501" s="23" t="s">
        <v>264</v>
      </c>
      <c r="P501" s="23" t="s">
        <v>265</v>
      </c>
      <c r="Q501" s="25">
        <f xml:space="preserve"> INDEX(Outputs!$J$9:$S$120, MATCH(M501 &amp; K501 &amp; B501, Outputs!$D$9:$D$120, 0), MATCH(D501, Outputs!$J$5:$S$5, 0))</f>
        <v>0</v>
      </c>
    </row>
    <row r="502" spans="1:17" x14ac:dyDescent="0.4">
      <c r="A502" s="23" t="s">
        <v>39</v>
      </c>
      <c r="B502" s="23" t="s">
        <v>74</v>
      </c>
      <c r="C502" s="24" t="str">
        <f xml:space="preserve"> INDEX(Outputs!$E:$E, MATCH(M502 &amp; K502 &amp; B502,Outputs!$D:$D, 0))</f>
        <v>Ofwat - Total operating expenditure - Large gated schemes process 4 - WR</v>
      </c>
      <c r="D502" s="23" t="s">
        <v>132</v>
      </c>
      <c r="E502" s="23" t="s">
        <v>101</v>
      </c>
      <c r="F502" s="23" t="s">
        <v>133</v>
      </c>
      <c r="G502" s="23" t="s">
        <v>261</v>
      </c>
      <c r="H502" s="23" t="s">
        <v>262</v>
      </c>
      <c r="I502" s="23" t="s">
        <v>136</v>
      </c>
      <c r="J502" s="23" t="s">
        <v>139</v>
      </c>
      <c r="K502" s="23" t="s">
        <v>97</v>
      </c>
      <c r="L502" s="23" t="s">
        <v>141</v>
      </c>
      <c r="M502" s="23" t="s">
        <v>168</v>
      </c>
      <c r="N502" s="23" t="s">
        <v>263</v>
      </c>
      <c r="O502" s="23" t="s">
        <v>264</v>
      </c>
      <c r="P502" s="23" t="s">
        <v>265</v>
      </c>
      <c r="Q502" s="25">
        <f xml:space="preserve"> INDEX(Outputs!$J$9:$S$120, MATCH(M502 &amp; K502 &amp; B502, Outputs!$D$9:$D$120, 0), MATCH(D502, Outputs!$J$5:$S$5, 0))</f>
        <v>0</v>
      </c>
    </row>
    <row r="503" spans="1:17" x14ac:dyDescent="0.4">
      <c r="A503" s="23" t="s">
        <v>39</v>
      </c>
      <c r="B503" s="23" t="s">
        <v>74</v>
      </c>
      <c r="C503" s="24" t="str">
        <f xml:space="preserve"> INDEX(Outputs!$E:$E, MATCH(M503 &amp; K503 &amp; B503,Outputs!$D:$D, 0))</f>
        <v>Ofwat - Total operating expenditure - Large gated schemes process 4 - WR</v>
      </c>
      <c r="D503" s="23" t="s">
        <v>143</v>
      </c>
      <c r="E503" s="23" t="s">
        <v>101</v>
      </c>
      <c r="F503" s="23" t="s">
        <v>133</v>
      </c>
      <c r="G503" s="23" t="s">
        <v>261</v>
      </c>
      <c r="H503" s="23" t="s">
        <v>262</v>
      </c>
      <c r="I503" s="23" t="s">
        <v>136</v>
      </c>
      <c r="J503" s="23" t="s">
        <v>139</v>
      </c>
      <c r="K503" s="23" t="s">
        <v>97</v>
      </c>
      <c r="L503" s="23" t="s">
        <v>141</v>
      </c>
      <c r="M503" s="23" t="s">
        <v>168</v>
      </c>
      <c r="N503" s="23" t="s">
        <v>263</v>
      </c>
      <c r="O503" s="23" t="s">
        <v>264</v>
      </c>
      <c r="P503" s="23" t="s">
        <v>265</v>
      </c>
      <c r="Q503" s="25">
        <f xml:space="preserve"> INDEX(Outputs!$J$9:$S$120, MATCH(M503 &amp; K503 &amp; B503, Outputs!$D$9:$D$120, 0), MATCH(D503, Outputs!$J$5:$S$5, 0))</f>
        <v>0</v>
      </c>
    </row>
    <row r="504" spans="1:17" x14ac:dyDescent="0.4">
      <c r="A504" s="23" t="s">
        <v>39</v>
      </c>
      <c r="B504" s="23" t="s">
        <v>74</v>
      </c>
      <c r="C504" s="24" t="str">
        <f xml:space="preserve"> INDEX(Outputs!$E:$E, MATCH(M504 &amp; K504 &amp; B504,Outputs!$D:$D, 0))</f>
        <v>Ofwat - Total operating expenditure - Large gated schemes process 4 - WR</v>
      </c>
      <c r="D504" s="23" t="s">
        <v>144</v>
      </c>
      <c r="E504" s="23" t="s">
        <v>101</v>
      </c>
      <c r="F504" s="23" t="s">
        <v>133</v>
      </c>
      <c r="G504" s="23" t="s">
        <v>261</v>
      </c>
      <c r="H504" s="23" t="s">
        <v>262</v>
      </c>
      <c r="I504" s="23" t="s">
        <v>136</v>
      </c>
      <c r="J504" s="23" t="s">
        <v>139</v>
      </c>
      <c r="K504" s="23" t="s">
        <v>97</v>
      </c>
      <c r="L504" s="23" t="s">
        <v>141</v>
      </c>
      <c r="M504" s="23" t="s">
        <v>168</v>
      </c>
      <c r="N504" s="23" t="s">
        <v>263</v>
      </c>
      <c r="O504" s="23" t="s">
        <v>264</v>
      </c>
      <c r="P504" s="23" t="s">
        <v>265</v>
      </c>
      <c r="Q504" s="25">
        <f xml:space="preserve"> INDEX(Outputs!$J$9:$S$120, MATCH(M504 &amp; K504 &amp; B504, Outputs!$D$9:$D$120, 0), MATCH(D504, Outputs!$J$5:$S$5, 0))</f>
        <v>0</v>
      </c>
    </row>
    <row r="505" spans="1:17" x14ac:dyDescent="0.4">
      <c r="A505" s="23" t="s">
        <v>39</v>
      </c>
      <c r="B505" s="23" t="s">
        <v>74</v>
      </c>
      <c r="C505" s="24" t="str">
        <f xml:space="preserve"> INDEX(Outputs!$E:$E, MATCH(M505 &amp; K505 &amp; B505,Outputs!$D:$D, 0))</f>
        <v>Ofwat - Total operating expenditure - Large gated schemes process 4 - WR</v>
      </c>
      <c r="D505" s="23" t="s">
        <v>145</v>
      </c>
      <c r="E505" s="23" t="s">
        <v>101</v>
      </c>
      <c r="F505" s="23" t="s">
        <v>133</v>
      </c>
      <c r="G505" s="23" t="s">
        <v>261</v>
      </c>
      <c r="H505" s="23" t="s">
        <v>262</v>
      </c>
      <c r="I505" s="23" t="s">
        <v>136</v>
      </c>
      <c r="J505" s="23" t="s">
        <v>139</v>
      </c>
      <c r="K505" s="23" t="s">
        <v>97</v>
      </c>
      <c r="L505" s="23" t="s">
        <v>141</v>
      </c>
      <c r="M505" s="23" t="s">
        <v>168</v>
      </c>
      <c r="N505" s="23" t="s">
        <v>263</v>
      </c>
      <c r="O505" s="23" t="s">
        <v>264</v>
      </c>
      <c r="P505" s="23" t="s">
        <v>265</v>
      </c>
      <c r="Q505" s="25">
        <f xml:space="preserve"> INDEX(Outputs!$J$9:$S$120, MATCH(M505 &amp; K505 &amp; B505, Outputs!$D$9:$D$120, 0), MATCH(D505, Outputs!$J$5:$S$5, 0))</f>
        <v>0</v>
      </c>
    </row>
    <row r="506" spans="1:17" x14ac:dyDescent="0.4">
      <c r="A506" s="23" t="s">
        <v>39</v>
      </c>
      <c r="B506" s="23" t="s">
        <v>74</v>
      </c>
      <c r="C506" s="24" t="str">
        <f xml:space="preserve"> INDEX(Outputs!$E:$E, MATCH(M506 &amp; K506 &amp; B506,Outputs!$D:$D, 0))</f>
        <v>Ofwat - Total operating expenditure - Large gated schemes process 4 - WR</v>
      </c>
      <c r="D506" s="23" t="s">
        <v>146</v>
      </c>
      <c r="E506" s="23" t="s">
        <v>101</v>
      </c>
      <c r="F506" s="23" t="s">
        <v>133</v>
      </c>
      <c r="G506" s="23" t="s">
        <v>261</v>
      </c>
      <c r="H506" s="23" t="s">
        <v>262</v>
      </c>
      <c r="I506" s="23" t="s">
        <v>136</v>
      </c>
      <c r="J506" s="23" t="s">
        <v>139</v>
      </c>
      <c r="K506" s="23" t="s">
        <v>97</v>
      </c>
      <c r="L506" s="23" t="s">
        <v>141</v>
      </c>
      <c r="M506" s="23" t="s">
        <v>168</v>
      </c>
      <c r="N506" s="23" t="s">
        <v>263</v>
      </c>
      <c r="O506" s="23" t="s">
        <v>264</v>
      </c>
      <c r="P506" s="23" t="s">
        <v>265</v>
      </c>
      <c r="Q506" s="25">
        <f xml:space="preserve"> INDEX(Outputs!$J$9:$S$120, MATCH(M506 &amp; K506 &amp; B506, Outputs!$D$9:$D$120, 0), MATCH(D506, Outputs!$J$5:$S$5, 0))</f>
        <v>0</v>
      </c>
    </row>
    <row r="507" spans="1:17" x14ac:dyDescent="0.4">
      <c r="A507" s="23" t="s">
        <v>39</v>
      </c>
      <c r="B507" s="23" t="s">
        <v>74</v>
      </c>
      <c r="C507" s="24" t="str">
        <f xml:space="preserve"> INDEX(Outputs!$E:$E, MATCH(M507 &amp; K507 &amp; B507,Outputs!$D:$D, 0))</f>
        <v>Ofwat - Total operating expenditure - Large gated schemes process 4 - WR</v>
      </c>
      <c r="D507" s="23" t="s">
        <v>147</v>
      </c>
      <c r="E507" s="23" t="s">
        <v>101</v>
      </c>
      <c r="F507" s="23" t="s">
        <v>133</v>
      </c>
      <c r="G507" s="23" t="s">
        <v>261</v>
      </c>
      <c r="H507" s="23" t="s">
        <v>262</v>
      </c>
      <c r="I507" s="23" t="s">
        <v>136</v>
      </c>
      <c r="J507" s="23" t="s">
        <v>139</v>
      </c>
      <c r="K507" s="23" t="s">
        <v>97</v>
      </c>
      <c r="L507" s="23" t="s">
        <v>141</v>
      </c>
      <c r="M507" s="23" t="s">
        <v>168</v>
      </c>
      <c r="N507" s="23" t="s">
        <v>263</v>
      </c>
      <c r="O507" s="23" t="s">
        <v>264</v>
      </c>
      <c r="P507" s="23" t="s">
        <v>265</v>
      </c>
      <c r="Q507" s="25">
        <f xml:space="preserve"> INDEX(Outputs!$J$9:$S$120, MATCH(M507 &amp; K507 &amp; B507, Outputs!$D$9:$D$120, 0), MATCH(D507, Outputs!$J$5:$S$5, 0))</f>
        <v>0</v>
      </c>
    </row>
    <row r="508" spans="1:17" x14ac:dyDescent="0.4">
      <c r="A508" s="23" t="s">
        <v>39</v>
      </c>
      <c r="B508" s="23" t="s">
        <v>74</v>
      </c>
      <c r="C508" s="24" t="str">
        <f xml:space="preserve"> INDEX(Outputs!$E:$E, MATCH(M508 &amp; K508 &amp; B508,Outputs!$D:$D, 0))</f>
        <v>Ofwat - Total operating expenditure - Large gated schemes process 4 - WR</v>
      </c>
      <c r="D508" s="23" t="s">
        <v>148</v>
      </c>
      <c r="E508" s="23" t="s">
        <v>101</v>
      </c>
      <c r="F508" s="23" t="s">
        <v>133</v>
      </c>
      <c r="G508" s="23" t="s">
        <v>261</v>
      </c>
      <c r="H508" s="23" t="s">
        <v>262</v>
      </c>
      <c r="I508" s="23" t="s">
        <v>136</v>
      </c>
      <c r="J508" s="23" t="s">
        <v>139</v>
      </c>
      <c r="K508" s="23" t="s">
        <v>97</v>
      </c>
      <c r="L508" s="23" t="s">
        <v>141</v>
      </c>
      <c r="M508" s="23" t="s">
        <v>168</v>
      </c>
      <c r="N508" s="23" t="s">
        <v>263</v>
      </c>
      <c r="O508" s="23" t="s">
        <v>264</v>
      </c>
      <c r="P508" s="23" t="s">
        <v>265</v>
      </c>
      <c r="Q508" s="25">
        <f xml:space="preserve"> INDEX(Outputs!$J$9:$S$120, MATCH(M508 &amp; K508 &amp; B508, Outputs!$D$9:$D$120, 0), MATCH(D508, Outputs!$J$5:$S$5, 0))</f>
        <v>0</v>
      </c>
    </row>
    <row r="509" spans="1:17" x14ac:dyDescent="0.4">
      <c r="A509" s="23" t="s">
        <v>39</v>
      </c>
      <c r="B509" s="23" t="s">
        <v>74</v>
      </c>
      <c r="C509" s="24" t="str">
        <f xml:space="preserve"> INDEX(Outputs!$E:$E, MATCH(M509 &amp; K509 &amp; B509,Outputs!$D:$D, 0))</f>
        <v>Ofwat - Total operating expenditure - Large gated schemes process 4 - WR</v>
      </c>
      <c r="D509" s="23" t="s">
        <v>149</v>
      </c>
      <c r="E509" s="23" t="s">
        <v>101</v>
      </c>
      <c r="F509" s="23" t="s">
        <v>133</v>
      </c>
      <c r="G509" s="23" t="s">
        <v>261</v>
      </c>
      <c r="H509" s="23" t="s">
        <v>262</v>
      </c>
      <c r="I509" s="23" t="s">
        <v>136</v>
      </c>
      <c r="J509" s="23" t="s">
        <v>139</v>
      </c>
      <c r="K509" s="23" t="s">
        <v>97</v>
      </c>
      <c r="L509" s="23" t="s">
        <v>141</v>
      </c>
      <c r="M509" s="23" t="s">
        <v>168</v>
      </c>
      <c r="N509" s="23" t="s">
        <v>263</v>
      </c>
      <c r="O509" s="23" t="s">
        <v>264</v>
      </c>
      <c r="P509" s="23" t="s">
        <v>265</v>
      </c>
      <c r="Q509" s="25">
        <f xml:space="preserve"> INDEX(Outputs!$J$9:$S$120, MATCH(M509 &amp; K509 &amp; B509, Outputs!$D$9:$D$120, 0), MATCH(D509, Outputs!$J$5:$S$5, 0))</f>
        <v>0</v>
      </c>
    </row>
    <row r="510" spans="1:17" x14ac:dyDescent="0.4">
      <c r="A510" s="23" t="s">
        <v>39</v>
      </c>
      <c r="B510" s="23" t="s">
        <v>74</v>
      </c>
      <c r="C510" s="24" t="str">
        <f xml:space="preserve"> INDEX(Outputs!$E:$E, MATCH(M510 &amp; K510 &amp; B510,Outputs!$D:$D, 0))</f>
        <v>Ofwat - Total operating expenditure - Large gated schemes process 4 - WR</v>
      </c>
      <c r="D510" s="23" t="s">
        <v>150</v>
      </c>
      <c r="E510" s="23" t="s">
        <v>101</v>
      </c>
      <c r="F510" s="23" t="s">
        <v>133</v>
      </c>
      <c r="G510" s="23" t="s">
        <v>261</v>
      </c>
      <c r="H510" s="23" t="s">
        <v>262</v>
      </c>
      <c r="I510" s="23" t="s">
        <v>136</v>
      </c>
      <c r="J510" s="23" t="s">
        <v>139</v>
      </c>
      <c r="K510" s="23" t="s">
        <v>97</v>
      </c>
      <c r="L510" s="23" t="s">
        <v>141</v>
      </c>
      <c r="M510" s="23" t="s">
        <v>168</v>
      </c>
      <c r="N510" s="23" t="s">
        <v>263</v>
      </c>
      <c r="O510" s="23" t="s">
        <v>264</v>
      </c>
      <c r="P510" s="23" t="s">
        <v>265</v>
      </c>
      <c r="Q510" s="25">
        <f xml:space="preserve"> INDEX(Outputs!$J$9:$S$120, MATCH(M510 &amp; K510 &amp; B510, Outputs!$D$9:$D$120, 0), MATCH(D510, Outputs!$J$5:$S$5, 0))</f>
        <v>0</v>
      </c>
    </row>
    <row r="511" spans="1:17" x14ac:dyDescent="0.4">
      <c r="A511" s="23" t="s">
        <v>39</v>
      </c>
      <c r="B511" s="23" t="s">
        <v>74</v>
      </c>
      <c r="C511" s="24" t="str">
        <f xml:space="preserve"> INDEX(Outputs!$E:$E, MATCH(M511 &amp; K511 &amp; B511,Outputs!$D:$D, 0))</f>
        <v>Ofwat - Total operating expenditure - Large gated schemes process 4 - WR</v>
      </c>
      <c r="D511" s="23" t="s">
        <v>151</v>
      </c>
      <c r="E511" s="23" t="s">
        <v>101</v>
      </c>
      <c r="F511" s="23" t="s">
        <v>133</v>
      </c>
      <c r="G511" s="23" t="s">
        <v>261</v>
      </c>
      <c r="H511" s="23" t="s">
        <v>262</v>
      </c>
      <c r="I511" s="23" t="s">
        <v>136</v>
      </c>
      <c r="J511" s="23" t="s">
        <v>139</v>
      </c>
      <c r="K511" s="23" t="s">
        <v>97</v>
      </c>
      <c r="L511" s="23" t="s">
        <v>141</v>
      </c>
      <c r="M511" s="23" t="s">
        <v>168</v>
      </c>
      <c r="N511" s="23" t="s">
        <v>263</v>
      </c>
      <c r="O511" s="23" t="s">
        <v>264</v>
      </c>
      <c r="P511" s="23" t="s">
        <v>265</v>
      </c>
      <c r="Q511" s="25">
        <f xml:space="preserve"> INDEX(Outputs!$J$9:$S$120, MATCH(M511 &amp; K511 &amp; B511, Outputs!$D$9:$D$120, 0), MATCH(D511, Outputs!$J$5:$S$5, 0))</f>
        <v>0</v>
      </c>
    </row>
    <row r="512" spans="1:17" x14ac:dyDescent="0.4">
      <c r="A512" s="23" t="s">
        <v>39</v>
      </c>
      <c r="B512" s="23" t="s">
        <v>74</v>
      </c>
      <c r="C512" s="24" t="str">
        <f xml:space="preserve"> INDEX(Outputs!$E:$E, MATCH(M512 &amp; K512 &amp; B512,Outputs!$D:$D, 0))</f>
        <v>Ofwat - Total operating expenditure - Large gated schemes process 4 - WN</v>
      </c>
      <c r="D512" s="23" t="s">
        <v>132</v>
      </c>
      <c r="E512" s="23" t="s">
        <v>101</v>
      </c>
      <c r="F512" s="23" t="s">
        <v>133</v>
      </c>
      <c r="G512" s="23" t="s">
        <v>261</v>
      </c>
      <c r="H512" s="23" t="s">
        <v>262</v>
      </c>
      <c r="I512" s="23" t="s">
        <v>136</v>
      </c>
      <c r="J512" s="23" t="s">
        <v>139</v>
      </c>
      <c r="K512" s="23" t="s">
        <v>95</v>
      </c>
      <c r="L512" s="23" t="s">
        <v>141</v>
      </c>
      <c r="M512" s="23" t="s">
        <v>168</v>
      </c>
      <c r="N512" s="23" t="s">
        <v>263</v>
      </c>
      <c r="O512" s="23" t="s">
        <v>264</v>
      </c>
      <c r="P512" s="23" t="s">
        <v>265</v>
      </c>
      <c r="Q512" s="25">
        <f xml:space="preserve"> INDEX(Outputs!$J$9:$S$120, MATCH(M512 &amp; K512 &amp; B512, Outputs!$D$9:$D$120, 0), MATCH(D512, Outputs!$J$5:$S$5, 0))</f>
        <v>0</v>
      </c>
    </row>
    <row r="513" spans="1:17" x14ac:dyDescent="0.4">
      <c r="A513" s="23" t="s">
        <v>39</v>
      </c>
      <c r="B513" s="23" t="s">
        <v>74</v>
      </c>
      <c r="C513" s="24" t="str">
        <f xml:space="preserve"> INDEX(Outputs!$E:$E, MATCH(M513 &amp; K513 &amp; B513,Outputs!$D:$D, 0))</f>
        <v>Ofwat - Total operating expenditure - Large gated schemes process 4 - WN</v>
      </c>
      <c r="D513" s="23" t="s">
        <v>143</v>
      </c>
      <c r="E513" s="23" t="s">
        <v>101</v>
      </c>
      <c r="F513" s="23" t="s">
        <v>133</v>
      </c>
      <c r="G513" s="23" t="s">
        <v>261</v>
      </c>
      <c r="H513" s="23" t="s">
        <v>262</v>
      </c>
      <c r="I513" s="23" t="s">
        <v>136</v>
      </c>
      <c r="J513" s="23" t="s">
        <v>139</v>
      </c>
      <c r="K513" s="23" t="s">
        <v>95</v>
      </c>
      <c r="L513" s="23" t="s">
        <v>141</v>
      </c>
      <c r="M513" s="23" t="s">
        <v>168</v>
      </c>
      <c r="N513" s="23" t="s">
        <v>263</v>
      </c>
      <c r="O513" s="23" t="s">
        <v>264</v>
      </c>
      <c r="P513" s="23" t="s">
        <v>265</v>
      </c>
      <c r="Q513" s="25">
        <f xml:space="preserve"> INDEX(Outputs!$J$9:$S$120, MATCH(M513 &amp; K513 &amp; B513, Outputs!$D$9:$D$120, 0), MATCH(D513, Outputs!$J$5:$S$5, 0))</f>
        <v>0</v>
      </c>
    </row>
    <row r="514" spans="1:17" x14ac:dyDescent="0.4">
      <c r="A514" s="23" t="s">
        <v>39</v>
      </c>
      <c r="B514" s="23" t="s">
        <v>74</v>
      </c>
      <c r="C514" s="24" t="str">
        <f xml:space="preserve"> INDEX(Outputs!$E:$E, MATCH(M514 &amp; K514 &amp; B514,Outputs!$D:$D, 0))</f>
        <v>Ofwat - Total operating expenditure - Large gated schemes process 4 - WN</v>
      </c>
      <c r="D514" s="23" t="s">
        <v>144</v>
      </c>
      <c r="E514" s="23" t="s">
        <v>101</v>
      </c>
      <c r="F514" s="23" t="s">
        <v>133</v>
      </c>
      <c r="G514" s="23" t="s">
        <v>261</v>
      </c>
      <c r="H514" s="23" t="s">
        <v>262</v>
      </c>
      <c r="I514" s="23" t="s">
        <v>136</v>
      </c>
      <c r="J514" s="23" t="s">
        <v>139</v>
      </c>
      <c r="K514" s="23" t="s">
        <v>95</v>
      </c>
      <c r="L514" s="23" t="s">
        <v>141</v>
      </c>
      <c r="M514" s="23" t="s">
        <v>168</v>
      </c>
      <c r="N514" s="23" t="s">
        <v>263</v>
      </c>
      <c r="O514" s="23" t="s">
        <v>264</v>
      </c>
      <c r="P514" s="23" t="s">
        <v>265</v>
      </c>
      <c r="Q514" s="25">
        <f xml:space="preserve"> INDEX(Outputs!$J$9:$S$120, MATCH(M514 &amp; K514 &amp; B514, Outputs!$D$9:$D$120, 0), MATCH(D514, Outputs!$J$5:$S$5, 0))</f>
        <v>0</v>
      </c>
    </row>
    <row r="515" spans="1:17" x14ac:dyDescent="0.4">
      <c r="A515" s="23" t="s">
        <v>39</v>
      </c>
      <c r="B515" s="23" t="s">
        <v>74</v>
      </c>
      <c r="C515" s="24" t="str">
        <f xml:space="preserve"> INDEX(Outputs!$E:$E, MATCH(M515 &amp; K515 &amp; B515,Outputs!$D:$D, 0))</f>
        <v>Ofwat - Total operating expenditure - Large gated schemes process 4 - WN</v>
      </c>
      <c r="D515" s="23" t="s">
        <v>145</v>
      </c>
      <c r="E515" s="23" t="s">
        <v>101</v>
      </c>
      <c r="F515" s="23" t="s">
        <v>133</v>
      </c>
      <c r="G515" s="23" t="s">
        <v>261</v>
      </c>
      <c r="H515" s="23" t="s">
        <v>262</v>
      </c>
      <c r="I515" s="23" t="s">
        <v>136</v>
      </c>
      <c r="J515" s="23" t="s">
        <v>139</v>
      </c>
      <c r="K515" s="23" t="s">
        <v>95</v>
      </c>
      <c r="L515" s="23" t="s">
        <v>141</v>
      </c>
      <c r="M515" s="23" t="s">
        <v>168</v>
      </c>
      <c r="N515" s="23" t="s">
        <v>263</v>
      </c>
      <c r="O515" s="23" t="s">
        <v>264</v>
      </c>
      <c r="P515" s="23" t="s">
        <v>265</v>
      </c>
      <c r="Q515" s="25">
        <f xml:space="preserve"> INDEX(Outputs!$J$9:$S$120, MATCH(M515 &amp; K515 &amp; B515, Outputs!$D$9:$D$120, 0), MATCH(D515, Outputs!$J$5:$S$5, 0))</f>
        <v>0</v>
      </c>
    </row>
    <row r="516" spans="1:17" x14ac:dyDescent="0.4">
      <c r="A516" s="23" t="s">
        <v>39</v>
      </c>
      <c r="B516" s="23" t="s">
        <v>74</v>
      </c>
      <c r="C516" s="24" t="str">
        <f xml:space="preserve"> INDEX(Outputs!$E:$E, MATCH(M516 &amp; K516 &amp; B516,Outputs!$D:$D, 0))</f>
        <v>Ofwat - Total operating expenditure - Large gated schemes process 4 - WN</v>
      </c>
      <c r="D516" s="23" t="s">
        <v>146</v>
      </c>
      <c r="E516" s="23" t="s">
        <v>101</v>
      </c>
      <c r="F516" s="23" t="s">
        <v>133</v>
      </c>
      <c r="G516" s="23" t="s">
        <v>261</v>
      </c>
      <c r="H516" s="23" t="s">
        <v>262</v>
      </c>
      <c r="I516" s="23" t="s">
        <v>136</v>
      </c>
      <c r="J516" s="23" t="s">
        <v>139</v>
      </c>
      <c r="K516" s="23" t="s">
        <v>95</v>
      </c>
      <c r="L516" s="23" t="s">
        <v>141</v>
      </c>
      <c r="M516" s="23" t="s">
        <v>168</v>
      </c>
      <c r="N516" s="23" t="s">
        <v>263</v>
      </c>
      <c r="O516" s="23" t="s">
        <v>264</v>
      </c>
      <c r="P516" s="23" t="s">
        <v>265</v>
      </c>
      <c r="Q516" s="25">
        <f xml:space="preserve"> INDEX(Outputs!$J$9:$S$120, MATCH(M516 &amp; K516 &amp; B516, Outputs!$D$9:$D$120, 0), MATCH(D516, Outputs!$J$5:$S$5, 0))</f>
        <v>0</v>
      </c>
    </row>
    <row r="517" spans="1:17" x14ac:dyDescent="0.4">
      <c r="A517" s="23" t="s">
        <v>39</v>
      </c>
      <c r="B517" s="23" t="s">
        <v>74</v>
      </c>
      <c r="C517" s="24" t="str">
        <f xml:space="preserve"> INDEX(Outputs!$E:$E, MATCH(M517 &amp; K517 &amp; B517,Outputs!$D:$D, 0))</f>
        <v>Ofwat - Total operating expenditure - Large gated schemes process 4 - WN</v>
      </c>
      <c r="D517" s="23" t="s">
        <v>147</v>
      </c>
      <c r="E517" s="23" t="s">
        <v>101</v>
      </c>
      <c r="F517" s="23" t="s">
        <v>133</v>
      </c>
      <c r="G517" s="23" t="s">
        <v>261</v>
      </c>
      <c r="H517" s="23" t="s">
        <v>262</v>
      </c>
      <c r="I517" s="23" t="s">
        <v>136</v>
      </c>
      <c r="J517" s="23" t="s">
        <v>139</v>
      </c>
      <c r="K517" s="23" t="s">
        <v>95</v>
      </c>
      <c r="L517" s="23" t="s">
        <v>141</v>
      </c>
      <c r="M517" s="23" t="s">
        <v>168</v>
      </c>
      <c r="N517" s="23" t="s">
        <v>263</v>
      </c>
      <c r="O517" s="23" t="s">
        <v>264</v>
      </c>
      <c r="P517" s="23" t="s">
        <v>265</v>
      </c>
      <c r="Q517" s="25">
        <f xml:space="preserve"> INDEX(Outputs!$J$9:$S$120, MATCH(M517 &amp; K517 &amp; B517, Outputs!$D$9:$D$120, 0), MATCH(D517, Outputs!$J$5:$S$5, 0))</f>
        <v>0</v>
      </c>
    </row>
    <row r="518" spans="1:17" x14ac:dyDescent="0.4">
      <c r="A518" s="23" t="s">
        <v>39</v>
      </c>
      <c r="B518" s="23" t="s">
        <v>74</v>
      </c>
      <c r="C518" s="24" t="str">
        <f xml:space="preserve"> INDEX(Outputs!$E:$E, MATCH(M518 &amp; K518 &amp; B518,Outputs!$D:$D, 0))</f>
        <v>Ofwat - Total operating expenditure - Large gated schemes process 4 - WN</v>
      </c>
      <c r="D518" s="23" t="s">
        <v>148</v>
      </c>
      <c r="E518" s="23" t="s">
        <v>101</v>
      </c>
      <c r="F518" s="23" t="s">
        <v>133</v>
      </c>
      <c r="G518" s="23" t="s">
        <v>261</v>
      </c>
      <c r="H518" s="23" t="s">
        <v>262</v>
      </c>
      <c r="I518" s="23" t="s">
        <v>136</v>
      </c>
      <c r="J518" s="23" t="s">
        <v>139</v>
      </c>
      <c r="K518" s="23" t="s">
        <v>95</v>
      </c>
      <c r="L518" s="23" t="s">
        <v>141</v>
      </c>
      <c r="M518" s="23" t="s">
        <v>168</v>
      </c>
      <c r="N518" s="23" t="s">
        <v>263</v>
      </c>
      <c r="O518" s="23" t="s">
        <v>264</v>
      </c>
      <c r="P518" s="23" t="s">
        <v>265</v>
      </c>
      <c r="Q518" s="25">
        <f xml:space="preserve"> INDEX(Outputs!$J$9:$S$120, MATCH(M518 &amp; K518 &amp; B518, Outputs!$D$9:$D$120, 0), MATCH(D518, Outputs!$J$5:$S$5, 0))</f>
        <v>0</v>
      </c>
    </row>
    <row r="519" spans="1:17" x14ac:dyDescent="0.4">
      <c r="A519" s="23" t="s">
        <v>39</v>
      </c>
      <c r="B519" s="23" t="s">
        <v>74</v>
      </c>
      <c r="C519" s="24" t="str">
        <f xml:space="preserve"> INDEX(Outputs!$E:$E, MATCH(M519 &amp; K519 &amp; B519,Outputs!$D:$D, 0))</f>
        <v>Ofwat - Total operating expenditure - Large gated schemes process 4 - WN</v>
      </c>
      <c r="D519" s="23" t="s">
        <v>149</v>
      </c>
      <c r="E519" s="23" t="s">
        <v>101</v>
      </c>
      <c r="F519" s="23" t="s">
        <v>133</v>
      </c>
      <c r="G519" s="23" t="s">
        <v>261</v>
      </c>
      <c r="H519" s="23" t="s">
        <v>262</v>
      </c>
      <c r="I519" s="23" t="s">
        <v>136</v>
      </c>
      <c r="J519" s="23" t="s">
        <v>139</v>
      </c>
      <c r="K519" s="23" t="s">
        <v>95</v>
      </c>
      <c r="L519" s="23" t="s">
        <v>141</v>
      </c>
      <c r="M519" s="23" t="s">
        <v>168</v>
      </c>
      <c r="N519" s="23" t="s">
        <v>263</v>
      </c>
      <c r="O519" s="23" t="s">
        <v>264</v>
      </c>
      <c r="P519" s="23" t="s">
        <v>265</v>
      </c>
      <c r="Q519" s="25">
        <f xml:space="preserve"> INDEX(Outputs!$J$9:$S$120, MATCH(M519 &amp; K519 &amp; B519, Outputs!$D$9:$D$120, 0), MATCH(D519, Outputs!$J$5:$S$5, 0))</f>
        <v>0</v>
      </c>
    </row>
    <row r="520" spans="1:17" x14ac:dyDescent="0.4">
      <c r="A520" s="23" t="s">
        <v>39</v>
      </c>
      <c r="B520" s="23" t="s">
        <v>74</v>
      </c>
      <c r="C520" s="24" t="str">
        <f xml:space="preserve"> INDEX(Outputs!$E:$E, MATCH(M520 &amp; K520 &amp; B520,Outputs!$D:$D, 0))</f>
        <v>Ofwat - Total operating expenditure - Large gated schemes process 4 - WN</v>
      </c>
      <c r="D520" s="23" t="s">
        <v>150</v>
      </c>
      <c r="E520" s="23" t="s">
        <v>101</v>
      </c>
      <c r="F520" s="23" t="s">
        <v>133</v>
      </c>
      <c r="G520" s="23" t="s">
        <v>261</v>
      </c>
      <c r="H520" s="23" t="s">
        <v>262</v>
      </c>
      <c r="I520" s="23" t="s">
        <v>136</v>
      </c>
      <c r="J520" s="23" t="s">
        <v>139</v>
      </c>
      <c r="K520" s="23" t="s">
        <v>95</v>
      </c>
      <c r="L520" s="23" t="s">
        <v>141</v>
      </c>
      <c r="M520" s="23" t="s">
        <v>168</v>
      </c>
      <c r="N520" s="23" t="s">
        <v>263</v>
      </c>
      <c r="O520" s="23" t="s">
        <v>264</v>
      </c>
      <c r="P520" s="23" t="s">
        <v>265</v>
      </c>
      <c r="Q520" s="25">
        <f xml:space="preserve"> INDEX(Outputs!$J$9:$S$120, MATCH(M520 &amp; K520 &amp; B520, Outputs!$D$9:$D$120, 0), MATCH(D520, Outputs!$J$5:$S$5, 0))</f>
        <v>0</v>
      </c>
    </row>
    <row r="521" spans="1:17" x14ac:dyDescent="0.4">
      <c r="A521" s="23" t="s">
        <v>39</v>
      </c>
      <c r="B521" s="23" t="s">
        <v>74</v>
      </c>
      <c r="C521" s="24" t="str">
        <f xml:space="preserve"> INDEX(Outputs!$E:$E, MATCH(M521 &amp; K521 &amp; B521,Outputs!$D:$D, 0))</f>
        <v>Ofwat - Total operating expenditure - Large gated schemes process 4 - WN</v>
      </c>
      <c r="D521" s="23" t="s">
        <v>151</v>
      </c>
      <c r="E521" s="23" t="s">
        <v>101</v>
      </c>
      <c r="F521" s="23" t="s">
        <v>133</v>
      </c>
      <c r="G521" s="23" t="s">
        <v>261</v>
      </c>
      <c r="H521" s="23" t="s">
        <v>262</v>
      </c>
      <c r="I521" s="23" t="s">
        <v>136</v>
      </c>
      <c r="J521" s="23" t="s">
        <v>139</v>
      </c>
      <c r="K521" s="23" t="s">
        <v>95</v>
      </c>
      <c r="L521" s="23" t="s">
        <v>141</v>
      </c>
      <c r="M521" s="23" t="s">
        <v>168</v>
      </c>
      <c r="N521" s="23" t="s">
        <v>263</v>
      </c>
      <c r="O521" s="23" t="s">
        <v>264</v>
      </c>
      <c r="P521" s="23" t="s">
        <v>265</v>
      </c>
      <c r="Q521" s="25">
        <f xml:space="preserve"> INDEX(Outputs!$J$9:$S$120, MATCH(M521 &amp; K521 &amp; B521, Outputs!$D$9:$D$120, 0), MATCH(D521, Outputs!$J$5:$S$5, 0))</f>
        <v>0</v>
      </c>
    </row>
    <row r="522" spans="1:17" x14ac:dyDescent="0.4">
      <c r="A522" s="23" t="s">
        <v>39</v>
      </c>
      <c r="B522" s="23" t="s">
        <v>74</v>
      </c>
      <c r="C522" s="24" t="str">
        <f xml:space="preserve"> INDEX(Outputs!$E:$E, MATCH(M522 &amp; K522 &amp; B522,Outputs!$D:$D, 0))</f>
        <v>Ofwat - Total operating expenditure - Large gated schemes process 4 - WWN</v>
      </c>
      <c r="D522" s="23" t="s">
        <v>132</v>
      </c>
      <c r="E522" s="23" t="s">
        <v>101</v>
      </c>
      <c r="F522" s="23" t="s">
        <v>133</v>
      </c>
      <c r="G522" s="23" t="s">
        <v>261</v>
      </c>
      <c r="H522" s="23" t="s">
        <v>262</v>
      </c>
      <c r="I522" s="23" t="s">
        <v>136</v>
      </c>
      <c r="J522" s="23" t="s">
        <v>139</v>
      </c>
      <c r="K522" s="23" t="s">
        <v>99</v>
      </c>
      <c r="L522" s="23" t="s">
        <v>141</v>
      </c>
      <c r="M522" s="23" t="s">
        <v>168</v>
      </c>
      <c r="N522" s="23" t="s">
        <v>263</v>
      </c>
      <c r="O522" s="23" t="s">
        <v>264</v>
      </c>
      <c r="P522" s="23" t="s">
        <v>265</v>
      </c>
      <c r="Q522" s="25">
        <f xml:space="preserve"> INDEX(Outputs!$J$9:$S$120, MATCH(M522 &amp; K522 &amp; B522, Outputs!$D$9:$D$120, 0), MATCH(D522, Outputs!$J$5:$S$5, 0))</f>
        <v>0.11113612995397724</v>
      </c>
    </row>
    <row r="523" spans="1:17" x14ac:dyDescent="0.4">
      <c r="A523" s="23" t="s">
        <v>39</v>
      </c>
      <c r="B523" s="23" t="s">
        <v>74</v>
      </c>
      <c r="C523" s="24" t="str">
        <f xml:space="preserve"> INDEX(Outputs!$E:$E, MATCH(M523 &amp; K523 &amp; B523,Outputs!$D:$D, 0))</f>
        <v>Ofwat - Total operating expenditure - Large gated schemes process 4 - WWN</v>
      </c>
      <c r="D523" s="23" t="s">
        <v>143</v>
      </c>
      <c r="E523" s="23" t="s">
        <v>101</v>
      </c>
      <c r="F523" s="23" t="s">
        <v>133</v>
      </c>
      <c r="G523" s="23" t="s">
        <v>261</v>
      </c>
      <c r="H523" s="23" t="s">
        <v>262</v>
      </c>
      <c r="I523" s="23" t="s">
        <v>136</v>
      </c>
      <c r="J523" s="23" t="s">
        <v>139</v>
      </c>
      <c r="K523" s="23" t="s">
        <v>99</v>
      </c>
      <c r="L523" s="23" t="s">
        <v>141</v>
      </c>
      <c r="M523" s="23" t="s">
        <v>168</v>
      </c>
      <c r="N523" s="23" t="s">
        <v>263</v>
      </c>
      <c r="O523" s="23" t="s">
        <v>264</v>
      </c>
      <c r="P523" s="23" t="s">
        <v>265</v>
      </c>
      <c r="Q523" s="25">
        <f xml:space="preserve"> INDEX(Outputs!$J$9:$S$120, MATCH(M523 &amp; K523 &amp; B523, Outputs!$D$9:$D$120, 0), MATCH(D523, Outputs!$J$5:$S$5, 0))</f>
        <v>0.37773389797103574</v>
      </c>
    </row>
    <row r="524" spans="1:17" x14ac:dyDescent="0.4">
      <c r="A524" s="23" t="s">
        <v>39</v>
      </c>
      <c r="B524" s="23" t="s">
        <v>74</v>
      </c>
      <c r="C524" s="24" t="str">
        <f xml:space="preserve"> INDEX(Outputs!$E:$E, MATCH(M524 &amp; K524 &amp; B524,Outputs!$D:$D, 0))</f>
        <v>Ofwat - Total operating expenditure - Large gated schemes process 4 - WWN</v>
      </c>
      <c r="D524" s="23" t="s">
        <v>144</v>
      </c>
      <c r="E524" s="23" t="s">
        <v>101</v>
      </c>
      <c r="F524" s="23" t="s">
        <v>133</v>
      </c>
      <c r="G524" s="23" t="s">
        <v>261</v>
      </c>
      <c r="H524" s="23" t="s">
        <v>262</v>
      </c>
      <c r="I524" s="23" t="s">
        <v>136</v>
      </c>
      <c r="J524" s="23" t="s">
        <v>139</v>
      </c>
      <c r="K524" s="23" t="s">
        <v>99</v>
      </c>
      <c r="L524" s="23" t="s">
        <v>141</v>
      </c>
      <c r="M524" s="23" t="s">
        <v>168</v>
      </c>
      <c r="N524" s="23" t="s">
        <v>263</v>
      </c>
      <c r="O524" s="23" t="s">
        <v>264</v>
      </c>
      <c r="P524" s="23" t="s">
        <v>265</v>
      </c>
      <c r="Q524" s="25">
        <f xml:space="preserve"> INDEX(Outputs!$J$9:$S$120, MATCH(M524 &amp; K524 &amp; B524, Outputs!$D$9:$D$120, 0), MATCH(D524, Outputs!$J$5:$S$5, 0))</f>
        <v>0.51136476994306423</v>
      </c>
    </row>
    <row r="525" spans="1:17" x14ac:dyDescent="0.4">
      <c r="A525" s="23" t="s">
        <v>39</v>
      </c>
      <c r="B525" s="23" t="s">
        <v>74</v>
      </c>
      <c r="C525" s="24" t="str">
        <f xml:space="preserve"> INDEX(Outputs!$E:$E, MATCH(M525 &amp; K525 &amp; B525,Outputs!$D:$D, 0))</f>
        <v>Ofwat - Total operating expenditure - Large gated schemes process 4 - WWN</v>
      </c>
      <c r="D525" s="23" t="s">
        <v>145</v>
      </c>
      <c r="E525" s="23" t="s">
        <v>101</v>
      </c>
      <c r="F525" s="23" t="s">
        <v>133</v>
      </c>
      <c r="G525" s="23" t="s">
        <v>261</v>
      </c>
      <c r="H525" s="23" t="s">
        <v>262</v>
      </c>
      <c r="I525" s="23" t="s">
        <v>136</v>
      </c>
      <c r="J525" s="23" t="s">
        <v>139</v>
      </c>
      <c r="K525" s="23" t="s">
        <v>99</v>
      </c>
      <c r="L525" s="23" t="s">
        <v>141</v>
      </c>
      <c r="M525" s="23" t="s">
        <v>168</v>
      </c>
      <c r="N525" s="23" t="s">
        <v>263</v>
      </c>
      <c r="O525" s="23" t="s">
        <v>264</v>
      </c>
      <c r="P525" s="23" t="s">
        <v>265</v>
      </c>
      <c r="Q525" s="25">
        <f xml:space="preserve"> INDEX(Outputs!$J$9:$S$120, MATCH(M525 &amp; K525 &amp; B525, Outputs!$D$9:$D$120, 0), MATCH(D525, Outputs!$J$5:$S$5, 0))</f>
        <v>0.28475285025919667</v>
      </c>
    </row>
    <row r="526" spans="1:17" x14ac:dyDescent="0.4">
      <c r="A526" s="23" t="s">
        <v>39</v>
      </c>
      <c r="B526" s="23" t="s">
        <v>74</v>
      </c>
      <c r="C526" s="24" t="str">
        <f xml:space="preserve"> INDEX(Outputs!$E:$E, MATCH(M526 &amp; K526 &amp; B526,Outputs!$D:$D, 0))</f>
        <v>Ofwat - Total operating expenditure - Large gated schemes process 4 - WWN</v>
      </c>
      <c r="D526" s="23" t="s">
        <v>146</v>
      </c>
      <c r="E526" s="23" t="s">
        <v>101</v>
      </c>
      <c r="F526" s="23" t="s">
        <v>133</v>
      </c>
      <c r="G526" s="23" t="s">
        <v>261</v>
      </c>
      <c r="H526" s="23" t="s">
        <v>262</v>
      </c>
      <c r="I526" s="23" t="s">
        <v>136</v>
      </c>
      <c r="J526" s="23" t="s">
        <v>139</v>
      </c>
      <c r="K526" s="23" t="s">
        <v>99</v>
      </c>
      <c r="L526" s="23" t="s">
        <v>141</v>
      </c>
      <c r="M526" s="23" t="s">
        <v>168</v>
      </c>
      <c r="N526" s="23" t="s">
        <v>263</v>
      </c>
      <c r="O526" s="23" t="s">
        <v>264</v>
      </c>
      <c r="P526" s="23" t="s">
        <v>265</v>
      </c>
      <c r="Q526" s="25">
        <f xml:space="preserve"> INDEX(Outputs!$J$9:$S$120, MATCH(M526 &amp; K526 &amp; B526, Outputs!$D$9:$D$120, 0), MATCH(D526, Outputs!$J$5:$S$5, 0))</f>
        <v>0.2136135054813541</v>
      </c>
    </row>
    <row r="527" spans="1:17" x14ac:dyDescent="0.4">
      <c r="A527" s="23" t="s">
        <v>39</v>
      </c>
      <c r="B527" s="23" t="s">
        <v>74</v>
      </c>
      <c r="C527" s="24" t="str">
        <f xml:space="preserve"> INDEX(Outputs!$E:$E, MATCH(M527 &amp; K527 &amp; B527,Outputs!$D:$D, 0))</f>
        <v>Ofwat - Total operating expenditure - Large gated schemes process 4 - WWN</v>
      </c>
      <c r="D527" s="23" t="s">
        <v>147</v>
      </c>
      <c r="E527" s="23" t="s">
        <v>101</v>
      </c>
      <c r="F527" s="23" t="s">
        <v>133</v>
      </c>
      <c r="G527" s="23" t="s">
        <v>261</v>
      </c>
      <c r="H527" s="23" t="s">
        <v>262</v>
      </c>
      <c r="I527" s="23" t="s">
        <v>136</v>
      </c>
      <c r="J527" s="23" t="s">
        <v>139</v>
      </c>
      <c r="K527" s="23" t="s">
        <v>99</v>
      </c>
      <c r="L527" s="23" t="s">
        <v>141</v>
      </c>
      <c r="M527" s="23" t="s">
        <v>168</v>
      </c>
      <c r="N527" s="23" t="s">
        <v>263</v>
      </c>
      <c r="O527" s="23" t="s">
        <v>264</v>
      </c>
      <c r="P527" s="23" t="s">
        <v>265</v>
      </c>
      <c r="Q527" s="25">
        <f xml:space="preserve"> INDEX(Outputs!$J$9:$S$120, MATCH(M527 &amp; K527 &amp; B527, Outputs!$D$9:$D$120, 0), MATCH(D527, Outputs!$J$5:$S$5, 0))</f>
        <v>0.59044740832615705</v>
      </c>
    </row>
    <row r="528" spans="1:17" x14ac:dyDescent="0.4">
      <c r="A528" s="23" t="s">
        <v>39</v>
      </c>
      <c r="B528" s="23" t="s">
        <v>74</v>
      </c>
      <c r="C528" s="24" t="str">
        <f xml:space="preserve"> INDEX(Outputs!$E:$E, MATCH(M528 &amp; K528 &amp; B528,Outputs!$D:$D, 0))</f>
        <v>Ofwat - Total operating expenditure - Large gated schemes process 4 - WWN</v>
      </c>
      <c r="D528" s="23" t="s">
        <v>148</v>
      </c>
      <c r="E528" s="23" t="s">
        <v>101</v>
      </c>
      <c r="F528" s="23" t="s">
        <v>133</v>
      </c>
      <c r="G528" s="23" t="s">
        <v>261</v>
      </c>
      <c r="H528" s="23" t="s">
        <v>262</v>
      </c>
      <c r="I528" s="23" t="s">
        <v>136</v>
      </c>
      <c r="J528" s="23" t="s">
        <v>139</v>
      </c>
      <c r="K528" s="23" t="s">
        <v>99</v>
      </c>
      <c r="L528" s="23" t="s">
        <v>141</v>
      </c>
      <c r="M528" s="23" t="s">
        <v>168</v>
      </c>
      <c r="N528" s="23" t="s">
        <v>263</v>
      </c>
      <c r="O528" s="23" t="s">
        <v>264</v>
      </c>
      <c r="P528" s="23" t="s">
        <v>265</v>
      </c>
      <c r="Q528" s="25">
        <f xml:space="preserve"> INDEX(Outputs!$J$9:$S$120, MATCH(M528 &amp; K528 &amp; B528, Outputs!$D$9:$D$120, 0), MATCH(D528, Outputs!$J$5:$S$5, 0))</f>
        <v>0.59044740832615705</v>
      </c>
    </row>
    <row r="529" spans="1:17" x14ac:dyDescent="0.4">
      <c r="A529" s="23" t="s">
        <v>39</v>
      </c>
      <c r="B529" s="23" t="s">
        <v>74</v>
      </c>
      <c r="C529" s="24" t="str">
        <f xml:space="preserve"> INDEX(Outputs!$E:$E, MATCH(M529 &amp; K529 &amp; B529,Outputs!$D:$D, 0))</f>
        <v>Ofwat - Total operating expenditure - Large gated schemes process 4 - WWN</v>
      </c>
      <c r="D529" s="23" t="s">
        <v>149</v>
      </c>
      <c r="E529" s="23" t="s">
        <v>101</v>
      </c>
      <c r="F529" s="23" t="s">
        <v>133</v>
      </c>
      <c r="G529" s="23" t="s">
        <v>261</v>
      </c>
      <c r="H529" s="23" t="s">
        <v>262</v>
      </c>
      <c r="I529" s="23" t="s">
        <v>136</v>
      </c>
      <c r="J529" s="23" t="s">
        <v>139</v>
      </c>
      <c r="K529" s="23" t="s">
        <v>99</v>
      </c>
      <c r="L529" s="23" t="s">
        <v>141</v>
      </c>
      <c r="M529" s="23" t="s">
        <v>168</v>
      </c>
      <c r="N529" s="23" t="s">
        <v>263</v>
      </c>
      <c r="O529" s="23" t="s">
        <v>264</v>
      </c>
      <c r="P529" s="23" t="s">
        <v>265</v>
      </c>
      <c r="Q529" s="25">
        <f xml:space="preserve"> INDEX(Outputs!$J$9:$S$120, MATCH(M529 &amp; K529 &amp; B529, Outputs!$D$9:$D$120, 0), MATCH(D529, Outputs!$J$5:$S$5, 0))</f>
        <v>0.59044740832615705</v>
      </c>
    </row>
    <row r="530" spans="1:17" x14ac:dyDescent="0.4">
      <c r="A530" s="23" t="s">
        <v>39</v>
      </c>
      <c r="B530" s="23" t="s">
        <v>74</v>
      </c>
      <c r="C530" s="24" t="str">
        <f xml:space="preserve"> INDEX(Outputs!$E:$E, MATCH(M530 &amp; K530 &amp; B530,Outputs!$D:$D, 0))</f>
        <v>Ofwat - Total operating expenditure - Large gated schemes process 4 - WWN</v>
      </c>
      <c r="D530" s="23" t="s">
        <v>150</v>
      </c>
      <c r="E530" s="23" t="s">
        <v>101</v>
      </c>
      <c r="F530" s="23" t="s">
        <v>133</v>
      </c>
      <c r="G530" s="23" t="s">
        <v>261</v>
      </c>
      <c r="H530" s="23" t="s">
        <v>262</v>
      </c>
      <c r="I530" s="23" t="s">
        <v>136</v>
      </c>
      <c r="J530" s="23" t="s">
        <v>139</v>
      </c>
      <c r="K530" s="23" t="s">
        <v>99</v>
      </c>
      <c r="L530" s="23" t="s">
        <v>141</v>
      </c>
      <c r="M530" s="23" t="s">
        <v>168</v>
      </c>
      <c r="N530" s="23" t="s">
        <v>263</v>
      </c>
      <c r="O530" s="23" t="s">
        <v>264</v>
      </c>
      <c r="P530" s="23" t="s">
        <v>265</v>
      </c>
      <c r="Q530" s="25">
        <f xml:space="preserve"> INDEX(Outputs!$J$9:$S$120, MATCH(M530 &amp; K530 &amp; B530, Outputs!$D$9:$D$120, 0), MATCH(D530, Outputs!$J$5:$S$5, 0))</f>
        <v>0.59044740832615705</v>
      </c>
    </row>
    <row r="531" spans="1:17" x14ac:dyDescent="0.4">
      <c r="A531" s="23" t="s">
        <v>39</v>
      </c>
      <c r="B531" s="23" t="s">
        <v>74</v>
      </c>
      <c r="C531" s="24" t="str">
        <f xml:space="preserve"> INDEX(Outputs!$E:$E, MATCH(M531 &amp; K531 &amp; B531,Outputs!$D:$D, 0))</f>
        <v>Ofwat - Total operating expenditure - Large gated schemes process 4 - WWN</v>
      </c>
      <c r="D531" s="23" t="s">
        <v>151</v>
      </c>
      <c r="E531" s="23" t="s">
        <v>101</v>
      </c>
      <c r="F531" s="23" t="s">
        <v>133</v>
      </c>
      <c r="G531" s="23" t="s">
        <v>261</v>
      </c>
      <c r="H531" s="23" t="s">
        <v>262</v>
      </c>
      <c r="I531" s="23" t="s">
        <v>136</v>
      </c>
      <c r="J531" s="23" t="s">
        <v>139</v>
      </c>
      <c r="K531" s="23" t="s">
        <v>99</v>
      </c>
      <c r="L531" s="23" t="s">
        <v>141</v>
      </c>
      <c r="M531" s="23" t="s">
        <v>168</v>
      </c>
      <c r="N531" s="23" t="s">
        <v>263</v>
      </c>
      <c r="O531" s="23" t="s">
        <v>264</v>
      </c>
      <c r="P531" s="23" t="s">
        <v>265</v>
      </c>
      <c r="Q531" s="25">
        <f xml:space="preserve"> INDEX(Outputs!$J$9:$S$120, MATCH(M531 &amp; K531 &amp; B531, Outputs!$D$9:$D$120, 0), MATCH(D531, Outputs!$J$5:$S$5, 0))</f>
        <v>0.59044740832615705</v>
      </c>
    </row>
    <row r="532" spans="1:17" x14ac:dyDescent="0.4">
      <c r="A532" s="23" t="s">
        <v>39</v>
      </c>
      <c r="B532" s="23" t="s">
        <v>74</v>
      </c>
      <c r="C532" s="24" t="str">
        <f xml:space="preserve"> INDEX(Outputs!$E:$E, MATCH(M532 &amp; K532 &amp; B532,Outputs!$D:$D, 0))</f>
        <v>Ofwat - Total operating expenditure - Large gated schemes process 4 - BIO</v>
      </c>
      <c r="D532" s="23" t="s">
        <v>132</v>
      </c>
      <c r="E532" s="23" t="s">
        <v>101</v>
      </c>
      <c r="F532" s="23" t="s">
        <v>133</v>
      </c>
      <c r="G532" s="23" t="s">
        <v>261</v>
      </c>
      <c r="H532" s="23" t="s">
        <v>262</v>
      </c>
      <c r="I532" s="23" t="s">
        <v>136</v>
      </c>
      <c r="J532" s="23" t="s">
        <v>139</v>
      </c>
      <c r="K532" s="23" t="s">
        <v>93</v>
      </c>
      <c r="L532" s="23" t="s">
        <v>141</v>
      </c>
      <c r="M532" s="23" t="s">
        <v>168</v>
      </c>
      <c r="N532" s="23" t="s">
        <v>263</v>
      </c>
      <c r="O532" s="23" t="s">
        <v>264</v>
      </c>
      <c r="P532" s="23" t="s">
        <v>265</v>
      </c>
      <c r="Q532" s="25">
        <f xml:space="preserve"> INDEX(Outputs!$J$9:$S$120, MATCH(M532 &amp; K532 &amp; B532, Outputs!$D$9:$D$120, 0), MATCH(D532, Outputs!$J$5:$S$5, 0))</f>
        <v>0</v>
      </c>
    </row>
    <row r="533" spans="1:17" x14ac:dyDescent="0.4">
      <c r="A533" s="23" t="s">
        <v>39</v>
      </c>
      <c r="B533" s="23" t="s">
        <v>74</v>
      </c>
      <c r="C533" s="24" t="str">
        <f xml:space="preserve"> INDEX(Outputs!$E:$E, MATCH(M533 &amp; K533 &amp; B533,Outputs!$D:$D, 0))</f>
        <v>Ofwat - Total operating expenditure - Large gated schemes process 4 - BIO</v>
      </c>
      <c r="D533" s="23" t="s">
        <v>143</v>
      </c>
      <c r="E533" s="23" t="s">
        <v>101</v>
      </c>
      <c r="F533" s="23" t="s">
        <v>133</v>
      </c>
      <c r="G533" s="23" t="s">
        <v>261</v>
      </c>
      <c r="H533" s="23" t="s">
        <v>262</v>
      </c>
      <c r="I533" s="23" t="s">
        <v>136</v>
      </c>
      <c r="J533" s="23" t="s">
        <v>139</v>
      </c>
      <c r="K533" s="23" t="s">
        <v>93</v>
      </c>
      <c r="L533" s="23" t="s">
        <v>141</v>
      </c>
      <c r="M533" s="23" t="s">
        <v>168</v>
      </c>
      <c r="N533" s="23" t="s">
        <v>263</v>
      </c>
      <c r="O533" s="23" t="s">
        <v>264</v>
      </c>
      <c r="P533" s="23" t="s">
        <v>265</v>
      </c>
      <c r="Q533" s="25">
        <f xml:space="preserve"> INDEX(Outputs!$J$9:$S$120, MATCH(M533 &amp; K533 &amp; B533, Outputs!$D$9:$D$120, 0), MATCH(D533, Outputs!$J$5:$S$5, 0))</f>
        <v>0</v>
      </c>
    </row>
    <row r="534" spans="1:17" x14ac:dyDescent="0.4">
      <c r="A534" s="23" t="s">
        <v>39</v>
      </c>
      <c r="B534" s="23" t="s">
        <v>74</v>
      </c>
      <c r="C534" s="24" t="str">
        <f xml:space="preserve"> INDEX(Outputs!$E:$E, MATCH(M534 &amp; K534 &amp; B534,Outputs!$D:$D, 0))</f>
        <v>Ofwat - Total operating expenditure - Large gated schemes process 4 - BIO</v>
      </c>
      <c r="D534" s="23" t="s">
        <v>144</v>
      </c>
      <c r="E534" s="23" t="s">
        <v>101</v>
      </c>
      <c r="F534" s="23" t="s">
        <v>133</v>
      </c>
      <c r="G534" s="23" t="s">
        <v>261</v>
      </c>
      <c r="H534" s="23" t="s">
        <v>262</v>
      </c>
      <c r="I534" s="23" t="s">
        <v>136</v>
      </c>
      <c r="J534" s="23" t="s">
        <v>139</v>
      </c>
      <c r="K534" s="23" t="s">
        <v>93</v>
      </c>
      <c r="L534" s="23" t="s">
        <v>141</v>
      </c>
      <c r="M534" s="23" t="s">
        <v>168</v>
      </c>
      <c r="N534" s="23" t="s">
        <v>263</v>
      </c>
      <c r="O534" s="23" t="s">
        <v>264</v>
      </c>
      <c r="P534" s="23" t="s">
        <v>265</v>
      </c>
      <c r="Q534" s="25">
        <f xml:space="preserve"> INDEX(Outputs!$J$9:$S$120, MATCH(M534 &amp; K534 &amp; B534, Outputs!$D$9:$D$120, 0), MATCH(D534, Outputs!$J$5:$S$5, 0))</f>
        <v>0</v>
      </c>
    </row>
    <row r="535" spans="1:17" x14ac:dyDescent="0.4">
      <c r="A535" s="23" t="s">
        <v>39</v>
      </c>
      <c r="B535" s="23" t="s">
        <v>74</v>
      </c>
      <c r="C535" s="24" t="str">
        <f xml:space="preserve"> INDEX(Outputs!$E:$E, MATCH(M535 &amp; K535 &amp; B535,Outputs!$D:$D, 0))</f>
        <v>Ofwat - Total operating expenditure - Large gated schemes process 4 - BIO</v>
      </c>
      <c r="D535" s="23" t="s">
        <v>145</v>
      </c>
      <c r="E535" s="23" t="s">
        <v>101</v>
      </c>
      <c r="F535" s="23" t="s">
        <v>133</v>
      </c>
      <c r="G535" s="23" t="s">
        <v>261</v>
      </c>
      <c r="H535" s="23" t="s">
        <v>262</v>
      </c>
      <c r="I535" s="23" t="s">
        <v>136</v>
      </c>
      <c r="J535" s="23" t="s">
        <v>139</v>
      </c>
      <c r="K535" s="23" t="s">
        <v>93</v>
      </c>
      <c r="L535" s="23" t="s">
        <v>141</v>
      </c>
      <c r="M535" s="23" t="s">
        <v>168</v>
      </c>
      <c r="N535" s="23" t="s">
        <v>263</v>
      </c>
      <c r="O535" s="23" t="s">
        <v>264</v>
      </c>
      <c r="P535" s="23" t="s">
        <v>265</v>
      </c>
      <c r="Q535" s="25">
        <f xml:space="preserve"> INDEX(Outputs!$J$9:$S$120, MATCH(M535 &amp; K535 &amp; B535, Outputs!$D$9:$D$120, 0), MATCH(D535, Outputs!$J$5:$S$5, 0))</f>
        <v>0</v>
      </c>
    </row>
    <row r="536" spans="1:17" x14ac:dyDescent="0.4">
      <c r="A536" s="23" t="s">
        <v>39</v>
      </c>
      <c r="B536" s="23" t="s">
        <v>74</v>
      </c>
      <c r="C536" s="24" t="str">
        <f xml:space="preserve"> INDEX(Outputs!$E:$E, MATCH(M536 &amp; K536 &amp; B536,Outputs!$D:$D, 0))</f>
        <v>Ofwat - Total operating expenditure - Large gated schemes process 4 - BIO</v>
      </c>
      <c r="D536" s="23" t="s">
        <v>146</v>
      </c>
      <c r="E536" s="23" t="s">
        <v>101</v>
      </c>
      <c r="F536" s="23" t="s">
        <v>133</v>
      </c>
      <c r="G536" s="23" t="s">
        <v>261</v>
      </c>
      <c r="H536" s="23" t="s">
        <v>262</v>
      </c>
      <c r="I536" s="23" t="s">
        <v>136</v>
      </c>
      <c r="J536" s="23" t="s">
        <v>139</v>
      </c>
      <c r="K536" s="23" t="s">
        <v>93</v>
      </c>
      <c r="L536" s="23" t="s">
        <v>141</v>
      </c>
      <c r="M536" s="23" t="s">
        <v>168</v>
      </c>
      <c r="N536" s="23" t="s">
        <v>263</v>
      </c>
      <c r="O536" s="23" t="s">
        <v>264</v>
      </c>
      <c r="P536" s="23" t="s">
        <v>265</v>
      </c>
      <c r="Q536" s="25">
        <f xml:space="preserve"> INDEX(Outputs!$J$9:$S$120, MATCH(M536 &amp; K536 &amp; B536, Outputs!$D$9:$D$120, 0), MATCH(D536, Outputs!$J$5:$S$5, 0))</f>
        <v>0</v>
      </c>
    </row>
    <row r="537" spans="1:17" x14ac:dyDescent="0.4">
      <c r="A537" s="23" t="s">
        <v>39</v>
      </c>
      <c r="B537" s="23" t="s">
        <v>74</v>
      </c>
      <c r="C537" s="24" t="str">
        <f xml:space="preserve"> INDEX(Outputs!$E:$E, MATCH(M537 &amp; K537 &amp; B537,Outputs!$D:$D, 0))</f>
        <v>Ofwat - Total operating expenditure - Large gated schemes process 4 - BIO</v>
      </c>
      <c r="D537" s="23" t="s">
        <v>147</v>
      </c>
      <c r="E537" s="23" t="s">
        <v>101</v>
      </c>
      <c r="F537" s="23" t="s">
        <v>133</v>
      </c>
      <c r="G537" s="23" t="s">
        <v>261</v>
      </c>
      <c r="H537" s="23" t="s">
        <v>262</v>
      </c>
      <c r="I537" s="23" t="s">
        <v>136</v>
      </c>
      <c r="J537" s="23" t="s">
        <v>139</v>
      </c>
      <c r="K537" s="23" t="s">
        <v>93</v>
      </c>
      <c r="L537" s="23" t="s">
        <v>141</v>
      </c>
      <c r="M537" s="23" t="s">
        <v>168</v>
      </c>
      <c r="N537" s="23" t="s">
        <v>263</v>
      </c>
      <c r="O537" s="23" t="s">
        <v>264</v>
      </c>
      <c r="P537" s="23" t="s">
        <v>265</v>
      </c>
      <c r="Q537" s="25">
        <f xml:space="preserve"> INDEX(Outputs!$J$9:$S$120, MATCH(M537 &amp; K537 &amp; B537, Outputs!$D$9:$D$120, 0), MATCH(D537, Outputs!$J$5:$S$5, 0))</f>
        <v>0</v>
      </c>
    </row>
    <row r="538" spans="1:17" x14ac:dyDescent="0.4">
      <c r="A538" s="23" t="s">
        <v>39</v>
      </c>
      <c r="B538" s="23" t="s">
        <v>74</v>
      </c>
      <c r="C538" s="24" t="str">
        <f xml:space="preserve"> INDEX(Outputs!$E:$E, MATCH(M538 &amp; K538 &amp; B538,Outputs!$D:$D, 0))</f>
        <v>Ofwat - Total operating expenditure - Large gated schemes process 4 - BIO</v>
      </c>
      <c r="D538" s="23" t="s">
        <v>148</v>
      </c>
      <c r="E538" s="23" t="s">
        <v>101</v>
      </c>
      <c r="F538" s="23" t="s">
        <v>133</v>
      </c>
      <c r="G538" s="23" t="s">
        <v>261</v>
      </c>
      <c r="H538" s="23" t="s">
        <v>262</v>
      </c>
      <c r="I538" s="23" t="s">
        <v>136</v>
      </c>
      <c r="J538" s="23" t="s">
        <v>139</v>
      </c>
      <c r="K538" s="23" t="s">
        <v>93</v>
      </c>
      <c r="L538" s="23" t="s">
        <v>141</v>
      </c>
      <c r="M538" s="23" t="s">
        <v>168</v>
      </c>
      <c r="N538" s="23" t="s">
        <v>263</v>
      </c>
      <c r="O538" s="23" t="s">
        <v>264</v>
      </c>
      <c r="P538" s="23" t="s">
        <v>265</v>
      </c>
      <c r="Q538" s="25">
        <f xml:space="preserve"> INDEX(Outputs!$J$9:$S$120, MATCH(M538 &amp; K538 &amp; B538, Outputs!$D$9:$D$120, 0), MATCH(D538, Outputs!$J$5:$S$5, 0))</f>
        <v>0</v>
      </c>
    </row>
    <row r="539" spans="1:17" x14ac:dyDescent="0.4">
      <c r="A539" s="23" t="s">
        <v>39</v>
      </c>
      <c r="B539" s="23" t="s">
        <v>74</v>
      </c>
      <c r="C539" s="24" t="str">
        <f xml:space="preserve"> INDEX(Outputs!$E:$E, MATCH(M539 &amp; K539 &amp; B539,Outputs!$D:$D, 0))</f>
        <v>Ofwat - Total operating expenditure - Large gated schemes process 4 - BIO</v>
      </c>
      <c r="D539" s="23" t="s">
        <v>149</v>
      </c>
      <c r="E539" s="23" t="s">
        <v>101</v>
      </c>
      <c r="F539" s="23" t="s">
        <v>133</v>
      </c>
      <c r="G539" s="23" t="s">
        <v>261</v>
      </c>
      <c r="H539" s="23" t="s">
        <v>262</v>
      </c>
      <c r="I539" s="23" t="s">
        <v>136</v>
      </c>
      <c r="J539" s="23" t="s">
        <v>139</v>
      </c>
      <c r="K539" s="23" t="s">
        <v>93</v>
      </c>
      <c r="L539" s="23" t="s">
        <v>141</v>
      </c>
      <c r="M539" s="23" t="s">
        <v>168</v>
      </c>
      <c r="N539" s="23" t="s">
        <v>263</v>
      </c>
      <c r="O539" s="23" t="s">
        <v>264</v>
      </c>
      <c r="P539" s="23" t="s">
        <v>265</v>
      </c>
      <c r="Q539" s="25">
        <f xml:space="preserve"> INDEX(Outputs!$J$9:$S$120, MATCH(M539 &amp; K539 &amp; B539, Outputs!$D$9:$D$120, 0), MATCH(D539, Outputs!$J$5:$S$5, 0))</f>
        <v>0</v>
      </c>
    </row>
    <row r="540" spans="1:17" x14ac:dyDescent="0.4">
      <c r="A540" s="23" t="s">
        <v>39</v>
      </c>
      <c r="B540" s="23" t="s">
        <v>74</v>
      </c>
      <c r="C540" s="24" t="str">
        <f xml:space="preserve"> INDEX(Outputs!$E:$E, MATCH(M540 &amp; K540 &amp; B540,Outputs!$D:$D, 0))</f>
        <v>Ofwat - Total operating expenditure - Large gated schemes process 4 - BIO</v>
      </c>
      <c r="D540" s="23" t="s">
        <v>150</v>
      </c>
      <c r="E540" s="23" t="s">
        <v>101</v>
      </c>
      <c r="F540" s="23" t="s">
        <v>133</v>
      </c>
      <c r="G540" s="23" t="s">
        <v>261</v>
      </c>
      <c r="H540" s="23" t="s">
        <v>262</v>
      </c>
      <c r="I540" s="23" t="s">
        <v>136</v>
      </c>
      <c r="J540" s="23" t="s">
        <v>139</v>
      </c>
      <c r="K540" s="23" t="s">
        <v>93</v>
      </c>
      <c r="L540" s="23" t="s">
        <v>141</v>
      </c>
      <c r="M540" s="23" t="s">
        <v>168</v>
      </c>
      <c r="N540" s="23" t="s">
        <v>263</v>
      </c>
      <c r="O540" s="23" t="s">
        <v>264</v>
      </c>
      <c r="P540" s="23" t="s">
        <v>265</v>
      </c>
      <c r="Q540" s="25">
        <f xml:space="preserve"> INDEX(Outputs!$J$9:$S$120, MATCH(M540 &amp; K540 &amp; B540, Outputs!$D$9:$D$120, 0), MATCH(D540, Outputs!$J$5:$S$5, 0))</f>
        <v>0</v>
      </c>
    </row>
    <row r="541" spans="1:17" x14ac:dyDescent="0.4">
      <c r="A541" s="23" t="s">
        <v>39</v>
      </c>
      <c r="B541" s="23" t="s">
        <v>74</v>
      </c>
      <c r="C541" s="24" t="str">
        <f xml:space="preserve"> INDEX(Outputs!$E:$E, MATCH(M541 &amp; K541 &amp; B541,Outputs!$D:$D, 0))</f>
        <v>Ofwat - Total operating expenditure - Large gated schemes process 4 - BIO</v>
      </c>
      <c r="D541" s="23" t="s">
        <v>151</v>
      </c>
      <c r="E541" s="23" t="s">
        <v>101</v>
      </c>
      <c r="F541" s="23" t="s">
        <v>133</v>
      </c>
      <c r="G541" s="23" t="s">
        <v>261</v>
      </c>
      <c r="H541" s="23" t="s">
        <v>262</v>
      </c>
      <c r="I541" s="23" t="s">
        <v>136</v>
      </c>
      <c r="J541" s="23" t="s">
        <v>139</v>
      </c>
      <c r="K541" s="23" t="s">
        <v>93</v>
      </c>
      <c r="L541" s="23" t="s">
        <v>141</v>
      </c>
      <c r="M541" s="23" t="s">
        <v>168</v>
      </c>
      <c r="N541" s="23" t="s">
        <v>263</v>
      </c>
      <c r="O541" s="23" t="s">
        <v>264</v>
      </c>
      <c r="P541" s="23" t="s">
        <v>265</v>
      </c>
      <c r="Q541" s="25">
        <f xml:space="preserve"> INDEX(Outputs!$J$9:$S$120, MATCH(M541 &amp; K541 &amp; B541, Outputs!$D$9:$D$120, 0), MATCH(D541, Outputs!$J$5:$S$5, 0))</f>
        <v>0</v>
      </c>
    </row>
    <row r="542" spans="1:17" x14ac:dyDescent="0.4">
      <c r="A542" s="23" t="s">
        <v>39</v>
      </c>
      <c r="B542" s="23" t="s">
        <v>74</v>
      </c>
      <c r="C542" s="24" t="str">
        <f xml:space="preserve"> INDEX(Outputs!$E:$E, MATCH(M542 &amp; K542 &amp; B542,Outputs!$D:$D, 0))</f>
        <v>Ofwat - Total operating expenditure - Large gated schemes process 4 - TOT</v>
      </c>
      <c r="D542" s="23" t="s">
        <v>132</v>
      </c>
      <c r="E542" s="23" t="s">
        <v>101</v>
      </c>
      <c r="F542" s="23" t="s">
        <v>133</v>
      </c>
      <c r="G542" s="23" t="s">
        <v>261</v>
      </c>
      <c r="H542" s="23" t="s">
        <v>262</v>
      </c>
      <c r="I542" s="23" t="s">
        <v>136</v>
      </c>
      <c r="J542" s="23" t="s">
        <v>139</v>
      </c>
      <c r="K542" s="23" t="s">
        <v>101</v>
      </c>
      <c r="L542" s="23" t="s">
        <v>141</v>
      </c>
      <c r="M542" s="23" t="s">
        <v>168</v>
      </c>
      <c r="N542" s="23" t="s">
        <v>263</v>
      </c>
      <c r="O542" s="23" t="s">
        <v>264</v>
      </c>
      <c r="P542" s="23" t="s">
        <v>265</v>
      </c>
      <c r="Q542" s="25">
        <f xml:space="preserve"> INDEX(Outputs!$J$9:$S$120, MATCH(M542 &amp; K542 &amp; B542, Outputs!$D$9:$D$120, 0), MATCH(D542, Outputs!$J$5:$S$5, 0))</f>
        <v>0.11113612995397724</v>
      </c>
    </row>
    <row r="543" spans="1:17" x14ac:dyDescent="0.4">
      <c r="A543" s="23" t="s">
        <v>39</v>
      </c>
      <c r="B543" s="23" t="s">
        <v>74</v>
      </c>
      <c r="C543" s="24" t="str">
        <f xml:space="preserve"> INDEX(Outputs!$E:$E, MATCH(M543 &amp; K543 &amp; B543,Outputs!$D:$D, 0))</f>
        <v>Ofwat - Total operating expenditure - Large gated schemes process 4 - TOT</v>
      </c>
      <c r="D543" s="23" t="s">
        <v>143</v>
      </c>
      <c r="E543" s="23" t="s">
        <v>101</v>
      </c>
      <c r="F543" s="23" t="s">
        <v>133</v>
      </c>
      <c r="G543" s="23" t="s">
        <v>261</v>
      </c>
      <c r="H543" s="23" t="s">
        <v>262</v>
      </c>
      <c r="I543" s="23" t="s">
        <v>136</v>
      </c>
      <c r="J543" s="23" t="s">
        <v>139</v>
      </c>
      <c r="K543" s="23" t="s">
        <v>101</v>
      </c>
      <c r="L543" s="23" t="s">
        <v>141</v>
      </c>
      <c r="M543" s="23" t="s">
        <v>168</v>
      </c>
      <c r="N543" s="23" t="s">
        <v>263</v>
      </c>
      <c r="O543" s="23" t="s">
        <v>264</v>
      </c>
      <c r="P543" s="23" t="s">
        <v>265</v>
      </c>
      <c r="Q543" s="25">
        <f xml:space="preserve"> INDEX(Outputs!$J$9:$S$120, MATCH(M543 &amp; K543 &amp; B543, Outputs!$D$9:$D$120, 0), MATCH(D543, Outputs!$J$5:$S$5, 0))</f>
        <v>0.37773389797103574</v>
      </c>
    </row>
    <row r="544" spans="1:17" x14ac:dyDescent="0.4">
      <c r="A544" s="23" t="s">
        <v>39</v>
      </c>
      <c r="B544" s="23" t="s">
        <v>74</v>
      </c>
      <c r="C544" s="24" t="str">
        <f xml:space="preserve"> INDEX(Outputs!$E:$E, MATCH(M544 &amp; K544 &amp; B544,Outputs!$D:$D, 0))</f>
        <v>Ofwat - Total operating expenditure - Large gated schemes process 4 - TOT</v>
      </c>
      <c r="D544" s="23" t="s">
        <v>144</v>
      </c>
      <c r="E544" s="23" t="s">
        <v>101</v>
      </c>
      <c r="F544" s="23" t="s">
        <v>133</v>
      </c>
      <c r="G544" s="23" t="s">
        <v>261</v>
      </c>
      <c r="H544" s="23" t="s">
        <v>262</v>
      </c>
      <c r="I544" s="23" t="s">
        <v>136</v>
      </c>
      <c r="J544" s="23" t="s">
        <v>139</v>
      </c>
      <c r="K544" s="23" t="s">
        <v>101</v>
      </c>
      <c r="L544" s="23" t="s">
        <v>141</v>
      </c>
      <c r="M544" s="23" t="s">
        <v>168</v>
      </c>
      <c r="N544" s="23" t="s">
        <v>263</v>
      </c>
      <c r="O544" s="23" t="s">
        <v>264</v>
      </c>
      <c r="P544" s="23" t="s">
        <v>265</v>
      </c>
      <c r="Q544" s="25">
        <f xml:space="preserve"> INDEX(Outputs!$J$9:$S$120, MATCH(M544 &amp; K544 &amp; B544, Outputs!$D$9:$D$120, 0), MATCH(D544, Outputs!$J$5:$S$5, 0))</f>
        <v>0.51136476994306423</v>
      </c>
    </row>
    <row r="545" spans="1:17" x14ac:dyDescent="0.4">
      <c r="A545" s="23" t="s">
        <v>39</v>
      </c>
      <c r="B545" s="23" t="s">
        <v>74</v>
      </c>
      <c r="C545" s="24" t="str">
        <f xml:space="preserve"> INDEX(Outputs!$E:$E, MATCH(M545 &amp; K545 &amp; B545,Outputs!$D:$D, 0))</f>
        <v>Ofwat - Total operating expenditure - Large gated schemes process 4 - TOT</v>
      </c>
      <c r="D545" s="23" t="s">
        <v>145</v>
      </c>
      <c r="E545" s="23" t="s">
        <v>101</v>
      </c>
      <c r="F545" s="23" t="s">
        <v>133</v>
      </c>
      <c r="G545" s="23" t="s">
        <v>261</v>
      </c>
      <c r="H545" s="23" t="s">
        <v>262</v>
      </c>
      <c r="I545" s="23" t="s">
        <v>136</v>
      </c>
      <c r="J545" s="23" t="s">
        <v>139</v>
      </c>
      <c r="K545" s="23" t="s">
        <v>101</v>
      </c>
      <c r="L545" s="23" t="s">
        <v>141</v>
      </c>
      <c r="M545" s="23" t="s">
        <v>168</v>
      </c>
      <c r="N545" s="23" t="s">
        <v>263</v>
      </c>
      <c r="O545" s="23" t="s">
        <v>264</v>
      </c>
      <c r="P545" s="23" t="s">
        <v>265</v>
      </c>
      <c r="Q545" s="25">
        <f xml:space="preserve"> INDEX(Outputs!$J$9:$S$120, MATCH(M545 &amp; K545 &amp; B545, Outputs!$D$9:$D$120, 0), MATCH(D545, Outputs!$J$5:$S$5, 0))</f>
        <v>0.28475285025919667</v>
      </c>
    </row>
    <row r="546" spans="1:17" x14ac:dyDescent="0.4">
      <c r="A546" s="23" t="s">
        <v>39</v>
      </c>
      <c r="B546" s="23" t="s">
        <v>74</v>
      </c>
      <c r="C546" s="24" t="str">
        <f xml:space="preserve"> INDEX(Outputs!$E:$E, MATCH(M546 &amp; K546 &amp; B546,Outputs!$D:$D, 0))</f>
        <v>Ofwat - Total operating expenditure - Large gated schemes process 4 - TOT</v>
      </c>
      <c r="D546" s="23" t="s">
        <v>146</v>
      </c>
      <c r="E546" s="23" t="s">
        <v>101</v>
      </c>
      <c r="F546" s="23" t="s">
        <v>133</v>
      </c>
      <c r="G546" s="23" t="s">
        <v>261</v>
      </c>
      <c r="H546" s="23" t="s">
        <v>262</v>
      </c>
      <c r="I546" s="23" t="s">
        <v>136</v>
      </c>
      <c r="J546" s="23" t="s">
        <v>139</v>
      </c>
      <c r="K546" s="23" t="s">
        <v>101</v>
      </c>
      <c r="L546" s="23" t="s">
        <v>141</v>
      </c>
      <c r="M546" s="23" t="s">
        <v>168</v>
      </c>
      <c r="N546" s="23" t="s">
        <v>263</v>
      </c>
      <c r="O546" s="23" t="s">
        <v>264</v>
      </c>
      <c r="P546" s="23" t="s">
        <v>265</v>
      </c>
      <c r="Q546" s="25">
        <f xml:space="preserve"> INDEX(Outputs!$J$9:$S$120, MATCH(M546 &amp; K546 &amp; B546, Outputs!$D$9:$D$120, 0), MATCH(D546, Outputs!$J$5:$S$5, 0))</f>
        <v>0.2136135054813541</v>
      </c>
    </row>
    <row r="547" spans="1:17" x14ac:dyDescent="0.4">
      <c r="A547" s="23" t="s">
        <v>39</v>
      </c>
      <c r="B547" s="23" t="s">
        <v>74</v>
      </c>
      <c r="C547" s="24" t="str">
        <f xml:space="preserve"> INDEX(Outputs!$E:$E, MATCH(M547 &amp; K547 &amp; B547,Outputs!$D:$D, 0))</f>
        <v>Ofwat - Total operating expenditure - Large gated schemes process 4 - TOT</v>
      </c>
      <c r="D547" s="23" t="s">
        <v>147</v>
      </c>
      <c r="E547" s="23" t="s">
        <v>101</v>
      </c>
      <c r="F547" s="23" t="s">
        <v>133</v>
      </c>
      <c r="G547" s="23" t="s">
        <v>261</v>
      </c>
      <c r="H547" s="23" t="s">
        <v>262</v>
      </c>
      <c r="I547" s="23" t="s">
        <v>136</v>
      </c>
      <c r="J547" s="23" t="s">
        <v>139</v>
      </c>
      <c r="K547" s="23" t="s">
        <v>101</v>
      </c>
      <c r="L547" s="23" t="s">
        <v>141</v>
      </c>
      <c r="M547" s="23" t="s">
        <v>168</v>
      </c>
      <c r="N547" s="23" t="s">
        <v>263</v>
      </c>
      <c r="O547" s="23" t="s">
        <v>264</v>
      </c>
      <c r="P547" s="23" t="s">
        <v>265</v>
      </c>
      <c r="Q547" s="25">
        <f xml:space="preserve"> INDEX(Outputs!$J$9:$S$120, MATCH(M547 &amp; K547 &amp; B547, Outputs!$D$9:$D$120, 0), MATCH(D547, Outputs!$J$5:$S$5, 0))</f>
        <v>0.59044740832615705</v>
      </c>
    </row>
    <row r="548" spans="1:17" x14ac:dyDescent="0.4">
      <c r="A548" s="23" t="s">
        <v>39</v>
      </c>
      <c r="B548" s="23" t="s">
        <v>74</v>
      </c>
      <c r="C548" s="24" t="str">
        <f xml:space="preserve"> INDEX(Outputs!$E:$E, MATCH(M548 &amp; K548 &amp; B548,Outputs!$D:$D, 0))</f>
        <v>Ofwat - Total operating expenditure - Large gated schemes process 4 - TOT</v>
      </c>
      <c r="D548" s="23" t="s">
        <v>148</v>
      </c>
      <c r="E548" s="23" t="s">
        <v>101</v>
      </c>
      <c r="F548" s="23" t="s">
        <v>133</v>
      </c>
      <c r="G548" s="23" t="s">
        <v>261</v>
      </c>
      <c r="H548" s="23" t="s">
        <v>262</v>
      </c>
      <c r="I548" s="23" t="s">
        <v>136</v>
      </c>
      <c r="J548" s="23" t="s">
        <v>139</v>
      </c>
      <c r="K548" s="23" t="s">
        <v>101</v>
      </c>
      <c r="L548" s="23" t="s">
        <v>141</v>
      </c>
      <c r="M548" s="23" t="s">
        <v>168</v>
      </c>
      <c r="N548" s="23" t="s">
        <v>263</v>
      </c>
      <c r="O548" s="23" t="s">
        <v>264</v>
      </c>
      <c r="P548" s="23" t="s">
        <v>265</v>
      </c>
      <c r="Q548" s="25">
        <f xml:space="preserve"> INDEX(Outputs!$J$9:$S$120, MATCH(M548 &amp; K548 &amp; B548, Outputs!$D$9:$D$120, 0), MATCH(D548, Outputs!$J$5:$S$5, 0))</f>
        <v>0.59044740832615705</v>
      </c>
    </row>
    <row r="549" spans="1:17" x14ac:dyDescent="0.4">
      <c r="A549" s="23" t="s">
        <v>39</v>
      </c>
      <c r="B549" s="23" t="s">
        <v>74</v>
      </c>
      <c r="C549" s="24" t="str">
        <f xml:space="preserve"> INDEX(Outputs!$E:$E, MATCH(M549 &amp; K549 &amp; B549,Outputs!$D:$D, 0))</f>
        <v>Ofwat - Total operating expenditure - Large gated schemes process 4 - TOT</v>
      </c>
      <c r="D549" s="23" t="s">
        <v>149</v>
      </c>
      <c r="E549" s="23" t="s">
        <v>101</v>
      </c>
      <c r="F549" s="23" t="s">
        <v>133</v>
      </c>
      <c r="G549" s="23" t="s">
        <v>261</v>
      </c>
      <c r="H549" s="23" t="s">
        <v>262</v>
      </c>
      <c r="I549" s="23" t="s">
        <v>136</v>
      </c>
      <c r="J549" s="23" t="s">
        <v>139</v>
      </c>
      <c r="K549" s="23" t="s">
        <v>101</v>
      </c>
      <c r="L549" s="23" t="s">
        <v>141</v>
      </c>
      <c r="M549" s="23" t="s">
        <v>168</v>
      </c>
      <c r="N549" s="23" t="s">
        <v>263</v>
      </c>
      <c r="O549" s="23" t="s">
        <v>264</v>
      </c>
      <c r="P549" s="23" t="s">
        <v>265</v>
      </c>
      <c r="Q549" s="25">
        <f xml:space="preserve"> INDEX(Outputs!$J$9:$S$120, MATCH(M549 &amp; K549 &amp; B549, Outputs!$D$9:$D$120, 0), MATCH(D549, Outputs!$J$5:$S$5, 0))</f>
        <v>0.59044740832615705</v>
      </c>
    </row>
    <row r="550" spans="1:17" x14ac:dyDescent="0.4">
      <c r="A550" s="23" t="s">
        <v>39</v>
      </c>
      <c r="B550" s="23" t="s">
        <v>74</v>
      </c>
      <c r="C550" s="24" t="str">
        <f xml:space="preserve"> INDEX(Outputs!$E:$E, MATCH(M550 &amp; K550 &amp; B550,Outputs!$D:$D, 0))</f>
        <v>Ofwat - Total operating expenditure - Large gated schemes process 4 - TOT</v>
      </c>
      <c r="D550" s="23" t="s">
        <v>150</v>
      </c>
      <c r="E550" s="23" t="s">
        <v>101</v>
      </c>
      <c r="F550" s="23" t="s">
        <v>133</v>
      </c>
      <c r="G550" s="23" t="s">
        <v>261</v>
      </c>
      <c r="H550" s="23" t="s">
        <v>262</v>
      </c>
      <c r="I550" s="23" t="s">
        <v>136</v>
      </c>
      <c r="J550" s="23" t="s">
        <v>139</v>
      </c>
      <c r="K550" s="23" t="s">
        <v>101</v>
      </c>
      <c r="L550" s="23" t="s">
        <v>141</v>
      </c>
      <c r="M550" s="23" t="s">
        <v>168</v>
      </c>
      <c r="N550" s="23" t="s">
        <v>263</v>
      </c>
      <c r="O550" s="23" t="s">
        <v>264</v>
      </c>
      <c r="P550" s="23" t="s">
        <v>265</v>
      </c>
      <c r="Q550" s="25">
        <f xml:space="preserve"> INDEX(Outputs!$J$9:$S$120, MATCH(M550 &amp; K550 &amp; B550, Outputs!$D$9:$D$120, 0), MATCH(D550, Outputs!$J$5:$S$5, 0))</f>
        <v>0.59044740832615705</v>
      </c>
    </row>
    <row r="551" spans="1:17" x14ac:dyDescent="0.4">
      <c r="A551" s="23" t="s">
        <v>39</v>
      </c>
      <c r="B551" s="23" t="s">
        <v>74</v>
      </c>
      <c r="C551" s="24" t="str">
        <f xml:space="preserve"> INDEX(Outputs!$E:$E, MATCH(M551 &amp; K551 &amp; B551,Outputs!$D:$D, 0))</f>
        <v>Ofwat - Total operating expenditure - Large gated schemes process 4 - TOT</v>
      </c>
      <c r="D551" s="23" t="s">
        <v>151</v>
      </c>
      <c r="E551" s="23" t="s">
        <v>101</v>
      </c>
      <c r="F551" s="23" t="s">
        <v>133</v>
      </c>
      <c r="G551" s="23" t="s">
        <v>261</v>
      </c>
      <c r="H551" s="23" t="s">
        <v>262</v>
      </c>
      <c r="I551" s="23" t="s">
        <v>136</v>
      </c>
      <c r="J551" s="23" t="s">
        <v>139</v>
      </c>
      <c r="K551" s="23" t="s">
        <v>101</v>
      </c>
      <c r="L551" s="23" t="s">
        <v>141</v>
      </c>
      <c r="M551" s="23" t="s">
        <v>168</v>
      </c>
      <c r="N551" s="23" t="s">
        <v>263</v>
      </c>
      <c r="O551" s="23" t="s">
        <v>264</v>
      </c>
      <c r="P551" s="23" t="s">
        <v>265</v>
      </c>
      <c r="Q551" s="25">
        <f xml:space="preserve"> INDEX(Outputs!$J$9:$S$120, MATCH(M551 &amp; K551 &amp; B551, Outputs!$D$9:$D$120, 0), MATCH(D551, Outputs!$J$5:$S$5, 0))</f>
        <v>0.59044740832615705</v>
      </c>
    </row>
    <row r="552" spans="1:17" x14ac:dyDescent="0.4">
      <c r="A552" s="23" t="s">
        <v>39</v>
      </c>
      <c r="B552" s="23" t="s">
        <v>78</v>
      </c>
      <c r="C552" s="24" t="str">
        <f xml:space="preserve"> INDEX(Outputs!$E:$E, MATCH(M552 &amp; K552 &amp; B552,Outputs!$D:$D, 0))</f>
        <v>Ofwat - Total expenditure - Large gated schemes process 4 - WR</v>
      </c>
      <c r="D552" s="23" t="s">
        <v>132</v>
      </c>
      <c r="E552" s="23" t="s">
        <v>101</v>
      </c>
      <c r="F552" s="23" t="s">
        <v>133</v>
      </c>
      <c r="G552" s="23" t="s">
        <v>261</v>
      </c>
      <c r="H552" s="23" t="s">
        <v>262</v>
      </c>
      <c r="I552" s="23" t="s">
        <v>136</v>
      </c>
      <c r="J552" s="23" t="s">
        <v>139</v>
      </c>
      <c r="K552" s="23" t="s">
        <v>97</v>
      </c>
      <c r="L552" s="23" t="s">
        <v>141</v>
      </c>
      <c r="M552" s="23" t="s">
        <v>168</v>
      </c>
      <c r="N552" s="23" t="s">
        <v>263</v>
      </c>
      <c r="O552" s="23" t="s">
        <v>264</v>
      </c>
      <c r="P552" s="23" t="s">
        <v>265</v>
      </c>
      <c r="Q552" s="25">
        <f xml:space="preserve"> INDEX(Outputs!$J$9:$S$120, MATCH(M552 &amp; K552 &amp; B552, Outputs!$D$9:$D$120, 0), MATCH(D552, Outputs!$J$5:$S$5, 0))</f>
        <v>0</v>
      </c>
    </row>
    <row r="553" spans="1:17" x14ac:dyDescent="0.4">
      <c r="A553" s="23" t="s">
        <v>39</v>
      </c>
      <c r="B553" s="23" t="s">
        <v>78</v>
      </c>
      <c r="C553" s="24" t="str">
        <f xml:space="preserve"> INDEX(Outputs!$E:$E, MATCH(M553 &amp; K553 &amp; B553,Outputs!$D:$D, 0))</f>
        <v>Ofwat - Total expenditure - Large gated schemes process 4 - WR</v>
      </c>
      <c r="D553" s="23" t="s">
        <v>143</v>
      </c>
      <c r="E553" s="23" t="s">
        <v>101</v>
      </c>
      <c r="F553" s="23" t="s">
        <v>133</v>
      </c>
      <c r="G553" s="23" t="s">
        <v>261</v>
      </c>
      <c r="H553" s="23" t="s">
        <v>262</v>
      </c>
      <c r="I553" s="23" t="s">
        <v>136</v>
      </c>
      <c r="J553" s="23" t="s">
        <v>139</v>
      </c>
      <c r="K553" s="23" t="s">
        <v>97</v>
      </c>
      <c r="L553" s="23" t="s">
        <v>141</v>
      </c>
      <c r="M553" s="23" t="s">
        <v>168</v>
      </c>
      <c r="N553" s="23" t="s">
        <v>263</v>
      </c>
      <c r="O553" s="23" t="s">
        <v>264</v>
      </c>
      <c r="P553" s="23" t="s">
        <v>265</v>
      </c>
      <c r="Q553" s="25">
        <f xml:space="preserve"> INDEX(Outputs!$J$9:$S$120, MATCH(M553 &amp; K553 &amp; B553, Outputs!$D$9:$D$120, 0), MATCH(D553, Outputs!$J$5:$S$5, 0))</f>
        <v>0</v>
      </c>
    </row>
    <row r="554" spans="1:17" x14ac:dyDescent="0.4">
      <c r="A554" s="23" t="s">
        <v>39</v>
      </c>
      <c r="B554" s="23" t="s">
        <v>78</v>
      </c>
      <c r="C554" s="24" t="str">
        <f xml:space="preserve"> INDEX(Outputs!$E:$E, MATCH(M554 &amp; K554 &amp; B554,Outputs!$D:$D, 0))</f>
        <v>Ofwat - Total expenditure - Large gated schemes process 4 - WR</v>
      </c>
      <c r="D554" s="23" t="s">
        <v>144</v>
      </c>
      <c r="E554" s="23" t="s">
        <v>101</v>
      </c>
      <c r="F554" s="23" t="s">
        <v>133</v>
      </c>
      <c r="G554" s="23" t="s">
        <v>261</v>
      </c>
      <c r="H554" s="23" t="s">
        <v>262</v>
      </c>
      <c r="I554" s="23" t="s">
        <v>136</v>
      </c>
      <c r="J554" s="23" t="s">
        <v>139</v>
      </c>
      <c r="K554" s="23" t="s">
        <v>97</v>
      </c>
      <c r="L554" s="23" t="s">
        <v>141</v>
      </c>
      <c r="M554" s="23" t="s">
        <v>168</v>
      </c>
      <c r="N554" s="23" t="s">
        <v>263</v>
      </c>
      <c r="O554" s="23" t="s">
        <v>264</v>
      </c>
      <c r="P554" s="23" t="s">
        <v>265</v>
      </c>
      <c r="Q554" s="25">
        <f xml:space="preserve"> INDEX(Outputs!$J$9:$S$120, MATCH(M554 &amp; K554 &amp; B554, Outputs!$D$9:$D$120, 0), MATCH(D554, Outputs!$J$5:$S$5, 0))</f>
        <v>0</v>
      </c>
    </row>
    <row r="555" spans="1:17" x14ac:dyDescent="0.4">
      <c r="A555" s="23" t="s">
        <v>39</v>
      </c>
      <c r="B555" s="23" t="s">
        <v>78</v>
      </c>
      <c r="C555" s="24" t="str">
        <f xml:space="preserve"> INDEX(Outputs!$E:$E, MATCH(M555 &amp; K555 &amp; B555,Outputs!$D:$D, 0))</f>
        <v>Ofwat - Total expenditure - Large gated schemes process 4 - WR</v>
      </c>
      <c r="D555" s="23" t="s">
        <v>145</v>
      </c>
      <c r="E555" s="23" t="s">
        <v>101</v>
      </c>
      <c r="F555" s="23" t="s">
        <v>133</v>
      </c>
      <c r="G555" s="23" t="s">
        <v>261</v>
      </c>
      <c r="H555" s="23" t="s">
        <v>262</v>
      </c>
      <c r="I555" s="23" t="s">
        <v>136</v>
      </c>
      <c r="J555" s="23" t="s">
        <v>139</v>
      </c>
      <c r="K555" s="23" t="s">
        <v>97</v>
      </c>
      <c r="L555" s="23" t="s">
        <v>141</v>
      </c>
      <c r="M555" s="23" t="s">
        <v>168</v>
      </c>
      <c r="N555" s="23" t="s">
        <v>263</v>
      </c>
      <c r="O555" s="23" t="s">
        <v>264</v>
      </c>
      <c r="P555" s="23" t="s">
        <v>265</v>
      </c>
      <c r="Q555" s="25">
        <f xml:space="preserve"> INDEX(Outputs!$J$9:$S$120, MATCH(M555 &amp; K555 &amp; B555, Outputs!$D$9:$D$120, 0), MATCH(D555, Outputs!$J$5:$S$5, 0))</f>
        <v>0</v>
      </c>
    </row>
    <row r="556" spans="1:17" x14ac:dyDescent="0.4">
      <c r="A556" s="23" t="s">
        <v>39</v>
      </c>
      <c r="B556" s="23" t="s">
        <v>78</v>
      </c>
      <c r="C556" s="24" t="str">
        <f xml:space="preserve"> INDEX(Outputs!$E:$E, MATCH(M556 &amp; K556 &amp; B556,Outputs!$D:$D, 0))</f>
        <v>Ofwat - Total expenditure - Large gated schemes process 4 - WR</v>
      </c>
      <c r="D556" s="23" t="s">
        <v>146</v>
      </c>
      <c r="E556" s="23" t="s">
        <v>101</v>
      </c>
      <c r="F556" s="23" t="s">
        <v>133</v>
      </c>
      <c r="G556" s="23" t="s">
        <v>261</v>
      </c>
      <c r="H556" s="23" t="s">
        <v>262</v>
      </c>
      <c r="I556" s="23" t="s">
        <v>136</v>
      </c>
      <c r="J556" s="23" t="s">
        <v>139</v>
      </c>
      <c r="K556" s="23" t="s">
        <v>97</v>
      </c>
      <c r="L556" s="23" t="s">
        <v>141</v>
      </c>
      <c r="M556" s="23" t="s">
        <v>168</v>
      </c>
      <c r="N556" s="23" t="s">
        <v>263</v>
      </c>
      <c r="O556" s="23" t="s">
        <v>264</v>
      </c>
      <c r="P556" s="23" t="s">
        <v>265</v>
      </c>
      <c r="Q556" s="25">
        <f xml:space="preserve"> INDEX(Outputs!$J$9:$S$120, MATCH(M556 &amp; K556 &amp; B556, Outputs!$D$9:$D$120, 0), MATCH(D556, Outputs!$J$5:$S$5, 0))</f>
        <v>0</v>
      </c>
    </row>
    <row r="557" spans="1:17" x14ac:dyDescent="0.4">
      <c r="A557" s="23" t="s">
        <v>39</v>
      </c>
      <c r="B557" s="23" t="s">
        <v>78</v>
      </c>
      <c r="C557" s="24" t="str">
        <f xml:space="preserve"> INDEX(Outputs!$E:$E, MATCH(M557 &amp; K557 &amp; B557,Outputs!$D:$D, 0))</f>
        <v>Ofwat - Total expenditure - Large gated schemes process 4 - WR</v>
      </c>
      <c r="D557" s="23" t="s">
        <v>147</v>
      </c>
      <c r="E557" s="23" t="s">
        <v>101</v>
      </c>
      <c r="F557" s="23" t="s">
        <v>133</v>
      </c>
      <c r="G557" s="23" t="s">
        <v>261</v>
      </c>
      <c r="H557" s="23" t="s">
        <v>262</v>
      </c>
      <c r="I557" s="23" t="s">
        <v>136</v>
      </c>
      <c r="J557" s="23" t="s">
        <v>139</v>
      </c>
      <c r="K557" s="23" t="s">
        <v>97</v>
      </c>
      <c r="L557" s="23" t="s">
        <v>141</v>
      </c>
      <c r="M557" s="23" t="s">
        <v>168</v>
      </c>
      <c r="N557" s="23" t="s">
        <v>263</v>
      </c>
      <c r="O557" s="23" t="s">
        <v>264</v>
      </c>
      <c r="P557" s="23" t="s">
        <v>265</v>
      </c>
      <c r="Q557" s="25">
        <f xml:space="preserve"> INDEX(Outputs!$J$9:$S$120, MATCH(M557 &amp; K557 &amp; B557, Outputs!$D$9:$D$120, 0), MATCH(D557, Outputs!$J$5:$S$5, 0))</f>
        <v>0</v>
      </c>
    </row>
    <row r="558" spans="1:17" x14ac:dyDescent="0.4">
      <c r="A558" s="23" t="s">
        <v>39</v>
      </c>
      <c r="B558" s="23" t="s">
        <v>78</v>
      </c>
      <c r="C558" s="24" t="str">
        <f xml:space="preserve"> INDEX(Outputs!$E:$E, MATCH(M558 &amp; K558 &amp; B558,Outputs!$D:$D, 0))</f>
        <v>Ofwat - Total expenditure - Large gated schemes process 4 - WR</v>
      </c>
      <c r="D558" s="23" t="s">
        <v>148</v>
      </c>
      <c r="E558" s="23" t="s">
        <v>101</v>
      </c>
      <c r="F558" s="23" t="s">
        <v>133</v>
      </c>
      <c r="G558" s="23" t="s">
        <v>261</v>
      </c>
      <c r="H558" s="23" t="s">
        <v>262</v>
      </c>
      <c r="I558" s="23" t="s">
        <v>136</v>
      </c>
      <c r="J558" s="23" t="s">
        <v>139</v>
      </c>
      <c r="K558" s="23" t="s">
        <v>97</v>
      </c>
      <c r="L558" s="23" t="s">
        <v>141</v>
      </c>
      <c r="M558" s="23" t="s">
        <v>168</v>
      </c>
      <c r="N558" s="23" t="s">
        <v>263</v>
      </c>
      <c r="O558" s="23" t="s">
        <v>264</v>
      </c>
      <c r="P558" s="23" t="s">
        <v>265</v>
      </c>
      <c r="Q558" s="25">
        <f xml:space="preserve"> INDEX(Outputs!$J$9:$S$120, MATCH(M558 &amp; K558 &amp; B558, Outputs!$D$9:$D$120, 0), MATCH(D558, Outputs!$J$5:$S$5, 0))</f>
        <v>0</v>
      </c>
    </row>
    <row r="559" spans="1:17" x14ac:dyDescent="0.4">
      <c r="A559" s="23" t="s">
        <v>39</v>
      </c>
      <c r="B559" s="23" t="s">
        <v>78</v>
      </c>
      <c r="C559" s="24" t="str">
        <f xml:space="preserve"> INDEX(Outputs!$E:$E, MATCH(M559 &amp; K559 &amp; B559,Outputs!$D:$D, 0))</f>
        <v>Ofwat - Total expenditure - Large gated schemes process 4 - WR</v>
      </c>
      <c r="D559" s="23" t="s">
        <v>149</v>
      </c>
      <c r="E559" s="23" t="s">
        <v>101</v>
      </c>
      <c r="F559" s="23" t="s">
        <v>133</v>
      </c>
      <c r="G559" s="23" t="s">
        <v>261</v>
      </c>
      <c r="H559" s="23" t="s">
        <v>262</v>
      </c>
      <c r="I559" s="23" t="s">
        <v>136</v>
      </c>
      <c r="J559" s="23" t="s">
        <v>139</v>
      </c>
      <c r="K559" s="23" t="s">
        <v>97</v>
      </c>
      <c r="L559" s="23" t="s">
        <v>141</v>
      </c>
      <c r="M559" s="23" t="s">
        <v>168</v>
      </c>
      <c r="N559" s="23" t="s">
        <v>263</v>
      </c>
      <c r="O559" s="23" t="s">
        <v>264</v>
      </c>
      <c r="P559" s="23" t="s">
        <v>265</v>
      </c>
      <c r="Q559" s="25">
        <f xml:space="preserve"> INDEX(Outputs!$J$9:$S$120, MATCH(M559 &amp; K559 &amp; B559, Outputs!$D$9:$D$120, 0), MATCH(D559, Outputs!$J$5:$S$5, 0))</f>
        <v>0</v>
      </c>
    </row>
    <row r="560" spans="1:17" x14ac:dyDescent="0.4">
      <c r="A560" s="23" t="s">
        <v>39</v>
      </c>
      <c r="B560" s="23" t="s">
        <v>78</v>
      </c>
      <c r="C560" s="24" t="str">
        <f xml:space="preserve"> INDEX(Outputs!$E:$E, MATCH(M560 &amp; K560 &amp; B560,Outputs!$D:$D, 0))</f>
        <v>Ofwat - Total expenditure - Large gated schemes process 4 - WR</v>
      </c>
      <c r="D560" s="23" t="s">
        <v>150</v>
      </c>
      <c r="E560" s="23" t="s">
        <v>101</v>
      </c>
      <c r="F560" s="23" t="s">
        <v>133</v>
      </c>
      <c r="G560" s="23" t="s">
        <v>261</v>
      </c>
      <c r="H560" s="23" t="s">
        <v>262</v>
      </c>
      <c r="I560" s="23" t="s">
        <v>136</v>
      </c>
      <c r="J560" s="23" t="s">
        <v>139</v>
      </c>
      <c r="K560" s="23" t="s">
        <v>97</v>
      </c>
      <c r="L560" s="23" t="s">
        <v>141</v>
      </c>
      <c r="M560" s="23" t="s">
        <v>168</v>
      </c>
      <c r="N560" s="23" t="s">
        <v>263</v>
      </c>
      <c r="O560" s="23" t="s">
        <v>264</v>
      </c>
      <c r="P560" s="23" t="s">
        <v>265</v>
      </c>
      <c r="Q560" s="25">
        <f xml:space="preserve"> INDEX(Outputs!$J$9:$S$120, MATCH(M560 &amp; K560 &amp; B560, Outputs!$D$9:$D$120, 0), MATCH(D560, Outputs!$J$5:$S$5, 0))</f>
        <v>0</v>
      </c>
    </row>
    <row r="561" spans="1:17" x14ac:dyDescent="0.4">
      <c r="A561" s="23" t="s">
        <v>39</v>
      </c>
      <c r="B561" s="23" t="s">
        <v>78</v>
      </c>
      <c r="C561" s="24" t="str">
        <f xml:space="preserve"> INDEX(Outputs!$E:$E, MATCH(M561 &amp; K561 &amp; B561,Outputs!$D:$D, 0))</f>
        <v>Ofwat - Total expenditure - Large gated schemes process 4 - WR</v>
      </c>
      <c r="D561" s="23" t="s">
        <v>151</v>
      </c>
      <c r="E561" s="23" t="s">
        <v>101</v>
      </c>
      <c r="F561" s="23" t="s">
        <v>133</v>
      </c>
      <c r="G561" s="23" t="s">
        <v>261</v>
      </c>
      <c r="H561" s="23" t="s">
        <v>262</v>
      </c>
      <c r="I561" s="23" t="s">
        <v>136</v>
      </c>
      <c r="J561" s="23" t="s">
        <v>139</v>
      </c>
      <c r="K561" s="23" t="s">
        <v>97</v>
      </c>
      <c r="L561" s="23" t="s">
        <v>141</v>
      </c>
      <c r="M561" s="23" t="s">
        <v>168</v>
      </c>
      <c r="N561" s="23" t="s">
        <v>263</v>
      </c>
      <c r="O561" s="23" t="s">
        <v>264</v>
      </c>
      <c r="P561" s="23" t="s">
        <v>265</v>
      </c>
      <c r="Q561" s="25">
        <f xml:space="preserve"> INDEX(Outputs!$J$9:$S$120, MATCH(M561 &amp; K561 &amp; B561, Outputs!$D$9:$D$120, 0), MATCH(D561, Outputs!$J$5:$S$5, 0))</f>
        <v>0</v>
      </c>
    </row>
    <row r="562" spans="1:17" x14ac:dyDescent="0.4">
      <c r="A562" s="23" t="s">
        <v>39</v>
      </c>
      <c r="B562" s="23" t="s">
        <v>78</v>
      </c>
      <c r="C562" s="24" t="str">
        <f xml:space="preserve"> INDEX(Outputs!$E:$E, MATCH(M562 &amp; K562 &amp; B562,Outputs!$D:$D, 0))</f>
        <v>Ofwat - Total expenditure - Large gated schemes process 4 - WN</v>
      </c>
      <c r="D562" s="23" t="s">
        <v>132</v>
      </c>
      <c r="E562" s="23" t="s">
        <v>101</v>
      </c>
      <c r="F562" s="23" t="s">
        <v>133</v>
      </c>
      <c r="G562" s="23" t="s">
        <v>261</v>
      </c>
      <c r="H562" s="23" t="s">
        <v>262</v>
      </c>
      <c r="I562" s="23" t="s">
        <v>136</v>
      </c>
      <c r="J562" s="23" t="s">
        <v>139</v>
      </c>
      <c r="K562" s="23" t="s">
        <v>95</v>
      </c>
      <c r="L562" s="23" t="s">
        <v>141</v>
      </c>
      <c r="M562" s="23" t="s">
        <v>168</v>
      </c>
      <c r="N562" s="23" t="s">
        <v>263</v>
      </c>
      <c r="O562" s="23" t="s">
        <v>264</v>
      </c>
      <c r="P562" s="23" t="s">
        <v>265</v>
      </c>
      <c r="Q562" s="25">
        <f xml:space="preserve"> INDEX(Outputs!$J$9:$S$120, MATCH(M562 &amp; K562 &amp; B562, Outputs!$D$9:$D$120, 0), MATCH(D562, Outputs!$J$5:$S$5, 0))</f>
        <v>0</v>
      </c>
    </row>
    <row r="563" spans="1:17" x14ac:dyDescent="0.4">
      <c r="A563" s="23" t="s">
        <v>39</v>
      </c>
      <c r="B563" s="23" t="s">
        <v>78</v>
      </c>
      <c r="C563" s="24" t="str">
        <f xml:space="preserve"> INDEX(Outputs!$E:$E, MATCH(M563 &amp; K563 &amp; B563,Outputs!$D:$D, 0))</f>
        <v>Ofwat - Total expenditure - Large gated schemes process 4 - WN</v>
      </c>
      <c r="D563" s="23" t="s">
        <v>143</v>
      </c>
      <c r="E563" s="23" t="s">
        <v>101</v>
      </c>
      <c r="F563" s="23" t="s">
        <v>133</v>
      </c>
      <c r="G563" s="23" t="s">
        <v>261</v>
      </c>
      <c r="H563" s="23" t="s">
        <v>262</v>
      </c>
      <c r="I563" s="23" t="s">
        <v>136</v>
      </c>
      <c r="J563" s="23" t="s">
        <v>139</v>
      </c>
      <c r="K563" s="23" t="s">
        <v>95</v>
      </c>
      <c r="L563" s="23" t="s">
        <v>141</v>
      </c>
      <c r="M563" s="23" t="s">
        <v>168</v>
      </c>
      <c r="N563" s="23" t="s">
        <v>263</v>
      </c>
      <c r="O563" s="23" t="s">
        <v>264</v>
      </c>
      <c r="P563" s="23" t="s">
        <v>265</v>
      </c>
      <c r="Q563" s="25">
        <f xml:space="preserve"> INDEX(Outputs!$J$9:$S$120, MATCH(M563 &amp; K563 &amp; B563, Outputs!$D$9:$D$120, 0), MATCH(D563, Outputs!$J$5:$S$5, 0))</f>
        <v>0</v>
      </c>
    </row>
    <row r="564" spans="1:17" x14ac:dyDescent="0.4">
      <c r="A564" s="23" t="s">
        <v>39</v>
      </c>
      <c r="B564" s="23" t="s">
        <v>78</v>
      </c>
      <c r="C564" s="24" t="str">
        <f xml:space="preserve"> INDEX(Outputs!$E:$E, MATCH(M564 &amp; K564 &amp; B564,Outputs!$D:$D, 0))</f>
        <v>Ofwat - Total expenditure - Large gated schemes process 4 - WN</v>
      </c>
      <c r="D564" s="23" t="s">
        <v>144</v>
      </c>
      <c r="E564" s="23" t="s">
        <v>101</v>
      </c>
      <c r="F564" s="23" t="s">
        <v>133</v>
      </c>
      <c r="G564" s="23" t="s">
        <v>261</v>
      </c>
      <c r="H564" s="23" t="s">
        <v>262</v>
      </c>
      <c r="I564" s="23" t="s">
        <v>136</v>
      </c>
      <c r="J564" s="23" t="s">
        <v>139</v>
      </c>
      <c r="K564" s="23" t="s">
        <v>95</v>
      </c>
      <c r="L564" s="23" t="s">
        <v>141</v>
      </c>
      <c r="M564" s="23" t="s">
        <v>168</v>
      </c>
      <c r="N564" s="23" t="s">
        <v>263</v>
      </c>
      <c r="O564" s="23" t="s">
        <v>264</v>
      </c>
      <c r="P564" s="23" t="s">
        <v>265</v>
      </c>
      <c r="Q564" s="25">
        <f xml:space="preserve"> INDEX(Outputs!$J$9:$S$120, MATCH(M564 &amp; K564 &amp; B564, Outputs!$D$9:$D$120, 0), MATCH(D564, Outputs!$J$5:$S$5, 0))</f>
        <v>0</v>
      </c>
    </row>
    <row r="565" spans="1:17" x14ac:dyDescent="0.4">
      <c r="A565" s="23" t="s">
        <v>39</v>
      </c>
      <c r="B565" s="23" t="s">
        <v>78</v>
      </c>
      <c r="C565" s="24" t="str">
        <f xml:space="preserve"> INDEX(Outputs!$E:$E, MATCH(M565 &amp; K565 &amp; B565,Outputs!$D:$D, 0))</f>
        <v>Ofwat - Total expenditure - Large gated schemes process 4 - WN</v>
      </c>
      <c r="D565" s="23" t="s">
        <v>145</v>
      </c>
      <c r="E565" s="23" t="s">
        <v>101</v>
      </c>
      <c r="F565" s="23" t="s">
        <v>133</v>
      </c>
      <c r="G565" s="23" t="s">
        <v>261</v>
      </c>
      <c r="H565" s="23" t="s">
        <v>262</v>
      </c>
      <c r="I565" s="23" t="s">
        <v>136</v>
      </c>
      <c r="J565" s="23" t="s">
        <v>139</v>
      </c>
      <c r="K565" s="23" t="s">
        <v>95</v>
      </c>
      <c r="L565" s="23" t="s">
        <v>141</v>
      </c>
      <c r="M565" s="23" t="s">
        <v>168</v>
      </c>
      <c r="N565" s="23" t="s">
        <v>263</v>
      </c>
      <c r="O565" s="23" t="s">
        <v>264</v>
      </c>
      <c r="P565" s="23" t="s">
        <v>265</v>
      </c>
      <c r="Q565" s="25">
        <f xml:space="preserve"> INDEX(Outputs!$J$9:$S$120, MATCH(M565 &amp; K565 &amp; B565, Outputs!$D$9:$D$120, 0), MATCH(D565, Outputs!$J$5:$S$5, 0))</f>
        <v>0</v>
      </c>
    </row>
    <row r="566" spans="1:17" x14ac:dyDescent="0.4">
      <c r="A566" s="23" t="s">
        <v>39</v>
      </c>
      <c r="B566" s="23" t="s">
        <v>78</v>
      </c>
      <c r="C566" s="24" t="str">
        <f xml:space="preserve"> INDEX(Outputs!$E:$E, MATCH(M566 &amp; K566 &amp; B566,Outputs!$D:$D, 0))</f>
        <v>Ofwat - Total expenditure - Large gated schemes process 4 - WN</v>
      </c>
      <c r="D566" s="23" t="s">
        <v>146</v>
      </c>
      <c r="E566" s="23" t="s">
        <v>101</v>
      </c>
      <c r="F566" s="23" t="s">
        <v>133</v>
      </c>
      <c r="G566" s="23" t="s">
        <v>261</v>
      </c>
      <c r="H566" s="23" t="s">
        <v>262</v>
      </c>
      <c r="I566" s="23" t="s">
        <v>136</v>
      </c>
      <c r="J566" s="23" t="s">
        <v>139</v>
      </c>
      <c r="K566" s="23" t="s">
        <v>95</v>
      </c>
      <c r="L566" s="23" t="s">
        <v>141</v>
      </c>
      <c r="M566" s="23" t="s">
        <v>168</v>
      </c>
      <c r="N566" s="23" t="s">
        <v>263</v>
      </c>
      <c r="O566" s="23" t="s">
        <v>264</v>
      </c>
      <c r="P566" s="23" t="s">
        <v>265</v>
      </c>
      <c r="Q566" s="25">
        <f xml:space="preserve"> INDEX(Outputs!$J$9:$S$120, MATCH(M566 &amp; K566 &amp; B566, Outputs!$D$9:$D$120, 0), MATCH(D566, Outputs!$J$5:$S$5, 0))</f>
        <v>0</v>
      </c>
    </row>
    <row r="567" spans="1:17" x14ac:dyDescent="0.4">
      <c r="A567" s="23" t="s">
        <v>39</v>
      </c>
      <c r="B567" s="23" t="s">
        <v>78</v>
      </c>
      <c r="C567" s="24" t="str">
        <f xml:space="preserve"> INDEX(Outputs!$E:$E, MATCH(M567 &amp; K567 &amp; B567,Outputs!$D:$D, 0))</f>
        <v>Ofwat - Total expenditure - Large gated schemes process 4 - WN</v>
      </c>
      <c r="D567" s="23" t="s">
        <v>147</v>
      </c>
      <c r="E567" s="23" t="s">
        <v>101</v>
      </c>
      <c r="F567" s="23" t="s">
        <v>133</v>
      </c>
      <c r="G567" s="23" t="s">
        <v>261</v>
      </c>
      <c r="H567" s="23" t="s">
        <v>262</v>
      </c>
      <c r="I567" s="23" t="s">
        <v>136</v>
      </c>
      <c r="J567" s="23" t="s">
        <v>139</v>
      </c>
      <c r="K567" s="23" t="s">
        <v>95</v>
      </c>
      <c r="L567" s="23" t="s">
        <v>141</v>
      </c>
      <c r="M567" s="23" t="s">
        <v>168</v>
      </c>
      <c r="N567" s="23" t="s">
        <v>263</v>
      </c>
      <c r="O567" s="23" t="s">
        <v>264</v>
      </c>
      <c r="P567" s="23" t="s">
        <v>265</v>
      </c>
      <c r="Q567" s="25">
        <f xml:space="preserve"> INDEX(Outputs!$J$9:$S$120, MATCH(M567 &amp; K567 &amp; B567, Outputs!$D$9:$D$120, 0), MATCH(D567, Outputs!$J$5:$S$5, 0))</f>
        <v>0</v>
      </c>
    </row>
    <row r="568" spans="1:17" x14ac:dyDescent="0.4">
      <c r="A568" s="23" t="s">
        <v>39</v>
      </c>
      <c r="B568" s="23" t="s">
        <v>78</v>
      </c>
      <c r="C568" s="24" t="str">
        <f xml:space="preserve"> INDEX(Outputs!$E:$E, MATCH(M568 &amp; K568 &amp; B568,Outputs!$D:$D, 0))</f>
        <v>Ofwat - Total expenditure - Large gated schemes process 4 - WN</v>
      </c>
      <c r="D568" s="23" t="s">
        <v>148</v>
      </c>
      <c r="E568" s="23" t="s">
        <v>101</v>
      </c>
      <c r="F568" s="23" t="s">
        <v>133</v>
      </c>
      <c r="G568" s="23" t="s">
        <v>261</v>
      </c>
      <c r="H568" s="23" t="s">
        <v>262</v>
      </c>
      <c r="I568" s="23" t="s">
        <v>136</v>
      </c>
      <c r="J568" s="23" t="s">
        <v>139</v>
      </c>
      <c r="K568" s="23" t="s">
        <v>95</v>
      </c>
      <c r="L568" s="23" t="s">
        <v>141</v>
      </c>
      <c r="M568" s="23" t="s">
        <v>168</v>
      </c>
      <c r="N568" s="23" t="s">
        <v>263</v>
      </c>
      <c r="O568" s="23" t="s">
        <v>264</v>
      </c>
      <c r="P568" s="23" t="s">
        <v>265</v>
      </c>
      <c r="Q568" s="25">
        <f xml:space="preserve"> INDEX(Outputs!$J$9:$S$120, MATCH(M568 &amp; K568 &amp; B568, Outputs!$D$9:$D$120, 0), MATCH(D568, Outputs!$J$5:$S$5, 0))</f>
        <v>0</v>
      </c>
    </row>
    <row r="569" spans="1:17" x14ac:dyDescent="0.4">
      <c r="A569" s="23" t="s">
        <v>39</v>
      </c>
      <c r="B569" s="23" t="s">
        <v>78</v>
      </c>
      <c r="C569" s="24" t="str">
        <f xml:space="preserve"> INDEX(Outputs!$E:$E, MATCH(M569 &amp; K569 &amp; B569,Outputs!$D:$D, 0))</f>
        <v>Ofwat - Total expenditure - Large gated schemes process 4 - WN</v>
      </c>
      <c r="D569" s="23" t="s">
        <v>149</v>
      </c>
      <c r="E569" s="23" t="s">
        <v>101</v>
      </c>
      <c r="F569" s="23" t="s">
        <v>133</v>
      </c>
      <c r="G569" s="23" t="s">
        <v>261</v>
      </c>
      <c r="H569" s="23" t="s">
        <v>262</v>
      </c>
      <c r="I569" s="23" t="s">
        <v>136</v>
      </c>
      <c r="J569" s="23" t="s">
        <v>139</v>
      </c>
      <c r="K569" s="23" t="s">
        <v>95</v>
      </c>
      <c r="L569" s="23" t="s">
        <v>141</v>
      </c>
      <c r="M569" s="23" t="s">
        <v>168</v>
      </c>
      <c r="N569" s="23" t="s">
        <v>263</v>
      </c>
      <c r="O569" s="23" t="s">
        <v>264</v>
      </c>
      <c r="P569" s="23" t="s">
        <v>265</v>
      </c>
      <c r="Q569" s="25">
        <f xml:space="preserve"> INDEX(Outputs!$J$9:$S$120, MATCH(M569 &amp; K569 &amp; B569, Outputs!$D$9:$D$120, 0), MATCH(D569, Outputs!$J$5:$S$5, 0))</f>
        <v>0</v>
      </c>
    </row>
    <row r="570" spans="1:17" x14ac:dyDescent="0.4">
      <c r="A570" s="23" t="s">
        <v>39</v>
      </c>
      <c r="B570" s="23" t="s">
        <v>78</v>
      </c>
      <c r="C570" s="24" t="str">
        <f xml:space="preserve"> INDEX(Outputs!$E:$E, MATCH(M570 &amp; K570 &amp; B570,Outputs!$D:$D, 0))</f>
        <v>Ofwat - Total expenditure - Large gated schemes process 4 - WN</v>
      </c>
      <c r="D570" s="23" t="s">
        <v>150</v>
      </c>
      <c r="E570" s="23" t="s">
        <v>101</v>
      </c>
      <c r="F570" s="23" t="s">
        <v>133</v>
      </c>
      <c r="G570" s="23" t="s">
        <v>261</v>
      </c>
      <c r="H570" s="23" t="s">
        <v>262</v>
      </c>
      <c r="I570" s="23" t="s">
        <v>136</v>
      </c>
      <c r="J570" s="23" t="s">
        <v>139</v>
      </c>
      <c r="K570" s="23" t="s">
        <v>95</v>
      </c>
      <c r="L570" s="23" t="s">
        <v>141</v>
      </c>
      <c r="M570" s="23" t="s">
        <v>168</v>
      </c>
      <c r="N570" s="23" t="s">
        <v>263</v>
      </c>
      <c r="O570" s="23" t="s">
        <v>264</v>
      </c>
      <c r="P570" s="23" t="s">
        <v>265</v>
      </c>
      <c r="Q570" s="25">
        <f xml:space="preserve"> INDEX(Outputs!$J$9:$S$120, MATCH(M570 &amp; K570 &amp; B570, Outputs!$D$9:$D$120, 0), MATCH(D570, Outputs!$J$5:$S$5, 0))</f>
        <v>0</v>
      </c>
    </row>
    <row r="571" spans="1:17" x14ac:dyDescent="0.4">
      <c r="A571" s="23" t="s">
        <v>39</v>
      </c>
      <c r="B571" s="23" t="s">
        <v>78</v>
      </c>
      <c r="C571" s="24" t="str">
        <f xml:space="preserve"> INDEX(Outputs!$E:$E, MATCH(M571 &amp; K571 &amp; B571,Outputs!$D:$D, 0))</f>
        <v>Ofwat - Total expenditure - Large gated schemes process 4 - WN</v>
      </c>
      <c r="D571" s="23" t="s">
        <v>151</v>
      </c>
      <c r="E571" s="23" t="s">
        <v>101</v>
      </c>
      <c r="F571" s="23" t="s">
        <v>133</v>
      </c>
      <c r="G571" s="23" t="s">
        <v>261</v>
      </c>
      <c r="H571" s="23" t="s">
        <v>262</v>
      </c>
      <c r="I571" s="23" t="s">
        <v>136</v>
      </c>
      <c r="J571" s="23" t="s">
        <v>139</v>
      </c>
      <c r="K571" s="23" t="s">
        <v>95</v>
      </c>
      <c r="L571" s="23" t="s">
        <v>141</v>
      </c>
      <c r="M571" s="23" t="s">
        <v>168</v>
      </c>
      <c r="N571" s="23" t="s">
        <v>263</v>
      </c>
      <c r="O571" s="23" t="s">
        <v>264</v>
      </c>
      <c r="P571" s="23" t="s">
        <v>265</v>
      </c>
      <c r="Q571" s="25">
        <f xml:space="preserve"> INDEX(Outputs!$J$9:$S$120, MATCH(M571 &amp; K571 &amp; B571, Outputs!$D$9:$D$120, 0), MATCH(D571, Outputs!$J$5:$S$5, 0))</f>
        <v>0</v>
      </c>
    </row>
    <row r="572" spans="1:17" x14ac:dyDescent="0.4">
      <c r="A572" s="23" t="s">
        <v>39</v>
      </c>
      <c r="B572" s="23" t="s">
        <v>78</v>
      </c>
      <c r="C572" s="24" t="str">
        <f xml:space="preserve"> INDEX(Outputs!$E:$E, MATCH(M572 &amp; K572 &amp; B572,Outputs!$D:$D, 0))</f>
        <v>Ofwat - Total expenditure - Large gated schemes process 4 - WWN</v>
      </c>
      <c r="D572" s="23" t="s">
        <v>132</v>
      </c>
      <c r="E572" s="23" t="s">
        <v>101</v>
      </c>
      <c r="F572" s="23" t="s">
        <v>133</v>
      </c>
      <c r="G572" s="23" t="s">
        <v>261</v>
      </c>
      <c r="H572" s="23" t="s">
        <v>262</v>
      </c>
      <c r="I572" s="23" t="s">
        <v>136</v>
      </c>
      <c r="J572" s="23" t="s">
        <v>139</v>
      </c>
      <c r="K572" s="23" t="s">
        <v>99</v>
      </c>
      <c r="L572" s="23" t="s">
        <v>141</v>
      </c>
      <c r="M572" s="23" t="s">
        <v>168</v>
      </c>
      <c r="N572" s="23" t="s">
        <v>263</v>
      </c>
      <c r="O572" s="23" t="s">
        <v>264</v>
      </c>
      <c r="P572" s="23" t="s">
        <v>265</v>
      </c>
      <c r="Q572" s="25">
        <f xml:space="preserve"> INDEX(Outputs!$J$9:$S$120, MATCH(M572 &amp; K572 &amp; B572, Outputs!$D$9:$D$120, 0), MATCH(D572, Outputs!$J$5:$S$5, 0))</f>
        <v>8.2677288115455134</v>
      </c>
    </row>
    <row r="573" spans="1:17" x14ac:dyDescent="0.4">
      <c r="A573" s="23" t="s">
        <v>39</v>
      </c>
      <c r="B573" s="23" t="s">
        <v>78</v>
      </c>
      <c r="C573" s="24" t="str">
        <f xml:space="preserve"> INDEX(Outputs!$E:$E, MATCH(M573 &amp; K573 &amp; B573,Outputs!$D:$D, 0))</f>
        <v>Ofwat - Total expenditure - Large gated schemes process 4 - WWN</v>
      </c>
      <c r="D573" s="23" t="s">
        <v>143</v>
      </c>
      <c r="E573" s="23" t="s">
        <v>101</v>
      </c>
      <c r="F573" s="23" t="s">
        <v>133</v>
      </c>
      <c r="G573" s="23" t="s">
        <v>261</v>
      </c>
      <c r="H573" s="23" t="s">
        <v>262</v>
      </c>
      <c r="I573" s="23" t="s">
        <v>136</v>
      </c>
      <c r="J573" s="23" t="s">
        <v>139</v>
      </c>
      <c r="K573" s="23" t="s">
        <v>99</v>
      </c>
      <c r="L573" s="23" t="s">
        <v>141</v>
      </c>
      <c r="M573" s="23" t="s">
        <v>168</v>
      </c>
      <c r="N573" s="23" t="s">
        <v>263</v>
      </c>
      <c r="O573" s="23" t="s">
        <v>264</v>
      </c>
      <c r="P573" s="23" t="s">
        <v>265</v>
      </c>
      <c r="Q573" s="25">
        <f xml:space="preserve"> INDEX(Outputs!$J$9:$S$120, MATCH(M573 &amp; K573 &amp; B573, Outputs!$D$9:$D$120, 0), MATCH(D573, Outputs!$J$5:$S$5, 0))</f>
        <v>28.10068546246659</v>
      </c>
    </row>
    <row r="574" spans="1:17" x14ac:dyDescent="0.4">
      <c r="A574" s="23" t="s">
        <v>39</v>
      </c>
      <c r="B574" s="23" t="s">
        <v>78</v>
      </c>
      <c r="C574" s="24" t="str">
        <f xml:space="preserve"> INDEX(Outputs!$E:$E, MATCH(M574 &amp; K574 &amp; B574,Outputs!$D:$D, 0))</f>
        <v>Ofwat - Total expenditure - Large gated schemes process 4 - WWN</v>
      </c>
      <c r="D574" s="23" t="s">
        <v>144</v>
      </c>
      <c r="E574" s="23" t="s">
        <v>101</v>
      </c>
      <c r="F574" s="23" t="s">
        <v>133</v>
      </c>
      <c r="G574" s="23" t="s">
        <v>261</v>
      </c>
      <c r="H574" s="23" t="s">
        <v>262</v>
      </c>
      <c r="I574" s="23" t="s">
        <v>136</v>
      </c>
      <c r="J574" s="23" t="s">
        <v>139</v>
      </c>
      <c r="K574" s="23" t="s">
        <v>99</v>
      </c>
      <c r="L574" s="23" t="s">
        <v>141</v>
      </c>
      <c r="M574" s="23" t="s">
        <v>168</v>
      </c>
      <c r="N574" s="23" t="s">
        <v>263</v>
      </c>
      <c r="O574" s="23" t="s">
        <v>264</v>
      </c>
      <c r="P574" s="23" t="s">
        <v>265</v>
      </c>
      <c r="Q574" s="25">
        <f xml:space="preserve"> INDEX(Outputs!$J$9:$S$120, MATCH(M574 &amp; K574 &amp; B574, Outputs!$D$9:$D$120, 0), MATCH(D574, Outputs!$J$5:$S$5, 0))</f>
        <v>38.041861304855644</v>
      </c>
    </row>
    <row r="575" spans="1:17" x14ac:dyDescent="0.4">
      <c r="A575" s="23" t="s">
        <v>39</v>
      </c>
      <c r="B575" s="23" t="s">
        <v>78</v>
      </c>
      <c r="C575" s="24" t="str">
        <f xml:space="preserve"> INDEX(Outputs!$E:$E, MATCH(M575 &amp; K575 &amp; B575,Outputs!$D:$D, 0))</f>
        <v>Ofwat - Total expenditure - Large gated schemes process 4 - WWN</v>
      </c>
      <c r="D575" s="23" t="s">
        <v>145</v>
      </c>
      <c r="E575" s="23" t="s">
        <v>101</v>
      </c>
      <c r="F575" s="23" t="s">
        <v>133</v>
      </c>
      <c r="G575" s="23" t="s">
        <v>261</v>
      </c>
      <c r="H575" s="23" t="s">
        <v>262</v>
      </c>
      <c r="I575" s="23" t="s">
        <v>136</v>
      </c>
      <c r="J575" s="23" t="s">
        <v>139</v>
      </c>
      <c r="K575" s="23" t="s">
        <v>99</v>
      </c>
      <c r="L575" s="23" t="s">
        <v>141</v>
      </c>
      <c r="M575" s="23" t="s">
        <v>168</v>
      </c>
      <c r="N575" s="23" t="s">
        <v>263</v>
      </c>
      <c r="O575" s="23" t="s">
        <v>264</v>
      </c>
      <c r="P575" s="23" t="s">
        <v>265</v>
      </c>
      <c r="Q575" s="25">
        <f xml:space="preserve"> INDEX(Outputs!$J$9:$S$120, MATCH(M575 &amp; K575 &amp; B575, Outputs!$D$9:$D$120, 0), MATCH(D575, Outputs!$J$5:$S$5, 0))</f>
        <v>21.183564203941522</v>
      </c>
    </row>
    <row r="576" spans="1:17" x14ac:dyDescent="0.4">
      <c r="A576" s="23" t="s">
        <v>39</v>
      </c>
      <c r="B576" s="23" t="s">
        <v>78</v>
      </c>
      <c r="C576" s="24" t="str">
        <f xml:space="preserve"> INDEX(Outputs!$E:$E, MATCH(M576 &amp; K576 &amp; B576,Outputs!$D:$D, 0))</f>
        <v>Ofwat - Total expenditure - Large gated schemes process 4 - WWN</v>
      </c>
      <c r="D576" s="23" t="s">
        <v>146</v>
      </c>
      <c r="E576" s="23" t="s">
        <v>101</v>
      </c>
      <c r="F576" s="23" t="s">
        <v>133</v>
      </c>
      <c r="G576" s="23" t="s">
        <v>261</v>
      </c>
      <c r="H576" s="23" t="s">
        <v>262</v>
      </c>
      <c r="I576" s="23" t="s">
        <v>136</v>
      </c>
      <c r="J576" s="23" t="s">
        <v>139</v>
      </c>
      <c r="K576" s="23" t="s">
        <v>99</v>
      </c>
      <c r="L576" s="23" t="s">
        <v>141</v>
      </c>
      <c r="M576" s="23" t="s">
        <v>168</v>
      </c>
      <c r="N576" s="23" t="s">
        <v>263</v>
      </c>
      <c r="O576" s="23" t="s">
        <v>264</v>
      </c>
      <c r="P576" s="23" t="s">
        <v>265</v>
      </c>
      <c r="Q576" s="25">
        <f xml:space="preserve"> INDEX(Outputs!$J$9:$S$120, MATCH(M576 &amp; K576 &amp; B576, Outputs!$D$9:$D$120, 0), MATCH(D576, Outputs!$J$5:$S$5, 0))</f>
        <v>15.891308564863548</v>
      </c>
    </row>
    <row r="577" spans="1:17" x14ac:dyDescent="0.4">
      <c r="A577" s="23" t="s">
        <v>39</v>
      </c>
      <c r="B577" s="23" t="s">
        <v>78</v>
      </c>
      <c r="C577" s="24" t="str">
        <f xml:space="preserve"> INDEX(Outputs!$E:$E, MATCH(M577 &amp; K577 &amp; B577,Outputs!$D:$D, 0))</f>
        <v>Ofwat - Total expenditure - Large gated schemes process 4 - WWN</v>
      </c>
      <c r="D577" s="23" t="s">
        <v>147</v>
      </c>
      <c r="E577" s="23" t="s">
        <v>101</v>
      </c>
      <c r="F577" s="23" t="s">
        <v>133</v>
      </c>
      <c r="G577" s="23" t="s">
        <v>261</v>
      </c>
      <c r="H577" s="23" t="s">
        <v>262</v>
      </c>
      <c r="I577" s="23" t="s">
        <v>136</v>
      </c>
      <c r="J577" s="23" t="s">
        <v>139</v>
      </c>
      <c r="K577" s="23" t="s">
        <v>99</v>
      </c>
      <c r="L577" s="23" t="s">
        <v>141</v>
      </c>
      <c r="M577" s="23" t="s">
        <v>168</v>
      </c>
      <c r="N577" s="23" t="s">
        <v>263</v>
      </c>
      <c r="O577" s="23" t="s">
        <v>264</v>
      </c>
      <c r="P577" s="23" t="s">
        <v>265</v>
      </c>
      <c r="Q577" s="25">
        <f xml:space="preserve"> INDEX(Outputs!$J$9:$S$120, MATCH(M577 &amp; K577 &amp; B577, Outputs!$D$9:$D$120, 0), MATCH(D577, Outputs!$J$5:$S$5, 0))</f>
        <v>0.59044740832615705</v>
      </c>
    </row>
    <row r="578" spans="1:17" x14ac:dyDescent="0.4">
      <c r="A578" s="23" t="s">
        <v>39</v>
      </c>
      <c r="B578" s="23" t="s">
        <v>78</v>
      </c>
      <c r="C578" s="24" t="str">
        <f xml:space="preserve"> INDEX(Outputs!$E:$E, MATCH(M578 &amp; K578 &amp; B578,Outputs!$D:$D, 0))</f>
        <v>Ofwat - Total expenditure - Large gated schemes process 4 - WWN</v>
      </c>
      <c r="D578" s="23" t="s">
        <v>148</v>
      </c>
      <c r="E578" s="23" t="s">
        <v>101</v>
      </c>
      <c r="F578" s="23" t="s">
        <v>133</v>
      </c>
      <c r="G578" s="23" t="s">
        <v>261</v>
      </c>
      <c r="H578" s="23" t="s">
        <v>262</v>
      </c>
      <c r="I578" s="23" t="s">
        <v>136</v>
      </c>
      <c r="J578" s="23" t="s">
        <v>139</v>
      </c>
      <c r="K578" s="23" t="s">
        <v>99</v>
      </c>
      <c r="L578" s="23" t="s">
        <v>141</v>
      </c>
      <c r="M578" s="23" t="s">
        <v>168</v>
      </c>
      <c r="N578" s="23" t="s">
        <v>263</v>
      </c>
      <c r="O578" s="23" t="s">
        <v>264</v>
      </c>
      <c r="P578" s="23" t="s">
        <v>265</v>
      </c>
      <c r="Q578" s="25">
        <f xml:space="preserve"> INDEX(Outputs!$J$9:$S$120, MATCH(M578 &amp; K578 &amp; B578, Outputs!$D$9:$D$120, 0), MATCH(D578, Outputs!$J$5:$S$5, 0))</f>
        <v>0.59044740832615705</v>
      </c>
    </row>
    <row r="579" spans="1:17" x14ac:dyDescent="0.4">
      <c r="A579" s="23" t="s">
        <v>39</v>
      </c>
      <c r="B579" s="23" t="s">
        <v>78</v>
      </c>
      <c r="C579" s="24" t="str">
        <f xml:space="preserve"> INDEX(Outputs!$E:$E, MATCH(M579 &amp; K579 &amp; B579,Outputs!$D:$D, 0))</f>
        <v>Ofwat - Total expenditure - Large gated schemes process 4 - WWN</v>
      </c>
      <c r="D579" s="23" t="s">
        <v>149</v>
      </c>
      <c r="E579" s="23" t="s">
        <v>101</v>
      </c>
      <c r="F579" s="23" t="s">
        <v>133</v>
      </c>
      <c r="G579" s="23" t="s">
        <v>261</v>
      </c>
      <c r="H579" s="23" t="s">
        <v>262</v>
      </c>
      <c r="I579" s="23" t="s">
        <v>136</v>
      </c>
      <c r="J579" s="23" t="s">
        <v>139</v>
      </c>
      <c r="K579" s="23" t="s">
        <v>99</v>
      </c>
      <c r="L579" s="23" t="s">
        <v>141</v>
      </c>
      <c r="M579" s="23" t="s">
        <v>168</v>
      </c>
      <c r="N579" s="23" t="s">
        <v>263</v>
      </c>
      <c r="O579" s="23" t="s">
        <v>264</v>
      </c>
      <c r="P579" s="23" t="s">
        <v>265</v>
      </c>
      <c r="Q579" s="25">
        <f xml:space="preserve"> INDEX(Outputs!$J$9:$S$120, MATCH(M579 &amp; K579 &amp; B579, Outputs!$D$9:$D$120, 0), MATCH(D579, Outputs!$J$5:$S$5, 0))</f>
        <v>0.59044740832615705</v>
      </c>
    </row>
    <row r="580" spans="1:17" x14ac:dyDescent="0.4">
      <c r="A580" s="23" t="s">
        <v>39</v>
      </c>
      <c r="B580" s="23" t="s">
        <v>78</v>
      </c>
      <c r="C580" s="24" t="str">
        <f xml:space="preserve"> INDEX(Outputs!$E:$E, MATCH(M580 &amp; K580 &amp; B580,Outputs!$D:$D, 0))</f>
        <v>Ofwat - Total expenditure - Large gated schemes process 4 - WWN</v>
      </c>
      <c r="D580" s="23" t="s">
        <v>150</v>
      </c>
      <c r="E580" s="23" t="s">
        <v>101</v>
      </c>
      <c r="F580" s="23" t="s">
        <v>133</v>
      </c>
      <c r="G580" s="23" t="s">
        <v>261</v>
      </c>
      <c r="H580" s="23" t="s">
        <v>262</v>
      </c>
      <c r="I580" s="23" t="s">
        <v>136</v>
      </c>
      <c r="J580" s="23" t="s">
        <v>139</v>
      </c>
      <c r="K580" s="23" t="s">
        <v>99</v>
      </c>
      <c r="L580" s="23" t="s">
        <v>141</v>
      </c>
      <c r="M580" s="23" t="s">
        <v>168</v>
      </c>
      <c r="N580" s="23" t="s">
        <v>263</v>
      </c>
      <c r="O580" s="23" t="s">
        <v>264</v>
      </c>
      <c r="P580" s="23" t="s">
        <v>265</v>
      </c>
      <c r="Q580" s="25">
        <f xml:space="preserve"> INDEX(Outputs!$J$9:$S$120, MATCH(M580 &amp; K580 &amp; B580, Outputs!$D$9:$D$120, 0), MATCH(D580, Outputs!$J$5:$S$5, 0))</f>
        <v>0.59044740832615705</v>
      </c>
    </row>
    <row r="581" spans="1:17" x14ac:dyDescent="0.4">
      <c r="A581" s="23" t="s">
        <v>39</v>
      </c>
      <c r="B581" s="23" t="s">
        <v>78</v>
      </c>
      <c r="C581" s="24" t="str">
        <f xml:space="preserve"> INDEX(Outputs!$E:$E, MATCH(M581 &amp; K581 &amp; B581,Outputs!$D:$D, 0))</f>
        <v>Ofwat - Total expenditure - Large gated schemes process 4 - WWN</v>
      </c>
      <c r="D581" s="23" t="s">
        <v>151</v>
      </c>
      <c r="E581" s="23" t="s">
        <v>101</v>
      </c>
      <c r="F581" s="23" t="s">
        <v>133</v>
      </c>
      <c r="G581" s="23" t="s">
        <v>261</v>
      </c>
      <c r="H581" s="23" t="s">
        <v>262</v>
      </c>
      <c r="I581" s="23" t="s">
        <v>136</v>
      </c>
      <c r="J581" s="23" t="s">
        <v>139</v>
      </c>
      <c r="K581" s="23" t="s">
        <v>99</v>
      </c>
      <c r="L581" s="23" t="s">
        <v>141</v>
      </c>
      <c r="M581" s="23" t="s">
        <v>168</v>
      </c>
      <c r="N581" s="23" t="s">
        <v>263</v>
      </c>
      <c r="O581" s="23" t="s">
        <v>264</v>
      </c>
      <c r="P581" s="23" t="s">
        <v>265</v>
      </c>
      <c r="Q581" s="25">
        <f xml:space="preserve"> INDEX(Outputs!$J$9:$S$120, MATCH(M581 &amp; K581 &amp; B581, Outputs!$D$9:$D$120, 0), MATCH(D581, Outputs!$J$5:$S$5, 0))</f>
        <v>0.59044740832615705</v>
      </c>
    </row>
    <row r="582" spans="1:17" x14ac:dyDescent="0.4">
      <c r="A582" s="23" t="s">
        <v>39</v>
      </c>
      <c r="B582" s="23" t="s">
        <v>78</v>
      </c>
      <c r="C582" s="24" t="str">
        <f xml:space="preserve"> INDEX(Outputs!$E:$E, MATCH(M582 &amp; K582 &amp; B582,Outputs!$D:$D, 0))</f>
        <v>Ofwat - Total expenditure - Large gated schemes process 4 - BIO</v>
      </c>
      <c r="D582" s="23" t="s">
        <v>132</v>
      </c>
      <c r="E582" s="23" t="s">
        <v>101</v>
      </c>
      <c r="F582" s="23" t="s">
        <v>133</v>
      </c>
      <c r="G582" s="23" t="s">
        <v>261</v>
      </c>
      <c r="H582" s="23" t="s">
        <v>262</v>
      </c>
      <c r="I582" s="23" t="s">
        <v>136</v>
      </c>
      <c r="J582" s="23" t="s">
        <v>139</v>
      </c>
      <c r="K582" s="23" t="s">
        <v>93</v>
      </c>
      <c r="L582" s="23" t="s">
        <v>141</v>
      </c>
      <c r="M582" s="23" t="s">
        <v>168</v>
      </c>
      <c r="N582" s="23" t="s">
        <v>263</v>
      </c>
      <c r="O582" s="23" t="s">
        <v>264</v>
      </c>
      <c r="P582" s="23" t="s">
        <v>265</v>
      </c>
      <c r="Q582" s="25">
        <f xml:space="preserve"> INDEX(Outputs!$J$9:$S$120, MATCH(M582 &amp; K582 &amp; B582, Outputs!$D$9:$D$120, 0), MATCH(D582, Outputs!$J$5:$S$5, 0))</f>
        <v>0</v>
      </c>
    </row>
    <row r="583" spans="1:17" x14ac:dyDescent="0.4">
      <c r="A583" s="23" t="s">
        <v>39</v>
      </c>
      <c r="B583" s="23" t="s">
        <v>78</v>
      </c>
      <c r="C583" s="24" t="str">
        <f xml:space="preserve"> INDEX(Outputs!$E:$E, MATCH(M583 &amp; K583 &amp; B583,Outputs!$D:$D, 0))</f>
        <v>Ofwat - Total expenditure - Large gated schemes process 4 - BIO</v>
      </c>
      <c r="D583" s="23" t="s">
        <v>143</v>
      </c>
      <c r="E583" s="23" t="s">
        <v>101</v>
      </c>
      <c r="F583" s="23" t="s">
        <v>133</v>
      </c>
      <c r="G583" s="23" t="s">
        <v>261</v>
      </c>
      <c r="H583" s="23" t="s">
        <v>262</v>
      </c>
      <c r="I583" s="23" t="s">
        <v>136</v>
      </c>
      <c r="J583" s="23" t="s">
        <v>139</v>
      </c>
      <c r="K583" s="23" t="s">
        <v>93</v>
      </c>
      <c r="L583" s="23" t="s">
        <v>141</v>
      </c>
      <c r="M583" s="23" t="s">
        <v>168</v>
      </c>
      <c r="N583" s="23" t="s">
        <v>263</v>
      </c>
      <c r="O583" s="23" t="s">
        <v>264</v>
      </c>
      <c r="P583" s="23" t="s">
        <v>265</v>
      </c>
      <c r="Q583" s="25">
        <f xml:space="preserve"> INDEX(Outputs!$J$9:$S$120, MATCH(M583 &amp; K583 &amp; B583, Outputs!$D$9:$D$120, 0), MATCH(D583, Outputs!$J$5:$S$5, 0))</f>
        <v>0</v>
      </c>
    </row>
    <row r="584" spans="1:17" x14ac:dyDescent="0.4">
      <c r="A584" s="23" t="s">
        <v>39</v>
      </c>
      <c r="B584" s="23" t="s">
        <v>78</v>
      </c>
      <c r="C584" s="24" t="str">
        <f xml:space="preserve"> INDEX(Outputs!$E:$E, MATCH(M584 &amp; K584 &amp; B584,Outputs!$D:$D, 0))</f>
        <v>Ofwat - Total expenditure - Large gated schemes process 4 - BIO</v>
      </c>
      <c r="D584" s="23" t="s">
        <v>144</v>
      </c>
      <c r="E584" s="23" t="s">
        <v>101</v>
      </c>
      <c r="F584" s="23" t="s">
        <v>133</v>
      </c>
      <c r="G584" s="23" t="s">
        <v>261</v>
      </c>
      <c r="H584" s="23" t="s">
        <v>262</v>
      </c>
      <c r="I584" s="23" t="s">
        <v>136</v>
      </c>
      <c r="J584" s="23" t="s">
        <v>139</v>
      </c>
      <c r="K584" s="23" t="s">
        <v>93</v>
      </c>
      <c r="L584" s="23" t="s">
        <v>141</v>
      </c>
      <c r="M584" s="23" t="s">
        <v>168</v>
      </c>
      <c r="N584" s="23" t="s">
        <v>263</v>
      </c>
      <c r="O584" s="23" t="s">
        <v>264</v>
      </c>
      <c r="P584" s="23" t="s">
        <v>265</v>
      </c>
      <c r="Q584" s="25">
        <f xml:space="preserve"> INDEX(Outputs!$J$9:$S$120, MATCH(M584 &amp; K584 &amp; B584, Outputs!$D$9:$D$120, 0), MATCH(D584, Outputs!$J$5:$S$5, 0))</f>
        <v>0</v>
      </c>
    </row>
    <row r="585" spans="1:17" x14ac:dyDescent="0.4">
      <c r="A585" s="23" t="s">
        <v>39</v>
      </c>
      <c r="B585" s="23" t="s">
        <v>78</v>
      </c>
      <c r="C585" s="24" t="str">
        <f xml:space="preserve"> INDEX(Outputs!$E:$E, MATCH(M585 &amp; K585 &amp; B585,Outputs!$D:$D, 0))</f>
        <v>Ofwat - Total expenditure - Large gated schemes process 4 - BIO</v>
      </c>
      <c r="D585" s="23" t="s">
        <v>145</v>
      </c>
      <c r="E585" s="23" t="s">
        <v>101</v>
      </c>
      <c r="F585" s="23" t="s">
        <v>133</v>
      </c>
      <c r="G585" s="23" t="s">
        <v>261</v>
      </c>
      <c r="H585" s="23" t="s">
        <v>262</v>
      </c>
      <c r="I585" s="23" t="s">
        <v>136</v>
      </c>
      <c r="J585" s="23" t="s">
        <v>139</v>
      </c>
      <c r="K585" s="23" t="s">
        <v>93</v>
      </c>
      <c r="L585" s="23" t="s">
        <v>141</v>
      </c>
      <c r="M585" s="23" t="s">
        <v>168</v>
      </c>
      <c r="N585" s="23" t="s">
        <v>263</v>
      </c>
      <c r="O585" s="23" t="s">
        <v>264</v>
      </c>
      <c r="P585" s="23" t="s">
        <v>265</v>
      </c>
      <c r="Q585" s="25">
        <f xml:space="preserve"> INDEX(Outputs!$J$9:$S$120, MATCH(M585 &amp; K585 &amp; B585, Outputs!$D$9:$D$120, 0), MATCH(D585, Outputs!$J$5:$S$5, 0))</f>
        <v>0</v>
      </c>
    </row>
    <row r="586" spans="1:17" x14ac:dyDescent="0.4">
      <c r="A586" s="23" t="s">
        <v>39</v>
      </c>
      <c r="B586" s="23" t="s">
        <v>78</v>
      </c>
      <c r="C586" s="24" t="str">
        <f xml:space="preserve"> INDEX(Outputs!$E:$E, MATCH(M586 &amp; K586 &amp; B586,Outputs!$D:$D, 0))</f>
        <v>Ofwat - Total expenditure - Large gated schemes process 4 - BIO</v>
      </c>
      <c r="D586" s="23" t="s">
        <v>146</v>
      </c>
      <c r="E586" s="23" t="s">
        <v>101</v>
      </c>
      <c r="F586" s="23" t="s">
        <v>133</v>
      </c>
      <c r="G586" s="23" t="s">
        <v>261</v>
      </c>
      <c r="H586" s="23" t="s">
        <v>262</v>
      </c>
      <c r="I586" s="23" t="s">
        <v>136</v>
      </c>
      <c r="J586" s="23" t="s">
        <v>139</v>
      </c>
      <c r="K586" s="23" t="s">
        <v>93</v>
      </c>
      <c r="L586" s="23" t="s">
        <v>141</v>
      </c>
      <c r="M586" s="23" t="s">
        <v>168</v>
      </c>
      <c r="N586" s="23" t="s">
        <v>263</v>
      </c>
      <c r="O586" s="23" t="s">
        <v>264</v>
      </c>
      <c r="P586" s="23" t="s">
        <v>265</v>
      </c>
      <c r="Q586" s="25">
        <f xml:space="preserve"> INDEX(Outputs!$J$9:$S$120, MATCH(M586 &amp; K586 &amp; B586, Outputs!$D$9:$D$120, 0), MATCH(D586, Outputs!$J$5:$S$5, 0))</f>
        <v>0</v>
      </c>
    </row>
    <row r="587" spans="1:17" x14ac:dyDescent="0.4">
      <c r="A587" s="23" t="s">
        <v>39</v>
      </c>
      <c r="B587" s="23" t="s">
        <v>78</v>
      </c>
      <c r="C587" s="24" t="str">
        <f xml:space="preserve"> INDEX(Outputs!$E:$E, MATCH(M587 &amp; K587 &amp; B587,Outputs!$D:$D, 0))</f>
        <v>Ofwat - Total expenditure - Large gated schemes process 4 - BIO</v>
      </c>
      <c r="D587" s="23" t="s">
        <v>147</v>
      </c>
      <c r="E587" s="23" t="s">
        <v>101</v>
      </c>
      <c r="F587" s="23" t="s">
        <v>133</v>
      </c>
      <c r="G587" s="23" t="s">
        <v>261</v>
      </c>
      <c r="H587" s="23" t="s">
        <v>262</v>
      </c>
      <c r="I587" s="23" t="s">
        <v>136</v>
      </c>
      <c r="J587" s="23" t="s">
        <v>139</v>
      </c>
      <c r="K587" s="23" t="s">
        <v>93</v>
      </c>
      <c r="L587" s="23" t="s">
        <v>141</v>
      </c>
      <c r="M587" s="23" t="s">
        <v>168</v>
      </c>
      <c r="N587" s="23" t="s">
        <v>263</v>
      </c>
      <c r="O587" s="23" t="s">
        <v>264</v>
      </c>
      <c r="P587" s="23" t="s">
        <v>265</v>
      </c>
      <c r="Q587" s="25">
        <f xml:space="preserve"> INDEX(Outputs!$J$9:$S$120, MATCH(M587 &amp; K587 &amp; B587, Outputs!$D$9:$D$120, 0), MATCH(D587, Outputs!$J$5:$S$5, 0))</f>
        <v>0</v>
      </c>
    </row>
    <row r="588" spans="1:17" x14ac:dyDescent="0.4">
      <c r="A588" s="23" t="s">
        <v>39</v>
      </c>
      <c r="B588" s="23" t="s">
        <v>78</v>
      </c>
      <c r="C588" s="24" t="str">
        <f xml:space="preserve"> INDEX(Outputs!$E:$E, MATCH(M588 &amp; K588 &amp; B588,Outputs!$D:$D, 0))</f>
        <v>Ofwat - Total expenditure - Large gated schemes process 4 - BIO</v>
      </c>
      <c r="D588" s="23" t="s">
        <v>148</v>
      </c>
      <c r="E588" s="23" t="s">
        <v>101</v>
      </c>
      <c r="F588" s="23" t="s">
        <v>133</v>
      </c>
      <c r="G588" s="23" t="s">
        <v>261</v>
      </c>
      <c r="H588" s="23" t="s">
        <v>262</v>
      </c>
      <c r="I588" s="23" t="s">
        <v>136</v>
      </c>
      <c r="J588" s="23" t="s">
        <v>139</v>
      </c>
      <c r="K588" s="23" t="s">
        <v>93</v>
      </c>
      <c r="L588" s="23" t="s">
        <v>141</v>
      </c>
      <c r="M588" s="23" t="s">
        <v>168</v>
      </c>
      <c r="N588" s="23" t="s">
        <v>263</v>
      </c>
      <c r="O588" s="23" t="s">
        <v>264</v>
      </c>
      <c r="P588" s="23" t="s">
        <v>265</v>
      </c>
      <c r="Q588" s="25">
        <f xml:space="preserve"> INDEX(Outputs!$J$9:$S$120, MATCH(M588 &amp; K588 &amp; B588, Outputs!$D$9:$D$120, 0), MATCH(D588, Outputs!$J$5:$S$5, 0))</f>
        <v>0</v>
      </c>
    </row>
    <row r="589" spans="1:17" x14ac:dyDescent="0.4">
      <c r="A589" s="23" t="s">
        <v>39</v>
      </c>
      <c r="B589" s="23" t="s">
        <v>78</v>
      </c>
      <c r="C589" s="24" t="str">
        <f xml:space="preserve"> INDEX(Outputs!$E:$E, MATCH(M589 &amp; K589 &amp; B589,Outputs!$D:$D, 0))</f>
        <v>Ofwat - Total expenditure - Large gated schemes process 4 - BIO</v>
      </c>
      <c r="D589" s="23" t="s">
        <v>149</v>
      </c>
      <c r="E589" s="23" t="s">
        <v>101</v>
      </c>
      <c r="F589" s="23" t="s">
        <v>133</v>
      </c>
      <c r="G589" s="23" t="s">
        <v>261</v>
      </c>
      <c r="H589" s="23" t="s">
        <v>262</v>
      </c>
      <c r="I589" s="23" t="s">
        <v>136</v>
      </c>
      <c r="J589" s="23" t="s">
        <v>139</v>
      </c>
      <c r="K589" s="23" t="s">
        <v>93</v>
      </c>
      <c r="L589" s="23" t="s">
        <v>141</v>
      </c>
      <c r="M589" s="23" t="s">
        <v>168</v>
      </c>
      <c r="N589" s="23" t="s">
        <v>263</v>
      </c>
      <c r="O589" s="23" t="s">
        <v>264</v>
      </c>
      <c r="P589" s="23" t="s">
        <v>265</v>
      </c>
      <c r="Q589" s="25">
        <f xml:space="preserve"> INDEX(Outputs!$J$9:$S$120, MATCH(M589 &amp; K589 &amp; B589, Outputs!$D$9:$D$120, 0), MATCH(D589, Outputs!$J$5:$S$5, 0))</f>
        <v>0</v>
      </c>
    </row>
    <row r="590" spans="1:17" x14ac:dyDescent="0.4">
      <c r="A590" s="23" t="s">
        <v>39</v>
      </c>
      <c r="B590" s="23" t="s">
        <v>78</v>
      </c>
      <c r="C590" s="24" t="str">
        <f xml:space="preserve"> INDEX(Outputs!$E:$E, MATCH(M590 &amp; K590 &amp; B590,Outputs!$D:$D, 0))</f>
        <v>Ofwat - Total expenditure - Large gated schemes process 4 - BIO</v>
      </c>
      <c r="D590" s="23" t="s">
        <v>150</v>
      </c>
      <c r="E590" s="23" t="s">
        <v>101</v>
      </c>
      <c r="F590" s="23" t="s">
        <v>133</v>
      </c>
      <c r="G590" s="23" t="s">
        <v>261</v>
      </c>
      <c r="H590" s="23" t="s">
        <v>262</v>
      </c>
      <c r="I590" s="23" t="s">
        <v>136</v>
      </c>
      <c r="J590" s="23" t="s">
        <v>139</v>
      </c>
      <c r="K590" s="23" t="s">
        <v>93</v>
      </c>
      <c r="L590" s="23" t="s">
        <v>141</v>
      </c>
      <c r="M590" s="23" t="s">
        <v>168</v>
      </c>
      <c r="N590" s="23" t="s">
        <v>263</v>
      </c>
      <c r="O590" s="23" t="s">
        <v>264</v>
      </c>
      <c r="P590" s="23" t="s">
        <v>265</v>
      </c>
      <c r="Q590" s="25">
        <f xml:space="preserve"> INDEX(Outputs!$J$9:$S$120, MATCH(M590 &amp; K590 &amp; B590, Outputs!$D$9:$D$120, 0), MATCH(D590, Outputs!$J$5:$S$5, 0))</f>
        <v>0</v>
      </c>
    </row>
    <row r="591" spans="1:17" x14ac:dyDescent="0.4">
      <c r="A591" s="23" t="s">
        <v>39</v>
      </c>
      <c r="B591" s="23" t="s">
        <v>78</v>
      </c>
      <c r="C591" s="24" t="str">
        <f xml:space="preserve"> INDEX(Outputs!$E:$E, MATCH(M591 &amp; K591 &amp; B591,Outputs!$D:$D, 0))</f>
        <v>Ofwat - Total expenditure - Large gated schemes process 4 - BIO</v>
      </c>
      <c r="D591" s="23" t="s">
        <v>151</v>
      </c>
      <c r="E591" s="23" t="s">
        <v>101</v>
      </c>
      <c r="F591" s="23" t="s">
        <v>133</v>
      </c>
      <c r="G591" s="23" t="s">
        <v>261</v>
      </c>
      <c r="H591" s="23" t="s">
        <v>262</v>
      </c>
      <c r="I591" s="23" t="s">
        <v>136</v>
      </c>
      <c r="J591" s="23" t="s">
        <v>139</v>
      </c>
      <c r="K591" s="23" t="s">
        <v>93</v>
      </c>
      <c r="L591" s="23" t="s">
        <v>141</v>
      </c>
      <c r="M591" s="23" t="s">
        <v>168</v>
      </c>
      <c r="N591" s="23" t="s">
        <v>263</v>
      </c>
      <c r="O591" s="23" t="s">
        <v>264</v>
      </c>
      <c r="P591" s="23" t="s">
        <v>265</v>
      </c>
      <c r="Q591" s="25">
        <f xml:space="preserve"> INDEX(Outputs!$J$9:$S$120, MATCH(M591 &amp; K591 &amp; B591, Outputs!$D$9:$D$120, 0), MATCH(D591, Outputs!$J$5:$S$5, 0))</f>
        <v>0</v>
      </c>
    </row>
    <row r="592" spans="1:17" x14ac:dyDescent="0.4">
      <c r="A592" s="23" t="s">
        <v>39</v>
      </c>
      <c r="B592" s="23" t="s">
        <v>78</v>
      </c>
      <c r="C592" s="24" t="str">
        <f xml:space="preserve"> INDEX(Outputs!$E:$E, MATCH(M592 &amp; K592 &amp; B592,Outputs!$D:$D, 0))</f>
        <v>Ofwat - Total expenditure - Large gated schemes process 4 - TOT</v>
      </c>
      <c r="D592" s="23" t="s">
        <v>132</v>
      </c>
      <c r="E592" s="23" t="s">
        <v>101</v>
      </c>
      <c r="F592" s="23" t="s">
        <v>133</v>
      </c>
      <c r="G592" s="23" t="s">
        <v>261</v>
      </c>
      <c r="H592" s="23" t="s">
        <v>262</v>
      </c>
      <c r="I592" s="23" t="s">
        <v>136</v>
      </c>
      <c r="J592" s="23" t="s">
        <v>139</v>
      </c>
      <c r="K592" s="23" t="s">
        <v>101</v>
      </c>
      <c r="L592" s="23" t="s">
        <v>141</v>
      </c>
      <c r="M592" s="23" t="s">
        <v>168</v>
      </c>
      <c r="N592" s="23" t="s">
        <v>263</v>
      </c>
      <c r="O592" s="23" t="s">
        <v>264</v>
      </c>
      <c r="P592" s="23" t="s">
        <v>265</v>
      </c>
      <c r="Q592" s="25">
        <f xml:space="preserve"> INDEX(Outputs!$J$9:$S$120, MATCH(M592 &amp; K592 &amp; B592, Outputs!$D$9:$D$120, 0), MATCH(D592, Outputs!$J$5:$S$5, 0))</f>
        <v>8.2677288115455134</v>
      </c>
    </row>
    <row r="593" spans="1:17" x14ac:dyDescent="0.4">
      <c r="A593" s="23" t="s">
        <v>39</v>
      </c>
      <c r="B593" s="23" t="s">
        <v>78</v>
      </c>
      <c r="C593" s="24" t="str">
        <f xml:space="preserve"> INDEX(Outputs!$E:$E, MATCH(M593 &amp; K593 &amp; B593,Outputs!$D:$D, 0))</f>
        <v>Ofwat - Total expenditure - Large gated schemes process 4 - TOT</v>
      </c>
      <c r="D593" s="23" t="s">
        <v>143</v>
      </c>
      <c r="E593" s="23" t="s">
        <v>101</v>
      </c>
      <c r="F593" s="23" t="s">
        <v>133</v>
      </c>
      <c r="G593" s="23" t="s">
        <v>261</v>
      </c>
      <c r="H593" s="23" t="s">
        <v>262</v>
      </c>
      <c r="I593" s="23" t="s">
        <v>136</v>
      </c>
      <c r="J593" s="23" t="s">
        <v>139</v>
      </c>
      <c r="K593" s="23" t="s">
        <v>101</v>
      </c>
      <c r="L593" s="23" t="s">
        <v>141</v>
      </c>
      <c r="M593" s="23" t="s">
        <v>168</v>
      </c>
      <c r="N593" s="23" t="s">
        <v>263</v>
      </c>
      <c r="O593" s="23" t="s">
        <v>264</v>
      </c>
      <c r="P593" s="23" t="s">
        <v>265</v>
      </c>
      <c r="Q593" s="25">
        <f xml:space="preserve"> INDEX(Outputs!$J$9:$S$120, MATCH(M593 &amp; K593 &amp; B593, Outputs!$D$9:$D$120, 0), MATCH(D593, Outputs!$J$5:$S$5, 0))</f>
        <v>28.10068546246659</v>
      </c>
    </row>
    <row r="594" spans="1:17" x14ac:dyDescent="0.4">
      <c r="A594" s="23" t="s">
        <v>39</v>
      </c>
      <c r="B594" s="23" t="s">
        <v>78</v>
      </c>
      <c r="C594" s="24" t="str">
        <f xml:space="preserve"> INDEX(Outputs!$E:$E, MATCH(M594 &amp; K594 &amp; B594,Outputs!$D:$D, 0))</f>
        <v>Ofwat - Total expenditure - Large gated schemes process 4 - TOT</v>
      </c>
      <c r="D594" s="23" t="s">
        <v>144</v>
      </c>
      <c r="E594" s="23" t="s">
        <v>101</v>
      </c>
      <c r="F594" s="23" t="s">
        <v>133</v>
      </c>
      <c r="G594" s="23" t="s">
        <v>261</v>
      </c>
      <c r="H594" s="23" t="s">
        <v>262</v>
      </c>
      <c r="I594" s="23" t="s">
        <v>136</v>
      </c>
      <c r="J594" s="23" t="s">
        <v>139</v>
      </c>
      <c r="K594" s="23" t="s">
        <v>101</v>
      </c>
      <c r="L594" s="23" t="s">
        <v>141</v>
      </c>
      <c r="M594" s="23" t="s">
        <v>168</v>
      </c>
      <c r="N594" s="23" t="s">
        <v>263</v>
      </c>
      <c r="O594" s="23" t="s">
        <v>264</v>
      </c>
      <c r="P594" s="23" t="s">
        <v>265</v>
      </c>
      <c r="Q594" s="25">
        <f xml:space="preserve"> INDEX(Outputs!$J$9:$S$120, MATCH(M594 &amp; K594 &amp; B594, Outputs!$D$9:$D$120, 0), MATCH(D594, Outputs!$J$5:$S$5, 0))</f>
        <v>38.041861304855644</v>
      </c>
    </row>
    <row r="595" spans="1:17" x14ac:dyDescent="0.4">
      <c r="A595" s="23" t="s">
        <v>39</v>
      </c>
      <c r="B595" s="23" t="s">
        <v>78</v>
      </c>
      <c r="C595" s="24" t="str">
        <f xml:space="preserve"> INDEX(Outputs!$E:$E, MATCH(M595 &amp; K595 &amp; B595,Outputs!$D:$D, 0))</f>
        <v>Ofwat - Total expenditure - Large gated schemes process 4 - TOT</v>
      </c>
      <c r="D595" s="23" t="s">
        <v>145</v>
      </c>
      <c r="E595" s="23" t="s">
        <v>101</v>
      </c>
      <c r="F595" s="23" t="s">
        <v>133</v>
      </c>
      <c r="G595" s="23" t="s">
        <v>261</v>
      </c>
      <c r="H595" s="23" t="s">
        <v>262</v>
      </c>
      <c r="I595" s="23" t="s">
        <v>136</v>
      </c>
      <c r="J595" s="23" t="s">
        <v>139</v>
      </c>
      <c r="K595" s="23" t="s">
        <v>101</v>
      </c>
      <c r="L595" s="23" t="s">
        <v>141</v>
      </c>
      <c r="M595" s="23" t="s">
        <v>168</v>
      </c>
      <c r="N595" s="23" t="s">
        <v>263</v>
      </c>
      <c r="O595" s="23" t="s">
        <v>264</v>
      </c>
      <c r="P595" s="23" t="s">
        <v>265</v>
      </c>
      <c r="Q595" s="25">
        <f xml:space="preserve"> INDEX(Outputs!$J$9:$S$120, MATCH(M595 &amp; K595 &amp; B595, Outputs!$D$9:$D$120, 0), MATCH(D595, Outputs!$J$5:$S$5, 0))</f>
        <v>21.183564203941522</v>
      </c>
    </row>
    <row r="596" spans="1:17" x14ac:dyDescent="0.4">
      <c r="A596" s="23" t="s">
        <v>39</v>
      </c>
      <c r="B596" s="23" t="s">
        <v>78</v>
      </c>
      <c r="C596" s="24" t="str">
        <f xml:space="preserve"> INDEX(Outputs!$E:$E, MATCH(M596 &amp; K596 &amp; B596,Outputs!$D:$D, 0))</f>
        <v>Ofwat - Total expenditure - Large gated schemes process 4 - TOT</v>
      </c>
      <c r="D596" s="23" t="s">
        <v>146</v>
      </c>
      <c r="E596" s="23" t="s">
        <v>101</v>
      </c>
      <c r="F596" s="23" t="s">
        <v>133</v>
      </c>
      <c r="G596" s="23" t="s">
        <v>261</v>
      </c>
      <c r="H596" s="23" t="s">
        <v>262</v>
      </c>
      <c r="I596" s="23" t="s">
        <v>136</v>
      </c>
      <c r="J596" s="23" t="s">
        <v>139</v>
      </c>
      <c r="K596" s="23" t="s">
        <v>101</v>
      </c>
      <c r="L596" s="23" t="s">
        <v>141</v>
      </c>
      <c r="M596" s="23" t="s">
        <v>168</v>
      </c>
      <c r="N596" s="23" t="s">
        <v>263</v>
      </c>
      <c r="O596" s="23" t="s">
        <v>264</v>
      </c>
      <c r="P596" s="23" t="s">
        <v>265</v>
      </c>
      <c r="Q596" s="25">
        <f xml:space="preserve"> INDEX(Outputs!$J$9:$S$120, MATCH(M596 &amp; K596 &amp; B596, Outputs!$D$9:$D$120, 0), MATCH(D596, Outputs!$J$5:$S$5, 0))</f>
        <v>15.891308564863548</v>
      </c>
    </row>
    <row r="597" spans="1:17" x14ac:dyDescent="0.4">
      <c r="A597" s="23" t="s">
        <v>39</v>
      </c>
      <c r="B597" s="23" t="s">
        <v>78</v>
      </c>
      <c r="C597" s="24" t="str">
        <f xml:space="preserve"> INDEX(Outputs!$E:$E, MATCH(M597 &amp; K597 &amp; B597,Outputs!$D:$D, 0))</f>
        <v>Ofwat - Total expenditure - Large gated schemes process 4 - TOT</v>
      </c>
      <c r="D597" s="23" t="s">
        <v>147</v>
      </c>
      <c r="E597" s="23" t="s">
        <v>101</v>
      </c>
      <c r="F597" s="23" t="s">
        <v>133</v>
      </c>
      <c r="G597" s="23" t="s">
        <v>261</v>
      </c>
      <c r="H597" s="23" t="s">
        <v>262</v>
      </c>
      <c r="I597" s="23" t="s">
        <v>136</v>
      </c>
      <c r="J597" s="23" t="s">
        <v>139</v>
      </c>
      <c r="K597" s="23" t="s">
        <v>101</v>
      </c>
      <c r="L597" s="23" t="s">
        <v>141</v>
      </c>
      <c r="M597" s="23" t="s">
        <v>168</v>
      </c>
      <c r="N597" s="23" t="s">
        <v>263</v>
      </c>
      <c r="O597" s="23" t="s">
        <v>264</v>
      </c>
      <c r="P597" s="23" t="s">
        <v>265</v>
      </c>
      <c r="Q597" s="25">
        <f xml:space="preserve"> INDEX(Outputs!$J$9:$S$120, MATCH(M597 &amp; K597 &amp; B597, Outputs!$D$9:$D$120, 0), MATCH(D597, Outputs!$J$5:$S$5, 0))</f>
        <v>0.59044740832615705</v>
      </c>
    </row>
    <row r="598" spans="1:17" x14ac:dyDescent="0.4">
      <c r="A598" s="23" t="s">
        <v>39</v>
      </c>
      <c r="B598" s="23" t="s">
        <v>78</v>
      </c>
      <c r="C598" s="24" t="str">
        <f xml:space="preserve"> INDEX(Outputs!$E:$E, MATCH(M598 &amp; K598 &amp; B598,Outputs!$D:$D, 0))</f>
        <v>Ofwat - Total expenditure - Large gated schemes process 4 - TOT</v>
      </c>
      <c r="D598" s="23" t="s">
        <v>148</v>
      </c>
      <c r="E598" s="23" t="s">
        <v>101</v>
      </c>
      <c r="F598" s="23" t="s">
        <v>133</v>
      </c>
      <c r="G598" s="23" t="s">
        <v>261</v>
      </c>
      <c r="H598" s="23" t="s">
        <v>262</v>
      </c>
      <c r="I598" s="23" t="s">
        <v>136</v>
      </c>
      <c r="J598" s="23" t="s">
        <v>139</v>
      </c>
      <c r="K598" s="23" t="s">
        <v>101</v>
      </c>
      <c r="L598" s="23" t="s">
        <v>141</v>
      </c>
      <c r="M598" s="23" t="s">
        <v>168</v>
      </c>
      <c r="N598" s="23" t="s">
        <v>263</v>
      </c>
      <c r="O598" s="23" t="s">
        <v>264</v>
      </c>
      <c r="P598" s="23" t="s">
        <v>265</v>
      </c>
      <c r="Q598" s="25">
        <f xml:space="preserve"> INDEX(Outputs!$J$9:$S$120, MATCH(M598 &amp; K598 &amp; B598, Outputs!$D$9:$D$120, 0), MATCH(D598, Outputs!$J$5:$S$5, 0))</f>
        <v>0.59044740832615705</v>
      </c>
    </row>
    <row r="599" spans="1:17" x14ac:dyDescent="0.4">
      <c r="A599" s="23" t="s">
        <v>39</v>
      </c>
      <c r="B599" s="23" t="s">
        <v>78</v>
      </c>
      <c r="C599" s="24" t="str">
        <f xml:space="preserve"> INDEX(Outputs!$E:$E, MATCH(M599 &amp; K599 &amp; B599,Outputs!$D:$D, 0))</f>
        <v>Ofwat - Total expenditure - Large gated schemes process 4 - TOT</v>
      </c>
      <c r="D599" s="23" t="s">
        <v>149</v>
      </c>
      <c r="E599" s="23" t="s">
        <v>101</v>
      </c>
      <c r="F599" s="23" t="s">
        <v>133</v>
      </c>
      <c r="G599" s="23" t="s">
        <v>261</v>
      </c>
      <c r="H599" s="23" t="s">
        <v>262</v>
      </c>
      <c r="I599" s="23" t="s">
        <v>136</v>
      </c>
      <c r="J599" s="23" t="s">
        <v>139</v>
      </c>
      <c r="K599" s="23" t="s">
        <v>101</v>
      </c>
      <c r="L599" s="23" t="s">
        <v>141</v>
      </c>
      <c r="M599" s="23" t="s">
        <v>168</v>
      </c>
      <c r="N599" s="23" t="s">
        <v>263</v>
      </c>
      <c r="O599" s="23" t="s">
        <v>264</v>
      </c>
      <c r="P599" s="23" t="s">
        <v>265</v>
      </c>
      <c r="Q599" s="25">
        <f xml:space="preserve"> INDEX(Outputs!$J$9:$S$120, MATCH(M599 &amp; K599 &amp; B599, Outputs!$D$9:$D$120, 0), MATCH(D599, Outputs!$J$5:$S$5, 0))</f>
        <v>0.59044740832615705</v>
      </c>
    </row>
    <row r="600" spans="1:17" x14ac:dyDescent="0.4">
      <c r="A600" s="23" t="s">
        <v>39</v>
      </c>
      <c r="B600" s="23" t="s">
        <v>78</v>
      </c>
      <c r="C600" s="24" t="str">
        <f xml:space="preserve"> INDEX(Outputs!$E:$E, MATCH(M600 &amp; K600 &amp; B600,Outputs!$D:$D, 0))</f>
        <v>Ofwat - Total expenditure - Large gated schemes process 4 - TOT</v>
      </c>
      <c r="D600" s="23" t="s">
        <v>150</v>
      </c>
      <c r="E600" s="23" t="s">
        <v>101</v>
      </c>
      <c r="F600" s="23" t="s">
        <v>133</v>
      </c>
      <c r="G600" s="23" t="s">
        <v>261</v>
      </c>
      <c r="H600" s="23" t="s">
        <v>262</v>
      </c>
      <c r="I600" s="23" t="s">
        <v>136</v>
      </c>
      <c r="J600" s="23" t="s">
        <v>139</v>
      </c>
      <c r="K600" s="23" t="s">
        <v>101</v>
      </c>
      <c r="L600" s="23" t="s">
        <v>141</v>
      </c>
      <c r="M600" s="23" t="s">
        <v>168</v>
      </c>
      <c r="N600" s="23" t="s">
        <v>263</v>
      </c>
      <c r="O600" s="23" t="s">
        <v>264</v>
      </c>
      <c r="P600" s="23" t="s">
        <v>265</v>
      </c>
      <c r="Q600" s="25">
        <f xml:space="preserve"> INDEX(Outputs!$J$9:$S$120, MATCH(M600 &amp; K600 &amp; B600, Outputs!$D$9:$D$120, 0), MATCH(D600, Outputs!$J$5:$S$5, 0))</f>
        <v>0.59044740832615705</v>
      </c>
    </row>
    <row r="601" spans="1:17" x14ac:dyDescent="0.4">
      <c r="A601" s="23" t="s">
        <v>39</v>
      </c>
      <c r="B601" s="23" t="s">
        <v>78</v>
      </c>
      <c r="C601" s="24" t="str">
        <f xml:space="preserve"> INDEX(Outputs!$E:$E, MATCH(M601 &amp; K601 &amp; B601,Outputs!$D:$D, 0))</f>
        <v>Ofwat - Total expenditure - Large gated schemes process 4 - TOT</v>
      </c>
      <c r="D601" s="23" t="s">
        <v>151</v>
      </c>
      <c r="E601" s="23" t="s">
        <v>101</v>
      </c>
      <c r="F601" s="23" t="s">
        <v>133</v>
      </c>
      <c r="G601" s="23" t="s">
        <v>261</v>
      </c>
      <c r="H601" s="23" t="s">
        <v>262</v>
      </c>
      <c r="I601" s="23" t="s">
        <v>136</v>
      </c>
      <c r="J601" s="23" t="s">
        <v>139</v>
      </c>
      <c r="K601" s="23" t="s">
        <v>101</v>
      </c>
      <c r="L601" s="23" t="s">
        <v>141</v>
      </c>
      <c r="M601" s="23" t="s">
        <v>168</v>
      </c>
      <c r="N601" s="23" t="s">
        <v>263</v>
      </c>
      <c r="O601" s="23" t="s">
        <v>264</v>
      </c>
      <c r="P601" s="23" t="s">
        <v>265</v>
      </c>
      <c r="Q601" s="25">
        <f xml:space="preserve"> INDEX(Outputs!$J$9:$S$120, MATCH(M601 &amp; K601 &amp; B601, Outputs!$D$9:$D$120, 0), MATCH(D601, Outputs!$J$5:$S$5, 0))</f>
        <v>0.59044740832615705</v>
      </c>
    </row>
    <row r="602" spans="1:17" x14ac:dyDescent="0.4">
      <c r="A602" s="23" t="s">
        <v>37</v>
      </c>
      <c r="B602" s="23" t="s">
        <v>76</v>
      </c>
      <c r="C602" s="24" t="str">
        <f xml:space="preserve"> INDEX(Outputs!$E:$E, MATCH(M602 &amp; K602 &amp; B602,Outputs!$D:$D, 0))</f>
        <v>Ofwat - Total capital expenditure - Large gated schemes process 5 - WR</v>
      </c>
      <c r="D602" s="23" t="s">
        <v>132</v>
      </c>
      <c r="E602" s="23" t="s">
        <v>101</v>
      </c>
      <c r="F602" s="23" t="s">
        <v>133</v>
      </c>
      <c r="G602" s="23" t="s">
        <v>261</v>
      </c>
      <c r="H602" s="23" t="s">
        <v>262</v>
      </c>
      <c r="I602" s="23" t="s">
        <v>136</v>
      </c>
      <c r="J602" s="23" t="s">
        <v>139</v>
      </c>
      <c r="K602" s="23" t="s">
        <v>97</v>
      </c>
      <c r="L602" s="23" t="s">
        <v>141</v>
      </c>
      <c r="M602" s="23" t="s">
        <v>166</v>
      </c>
      <c r="N602" s="23" t="s">
        <v>263</v>
      </c>
      <c r="O602" s="23" t="s">
        <v>264</v>
      </c>
      <c r="P602" s="23" t="s">
        <v>265</v>
      </c>
      <c r="Q602" s="25">
        <f xml:space="preserve"> INDEX(Outputs!$J$9:$S$120, MATCH(M602 &amp; K602 &amp; B602, Outputs!$D$9:$D$120, 0), MATCH(D602, Outputs!$J$5:$S$5, 0))</f>
        <v>0</v>
      </c>
    </row>
    <row r="603" spans="1:17" x14ac:dyDescent="0.4">
      <c r="A603" s="23" t="s">
        <v>37</v>
      </c>
      <c r="B603" s="23" t="s">
        <v>76</v>
      </c>
      <c r="C603" s="24" t="str">
        <f xml:space="preserve"> INDEX(Outputs!$E:$E, MATCH(M603 &amp; K603 &amp; B603,Outputs!$D:$D, 0))</f>
        <v>Ofwat - Total capital expenditure - Large gated schemes process 5 - WR</v>
      </c>
      <c r="D603" s="23" t="s">
        <v>143</v>
      </c>
      <c r="E603" s="23" t="s">
        <v>101</v>
      </c>
      <c r="F603" s="23" t="s">
        <v>133</v>
      </c>
      <c r="G603" s="23" t="s">
        <v>261</v>
      </c>
      <c r="H603" s="23" t="s">
        <v>262</v>
      </c>
      <c r="I603" s="23" t="s">
        <v>136</v>
      </c>
      <c r="J603" s="23" t="s">
        <v>139</v>
      </c>
      <c r="K603" s="23" t="s">
        <v>97</v>
      </c>
      <c r="L603" s="23" t="s">
        <v>141</v>
      </c>
      <c r="M603" s="23" t="s">
        <v>166</v>
      </c>
      <c r="N603" s="23" t="s">
        <v>263</v>
      </c>
      <c r="O603" s="23" t="s">
        <v>264</v>
      </c>
      <c r="P603" s="23" t="s">
        <v>265</v>
      </c>
      <c r="Q603" s="25">
        <f xml:space="preserve"> INDEX(Outputs!$J$9:$S$120, MATCH(M603 &amp; K603 &amp; B603, Outputs!$D$9:$D$120, 0), MATCH(D603, Outputs!$J$5:$S$5, 0))</f>
        <v>0</v>
      </c>
    </row>
    <row r="604" spans="1:17" x14ac:dyDescent="0.4">
      <c r="A604" s="23" t="s">
        <v>37</v>
      </c>
      <c r="B604" s="23" t="s">
        <v>76</v>
      </c>
      <c r="C604" s="24" t="str">
        <f xml:space="preserve"> INDEX(Outputs!$E:$E, MATCH(M604 &amp; K604 &amp; B604,Outputs!$D:$D, 0))</f>
        <v>Ofwat - Total capital expenditure - Large gated schemes process 5 - WR</v>
      </c>
      <c r="D604" s="23" t="s">
        <v>144</v>
      </c>
      <c r="E604" s="23" t="s">
        <v>101</v>
      </c>
      <c r="F604" s="23" t="s">
        <v>133</v>
      </c>
      <c r="G604" s="23" t="s">
        <v>261</v>
      </c>
      <c r="H604" s="23" t="s">
        <v>262</v>
      </c>
      <c r="I604" s="23" t="s">
        <v>136</v>
      </c>
      <c r="J604" s="23" t="s">
        <v>139</v>
      </c>
      <c r="K604" s="23" t="s">
        <v>97</v>
      </c>
      <c r="L604" s="23" t="s">
        <v>141</v>
      </c>
      <c r="M604" s="23" t="s">
        <v>166</v>
      </c>
      <c r="N604" s="23" t="s">
        <v>263</v>
      </c>
      <c r="O604" s="23" t="s">
        <v>264</v>
      </c>
      <c r="P604" s="23" t="s">
        <v>265</v>
      </c>
      <c r="Q604" s="25">
        <f xml:space="preserve"> INDEX(Outputs!$J$9:$S$120, MATCH(M604 &amp; K604 &amp; B604, Outputs!$D$9:$D$120, 0), MATCH(D604, Outputs!$J$5:$S$5, 0))</f>
        <v>0</v>
      </c>
    </row>
    <row r="605" spans="1:17" x14ac:dyDescent="0.4">
      <c r="A605" s="23" t="s">
        <v>37</v>
      </c>
      <c r="B605" s="23" t="s">
        <v>76</v>
      </c>
      <c r="C605" s="24" t="str">
        <f xml:space="preserve"> INDEX(Outputs!$E:$E, MATCH(M605 &amp; K605 &amp; B605,Outputs!$D:$D, 0))</f>
        <v>Ofwat - Total capital expenditure - Large gated schemes process 5 - WR</v>
      </c>
      <c r="D605" s="23" t="s">
        <v>145</v>
      </c>
      <c r="E605" s="23" t="s">
        <v>101</v>
      </c>
      <c r="F605" s="23" t="s">
        <v>133</v>
      </c>
      <c r="G605" s="23" t="s">
        <v>261</v>
      </c>
      <c r="H605" s="23" t="s">
        <v>262</v>
      </c>
      <c r="I605" s="23" t="s">
        <v>136</v>
      </c>
      <c r="J605" s="23" t="s">
        <v>139</v>
      </c>
      <c r="K605" s="23" t="s">
        <v>97</v>
      </c>
      <c r="L605" s="23" t="s">
        <v>141</v>
      </c>
      <c r="M605" s="23" t="s">
        <v>166</v>
      </c>
      <c r="N605" s="23" t="s">
        <v>263</v>
      </c>
      <c r="O605" s="23" t="s">
        <v>264</v>
      </c>
      <c r="P605" s="23" t="s">
        <v>265</v>
      </c>
      <c r="Q605" s="25">
        <f xml:space="preserve"> INDEX(Outputs!$J$9:$S$120, MATCH(M605 &amp; K605 &amp; B605, Outputs!$D$9:$D$120, 0), MATCH(D605, Outputs!$J$5:$S$5, 0))</f>
        <v>0</v>
      </c>
    </row>
    <row r="606" spans="1:17" x14ac:dyDescent="0.4">
      <c r="A606" s="23" t="s">
        <v>37</v>
      </c>
      <c r="B606" s="23" t="s">
        <v>76</v>
      </c>
      <c r="C606" s="24" t="str">
        <f xml:space="preserve"> INDEX(Outputs!$E:$E, MATCH(M606 &amp; K606 &amp; B606,Outputs!$D:$D, 0))</f>
        <v>Ofwat - Total capital expenditure - Large gated schemes process 5 - WR</v>
      </c>
      <c r="D606" s="23" t="s">
        <v>146</v>
      </c>
      <c r="E606" s="23" t="s">
        <v>101</v>
      </c>
      <c r="F606" s="23" t="s">
        <v>133</v>
      </c>
      <c r="G606" s="23" t="s">
        <v>261</v>
      </c>
      <c r="H606" s="23" t="s">
        <v>262</v>
      </c>
      <c r="I606" s="23" t="s">
        <v>136</v>
      </c>
      <c r="J606" s="23" t="s">
        <v>139</v>
      </c>
      <c r="K606" s="23" t="s">
        <v>97</v>
      </c>
      <c r="L606" s="23" t="s">
        <v>141</v>
      </c>
      <c r="M606" s="23" t="s">
        <v>166</v>
      </c>
      <c r="N606" s="23" t="s">
        <v>263</v>
      </c>
      <c r="O606" s="23" t="s">
        <v>264</v>
      </c>
      <c r="P606" s="23" t="s">
        <v>265</v>
      </c>
      <c r="Q606" s="25">
        <f xml:space="preserve"> INDEX(Outputs!$J$9:$S$120, MATCH(M606 &amp; K606 &amp; B606, Outputs!$D$9:$D$120, 0), MATCH(D606, Outputs!$J$5:$S$5, 0))</f>
        <v>0</v>
      </c>
    </row>
    <row r="607" spans="1:17" x14ac:dyDescent="0.4">
      <c r="A607" s="23" t="s">
        <v>37</v>
      </c>
      <c r="B607" s="23" t="s">
        <v>76</v>
      </c>
      <c r="C607" s="24" t="str">
        <f xml:space="preserve"> INDEX(Outputs!$E:$E, MATCH(M607 &amp; K607 &amp; B607,Outputs!$D:$D, 0))</f>
        <v>Ofwat - Total capital expenditure - Large gated schemes process 5 - WR</v>
      </c>
      <c r="D607" s="23" t="s">
        <v>147</v>
      </c>
      <c r="E607" s="23" t="s">
        <v>101</v>
      </c>
      <c r="F607" s="23" t="s">
        <v>133</v>
      </c>
      <c r="G607" s="23" t="s">
        <v>261</v>
      </c>
      <c r="H607" s="23" t="s">
        <v>262</v>
      </c>
      <c r="I607" s="23" t="s">
        <v>136</v>
      </c>
      <c r="J607" s="23" t="s">
        <v>139</v>
      </c>
      <c r="K607" s="23" t="s">
        <v>97</v>
      </c>
      <c r="L607" s="23" t="s">
        <v>141</v>
      </c>
      <c r="M607" s="23" t="s">
        <v>166</v>
      </c>
      <c r="N607" s="23" t="s">
        <v>263</v>
      </c>
      <c r="O607" s="23" t="s">
        <v>264</v>
      </c>
      <c r="P607" s="23" t="s">
        <v>265</v>
      </c>
      <c r="Q607" s="25">
        <f xml:space="preserve"> INDEX(Outputs!$J$9:$S$120, MATCH(M607 &amp; K607 &amp; B607, Outputs!$D$9:$D$120, 0), MATCH(D607, Outputs!$J$5:$S$5, 0))</f>
        <v>0</v>
      </c>
    </row>
    <row r="608" spans="1:17" x14ac:dyDescent="0.4">
      <c r="A608" s="23" t="s">
        <v>37</v>
      </c>
      <c r="B608" s="23" t="s">
        <v>76</v>
      </c>
      <c r="C608" s="24" t="str">
        <f xml:space="preserve"> INDEX(Outputs!$E:$E, MATCH(M608 &amp; K608 &amp; B608,Outputs!$D:$D, 0))</f>
        <v>Ofwat - Total capital expenditure - Large gated schemes process 5 - WR</v>
      </c>
      <c r="D608" s="23" t="s">
        <v>148</v>
      </c>
      <c r="E608" s="23" t="s">
        <v>101</v>
      </c>
      <c r="F608" s="23" t="s">
        <v>133</v>
      </c>
      <c r="G608" s="23" t="s">
        <v>261</v>
      </c>
      <c r="H608" s="23" t="s">
        <v>262</v>
      </c>
      <c r="I608" s="23" t="s">
        <v>136</v>
      </c>
      <c r="J608" s="23" t="s">
        <v>139</v>
      </c>
      <c r="K608" s="23" t="s">
        <v>97</v>
      </c>
      <c r="L608" s="23" t="s">
        <v>141</v>
      </c>
      <c r="M608" s="23" t="s">
        <v>166</v>
      </c>
      <c r="N608" s="23" t="s">
        <v>263</v>
      </c>
      <c r="O608" s="23" t="s">
        <v>264</v>
      </c>
      <c r="P608" s="23" t="s">
        <v>265</v>
      </c>
      <c r="Q608" s="25">
        <f xml:space="preserve"> INDEX(Outputs!$J$9:$S$120, MATCH(M608 &amp; K608 &amp; B608, Outputs!$D$9:$D$120, 0), MATCH(D608, Outputs!$J$5:$S$5, 0))</f>
        <v>0</v>
      </c>
    </row>
    <row r="609" spans="1:17" x14ac:dyDescent="0.4">
      <c r="A609" s="23" t="s">
        <v>37</v>
      </c>
      <c r="B609" s="23" t="s">
        <v>76</v>
      </c>
      <c r="C609" s="24" t="str">
        <f xml:space="preserve"> INDEX(Outputs!$E:$E, MATCH(M609 &amp; K609 &amp; B609,Outputs!$D:$D, 0))</f>
        <v>Ofwat - Total capital expenditure - Large gated schemes process 5 - WR</v>
      </c>
      <c r="D609" s="23" t="s">
        <v>149</v>
      </c>
      <c r="E609" s="23" t="s">
        <v>101</v>
      </c>
      <c r="F609" s="23" t="s">
        <v>133</v>
      </c>
      <c r="G609" s="23" t="s">
        <v>261</v>
      </c>
      <c r="H609" s="23" t="s">
        <v>262</v>
      </c>
      <c r="I609" s="23" t="s">
        <v>136</v>
      </c>
      <c r="J609" s="23" t="s">
        <v>139</v>
      </c>
      <c r="K609" s="23" t="s">
        <v>97</v>
      </c>
      <c r="L609" s="23" t="s">
        <v>141</v>
      </c>
      <c r="M609" s="23" t="s">
        <v>166</v>
      </c>
      <c r="N609" s="23" t="s">
        <v>263</v>
      </c>
      <c r="O609" s="23" t="s">
        <v>264</v>
      </c>
      <c r="P609" s="23" t="s">
        <v>265</v>
      </c>
      <c r="Q609" s="25">
        <f xml:space="preserve"> INDEX(Outputs!$J$9:$S$120, MATCH(M609 &amp; K609 &amp; B609, Outputs!$D$9:$D$120, 0), MATCH(D609, Outputs!$J$5:$S$5, 0))</f>
        <v>0</v>
      </c>
    </row>
    <row r="610" spans="1:17" x14ac:dyDescent="0.4">
      <c r="A610" s="23" t="s">
        <v>37</v>
      </c>
      <c r="B610" s="23" t="s">
        <v>76</v>
      </c>
      <c r="C610" s="24" t="str">
        <f xml:space="preserve"> INDEX(Outputs!$E:$E, MATCH(M610 &amp; K610 &amp; B610,Outputs!$D:$D, 0))</f>
        <v>Ofwat - Total capital expenditure - Large gated schemes process 5 - WR</v>
      </c>
      <c r="D610" s="23" t="s">
        <v>150</v>
      </c>
      <c r="E610" s="23" t="s">
        <v>101</v>
      </c>
      <c r="F610" s="23" t="s">
        <v>133</v>
      </c>
      <c r="G610" s="23" t="s">
        <v>261</v>
      </c>
      <c r="H610" s="23" t="s">
        <v>262</v>
      </c>
      <c r="I610" s="23" t="s">
        <v>136</v>
      </c>
      <c r="J610" s="23" t="s">
        <v>139</v>
      </c>
      <c r="K610" s="23" t="s">
        <v>97</v>
      </c>
      <c r="L610" s="23" t="s">
        <v>141</v>
      </c>
      <c r="M610" s="23" t="s">
        <v>166</v>
      </c>
      <c r="N610" s="23" t="s">
        <v>263</v>
      </c>
      <c r="O610" s="23" t="s">
        <v>264</v>
      </c>
      <c r="P610" s="23" t="s">
        <v>265</v>
      </c>
      <c r="Q610" s="25">
        <f xml:space="preserve"> INDEX(Outputs!$J$9:$S$120, MATCH(M610 &amp; K610 &amp; B610, Outputs!$D$9:$D$120, 0), MATCH(D610, Outputs!$J$5:$S$5, 0))</f>
        <v>0</v>
      </c>
    </row>
    <row r="611" spans="1:17" x14ac:dyDescent="0.4">
      <c r="A611" s="23" t="s">
        <v>37</v>
      </c>
      <c r="B611" s="23" t="s">
        <v>76</v>
      </c>
      <c r="C611" s="24" t="str">
        <f xml:space="preserve"> INDEX(Outputs!$E:$E, MATCH(M611 &amp; K611 &amp; B611,Outputs!$D:$D, 0))</f>
        <v>Ofwat - Total capital expenditure - Large gated schemes process 5 - WR</v>
      </c>
      <c r="D611" s="23" t="s">
        <v>151</v>
      </c>
      <c r="E611" s="23" t="s">
        <v>101</v>
      </c>
      <c r="F611" s="23" t="s">
        <v>133</v>
      </c>
      <c r="G611" s="23" t="s">
        <v>261</v>
      </c>
      <c r="H611" s="23" t="s">
        <v>262</v>
      </c>
      <c r="I611" s="23" t="s">
        <v>136</v>
      </c>
      <c r="J611" s="23" t="s">
        <v>139</v>
      </c>
      <c r="K611" s="23" t="s">
        <v>97</v>
      </c>
      <c r="L611" s="23" t="s">
        <v>141</v>
      </c>
      <c r="M611" s="23" t="s">
        <v>166</v>
      </c>
      <c r="N611" s="23" t="s">
        <v>263</v>
      </c>
      <c r="O611" s="23" t="s">
        <v>264</v>
      </c>
      <c r="P611" s="23" t="s">
        <v>265</v>
      </c>
      <c r="Q611" s="25">
        <f xml:space="preserve"> INDEX(Outputs!$J$9:$S$120, MATCH(M611 &amp; K611 &amp; B611, Outputs!$D$9:$D$120, 0), MATCH(D611, Outputs!$J$5:$S$5, 0))</f>
        <v>0</v>
      </c>
    </row>
    <row r="612" spans="1:17" x14ac:dyDescent="0.4">
      <c r="A612" s="23" t="s">
        <v>37</v>
      </c>
      <c r="B612" s="23" t="s">
        <v>76</v>
      </c>
      <c r="C612" s="24" t="str">
        <f xml:space="preserve"> INDEX(Outputs!$E:$E, MATCH(M612 &amp; K612 &amp; B612,Outputs!$D:$D, 0))</f>
        <v>Ofwat - Total capital expenditure - Large gated schemes process 5 - WN</v>
      </c>
      <c r="D612" s="23" t="s">
        <v>132</v>
      </c>
      <c r="E612" s="23" t="s">
        <v>101</v>
      </c>
      <c r="F612" s="23" t="s">
        <v>133</v>
      </c>
      <c r="G612" s="23" t="s">
        <v>261</v>
      </c>
      <c r="H612" s="23" t="s">
        <v>262</v>
      </c>
      <c r="I612" s="23" t="s">
        <v>136</v>
      </c>
      <c r="J612" s="23" t="s">
        <v>139</v>
      </c>
      <c r="K612" s="23" t="s">
        <v>95</v>
      </c>
      <c r="L612" s="23" t="s">
        <v>141</v>
      </c>
      <c r="M612" s="23" t="s">
        <v>166</v>
      </c>
      <c r="N612" s="23" t="s">
        <v>263</v>
      </c>
      <c r="O612" s="23" t="s">
        <v>264</v>
      </c>
      <c r="P612" s="23" t="s">
        <v>265</v>
      </c>
      <c r="Q612" s="25">
        <f xml:space="preserve"> INDEX(Outputs!$J$9:$S$120, MATCH(M612 &amp; K612 &amp; B612, Outputs!$D$9:$D$120, 0), MATCH(D612, Outputs!$J$5:$S$5, 0))</f>
        <v>0</v>
      </c>
    </row>
    <row r="613" spans="1:17" x14ac:dyDescent="0.4">
      <c r="A613" s="23" t="s">
        <v>37</v>
      </c>
      <c r="B613" s="23" t="s">
        <v>76</v>
      </c>
      <c r="C613" s="24" t="str">
        <f xml:space="preserve"> INDEX(Outputs!$E:$E, MATCH(M613 &amp; K613 &amp; B613,Outputs!$D:$D, 0))</f>
        <v>Ofwat - Total capital expenditure - Large gated schemes process 5 - WN</v>
      </c>
      <c r="D613" s="23" t="s">
        <v>143</v>
      </c>
      <c r="E613" s="23" t="s">
        <v>101</v>
      </c>
      <c r="F613" s="23" t="s">
        <v>133</v>
      </c>
      <c r="G613" s="23" t="s">
        <v>261</v>
      </c>
      <c r="H613" s="23" t="s">
        <v>262</v>
      </c>
      <c r="I613" s="23" t="s">
        <v>136</v>
      </c>
      <c r="J613" s="23" t="s">
        <v>139</v>
      </c>
      <c r="K613" s="23" t="s">
        <v>95</v>
      </c>
      <c r="L613" s="23" t="s">
        <v>141</v>
      </c>
      <c r="M613" s="23" t="s">
        <v>166</v>
      </c>
      <c r="N613" s="23" t="s">
        <v>263</v>
      </c>
      <c r="O613" s="23" t="s">
        <v>264</v>
      </c>
      <c r="P613" s="23" t="s">
        <v>265</v>
      </c>
      <c r="Q613" s="25">
        <f xml:space="preserve"> INDEX(Outputs!$J$9:$S$120, MATCH(M613 &amp; K613 &amp; B613, Outputs!$D$9:$D$120, 0), MATCH(D613, Outputs!$J$5:$S$5, 0))</f>
        <v>0</v>
      </c>
    </row>
    <row r="614" spans="1:17" x14ac:dyDescent="0.4">
      <c r="A614" s="23" t="s">
        <v>37</v>
      </c>
      <c r="B614" s="23" t="s">
        <v>76</v>
      </c>
      <c r="C614" s="24" t="str">
        <f xml:space="preserve"> INDEX(Outputs!$E:$E, MATCH(M614 &amp; K614 &amp; B614,Outputs!$D:$D, 0))</f>
        <v>Ofwat - Total capital expenditure - Large gated schemes process 5 - WN</v>
      </c>
      <c r="D614" s="23" t="s">
        <v>144</v>
      </c>
      <c r="E614" s="23" t="s">
        <v>101</v>
      </c>
      <c r="F614" s="23" t="s">
        <v>133</v>
      </c>
      <c r="G614" s="23" t="s">
        <v>261</v>
      </c>
      <c r="H614" s="23" t="s">
        <v>262</v>
      </c>
      <c r="I614" s="23" t="s">
        <v>136</v>
      </c>
      <c r="J614" s="23" t="s">
        <v>139</v>
      </c>
      <c r="K614" s="23" t="s">
        <v>95</v>
      </c>
      <c r="L614" s="23" t="s">
        <v>141</v>
      </c>
      <c r="M614" s="23" t="s">
        <v>166</v>
      </c>
      <c r="N614" s="23" t="s">
        <v>263</v>
      </c>
      <c r="O614" s="23" t="s">
        <v>264</v>
      </c>
      <c r="P614" s="23" t="s">
        <v>265</v>
      </c>
      <c r="Q614" s="25">
        <f xml:space="preserve"> INDEX(Outputs!$J$9:$S$120, MATCH(M614 &amp; K614 &amp; B614, Outputs!$D$9:$D$120, 0), MATCH(D614, Outputs!$J$5:$S$5, 0))</f>
        <v>0</v>
      </c>
    </row>
    <row r="615" spans="1:17" x14ac:dyDescent="0.4">
      <c r="A615" s="23" t="s">
        <v>37</v>
      </c>
      <c r="B615" s="23" t="s">
        <v>76</v>
      </c>
      <c r="C615" s="24" t="str">
        <f xml:space="preserve"> INDEX(Outputs!$E:$E, MATCH(M615 &amp; K615 &amp; B615,Outputs!$D:$D, 0))</f>
        <v>Ofwat - Total capital expenditure - Large gated schemes process 5 - WN</v>
      </c>
      <c r="D615" s="23" t="s">
        <v>145</v>
      </c>
      <c r="E615" s="23" t="s">
        <v>101</v>
      </c>
      <c r="F615" s="23" t="s">
        <v>133</v>
      </c>
      <c r="G615" s="23" t="s">
        <v>261</v>
      </c>
      <c r="H615" s="23" t="s">
        <v>262</v>
      </c>
      <c r="I615" s="23" t="s">
        <v>136</v>
      </c>
      <c r="J615" s="23" t="s">
        <v>139</v>
      </c>
      <c r="K615" s="23" t="s">
        <v>95</v>
      </c>
      <c r="L615" s="23" t="s">
        <v>141</v>
      </c>
      <c r="M615" s="23" t="s">
        <v>166</v>
      </c>
      <c r="N615" s="23" t="s">
        <v>263</v>
      </c>
      <c r="O615" s="23" t="s">
        <v>264</v>
      </c>
      <c r="P615" s="23" t="s">
        <v>265</v>
      </c>
      <c r="Q615" s="25">
        <f xml:space="preserve"> INDEX(Outputs!$J$9:$S$120, MATCH(M615 &amp; K615 &amp; B615, Outputs!$D$9:$D$120, 0), MATCH(D615, Outputs!$J$5:$S$5, 0))</f>
        <v>0</v>
      </c>
    </row>
    <row r="616" spans="1:17" x14ac:dyDescent="0.4">
      <c r="A616" s="23" t="s">
        <v>37</v>
      </c>
      <c r="B616" s="23" t="s">
        <v>76</v>
      </c>
      <c r="C616" s="24" t="str">
        <f xml:space="preserve"> INDEX(Outputs!$E:$E, MATCH(M616 &amp; K616 &amp; B616,Outputs!$D:$D, 0))</f>
        <v>Ofwat - Total capital expenditure - Large gated schemes process 5 - WN</v>
      </c>
      <c r="D616" s="23" t="s">
        <v>146</v>
      </c>
      <c r="E616" s="23" t="s">
        <v>101</v>
      </c>
      <c r="F616" s="23" t="s">
        <v>133</v>
      </c>
      <c r="G616" s="23" t="s">
        <v>261</v>
      </c>
      <c r="H616" s="23" t="s">
        <v>262</v>
      </c>
      <c r="I616" s="23" t="s">
        <v>136</v>
      </c>
      <c r="J616" s="23" t="s">
        <v>139</v>
      </c>
      <c r="K616" s="23" t="s">
        <v>95</v>
      </c>
      <c r="L616" s="23" t="s">
        <v>141</v>
      </c>
      <c r="M616" s="23" t="s">
        <v>166</v>
      </c>
      <c r="N616" s="23" t="s">
        <v>263</v>
      </c>
      <c r="O616" s="23" t="s">
        <v>264</v>
      </c>
      <c r="P616" s="23" t="s">
        <v>265</v>
      </c>
      <c r="Q616" s="25">
        <f xml:space="preserve"> INDEX(Outputs!$J$9:$S$120, MATCH(M616 &amp; K616 &amp; B616, Outputs!$D$9:$D$120, 0), MATCH(D616, Outputs!$J$5:$S$5, 0))</f>
        <v>0</v>
      </c>
    </row>
    <row r="617" spans="1:17" x14ac:dyDescent="0.4">
      <c r="A617" s="23" t="s">
        <v>37</v>
      </c>
      <c r="B617" s="23" t="s">
        <v>76</v>
      </c>
      <c r="C617" s="24" t="str">
        <f xml:space="preserve"> INDEX(Outputs!$E:$E, MATCH(M617 &amp; K617 &amp; B617,Outputs!$D:$D, 0))</f>
        <v>Ofwat - Total capital expenditure - Large gated schemes process 5 - WN</v>
      </c>
      <c r="D617" s="23" t="s">
        <v>147</v>
      </c>
      <c r="E617" s="23" t="s">
        <v>101</v>
      </c>
      <c r="F617" s="23" t="s">
        <v>133</v>
      </c>
      <c r="G617" s="23" t="s">
        <v>261</v>
      </c>
      <c r="H617" s="23" t="s">
        <v>262</v>
      </c>
      <c r="I617" s="23" t="s">
        <v>136</v>
      </c>
      <c r="J617" s="23" t="s">
        <v>139</v>
      </c>
      <c r="K617" s="23" t="s">
        <v>95</v>
      </c>
      <c r="L617" s="23" t="s">
        <v>141</v>
      </c>
      <c r="M617" s="23" t="s">
        <v>166</v>
      </c>
      <c r="N617" s="23" t="s">
        <v>263</v>
      </c>
      <c r="O617" s="23" t="s">
        <v>264</v>
      </c>
      <c r="P617" s="23" t="s">
        <v>265</v>
      </c>
      <c r="Q617" s="25">
        <f xml:space="preserve"> INDEX(Outputs!$J$9:$S$120, MATCH(M617 &amp; K617 &amp; B617, Outputs!$D$9:$D$120, 0), MATCH(D617, Outputs!$J$5:$S$5, 0))</f>
        <v>0</v>
      </c>
    </row>
    <row r="618" spans="1:17" x14ac:dyDescent="0.4">
      <c r="A618" s="23" t="s">
        <v>37</v>
      </c>
      <c r="B618" s="23" t="s">
        <v>76</v>
      </c>
      <c r="C618" s="24" t="str">
        <f xml:space="preserve"> INDEX(Outputs!$E:$E, MATCH(M618 &amp; K618 &amp; B618,Outputs!$D:$D, 0))</f>
        <v>Ofwat - Total capital expenditure - Large gated schemes process 5 - WN</v>
      </c>
      <c r="D618" s="23" t="s">
        <v>148</v>
      </c>
      <c r="E618" s="23" t="s">
        <v>101</v>
      </c>
      <c r="F618" s="23" t="s">
        <v>133</v>
      </c>
      <c r="G618" s="23" t="s">
        <v>261</v>
      </c>
      <c r="H618" s="23" t="s">
        <v>262</v>
      </c>
      <c r="I618" s="23" t="s">
        <v>136</v>
      </c>
      <c r="J618" s="23" t="s">
        <v>139</v>
      </c>
      <c r="K618" s="23" t="s">
        <v>95</v>
      </c>
      <c r="L618" s="23" t="s">
        <v>141</v>
      </c>
      <c r="M618" s="23" t="s">
        <v>166</v>
      </c>
      <c r="N618" s="23" t="s">
        <v>263</v>
      </c>
      <c r="O618" s="23" t="s">
        <v>264</v>
      </c>
      <c r="P618" s="23" t="s">
        <v>265</v>
      </c>
      <c r="Q618" s="25">
        <f xml:space="preserve"> INDEX(Outputs!$J$9:$S$120, MATCH(M618 &amp; K618 &amp; B618, Outputs!$D$9:$D$120, 0), MATCH(D618, Outputs!$J$5:$S$5, 0))</f>
        <v>0</v>
      </c>
    </row>
    <row r="619" spans="1:17" x14ac:dyDescent="0.4">
      <c r="A619" s="23" t="s">
        <v>37</v>
      </c>
      <c r="B619" s="23" t="s">
        <v>76</v>
      </c>
      <c r="C619" s="24" t="str">
        <f xml:space="preserve"> INDEX(Outputs!$E:$E, MATCH(M619 &amp; K619 &amp; B619,Outputs!$D:$D, 0))</f>
        <v>Ofwat - Total capital expenditure - Large gated schemes process 5 - WN</v>
      </c>
      <c r="D619" s="23" t="s">
        <v>149</v>
      </c>
      <c r="E619" s="23" t="s">
        <v>101</v>
      </c>
      <c r="F619" s="23" t="s">
        <v>133</v>
      </c>
      <c r="G619" s="23" t="s">
        <v>261</v>
      </c>
      <c r="H619" s="23" t="s">
        <v>262</v>
      </c>
      <c r="I619" s="23" t="s">
        <v>136</v>
      </c>
      <c r="J619" s="23" t="s">
        <v>139</v>
      </c>
      <c r="K619" s="23" t="s">
        <v>95</v>
      </c>
      <c r="L619" s="23" t="s">
        <v>141</v>
      </c>
      <c r="M619" s="23" t="s">
        <v>166</v>
      </c>
      <c r="N619" s="23" t="s">
        <v>263</v>
      </c>
      <c r="O619" s="23" t="s">
        <v>264</v>
      </c>
      <c r="P619" s="23" t="s">
        <v>265</v>
      </c>
      <c r="Q619" s="25">
        <f xml:space="preserve"> INDEX(Outputs!$J$9:$S$120, MATCH(M619 &amp; K619 &amp; B619, Outputs!$D$9:$D$120, 0), MATCH(D619, Outputs!$J$5:$S$5, 0))</f>
        <v>0</v>
      </c>
    </row>
    <row r="620" spans="1:17" x14ac:dyDescent="0.4">
      <c r="A620" s="23" t="s">
        <v>37</v>
      </c>
      <c r="B620" s="23" t="s">
        <v>76</v>
      </c>
      <c r="C620" s="24" t="str">
        <f xml:space="preserve"> INDEX(Outputs!$E:$E, MATCH(M620 &amp; K620 &amp; B620,Outputs!$D:$D, 0))</f>
        <v>Ofwat - Total capital expenditure - Large gated schemes process 5 - WN</v>
      </c>
      <c r="D620" s="23" t="s">
        <v>150</v>
      </c>
      <c r="E620" s="23" t="s">
        <v>101</v>
      </c>
      <c r="F620" s="23" t="s">
        <v>133</v>
      </c>
      <c r="G620" s="23" t="s">
        <v>261</v>
      </c>
      <c r="H620" s="23" t="s">
        <v>262</v>
      </c>
      <c r="I620" s="23" t="s">
        <v>136</v>
      </c>
      <c r="J620" s="23" t="s">
        <v>139</v>
      </c>
      <c r="K620" s="23" t="s">
        <v>95</v>
      </c>
      <c r="L620" s="23" t="s">
        <v>141</v>
      </c>
      <c r="M620" s="23" t="s">
        <v>166</v>
      </c>
      <c r="N620" s="23" t="s">
        <v>263</v>
      </c>
      <c r="O620" s="23" t="s">
        <v>264</v>
      </c>
      <c r="P620" s="23" t="s">
        <v>265</v>
      </c>
      <c r="Q620" s="25">
        <f xml:space="preserve"> INDEX(Outputs!$J$9:$S$120, MATCH(M620 &amp; K620 &amp; B620, Outputs!$D$9:$D$120, 0), MATCH(D620, Outputs!$J$5:$S$5, 0))</f>
        <v>0</v>
      </c>
    </row>
    <row r="621" spans="1:17" x14ac:dyDescent="0.4">
      <c r="A621" s="23" t="s">
        <v>37</v>
      </c>
      <c r="B621" s="23" t="s">
        <v>76</v>
      </c>
      <c r="C621" s="24" t="str">
        <f xml:space="preserve"> INDEX(Outputs!$E:$E, MATCH(M621 &amp; K621 &amp; B621,Outputs!$D:$D, 0))</f>
        <v>Ofwat - Total capital expenditure - Large gated schemes process 5 - WN</v>
      </c>
      <c r="D621" s="23" t="s">
        <v>151</v>
      </c>
      <c r="E621" s="23" t="s">
        <v>101</v>
      </c>
      <c r="F621" s="23" t="s">
        <v>133</v>
      </c>
      <c r="G621" s="23" t="s">
        <v>261</v>
      </c>
      <c r="H621" s="23" t="s">
        <v>262</v>
      </c>
      <c r="I621" s="23" t="s">
        <v>136</v>
      </c>
      <c r="J621" s="23" t="s">
        <v>139</v>
      </c>
      <c r="K621" s="23" t="s">
        <v>95</v>
      </c>
      <c r="L621" s="23" t="s">
        <v>141</v>
      </c>
      <c r="M621" s="23" t="s">
        <v>166</v>
      </c>
      <c r="N621" s="23" t="s">
        <v>263</v>
      </c>
      <c r="O621" s="23" t="s">
        <v>264</v>
      </c>
      <c r="P621" s="23" t="s">
        <v>265</v>
      </c>
      <c r="Q621" s="25">
        <f xml:space="preserve"> INDEX(Outputs!$J$9:$S$120, MATCH(M621 &amp; K621 &amp; B621, Outputs!$D$9:$D$120, 0), MATCH(D621, Outputs!$J$5:$S$5, 0))</f>
        <v>0</v>
      </c>
    </row>
    <row r="622" spans="1:17" x14ac:dyDescent="0.4">
      <c r="A622" s="23" t="s">
        <v>37</v>
      </c>
      <c r="B622" s="23" t="s">
        <v>76</v>
      </c>
      <c r="C622" s="24" t="str">
        <f xml:space="preserve"> INDEX(Outputs!$E:$E, MATCH(M622 &amp; K622 &amp; B622,Outputs!$D:$D, 0))</f>
        <v>Ofwat - Total capital expenditure - Large gated schemes process 5 - WWN</v>
      </c>
      <c r="D622" s="23" t="s">
        <v>132</v>
      </c>
      <c r="E622" s="23" t="s">
        <v>101</v>
      </c>
      <c r="F622" s="23" t="s">
        <v>133</v>
      </c>
      <c r="G622" s="23" t="s">
        <v>261</v>
      </c>
      <c r="H622" s="23" t="s">
        <v>262</v>
      </c>
      <c r="I622" s="23" t="s">
        <v>136</v>
      </c>
      <c r="J622" s="23" t="s">
        <v>139</v>
      </c>
      <c r="K622" s="23" t="s">
        <v>99</v>
      </c>
      <c r="L622" s="23" t="s">
        <v>141</v>
      </c>
      <c r="M622" s="23" t="s">
        <v>166</v>
      </c>
      <c r="N622" s="23" t="s">
        <v>263</v>
      </c>
      <c r="O622" s="23" t="s">
        <v>264</v>
      </c>
      <c r="P622" s="23" t="s">
        <v>265</v>
      </c>
      <c r="Q622" s="25">
        <f xml:space="preserve"> INDEX(Outputs!$J$9:$S$120, MATCH(M622 &amp; K622 &amp; B622, Outputs!$D$9:$D$120, 0), MATCH(D622, Outputs!$J$5:$S$5, 0))</f>
        <v>0</v>
      </c>
    </row>
    <row r="623" spans="1:17" x14ac:dyDescent="0.4">
      <c r="A623" s="23" t="s">
        <v>37</v>
      </c>
      <c r="B623" s="23" t="s">
        <v>76</v>
      </c>
      <c r="C623" s="24" t="str">
        <f xml:space="preserve"> INDEX(Outputs!$E:$E, MATCH(M623 &amp; K623 &amp; B623,Outputs!$D:$D, 0))</f>
        <v>Ofwat - Total capital expenditure - Large gated schemes process 5 - WWN</v>
      </c>
      <c r="D623" s="23" t="s">
        <v>143</v>
      </c>
      <c r="E623" s="23" t="s">
        <v>101</v>
      </c>
      <c r="F623" s="23" t="s">
        <v>133</v>
      </c>
      <c r="G623" s="23" t="s">
        <v>261</v>
      </c>
      <c r="H623" s="23" t="s">
        <v>262</v>
      </c>
      <c r="I623" s="23" t="s">
        <v>136</v>
      </c>
      <c r="J623" s="23" t="s">
        <v>139</v>
      </c>
      <c r="K623" s="23" t="s">
        <v>99</v>
      </c>
      <c r="L623" s="23" t="s">
        <v>141</v>
      </c>
      <c r="M623" s="23" t="s">
        <v>166</v>
      </c>
      <c r="N623" s="23" t="s">
        <v>263</v>
      </c>
      <c r="O623" s="23" t="s">
        <v>264</v>
      </c>
      <c r="P623" s="23" t="s">
        <v>265</v>
      </c>
      <c r="Q623" s="25">
        <f xml:space="preserve"> INDEX(Outputs!$J$9:$S$120, MATCH(M623 &amp; K623 &amp; B623, Outputs!$D$9:$D$120, 0), MATCH(D623, Outputs!$J$5:$S$5, 0))</f>
        <v>0</v>
      </c>
    </row>
    <row r="624" spans="1:17" x14ac:dyDescent="0.4">
      <c r="A624" s="23" t="s">
        <v>37</v>
      </c>
      <c r="B624" s="23" t="s">
        <v>76</v>
      </c>
      <c r="C624" s="24" t="str">
        <f xml:space="preserve"> INDEX(Outputs!$E:$E, MATCH(M624 &amp; K624 &amp; B624,Outputs!$D:$D, 0))</f>
        <v>Ofwat - Total capital expenditure - Large gated schemes process 5 - WWN</v>
      </c>
      <c r="D624" s="23" t="s">
        <v>144</v>
      </c>
      <c r="E624" s="23" t="s">
        <v>101</v>
      </c>
      <c r="F624" s="23" t="s">
        <v>133</v>
      </c>
      <c r="G624" s="23" t="s">
        <v>261</v>
      </c>
      <c r="H624" s="23" t="s">
        <v>262</v>
      </c>
      <c r="I624" s="23" t="s">
        <v>136</v>
      </c>
      <c r="J624" s="23" t="s">
        <v>139</v>
      </c>
      <c r="K624" s="23" t="s">
        <v>99</v>
      </c>
      <c r="L624" s="23" t="s">
        <v>141</v>
      </c>
      <c r="M624" s="23" t="s">
        <v>166</v>
      </c>
      <c r="N624" s="23" t="s">
        <v>263</v>
      </c>
      <c r="O624" s="23" t="s">
        <v>264</v>
      </c>
      <c r="P624" s="23" t="s">
        <v>265</v>
      </c>
      <c r="Q624" s="25">
        <f xml:space="preserve"> INDEX(Outputs!$J$9:$S$120, MATCH(M624 &amp; K624 &amp; B624, Outputs!$D$9:$D$120, 0), MATCH(D624, Outputs!$J$5:$S$5, 0))</f>
        <v>0</v>
      </c>
    </row>
    <row r="625" spans="1:17" x14ac:dyDescent="0.4">
      <c r="A625" s="23" t="s">
        <v>37</v>
      </c>
      <c r="B625" s="23" t="s">
        <v>76</v>
      </c>
      <c r="C625" s="24" t="str">
        <f xml:space="preserve"> INDEX(Outputs!$E:$E, MATCH(M625 &amp; K625 &amp; B625,Outputs!$D:$D, 0))</f>
        <v>Ofwat - Total capital expenditure - Large gated schemes process 5 - WWN</v>
      </c>
      <c r="D625" s="23" t="s">
        <v>145</v>
      </c>
      <c r="E625" s="23" t="s">
        <v>101</v>
      </c>
      <c r="F625" s="23" t="s">
        <v>133</v>
      </c>
      <c r="G625" s="23" t="s">
        <v>261</v>
      </c>
      <c r="H625" s="23" t="s">
        <v>262</v>
      </c>
      <c r="I625" s="23" t="s">
        <v>136</v>
      </c>
      <c r="J625" s="23" t="s">
        <v>139</v>
      </c>
      <c r="K625" s="23" t="s">
        <v>99</v>
      </c>
      <c r="L625" s="23" t="s">
        <v>141</v>
      </c>
      <c r="M625" s="23" t="s">
        <v>166</v>
      </c>
      <c r="N625" s="23" t="s">
        <v>263</v>
      </c>
      <c r="O625" s="23" t="s">
        <v>264</v>
      </c>
      <c r="P625" s="23" t="s">
        <v>265</v>
      </c>
      <c r="Q625" s="25">
        <f xml:space="preserve"> INDEX(Outputs!$J$9:$S$120, MATCH(M625 &amp; K625 &amp; B625, Outputs!$D$9:$D$120, 0), MATCH(D625, Outputs!$J$5:$S$5, 0))</f>
        <v>0</v>
      </c>
    </row>
    <row r="626" spans="1:17" x14ac:dyDescent="0.4">
      <c r="A626" s="23" t="s">
        <v>37</v>
      </c>
      <c r="B626" s="23" t="s">
        <v>76</v>
      </c>
      <c r="C626" s="24" t="str">
        <f xml:space="preserve"> INDEX(Outputs!$E:$E, MATCH(M626 &amp; K626 &amp; B626,Outputs!$D:$D, 0))</f>
        <v>Ofwat - Total capital expenditure - Large gated schemes process 5 - WWN</v>
      </c>
      <c r="D626" s="23" t="s">
        <v>146</v>
      </c>
      <c r="E626" s="23" t="s">
        <v>101</v>
      </c>
      <c r="F626" s="23" t="s">
        <v>133</v>
      </c>
      <c r="G626" s="23" t="s">
        <v>261</v>
      </c>
      <c r="H626" s="23" t="s">
        <v>262</v>
      </c>
      <c r="I626" s="23" t="s">
        <v>136</v>
      </c>
      <c r="J626" s="23" t="s">
        <v>139</v>
      </c>
      <c r="K626" s="23" t="s">
        <v>99</v>
      </c>
      <c r="L626" s="23" t="s">
        <v>141</v>
      </c>
      <c r="M626" s="23" t="s">
        <v>166</v>
      </c>
      <c r="N626" s="23" t="s">
        <v>263</v>
      </c>
      <c r="O626" s="23" t="s">
        <v>264</v>
      </c>
      <c r="P626" s="23" t="s">
        <v>265</v>
      </c>
      <c r="Q626" s="25">
        <f xml:space="preserve"> INDEX(Outputs!$J$9:$S$120, MATCH(M626 &amp; K626 &amp; B626, Outputs!$D$9:$D$120, 0), MATCH(D626, Outputs!$J$5:$S$5, 0))</f>
        <v>0</v>
      </c>
    </row>
    <row r="627" spans="1:17" x14ac:dyDescent="0.4">
      <c r="A627" s="23" t="s">
        <v>37</v>
      </c>
      <c r="B627" s="23" t="s">
        <v>76</v>
      </c>
      <c r="C627" s="24" t="str">
        <f xml:space="preserve"> INDEX(Outputs!$E:$E, MATCH(M627 &amp; K627 &amp; B627,Outputs!$D:$D, 0))</f>
        <v>Ofwat - Total capital expenditure - Large gated schemes process 5 - WWN</v>
      </c>
      <c r="D627" s="23" t="s">
        <v>147</v>
      </c>
      <c r="E627" s="23" t="s">
        <v>101</v>
      </c>
      <c r="F627" s="23" t="s">
        <v>133</v>
      </c>
      <c r="G627" s="23" t="s">
        <v>261</v>
      </c>
      <c r="H627" s="23" t="s">
        <v>262</v>
      </c>
      <c r="I627" s="23" t="s">
        <v>136</v>
      </c>
      <c r="J627" s="23" t="s">
        <v>139</v>
      </c>
      <c r="K627" s="23" t="s">
        <v>99</v>
      </c>
      <c r="L627" s="23" t="s">
        <v>141</v>
      </c>
      <c r="M627" s="23" t="s">
        <v>166</v>
      </c>
      <c r="N627" s="23" t="s">
        <v>263</v>
      </c>
      <c r="O627" s="23" t="s">
        <v>264</v>
      </c>
      <c r="P627" s="23" t="s">
        <v>265</v>
      </c>
      <c r="Q627" s="25">
        <f xml:space="preserve"> INDEX(Outputs!$J$9:$S$120, MATCH(M627 &amp; K627 &amp; B627, Outputs!$D$9:$D$120, 0), MATCH(D627, Outputs!$J$5:$S$5, 0))</f>
        <v>0</v>
      </c>
    </row>
    <row r="628" spans="1:17" x14ac:dyDescent="0.4">
      <c r="A628" s="23" t="s">
        <v>37</v>
      </c>
      <c r="B628" s="23" t="s">
        <v>76</v>
      </c>
      <c r="C628" s="24" t="str">
        <f xml:space="preserve"> INDEX(Outputs!$E:$E, MATCH(M628 &amp; K628 &amp; B628,Outputs!$D:$D, 0))</f>
        <v>Ofwat - Total capital expenditure - Large gated schemes process 5 - WWN</v>
      </c>
      <c r="D628" s="23" t="s">
        <v>148</v>
      </c>
      <c r="E628" s="23" t="s">
        <v>101</v>
      </c>
      <c r="F628" s="23" t="s">
        <v>133</v>
      </c>
      <c r="G628" s="23" t="s">
        <v>261</v>
      </c>
      <c r="H628" s="23" t="s">
        <v>262</v>
      </c>
      <c r="I628" s="23" t="s">
        <v>136</v>
      </c>
      <c r="J628" s="23" t="s">
        <v>139</v>
      </c>
      <c r="K628" s="23" t="s">
        <v>99</v>
      </c>
      <c r="L628" s="23" t="s">
        <v>141</v>
      </c>
      <c r="M628" s="23" t="s">
        <v>166</v>
      </c>
      <c r="N628" s="23" t="s">
        <v>263</v>
      </c>
      <c r="O628" s="23" t="s">
        <v>264</v>
      </c>
      <c r="P628" s="23" t="s">
        <v>265</v>
      </c>
      <c r="Q628" s="25">
        <f xml:space="preserve"> INDEX(Outputs!$J$9:$S$120, MATCH(M628 &amp; K628 &amp; B628, Outputs!$D$9:$D$120, 0), MATCH(D628, Outputs!$J$5:$S$5, 0))</f>
        <v>0</v>
      </c>
    </row>
    <row r="629" spans="1:17" x14ac:dyDescent="0.4">
      <c r="A629" s="23" t="s">
        <v>37</v>
      </c>
      <c r="B629" s="23" t="s">
        <v>76</v>
      </c>
      <c r="C629" s="24" t="str">
        <f xml:space="preserve"> INDEX(Outputs!$E:$E, MATCH(M629 &amp; K629 &amp; B629,Outputs!$D:$D, 0))</f>
        <v>Ofwat - Total capital expenditure - Large gated schemes process 5 - WWN</v>
      </c>
      <c r="D629" s="23" t="s">
        <v>149</v>
      </c>
      <c r="E629" s="23" t="s">
        <v>101</v>
      </c>
      <c r="F629" s="23" t="s">
        <v>133</v>
      </c>
      <c r="G629" s="23" t="s">
        <v>261</v>
      </c>
      <c r="H629" s="23" t="s">
        <v>262</v>
      </c>
      <c r="I629" s="23" t="s">
        <v>136</v>
      </c>
      <c r="J629" s="23" t="s">
        <v>139</v>
      </c>
      <c r="K629" s="23" t="s">
        <v>99</v>
      </c>
      <c r="L629" s="23" t="s">
        <v>141</v>
      </c>
      <c r="M629" s="23" t="s">
        <v>166</v>
      </c>
      <c r="N629" s="23" t="s">
        <v>263</v>
      </c>
      <c r="O629" s="23" t="s">
        <v>264</v>
      </c>
      <c r="P629" s="23" t="s">
        <v>265</v>
      </c>
      <c r="Q629" s="25">
        <f xml:space="preserve"> INDEX(Outputs!$J$9:$S$120, MATCH(M629 &amp; K629 &amp; B629, Outputs!$D$9:$D$120, 0), MATCH(D629, Outputs!$J$5:$S$5, 0))</f>
        <v>0</v>
      </c>
    </row>
    <row r="630" spans="1:17" x14ac:dyDescent="0.4">
      <c r="A630" s="23" t="s">
        <v>37</v>
      </c>
      <c r="B630" s="23" t="s">
        <v>76</v>
      </c>
      <c r="C630" s="24" t="str">
        <f xml:space="preserve"> INDEX(Outputs!$E:$E, MATCH(M630 &amp; K630 &amp; B630,Outputs!$D:$D, 0))</f>
        <v>Ofwat - Total capital expenditure - Large gated schemes process 5 - WWN</v>
      </c>
      <c r="D630" s="23" t="s">
        <v>150</v>
      </c>
      <c r="E630" s="23" t="s">
        <v>101</v>
      </c>
      <c r="F630" s="23" t="s">
        <v>133</v>
      </c>
      <c r="G630" s="23" t="s">
        <v>261</v>
      </c>
      <c r="H630" s="23" t="s">
        <v>262</v>
      </c>
      <c r="I630" s="23" t="s">
        <v>136</v>
      </c>
      <c r="J630" s="23" t="s">
        <v>139</v>
      </c>
      <c r="K630" s="23" t="s">
        <v>99</v>
      </c>
      <c r="L630" s="23" t="s">
        <v>141</v>
      </c>
      <c r="M630" s="23" t="s">
        <v>166</v>
      </c>
      <c r="N630" s="23" t="s">
        <v>263</v>
      </c>
      <c r="O630" s="23" t="s">
        <v>264</v>
      </c>
      <c r="P630" s="23" t="s">
        <v>265</v>
      </c>
      <c r="Q630" s="25">
        <f xml:space="preserve"> INDEX(Outputs!$J$9:$S$120, MATCH(M630 &amp; K630 &amp; B630, Outputs!$D$9:$D$120, 0), MATCH(D630, Outputs!$J$5:$S$5, 0))</f>
        <v>0</v>
      </c>
    </row>
    <row r="631" spans="1:17" x14ac:dyDescent="0.4">
      <c r="A631" s="23" t="s">
        <v>37</v>
      </c>
      <c r="B631" s="23" t="s">
        <v>76</v>
      </c>
      <c r="C631" s="24" t="str">
        <f xml:space="preserve"> INDEX(Outputs!$E:$E, MATCH(M631 &amp; K631 &amp; B631,Outputs!$D:$D, 0))</f>
        <v>Ofwat - Total capital expenditure - Large gated schemes process 5 - WWN</v>
      </c>
      <c r="D631" s="23" t="s">
        <v>151</v>
      </c>
      <c r="E631" s="23" t="s">
        <v>101</v>
      </c>
      <c r="F631" s="23" t="s">
        <v>133</v>
      </c>
      <c r="G631" s="23" t="s">
        <v>261</v>
      </c>
      <c r="H631" s="23" t="s">
        <v>262</v>
      </c>
      <c r="I631" s="23" t="s">
        <v>136</v>
      </c>
      <c r="J631" s="23" t="s">
        <v>139</v>
      </c>
      <c r="K631" s="23" t="s">
        <v>99</v>
      </c>
      <c r="L631" s="23" t="s">
        <v>141</v>
      </c>
      <c r="M631" s="23" t="s">
        <v>166</v>
      </c>
      <c r="N631" s="23" t="s">
        <v>263</v>
      </c>
      <c r="O631" s="23" t="s">
        <v>264</v>
      </c>
      <c r="P631" s="23" t="s">
        <v>265</v>
      </c>
      <c r="Q631" s="25">
        <f xml:space="preserve"> INDEX(Outputs!$J$9:$S$120, MATCH(M631 &amp; K631 &amp; B631, Outputs!$D$9:$D$120, 0), MATCH(D631, Outputs!$J$5:$S$5, 0))</f>
        <v>0</v>
      </c>
    </row>
    <row r="632" spans="1:17" x14ac:dyDescent="0.4">
      <c r="A632" s="23" t="s">
        <v>37</v>
      </c>
      <c r="B632" s="23" t="s">
        <v>76</v>
      </c>
      <c r="C632" s="24" t="str">
        <f xml:space="preserve"> INDEX(Outputs!$E:$E, MATCH(M632 &amp; K632 &amp; B632,Outputs!$D:$D, 0))</f>
        <v>Ofwat - Total capital expenditure - Large gated schemes process 5 - BIO</v>
      </c>
      <c r="D632" s="23" t="s">
        <v>132</v>
      </c>
      <c r="E632" s="23" t="s">
        <v>101</v>
      </c>
      <c r="F632" s="23" t="s">
        <v>133</v>
      </c>
      <c r="G632" s="23" t="s">
        <v>261</v>
      </c>
      <c r="H632" s="23" t="s">
        <v>262</v>
      </c>
      <c r="I632" s="23" t="s">
        <v>136</v>
      </c>
      <c r="J632" s="23" t="s">
        <v>139</v>
      </c>
      <c r="K632" s="23" t="s">
        <v>93</v>
      </c>
      <c r="L632" s="23" t="s">
        <v>141</v>
      </c>
      <c r="M632" s="23" t="s">
        <v>166</v>
      </c>
      <c r="N632" s="23" t="s">
        <v>263</v>
      </c>
      <c r="O632" s="23" t="s">
        <v>264</v>
      </c>
      <c r="P632" s="23" t="s">
        <v>265</v>
      </c>
      <c r="Q632" s="25">
        <f xml:space="preserve"> INDEX(Outputs!$J$9:$S$120, MATCH(M632 &amp; K632 &amp; B632, Outputs!$D$9:$D$120, 0), MATCH(D632, Outputs!$J$5:$S$5, 0))</f>
        <v>0</v>
      </c>
    </row>
    <row r="633" spans="1:17" x14ac:dyDescent="0.4">
      <c r="A633" s="23" t="s">
        <v>37</v>
      </c>
      <c r="B633" s="23" t="s">
        <v>76</v>
      </c>
      <c r="C633" s="24" t="str">
        <f xml:space="preserve"> INDEX(Outputs!$E:$E, MATCH(M633 &amp; K633 &amp; B633,Outputs!$D:$D, 0))</f>
        <v>Ofwat - Total capital expenditure - Large gated schemes process 5 - BIO</v>
      </c>
      <c r="D633" s="23" t="s">
        <v>143</v>
      </c>
      <c r="E633" s="23" t="s">
        <v>101</v>
      </c>
      <c r="F633" s="23" t="s">
        <v>133</v>
      </c>
      <c r="G633" s="23" t="s">
        <v>261</v>
      </c>
      <c r="H633" s="23" t="s">
        <v>262</v>
      </c>
      <c r="I633" s="23" t="s">
        <v>136</v>
      </c>
      <c r="J633" s="23" t="s">
        <v>139</v>
      </c>
      <c r="K633" s="23" t="s">
        <v>93</v>
      </c>
      <c r="L633" s="23" t="s">
        <v>141</v>
      </c>
      <c r="M633" s="23" t="s">
        <v>166</v>
      </c>
      <c r="N633" s="23" t="s">
        <v>263</v>
      </c>
      <c r="O633" s="23" t="s">
        <v>264</v>
      </c>
      <c r="P633" s="23" t="s">
        <v>265</v>
      </c>
      <c r="Q633" s="25">
        <f xml:space="preserve"> INDEX(Outputs!$J$9:$S$120, MATCH(M633 &amp; K633 &amp; B633, Outputs!$D$9:$D$120, 0), MATCH(D633, Outputs!$J$5:$S$5, 0))</f>
        <v>0</v>
      </c>
    </row>
    <row r="634" spans="1:17" x14ac:dyDescent="0.4">
      <c r="A634" s="23" t="s">
        <v>37</v>
      </c>
      <c r="B634" s="23" t="s">
        <v>76</v>
      </c>
      <c r="C634" s="24" t="str">
        <f xml:space="preserve"> INDEX(Outputs!$E:$E, MATCH(M634 &amp; K634 &amp; B634,Outputs!$D:$D, 0))</f>
        <v>Ofwat - Total capital expenditure - Large gated schemes process 5 - BIO</v>
      </c>
      <c r="D634" s="23" t="s">
        <v>144</v>
      </c>
      <c r="E634" s="23" t="s">
        <v>101</v>
      </c>
      <c r="F634" s="23" t="s">
        <v>133</v>
      </c>
      <c r="G634" s="23" t="s">
        <v>261</v>
      </c>
      <c r="H634" s="23" t="s">
        <v>262</v>
      </c>
      <c r="I634" s="23" t="s">
        <v>136</v>
      </c>
      <c r="J634" s="23" t="s">
        <v>139</v>
      </c>
      <c r="K634" s="23" t="s">
        <v>93</v>
      </c>
      <c r="L634" s="23" t="s">
        <v>141</v>
      </c>
      <c r="M634" s="23" t="s">
        <v>166</v>
      </c>
      <c r="N634" s="23" t="s">
        <v>263</v>
      </c>
      <c r="O634" s="23" t="s">
        <v>264</v>
      </c>
      <c r="P634" s="23" t="s">
        <v>265</v>
      </c>
      <c r="Q634" s="25">
        <f xml:space="preserve"> INDEX(Outputs!$J$9:$S$120, MATCH(M634 &amp; K634 &amp; B634, Outputs!$D$9:$D$120, 0), MATCH(D634, Outputs!$J$5:$S$5, 0))</f>
        <v>0</v>
      </c>
    </row>
    <row r="635" spans="1:17" x14ac:dyDescent="0.4">
      <c r="A635" s="23" t="s">
        <v>37</v>
      </c>
      <c r="B635" s="23" t="s">
        <v>76</v>
      </c>
      <c r="C635" s="24" t="str">
        <f xml:space="preserve"> INDEX(Outputs!$E:$E, MATCH(M635 &amp; K635 &amp; B635,Outputs!$D:$D, 0))</f>
        <v>Ofwat - Total capital expenditure - Large gated schemes process 5 - BIO</v>
      </c>
      <c r="D635" s="23" t="s">
        <v>145</v>
      </c>
      <c r="E635" s="23" t="s">
        <v>101</v>
      </c>
      <c r="F635" s="23" t="s">
        <v>133</v>
      </c>
      <c r="G635" s="23" t="s">
        <v>261</v>
      </c>
      <c r="H635" s="23" t="s">
        <v>262</v>
      </c>
      <c r="I635" s="23" t="s">
        <v>136</v>
      </c>
      <c r="J635" s="23" t="s">
        <v>139</v>
      </c>
      <c r="K635" s="23" t="s">
        <v>93</v>
      </c>
      <c r="L635" s="23" t="s">
        <v>141</v>
      </c>
      <c r="M635" s="23" t="s">
        <v>166</v>
      </c>
      <c r="N635" s="23" t="s">
        <v>263</v>
      </c>
      <c r="O635" s="23" t="s">
        <v>264</v>
      </c>
      <c r="P635" s="23" t="s">
        <v>265</v>
      </c>
      <c r="Q635" s="25">
        <f xml:space="preserve"> INDEX(Outputs!$J$9:$S$120, MATCH(M635 &amp; K635 &amp; B635, Outputs!$D$9:$D$120, 0), MATCH(D635, Outputs!$J$5:$S$5, 0))</f>
        <v>0</v>
      </c>
    </row>
    <row r="636" spans="1:17" x14ac:dyDescent="0.4">
      <c r="A636" s="23" t="s">
        <v>37</v>
      </c>
      <c r="B636" s="23" t="s">
        <v>76</v>
      </c>
      <c r="C636" s="24" t="str">
        <f xml:space="preserve"> INDEX(Outputs!$E:$E, MATCH(M636 &amp; K636 &amp; B636,Outputs!$D:$D, 0))</f>
        <v>Ofwat - Total capital expenditure - Large gated schemes process 5 - BIO</v>
      </c>
      <c r="D636" s="23" t="s">
        <v>146</v>
      </c>
      <c r="E636" s="23" t="s">
        <v>101</v>
      </c>
      <c r="F636" s="23" t="s">
        <v>133</v>
      </c>
      <c r="G636" s="23" t="s">
        <v>261</v>
      </c>
      <c r="H636" s="23" t="s">
        <v>262</v>
      </c>
      <c r="I636" s="23" t="s">
        <v>136</v>
      </c>
      <c r="J636" s="23" t="s">
        <v>139</v>
      </c>
      <c r="K636" s="23" t="s">
        <v>93</v>
      </c>
      <c r="L636" s="23" t="s">
        <v>141</v>
      </c>
      <c r="M636" s="23" t="s">
        <v>166</v>
      </c>
      <c r="N636" s="23" t="s">
        <v>263</v>
      </c>
      <c r="O636" s="23" t="s">
        <v>264</v>
      </c>
      <c r="P636" s="23" t="s">
        <v>265</v>
      </c>
      <c r="Q636" s="25">
        <f xml:space="preserve"> INDEX(Outputs!$J$9:$S$120, MATCH(M636 &amp; K636 &amp; B636, Outputs!$D$9:$D$120, 0), MATCH(D636, Outputs!$J$5:$S$5, 0))</f>
        <v>0</v>
      </c>
    </row>
    <row r="637" spans="1:17" x14ac:dyDescent="0.4">
      <c r="A637" s="23" t="s">
        <v>37</v>
      </c>
      <c r="B637" s="23" t="s">
        <v>76</v>
      </c>
      <c r="C637" s="24" t="str">
        <f xml:space="preserve"> INDEX(Outputs!$E:$E, MATCH(M637 &amp; K637 &amp; B637,Outputs!$D:$D, 0))</f>
        <v>Ofwat - Total capital expenditure - Large gated schemes process 5 - BIO</v>
      </c>
      <c r="D637" s="23" t="s">
        <v>147</v>
      </c>
      <c r="E637" s="23" t="s">
        <v>101</v>
      </c>
      <c r="F637" s="23" t="s">
        <v>133</v>
      </c>
      <c r="G637" s="23" t="s">
        <v>261</v>
      </c>
      <c r="H637" s="23" t="s">
        <v>262</v>
      </c>
      <c r="I637" s="23" t="s">
        <v>136</v>
      </c>
      <c r="J637" s="23" t="s">
        <v>139</v>
      </c>
      <c r="K637" s="23" t="s">
        <v>93</v>
      </c>
      <c r="L637" s="23" t="s">
        <v>141</v>
      </c>
      <c r="M637" s="23" t="s">
        <v>166</v>
      </c>
      <c r="N637" s="23" t="s">
        <v>263</v>
      </c>
      <c r="O637" s="23" t="s">
        <v>264</v>
      </c>
      <c r="P637" s="23" t="s">
        <v>265</v>
      </c>
      <c r="Q637" s="25">
        <f xml:space="preserve"> INDEX(Outputs!$J$9:$S$120, MATCH(M637 &amp; K637 &amp; B637, Outputs!$D$9:$D$120, 0), MATCH(D637, Outputs!$J$5:$S$5, 0))</f>
        <v>0</v>
      </c>
    </row>
    <row r="638" spans="1:17" x14ac:dyDescent="0.4">
      <c r="A638" s="23" t="s">
        <v>37</v>
      </c>
      <c r="B638" s="23" t="s">
        <v>76</v>
      </c>
      <c r="C638" s="24" t="str">
        <f xml:space="preserve"> INDEX(Outputs!$E:$E, MATCH(M638 &amp; K638 &amp; B638,Outputs!$D:$D, 0))</f>
        <v>Ofwat - Total capital expenditure - Large gated schemes process 5 - BIO</v>
      </c>
      <c r="D638" s="23" t="s">
        <v>148</v>
      </c>
      <c r="E638" s="23" t="s">
        <v>101</v>
      </c>
      <c r="F638" s="23" t="s">
        <v>133</v>
      </c>
      <c r="G638" s="23" t="s">
        <v>261</v>
      </c>
      <c r="H638" s="23" t="s">
        <v>262</v>
      </c>
      <c r="I638" s="23" t="s">
        <v>136</v>
      </c>
      <c r="J638" s="23" t="s">
        <v>139</v>
      </c>
      <c r="K638" s="23" t="s">
        <v>93</v>
      </c>
      <c r="L638" s="23" t="s">
        <v>141</v>
      </c>
      <c r="M638" s="23" t="s">
        <v>166</v>
      </c>
      <c r="N638" s="23" t="s">
        <v>263</v>
      </c>
      <c r="O638" s="23" t="s">
        <v>264</v>
      </c>
      <c r="P638" s="23" t="s">
        <v>265</v>
      </c>
      <c r="Q638" s="25">
        <f xml:space="preserve"> INDEX(Outputs!$J$9:$S$120, MATCH(M638 &amp; K638 &amp; B638, Outputs!$D$9:$D$120, 0), MATCH(D638, Outputs!$J$5:$S$5, 0))</f>
        <v>0</v>
      </c>
    </row>
    <row r="639" spans="1:17" x14ac:dyDescent="0.4">
      <c r="A639" s="23" t="s">
        <v>37</v>
      </c>
      <c r="B639" s="23" t="s">
        <v>76</v>
      </c>
      <c r="C639" s="24" t="str">
        <f xml:space="preserve"> INDEX(Outputs!$E:$E, MATCH(M639 &amp; K639 &amp; B639,Outputs!$D:$D, 0))</f>
        <v>Ofwat - Total capital expenditure - Large gated schemes process 5 - BIO</v>
      </c>
      <c r="D639" s="23" t="s">
        <v>149</v>
      </c>
      <c r="E639" s="23" t="s">
        <v>101</v>
      </c>
      <c r="F639" s="23" t="s">
        <v>133</v>
      </c>
      <c r="G639" s="23" t="s">
        <v>261</v>
      </c>
      <c r="H639" s="23" t="s">
        <v>262</v>
      </c>
      <c r="I639" s="23" t="s">
        <v>136</v>
      </c>
      <c r="J639" s="23" t="s">
        <v>139</v>
      </c>
      <c r="K639" s="23" t="s">
        <v>93</v>
      </c>
      <c r="L639" s="23" t="s">
        <v>141</v>
      </c>
      <c r="M639" s="23" t="s">
        <v>166</v>
      </c>
      <c r="N639" s="23" t="s">
        <v>263</v>
      </c>
      <c r="O639" s="23" t="s">
        <v>264</v>
      </c>
      <c r="P639" s="23" t="s">
        <v>265</v>
      </c>
      <c r="Q639" s="25">
        <f xml:space="preserve"> INDEX(Outputs!$J$9:$S$120, MATCH(M639 &amp; K639 &amp; B639, Outputs!$D$9:$D$120, 0), MATCH(D639, Outputs!$J$5:$S$5, 0))</f>
        <v>0</v>
      </c>
    </row>
    <row r="640" spans="1:17" x14ac:dyDescent="0.4">
      <c r="A640" s="23" t="s">
        <v>37</v>
      </c>
      <c r="B640" s="23" t="s">
        <v>76</v>
      </c>
      <c r="C640" s="24" t="str">
        <f xml:space="preserve"> INDEX(Outputs!$E:$E, MATCH(M640 &amp; K640 &amp; B640,Outputs!$D:$D, 0))</f>
        <v>Ofwat - Total capital expenditure - Large gated schemes process 5 - BIO</v>
      </c>
      <c r="D640" s="23" t="s">
        <v>150</v>
      </c>
      <c r="E640" s="23" t="s">
        <v>101</v>
      </c>
      <c r="F640" s="23" t="s">
        <v>133</v>
      </c>
      <c r="G640" s="23" t="s">
        <v>261</v>
      </c>
      <c r="H640" s="23" t="s">
        <v>262</v>
      </c>
      <c r="I640" s="23" t="s">
        <v>136</v>
      </c>
      <c r="J640" s="23" t="s">
        <v>139</v>
      </c>
      <c r="K640" s="23" t="s">
        <v>93</v>
      </c>
      <c r="L640" s="23" t="s">
        <v>141</v>
      </c>
      <c r="M640" s="23" t="s">
        <v>166</v>
      </c>
      <c r="N640" s="23" t="s">
        <v>263</v>
      </c>
      <c r="O640" s="23" t="s">
        <v>264</v>
      </c>
      <c r="P640" s="23" t="s">
        <v>265</v>
      </c>
      <c r="Q640" s="25">
        <f xml:space="preserve"> INDEX(Outputs!$J$9:$S$120, MATCH(M640 &amp; K640 &amp; B640, Outputs!$D$9:$D$120, 0), MATCH(D640, Outputs!$J$5:$S$5, 0))</f>
        <v>0</v>
      </c>
    </row>
    <row r="641" spans="1:17" x14ac:dyDescent="0.4">
      <c r="A641" s="23" t="s">
        <v>37</v>
      </c>
      <c r="B641" s="23" t="s">
        <v>76</v>
      </c>
      <c r="C641" s="24" t="str">
        <f xml:space="preserve"> INDEX(Outputs!$E:$E, MATCH(M641 &amp; K641 &amp; B641,Outputs!$D:$D, 0))</f>
        <v>Ofwat - Total capital expenditure - Large gated schemes process 5 - BIO</v>
      </c>
      <c r="D641" s="23" t="s">
        <v>151</v>
      </c>
      <c r="E641" s="23" t="s">
        <v>101</v>
      </c>
      <c r="F641" s="23" t="s">
        <v>133</v>
      </c>
      <c r="G641" s="23" t="s">
        <v>261</v>
      </c>
      <c r="H641" s="23" t="s">
        <v>262</v>
      </c>
      <c r="I641" s="23" t="s">
        <v>136</v>
      </c>
      <c r="J641" s="23" t="s">
        <v>139</v>
      </c>
      <c r="K641" s="23" t="s">
        <v>93</v>
      </c>
      <c r="L641" s="23" t="s">
        <v>141</v>
      </c>
      <c r="M641" s="23" t="s">
        <v>166</v>
      </c>
      <c r="N641" s="23" t="s">
        <v>263</v>
      </c>
      <c r="O641" s="23" t="s">
        <v>264</v>
      </c>
      <c r="P641" s="23" t="s">
        <v>265</v>
      </c>
      <c r="Q641" s="25">
        <f xml:space="preserve"> INDEX(Outputs!$J$9:$S$120, MATCH(M641 &amp; K641 &amp; B641, Outputs!$D$9:$D$120, 0), MATCH(D641, Outputs!$J$5:$S$5, 0))</f>
        <v>0</v>
      </c>
    </row>
    <row r="642" spans="1:17" x14ac:dyDescent="0.4">
      <c r="A642" s="23" t="s">
        <v>37</v>
      </c>
      <c r="B642" s="23" t="s">
        <v>76</v>
      </c>
      <c r="C642" s="24" t="str">
        <f xml:space="preserve"> INDEX(Outputs!$E:$E, MATCH(M642 &amp; K642 &amp; B642,Outputs!$D:$D, 0))</f>
        <v>Ofwat - Total capital expenditure - Large gated schemes process 5 - TOT</v>
      </c>
      <c r="D642" s="23" t="s">
        <v>132</v>
      </c>
      <c r="E642" s="23" t="s">
        <v>101</v>
      </c>
      <c r="F642" s="23" t="s">
        <v>133</v>
      </c>
      <c r="G642" s="23" t="s">
        <v>261</v>
      </c>
      <c r="H642" s="23" t="s">
        <v>262</v>
      </c>
      <c r="I642" s="23" t="s">
        <v>136</v>
      </c>
      <c r="J642" s="23" t="s">
        <v>139</v>
      </c>
      <c r="K642" s="23" t="s">
        <v>101</v>
      </c>
      <c r="L642" s="23" t="s">
        <v>141</v>
      </c>
      <c r="M642" s="23" t="s">
        <v>166</v>
      </c>
      <c r="N642" s="23" t="s">
        <v>263</v>
      </c>
      <c r="O642" s="23" t="s">
        <v>264</v>
      </c>
      <c r="P642" s="23" t="s">
        <v>265</v>
      </c>
      <c r="Q642" s="25">
        <f xml:space="preserve"> INDEX(Outputs!$J$9:$S$120, MATCH(M642 &amp; K642 &amp; B642, Outputs!$D$9:$D$120, 0), MATCH(D642, Outputs!$J$5:$S$5, 0))</f>
        <v>0</v>
      </c>
    </row>
    <row r="643" spans="1:17" x14ac:dyDescent="0.4">
      <c r="A643" s="23" t="s">
        <v>37</v>
      </c>
      <c r="B643" s="23" t="s">
        <v>76</v>
      </c>
      <c r="C643" s="24" t="str">
        <f xml:space="preserve"> INDEX(Outputs!$E:$E, MATCH(M643 &amp; K643 &amp; B643,Outputs!$D:$D, 0))</f>
        <v>Ofwat - Total capital expenditure - Large gated schemes process 5 - TOT</v>
      </c>
      <c r="D643" s="23" t="s">
        <v>143</v>
      </c>
      <c r="E643" s="23" t="s">
        <v>101</v>
      </c>
      <c r="F643" s="23" t="s">
        <v>133</v>
      </c>
      <c r="G643" s="23" t="s">
        <v>261</v>
      </c>
      <c r="H643" s="23" t="s">
        <v>262</v>
      </c>
      <c r="I643" s="23" t="s">
        <v>136</v>
      </c>
      <c r="J643" s="23" t="s">
        <v>139</v>
      </c>
      <c r="K643" s="23" t="s">
        <v>101</v>
      </c>
      <c r="L643" s="23" t="s">
        <v>141</v>
      </c>
      <c r="M643" s="23" t="s">
        <v>166</v>
      </c>
      <c r="N643" s="23" t="s">
        <v>263</v>
      </c>
      <c r="O643" s="23" t="s">
        <v>264</v>
      </c>
      <c r="P643" s="23" t="s">
        <v>265</v>
      </c>
      <c r="Q643" s="25">
        <f xml:space="preserve"> INDEX(Outputs!$J$9:$S$120, MATCH(M643 &amp; K643 &amp; B643, Outputs!$D$9:$D$120, 0), MATCH(D643, Outputs!$J$5:$S$5, 0))</f>
        <v>0</v>
      </c>
    </row>
    <row r="644" spans="1:17" x14ac:dyDescent="0.4">
      <c r="A644" s="23" t="s">
        <v>37</v>
      </c>
      <c r="B644" s="23" t="s">
        <v>76</v>
      </c>
      <c r="C644" s="24" t="str">
        <f xml:space="preserve"> INDEX(Outputs!$E:$E, MATCH(M644 &amp; K644 &amp; B644,Outputs!$D:$D, 0))</f>
        <v>Ofwat - Total capital expenditure - Large gated schemes process 5 - TOT</v>
      </c>
      <c r="D644" s="23" t="s">
        <v>144</v>
      </c>
      <c r="E644" s="23" t="s">
        <v>101</v>
      </c>
      <c r="F644" s="23" t="s">
        <v>133</v>
      </c>
      <c r="G644" s="23" t="s">
        <v>261</v>
      </c>
      <c r="H644" s="23" t="s">
        <v>262</v>
      </c>
      <c r="I644" s="23" t="s">
        <v>136</v>
      </c>
      <c r="J644" s="23" t="s">
        <v>139</v>
      </c>
      <c r="K644" s="23" t="s">
        <v>101</v>
      </c>
      <c r="L644" s="23" t="s">
        <v>141</v>
      </c>
      <c r="M644" s="23" t="s">
        <v>166</v>
      </c>
      <c r="N644" s="23" t="s">
        <v>263</v>
      </c>
      <c r="O644" s="23" t="s">
        <v>264</v>
      </c>
      <c r="P644" s="23" t="s">
        <v>265</v>
      </c>
      <c r="Q644" s="25">
        <f xml:space="preserve"> INDEX(Outputs!$J$9:$S$120, MATCH(M644 &amp; K644 &amp; B644, Outputs!$D$9:$D$120, 0), MATCH(D644, Outputs!$J$5:$S$5, 0))</f>
        <v>0</v>
      </c>
    </row>
    <row r="645" spans="1:17" x14ac:dyDescent="0.4">
      <c r="A645" s="23" t="s">
        <v>37</v>
      </c>
      <c r="B645" s="23" t="s">
        <v>76</v>
      </c>
      <c r="C645" s="24" t="str">
        <f xml:space="preserve"> INDEX(Outputs!$E:$E, MATCH(M645 &amp; K645 &amp; B645,Outputs!$D:$D, 0))</f>
        <v>Ofwat - Total capital expenditure - Large gated schemes process 5 - TOT</v>
      </c>
      <c r="D645" s="23" t="s">
        <v>145</v>
      </c>
      <c r="E645" s="23" t="s">
        <v>101</v>
      </c>
      <c r="F645" s="23" t="s">
        <v>133</v>
      </c>
      <c r="G645" s="23" t="s">
        <v>261</v>
      </c>
      <c r="H645" s="23" t="s">
        <v>262</v>
      </c>
      <c r="I645" s="23" t="s">
        <v>136</v>
      </c>
      <c r="J645" s="23" t="s">
        <v>139</v>
      </c>
      <c r="K645" s="23" t="s">
        <v>101</v>
      </c>
      <c r="L645" s="23" t="s">
        <v>141</v>
      </c>
      <c r="M645" s="23" t="s">
        <v>166</v>
      </c>
      <c r="N645" s="23" t="s">
        <v>263</v>
      </c>
      <c r="O645" s="23" t="s">
        <v>264</v>
      </c>
      <c r="P645" s="23" t="s">
        <v>265</v>
      </c>
      <c r="Q645" s="25">
        <f xml:space="preserve"> INDEX(Outputs!$J$9:$S$120, MATCH(M645 &amp; K645 &amp; B645, Outputs!$D$9:$D$120, 0), MATCH(D645, Outputs!$J$5:$S$5, 0))</f>
        <v>0</v>
      </c>
    </row>
    <row r="646" spans="1:17" x14ac:dyDescent="0.4">
      <c r="A646" s="23" t="s">
        <v>37</v>
      </c>
      <c r="B646" s="23" t="s">
        <v>76</v>
      </c>
      <c r="C646" s="24" t="str">
        <f xml:space="preserve"> INDEX(Outputs!$E:$E, MATCH(M646 &amp; K646 &amp; B646,Outputs!$D:$D, 0))</f>
        <v>Ofwat - Total capital expenditure - Large gated schemes process 5 - TOT</v>
      </c>
      <c r="D646" s="23" t="s">
        <v>146</v>
      </c>
      <c r="E646" s="23" t="s">
        <v>101</v>
      </c>
      <c r="F646" s="23" t="s">
        <v>133</v>
      </c>
      <c r="G646" s="23" t="s">
        <v>261</v>
      </c>
      <c r="H646" s="23" t="s">
        <v>262</v>
      </c>
      <c r="I646" s="23" t="s">
        <v>136</v>
      </c>
      <c r="J646" s="23" t="s">
        <v>139</v>
      </c>
      <c r="K646" s="23" t="s">
        <v>101</v>
      </c>
      <c r="L646" s="23" t="s">
        <v>141</v>
      </c>
      <c r="M646" s="23" t="s">
        <v>166</v>
      </c>
      <c r="N646" s="23" t="s">
        <v>263</v>
      </c>
      <c r="O646" s="23" t="s">
        <v>264</v>
      </c>
      <c r="P646" s="23" t="s">
        <v>265</v>
      </c>
      <c r="Q646" s="25">
        <f xml:space="preserve"> INDEX(Outputs!$J$9:$S$120, MATCH(M646 &amp; K646 &amp; B646, Outputs!$D$9:$D$120, 0), MATCH(D646, Outputs!$J$5:$S$5, 0))</f>
        <v>0</v>
      </c>
    </row>
    <row r="647" spans="1:17" x14ac:dyDescent="0.4">
      <c r="A647" s="23" t="s">
        <v>37</v>
      </c>
      <c r="B647" s="23" t="s">
        <v>76</v>
      </c>
      <c r="C647" s="24" t="str">
        <f xml:space="preserve"> INDEX(Outputs!$E:$E, MATCH(M647 &amp; K647 &amp; B647,Outputs!$D:$D, 0))</f>
        <v>Ofwat - Total capital expenditure - Large gated schemes process 5 - TOT</v>
      </c>
      <c r="D647" s="23" t="s">
        <v>147</v>
      </c>
      <c r="E647" s="23" t="s">
        <v>101</v>
      </c>
      <c r="F647" s="23" t="s">
        <v>133</v>
      </c>
      <c r="G647" s="23" t="s">
        <v>261</v>
      </c>
      <c r="H647" s="23" t="s">
        <v>262</v>
      </c>
      <c r="I647" s="23" t="s">
        <v>136</v>
      </c>
      <c r="J647" s="23" t="s">
        <v>139</v>
      </c>
      <c r="K647" s="23" t="s">
        <v>101</v>
      </c>
      <c r="L647" s="23" t="s">
        <v>141</v>
      </c>
      <c r="M647" s="23" t="s">
        <v>166</v>
      </c>
      <c r="N647" s="23" t="s">
        <v>263</v>
      </c>
      <c r="O647" s="23" t="s">
        <v>264</v>
      </c>
      <c r="P647" s="23" t="s">
        <v>265</v>
      </c>
      <c r="Q647" s="25">
        <f xml:space="preserve"> INDEX(Outputs!$J$9:$S$120, MATCH(M647 &amp; K647 &amp; B647, Outputs!$D$9:$D$120, 0), MATCH(D647, Outputs!$J$5:$S$5, 0))</f>
        <v>0</v>
      </c>
    </row>
    <row r="648" spans="1:17" x14ac:dyDescent="0.4">
      <c r="A648" s="23" t="s">
        <v>37</v>
      </c>
      <c r="B648" s="23" t="s">
        <v>76</v>
      </c>
      <c r="C648" s="24" t="str">
        <f xml:space="preserve"> INDEX(Outputs!$E:$E, MATCH(M648 &amp; K648 &amp; B648,Outputs!$D:$D, 0))</f>
        <v>Ofwat - Total capital expenditure - Large gated schemes process 5 - TOT</v>
      </c>
      <c r="D648" s="23" t="s">
        <v>148</v>
      </c>
      <c r="E648" s="23" t="s">
        <v>101</v>
      </c>
      <c r="F648" s="23" t="s">
        <v>133</v>
      </c>
      <c r="G648" s="23" t="s">
        <v>261</v>
      </c>
      <c r="H648" s="23" t="s">
        <v>262</v>
      </c>
      <c r="I648" s="23" t="s">
        <v>136</v>
      </c>
      <c r="J648" s="23" t="s">
        <v>139</v>
      </c>
      <c r="K648" s="23" t="s">
        <v>101</v>
      </c>
      <c r="L648" s="23" t="s">
        <v>141</v>
      </c>
      <c r="M648" s="23" t="s">
        <v>166</v>
      </c>
      <c r="N648" s="23" t="s">
        <v>263</v>
      </c>
      <c r="O648" s="23" t="s">
        <v>264</v>
      </c>
      <c r="P648" s="23" t="s">
        <v>265</v>
      </c>
      <c r="Q648" s="25">
        <f xml:space="preserve"> INDEX(Outputs!$J$9:$S$120, MATCH(M648 &amp; K648 &amp; B648, Outputs!$D$9:$D$120, 0), MATCH(D648, Outputs!$J$5:$S$5, 0))</f>
        <v>0</v>
      </c>
    </row>
    <row r="649" spans="1:17" x14ac:dyDescent="0.4">
      <c r="A649" s="23" t="s">
        <v>37</v>
      </c>
      <c r="B649" s="23" t="s">
        <v>76</v>
      </c>
      <c r="C649" s="24" t="str">
        <f xml:space="preserve"> INDEX(Outputs!$E:$E, MATCH(M649 &amp; K649 &amp; B649,Outputs!$D:$D, 0))</f>
        <v>Ofwat - Total capital expenditure - Large gated schemes process 5 - TOT</v>
      </c>
      <c r="D649" s="23" t="s">
        <v>149</v>
      </c>
      <c r="E649" s="23" t="s">
        <v>101</v>
      </c>
      <c r="F649" s="23" t="s">
        <v>133</v>
      </c>
      <c r="G649" s="23" t="s">
        <v>261</v>
      </c>
      <c r="H649" s="23" t="s">
        <v>262</v>
      </c>
      <c r="I649" s="23" t="s">
        <v>136</v>
      </c>
      <c r="J649" s="23" t="s">
        <v>139</v>
      </c>
      <c r="K649" s="23" t="s">
        <v>101</v>
      </c>
      <c r="L649" s="23" t="s">
        <v>141</v>
      </c>
      <c r="M649" s="23" t="s">
        <v>166</v>
      </c>
      <c r="N649" s="23" t="s">
        <v>263</v>
      </c>
      <c r="O649" s="23" t="s">
        <v>264</v>
      </c>
      <c r="P649" s="23" t="s">
        <v>265</v>
      </c>
      <c r="Q649" s="25">
        <f xml:space="preserve"> INDEX(Outputs!$J$9:$S$120, MATCH(M649 &amp; K649 &amp; B649, Outputs!$D$9:$D$120, 0), MATCH(D649, Outputs!$J$5:$S$5, 0))</f>
        <v>0</v>
      </c>
    </row>
    <row r="650" spans="1:17" x14ac:dyDescent="0.4">
      <c r="A650" s="23" t="s">
        <v>37</v>
      </c>
      <c r="B650" s="23" t="s">
        <v>76</v>
      </c>
      <c r="C650" s="24" t="str">
        <f xml:space="preserve"> INDEX(Outputs!$E:$E, MATCH(M650 &amp; K650 &amp; B650,Outputs!$D:$D, 0))</f>
        <v>Ofwat - Total capital expenditure - Large gated schemes process 5 - TOT</v>
      </c>
      <c r="D650" s="23" t="s">
        <v>150</v>
      </c>
      <c r="E650" s="23" t="s">
        <v>101</v>
      </c>
      <c r="F650" s="23" t="s">
        <v>133</v>
      </c>
      <c r="G650" s="23" t="s">
        <v>261</v>
      </c>
      <c r="H650" s="23" t="s">
        <v>262</v>
      </c>
      <c r="I650" s="23" t="s">
        <v>136</v>
      </c>
      <c r="J650" s="23" t="s">
        <v>139</v>
      </c>
      <c r="K650" s="23" t="s">
        <v>101</v>
      </c>
      <c r="L650" s="23" t="s">
        <v>141</v>
      </c>
      <c r="M650" s="23" t="s">
        <v>166</v>
      </c>
      <c r="N650" s="23" t="s">
        <v>263</v>
      </c>
      <c r="O650" s="23" t="s">
        <v>264</v>
      </c>
      <c r="P650" s="23" t="s">
        <v>265</v>
      </c>
      <c r="Q650" s="25">
        <f xml:space="preserve"> INDEX(Outputs!$J$9:$S$120, MATCH(M650 &amp; K650 &amp; B650, Outputs!$D$9:$D$120, 0), MATCH(D650, Outputs!$J$5:$S$5, 0))</f>
        <v>0</v>
      </c>
    </row>
    <row r="651" spans="1:17" x14ac:dyDescent="0.4">
      <c r="A651" s="23" t="s">
        <v>37</v>
      </c>
      <c r="B651" s="23" t="s">
        <v>76</v>
      </c>
      <c r="C651" s="24" t="str">
        <f xml:space="preserve"> INDEX(Outputs!$E:$E, MATCH(M651 &amp; K651 &amp; B651,Outputs!$D:$D, 0))</f>
        <v>Ofwat - Total capital expenditure - Large gated schemes process 5 - TOT</v>
      </c>
      <c r="D651" s="23" t="s">
        <v>151</v>
      </c>
      <c r="E651" s="23" t="s">
        <v>101</v>
      </c>
      <c r="F651" s="23" t="s">
        <v>133</v>
      </c>
      <c r="G651" s="23" t="s">
        <v>261</v>
      </c>
      <c r="H651" s="23" t="s">
        <v>262</v>
      </c>
      <c r="I651" s="23" t="s">
        <v>136</v>
      </c>
      <c r="J651" s="23" t="s">
        <v>139</v>
      </c>
      <c r="K651" s="23" t="s">
        <v>101</v>
      </c>
      <c r="L651" s="23" t="s">
        <v>141</v>
      </c>
      <c r="M651" s="23" t="s">
        <v>166</v>
      </c>
      <c r="N651" s="23" t="s">
        <v>263</v>
      </c>
      <c r="O651" s="23" t="s">
        <v>264</v>
      </c>
      <c r="P651" s="23" t="s">
        <v>265</v>
      </c>
      <c r="Q651" s="25">
        <f xml:space="preserve"> INDEX(Outputs!$J$9:$S$120, MATCH(M651 &amp; K651 &amp; B651, Outputs!$D$9:$D$120, 0), MATCH(D651, Outputs!$J$5:$S$5, 0))</f>
        <v>0</v>
      </c>
    </row>
    <row r="652" spans="1:17" x14ac:dyDescent="0.4">
      <c r="A652" s="23" t="s">
        <v>37</v>
      </c>
      <c r="B652" s="23" t="s">
        <v>74</v>
      </c>
      <c r="C652" s="24" t="str">
        <f xml:space="preserve"> INDEX(Outputs!$E:$E, MATCH(M652 &amp; K652 &amp; B652,Outputs!$D:$D, 0))</f>
        <v>Ofwat - Total operating expenditure - Large gated schemes process 5 - WR</v>
      </c>
      <c r="D652" s="23" t="s">
        <v>132</v>
      </c>
      <c r="E652" s="23" t="s">
        <v>101</v>
      </c>
      <c r="F652" s="23" t="s">
        <v>133</v>
      </c>
      <c r="G652" s="23" t="s">
        <v>261</v>
      </c>
      <c r="H652" s="23" t="s">
        <v>262</v>
      </c>
      <c r="I652" s="23" t="s">
        <v>136</v>
      </c>
      <c r="J652" s="23" t="s">
        <v>139</v>
      </c>
      <c r="K652" s="23" t="s">
        <v>97</v>
      </c>
      <c r="L652" s="23" t="s">
        <v>141</v>
      </c>
      <c r="M652" s="23" t="s">
        <v>166</v>
      </c>
      <c r="N652" s="23" t="s">
        <v>263</v>
      </c>
      <c r="O652" s="23" t="s">
        <v>264</v>
      </c>
      <c r="P652" s="23" t="s">
        <v>265</v>
      </c>
      <c r="Q652" s="25">
        <f xml:space="preserve"> INDEX(Outputs!$J$9:$S$120, MATCH(M652 &amp; K652 &amp; B652, Outputs!$D$9:$D$120, 0), MATCH(D652, Outputs!$J$5:$S$5, 0))</f>
        <v>0</v>
      </c>
    </row>
    <row r="653" spans="1:17" x14ac:dyDescent="0.4">
      <c r="A653" s="23" t="s">
        <v>37</v>
      </c>
      <c r="B653" s="23" t="s">
        <v>74</v>
      </c>
      <c r="C653" s="24" t="str">
        <f xml:space="preserve"> INDEX(Outputs!$E:$E, MATCH(M653 &amp; K653 &amp; B653,Outputs!$D:$D, 0))</f>
        <v>Ofwat - Total operating expenditure - Large gated schemes process 5 - WR</v>
      </c>
      <c r="D653" s="23" t="s">
        <v>143</v>
      </c>
      <c r="E653" s="23" t="s">
        <v>101</v>
      </c>
      <c r="F653" s="23" t="s">
        <v>133</v>
      </c>
      <c r="G653" s="23" t="s">
        <v>261</v>
      </c>
      <c r="H653" s="23" t="s">
        <v>262</v>
      </c>
      <c r="I653" s="23" t="s">
        <v>136</v>
      </c>
      <c r="J653" s="23" t="s">
        <v>139</v>
      </c>
      <c r="K653" s="23" t="s">
        <v>97</v>
      </c>
      <c r="L653" s="23" t="s">
        <v>141</v>
      </c>
      <c r="M653" s="23" t="s">
        <v>166</v>
      </c>
      <c r="N653" s="23" t="s">
        <v>263</v>
      </c>
      <c r="O653" s="23" t="s">
        <v>264</v>
      </c>
      <c r="P653" s="23" t="s">
        <v>265</v>
      </c>
      <c r="Q653" s="25">
        <f xml:space="preserve"> INDEX(Outputs!$J$9:$S$120, MATCH(M653 &amp; K653 &amp; B653, Outputs!$D$9:$D$120, 0), MATCH(D653, Outputs!$J$5:$S$5, 0))</f>
        <v>0</v>
      </c>
    </row>
    <row r="654" spans="1:17" x14ac:dyDescent="0.4">
      <c r="A654" s="23" t="s">
        <v>37</v>
      </c>
      <c r="B654" s="23" t="s">
        <v>74</v>
      </c>
      <c r="C654" s="24" t="str">
        <f xml:space="preserve"> INDEX(Outputs!$E:$E, MATCH(M654 &amp; K654 &amp; B654,Outputs!$D:$D, 0))</f>
        <v>Ofwat - Total operating expenditure - Large gated schemes process 5 - WR</v>
      </c>
      <c r="D654" s="23" t="s">
        <v>144</v>
      </c>
      <c r="E654" s="23" t="s">
        <v>101</v>
      </c>
      <c r="F654" s="23" t="s">
        <v>133</v>
      </c>
      <c r="G654" s="23" t="s">
        <v>261</v>
      </c>
      <c r="H654" s="23" t="s">
        <v>262</v>
      </c>
      <c r="I654" s="23" t="s">
        <v>136</v>
      </c>
      <c r="J654" s="23" t="s">
        <v>139</v>
      </c>
      <c r="K654" s="23" t="s">
        <v>97</v>
      </c>
      <c r="L654" s="23" t="s">
        <v>141</v>
      </c>
      <c r="M654" s="23" t="s">
        <v>166</v>
      </c>
      <c r="N654" s="23" t="s">
        <v>263</v>
      </c>
      <c r="O654" s="23" t="s">
        <v>264</v>
      </c>
      <c r="P654" s="23" t="s">
        <v>265</v>
      </c>
      <c r="Q654" s="25">
        <f xml:space="preserve"> INDEX(Outputs!$J$9:$S$120, MATCH(M654 &amp; K654 &amp; B654, Outputs!$D$9:$D$120, 0), MATCH(D654, Outputs!$J$5:$S$5, 0))</f>
        <v>0</v>
      </c>
    </row>
    <row r="655" spans="1:17" x14ac:dyDescent="0.4">
      <c r="A655" s="23" t="s">
        <v>37</v>
      </c>
      <c r="B655" s="23" t="s">
        <v>74</v>
      </c>
      <c r="C655" s="24" t="str">
        <f xml:space="preserve"> INDEX(Outputs!$E:$E, MATCH(M655 &amp; K655 &amp; B655,Outputs!$D:$D, 0))</f>
        <v>Ofwat - Total operating expenditure - Large gated schemes process 5 - WR</v>
      </c>
      <c r="D655" s="23" t="s">
        <v>145</v>
      </c>
      <c r="E655" s="23" t="s">
        <v>101</v>
      </c>
      <c r="F655" s="23" t="s">
        <v>133</v>
      </c>
      <c r="G655" s="23" t="s">
        <v>261</v>
      </c>
      <c r="H655" s="23" t="s">
        <v>262</v>
      </c>
      <c r="I655" s="23" t="s">
        <v>136</v>
      </c>
      <c r="J655" s="23" t="s">
        <v>139</v>
      </c>
      <c r="K655" s="23" t="s">
        <v>97</v>
      </c>
      <c r="L655" s="23" t="s">
        <v>141</v>
      </c>
      <c r="M655" s="23" t="s">
        <v>166</v>
      </c>
      <c r="N655" s="23" t="s">
        <v>263</v>
      </c>
      <c r="O655" s="23" t="s">
        <v>264</v>
      </c>
      <c r="P655" s="23" t="s">
        <v>265</v>
      </c>
      <c r="Q655" s="25">
        <f xml:space="preserve"> INDEX(Outputs!$J$9:$S$120, MATCH(M655 &amp; K655 &amp; B655, Outputs!$D$9:$D$120, 0), MATCH(D655, Outputs!$J$5:$S$5, 0))</f>
        <v>0</v>
      </c>
    </row>
    <row r="656" spans="1:17" x14ac:dyDescent="0.4">
      <c r="A656" s="23" t="s">
        <v>37</v>
      </c>
      <c r="B656" s="23" t="s">
        <v>74</v>
      </c>
      <c r="C656" s="24" t="str">
        <f xml:space="preserve"> INDEX(Outputs!$E:$E, MATCH(M656 &amp; K656 &amp; B656,Outputs!$D:$D, 0))</f>
        <v>Ofwat - Total operating expenditure - Large gated schemes process 5 - WR</v>
      </c>
      <c r="D656" s="23" t="s">
        <v>146</v>
      </c>
      <c r="E656" s="23" t="s">
        <v>101</v>
      </c>
      <c r="F656" s="23" t="s">
        <v>133</v>
      </c>
      <c r="G656" s="23" t="s">
        <v>261</v>
      </c>
      <c r="H656" s="23" t="s">
        <v>262</v>
      </c>
      <c r="I656" s="23" t="s">
        <v>136</v>
      </c>
      <c r="J656" s="23" t="s">
        <v>139</v>
      </c>
      <c r="K656" s="23" t="s">
        <v>97</v>
      </c>
      <c r="L656" s="23" t="s">
        <v>141</v>
      </c>
      <c r="M656" s="23" t="s">
        <v>166</v>
      </c>
      <c r="N656" s="23" t="s">
        <v>263</v>
      </c>
      <c r="O656" s="23" t="s">
        <v>264</v>
      </c>
      <c r="P656" s="23" t="s">
        <v>265</v>
      </c>
      <c r="Q656" s="25">
        <f xml:space="preserve"> INDEX(Outputs!$J$9:$S$120, MATCH(M656 &amp; K656 &amp; B656, Outputs!$D$9:$D$120, 0), MATCH(D656, Outputs!$J$5:$S$5, 0))</f>
        <v>0</v>
      </c>
    </row>
    <row r="657" spans="1:17" x14ac:dyDescent="0.4">
      <c r="A657" s="23" t="s">
        <v>37</v>
      </c>
      <c r="B657" s="23" t="s">
        <v>74</v>
      </c>
      <c r="C657" s="24" t="str">
        <f xml:space="preserve"> INDEX(Outputs!$E:$E, MATCH(M657 &amp; K657 &amp; B657,Outputs!$D:$D, 0))</f>
        <v>Ofwat - Total operating expenditure - Large gated schemes process 5 - WR</v>
      </c>
      <c r="D657" s="23" t="s">
        <v>147</v>
      </c>
      <c r="E657" s="23" t="s">
        <v>101</v>
      </c>
      <c r="F657" s="23" t="s">
        <v>133</v>
      </c>
      <c r="G657" s="23" t="s">
        <v>261</v>
      </c>
      <c r="H657" s="23" t="s">
        <v>262</v>
      </c>
      <c r="I657" s="23" t="s">
        <v>136</v>
      </c>
      <c r="J657" s="23" t="s">
        <v>139</v>
      </c>
      <c r="K657" s="23" t="s">
        <v>97</v>
      </c>
      <c r="L657" s="23" t="s">
        <v>141</v>
      </c>
      <c r="M657" s="23" t="s">
        <v>166</v>
      </c>
      <c r="N657" s="23" t="s">
        <v>263</v>
      </c>
      <c r="O657" s="23" t="s">
        <v>264</v>
      </c>
      <c r="P657" s="23" t="s">
        <v>265</v>
      </c>
      <c r="Q657" s="25">
        <f xml:space="preserve"> INDEX(Outputs!$J$9:$S$120, MATCH(M657 &amp; K657 &amp; B657, Outputs!$D$9:$D$120, 0), MATCH(D657, Outputs!$J$5:$S$5, 0))</f>
        <v>0</v>
      </c>
    </row>
    <row r="658" spans="1:17" x14ac:dyDescent="0.4">
      <c r="A658" s="23" t="s">
        <v>37</v>
      </c>
      <c r="B658" s="23" t="s">
        <v>74</v>
      </c>
      <c r="C658" s="24" t="str">
        <f xml:space="preserve"> INDEX(Outputs!$E:$E, MATCH(M658 &amp; K658 &amp; B658,Outputs!$D:$D, 0))</f>
        <v>Ofwat - Total operating expenditure - Large gated schemes process 5 - WR</v>
      </c>
      <c r="D658" s="23" t="s">
        <v>148</v>
      </c>
      <c r="E658" s="23" t="s">
        <v>101</v>
      </c>
      <c r="F658" s="23" t="s">
        <v>133</v>
      </c>
      <c r="G658" s="23" t="s">
        <v>261</v>
      </c>
      <c r="H658" s="23" t="s">
        <v>262</v>
      </c>
      <c r="I658" s="23" t="s">
        <v>136</v>
      </c>
      <c r="J658" s="23" t="s">
        <v>139</v>
      </c>
      <c r="K658" s="23" t="s">
        <v>97</v>
      </c>
      <c r="L658" s="23" t="s">
        <v>141</v>
      </c>
      <c r="M658" s="23" t="s">
        <v>166</v>
      </c>
      <c r="N658" s="23" t="s">
        <v>263</v>
      </c>
      <c r="O658" s="23" t="s">
        <v>264</v>
      </c>
      <c r="P658" s="23" t="s">
        <v>265</v>
      </c>
      <c r="Q658" s="25">
        <f xml:space="preserve"> INDEX(Outputs!$J$9:$S$120, MATCH(M658 &amp; K658 &amp; B658, Outputs!$D$9:$D$120, 0), MATCH(D658, Outputs!$J$5:$S$5, 0))</f>
        <v>0</v>
      </c>
    </row>
    <row r="659" spans="1:17" x14ac:dyDescent="0.4">
      <c r="A659" s="23" t="s">
        <v>37</v>
      </c>
      <c r="B659" s="23" t="s">
        <v>74</v>
      </c>
      <c r="C659" s="24" t="str">
        <f xml:space="preserve"> INDEX(Outputs!$E:$E, MATCH(M659 &amp; K659 &amp; B659,Outputs!$D:$D, 0))</f>
        <v>Ofwat - Total operating expenditure - Large gated schemes process 5 - WR</v>
      </c>
      <c r="D659" s="23" t="s">
        <v>149</v>
      </c>
      <c r="E659" s="23" t="s">
        <v>101</v>
      </c>
      <c r="F659" s="23" t="s">
        <v>133</v>
      </c>
      <c r="G659" s="23" t="s">
        <v>261</v>
      </c>
      <c r="H659" s="23" t="s">
        <v>262</v>
      </c>
      <c r="I659" s="23" t="s">
        <v>136</v>
      </c>
      <c r="J659" s="23" t="s">
        <v>139</v>
      </c>
      <c r="K659" s="23" t="s">
        <v>97</v>
      </c>
      <c r="L659" s="23" t="s">
        <v>141</v>
      </c>
      <c r="M659" s="23" t="s">
        <v>166</v>
      </c>
      <c r="N659" s="23" t="s">
        <v>263</v>
      </c>
      <c r="O659" s="23" t="s">
        <v>264</v>
      </c>
      <c r="P659" s="23" t="s">
        <v>265</v>
      </c>
      <c r="Q659" s="25">
        <f xml:space="preserve"> INDEX(Outputs!$J$9:$S$120, MATCH(M659 &amp; K659 &amp; B659, Outputs!$D$9:$D$120, 0), MATCH(D659, Outputs!$J$5:$S$5, 0))</f>
        <v>0</v>
      </c>
    </row>
    <row r="660" spans="1:17" x14ac:dyDescent="0.4">
      <c r="A660" s="23" t="s">
        <v>37</v>
      </c>
      <c r="B660" s="23" t="s">
        <v>74</v>
      </c>
      <c r="C660" s="24" t="str">
        <f xml:space="preserve"> INDEX(Outputs!$E:$E, MATCH(M660 &amp; K660 &amp; B660,Outputs!$D:$D, 0))</f>
        <v>Ofwat - Total operating expenditure - Large gated schemes process 5 - WR</v>
      </c>
      <c r="D660" s="23" t="s">
        <v>150</v>
      </c>
      <c r="E660" s="23" t="s">
        <v>101</v>
      </c>
      <c r="F660" s="23" t="s">
        <v>133</v>
      </c>
      <c r="G660" s="23" t="s">
        <v>261</v>
      </c>
      <c r="H660" s="23" t="s">
        <v>262</v>
      </c>
      <c r="I660" s="23" t="s">
        <v>136</v>
      </c>
      <c r="J660" s="23" t="s">
        <v>139</v>
      </c>
      <c r="K660" s="23" t="s">
        <v>97</v>
      </c>
      <c r="L660" s="23" t="s">
        <v>141</v>
      </c>
      <c r="M660" s="23" t="s">
        <v>166</v>
      </c>
      <c r="N660" s="23" t="s">
        <v>263</v>
      </c>
      <c r="O660" s="23" t="s">
        <v>264</v>
      </c>
      <c r="P660" s="23" t="s">
        <v>265</v>
      </c>
      <c r="Q660" s="25">
        <f xml:space="preserve"> INDEX(Outputs!$J$9:$S$120, MATCH(M660 &amp; K660 &amp; B660, Outputs!$D$9:$D$120, 0), MATCH(D660, Outputs!$J$5:$S$5, 0))</f>
        <v>0</v>
      </c>
    </row>
    <row r="661" spans="1:17" x14ac:dyDescent="0.4">
      <c r="A661" s="23" t="s">
        <v>37</v>
      </c>
      <c r="B661" s="23" t="s">
        <v>74</v>
      </c>
      <c r="C661" s="24" t="str">
        <f xml:space="preserve"> INDEX(Outputs!$E:$E, MATCH(M661 &amp; K661 &amp; B661,Outputs!$D:$D, 0))</f>
        <v>Ofwat - Total operating expenditure - Large gated schemes process 5 - WR</v>
      </c>
      <c r="D661" s="23" t="s">
        <v>151</v>
      </c>
      <c r="E661" s="23" t="s">
        <v>101</v>
      </c>
      <c r="F661" s="23" t="s">
        <v>133</v>
      </c>
      <c r="G661" s="23" t="s">
        <v>261</v>
      </c>
      <c r="H661" s="23" t="s">
        <v>262</v>
      </c>
      <c r="I661" s="23" t="s">
        <v>136</v>
      </c>
      <c r="J661" s="23" t="s">
        <v>139</v>
      </c>
      <c r="K661" s="23" t="s">
        <v>97</v>
      </c>
      <c r="L661" s="23" t="s">
        <v>141</v>
      </c>
      <c r="M661" s="23" t="s">
        <v>166</v>
      </c>
      <c r="N661" s="23" t="s">
        <v>263</v>
      </c>
      <c r="O661" s="23" t="s">
        <v>264</v>
      </c>
      <c r="P661" s="23" t="s">
        <v>265</v>
      </c>
      <c r="Q661" s="25">
        <f xml:space="preserve"> INDEX(Outputs!$J$9:$S$120, MATCH(M661 &amp; K661 &amp; B661, Outputs!$D$9:$D$120, 0), MATCH(D661, Outputs!$J$5:$S$5, 0))</f>
        <v>0</v>
      </c>
    </row>
    <row r="662" spans="1:17" x14ac:dyDescent="0.4">
      <c r="A662" s="23" t="s">
        <v>37</v>
      </c>
      <c r="B662" s="23" t="s">
        <v>74</v>
      </c>
      <c r="C662" s="24" t="str">
        <f xml:space="preserve"> INDEX(Outputs!$E:$E, MATCH(M662 &amp; K662 &amp; B662,Outputs!$D:$D, 0))</f>
        <v>Ofwat - Total operating expenditure - Large gated schemes process 5 - WN</v>
      </c>
      <c r="D662" s="23" t="s">
        <v>132</v>
      </c>
      <c r="E662" s="23" t="s">
        <v>101</v>
      </c>
      <c r="F662" s="23" t="s">
        <v>133</v>
      </c>
      <c r="G662" s="23" t="s">
        <v>261</v>
      </c>
      <c r="H662" s="23" t="s">
        <v>262</v>
      </c>
      <c r="I662" s="23" t="s">
        <v>136</v>
      </c>
      <c r="J662" s="23" t="s">
        <v>139</v>
      </c>
      <c r="K662" s="23" t="s">
        <v>95</v>
      </c>
      <c r="L662" s="23" t="s">
        <v>141</v>
      </c>
      <c r="M662" s="23" t="s">
        <v>166</v>
      </c>
      <c r="N662" s="23" t="s">
        <v>263</v>
      </c>
      <c r="O662" s="23" t="s">
        <v>264</v>
      </c>
      <c r="P662" s="23" t="s">
        <v>265</v>
      </c>
      <c r="Q662" s="25">
        <f xml:space="preserve"> INDEX(Outputs!$J$9:$S$120, MATCH(M662 &amp; K662 &amp; B662, Outputs!$D$9:$D$120, 0), MATCH(D662, Outputs!$J$5:$S$5, 0))</f>
        <v>0</v>
      </c>
    </row>
    <row r="663" spans="1:17" x14ac:dyDescent="0.4">
      <c r="A663" s="23" t="s">
        <v>37</v>
      </c>
      <c r="B663" s="23" t="s">
        <v>74</v>
      </c>
      <c r="C663" s="24" t="str">
        <f xml:space="preserve"> INDEX(Outputs!$E:$E, MATCH(M663 &amp; K663 &amp; B663,Outputs!$D:$D, 0))</f>
        <v>Ofwat - Total operating expenditure - Large gated schemes process 5 - WN</v>
      </c>
      <c r="D663" s="23" t="s">
        <v>143</v>
      </c>
      <c r="E663" s="23" t="s">
        <v>101</v>
      </c>
      <c r="F663" s="23" t="s">
        <v>133</v>
      </c>
      <c r="G663" s="23" t="s">
        <v>261</v>
      </c>
      <c r="H663" s="23" t="s">
        <v>262</v>
      </c>
      <c r="I663" s="23" t="s">
        <v>136</v>
      </c>
      <c r="J663" s="23" t="s">
        <v>139</v>
      </c>
      <c r="K663" s="23" t="s">
        <v>95</v>
      </c>
      <c r="L663" s="23" t="s">
        <v>141</v>
      </c>
      <c r="M663" s="23" t="s">
        <v>166</v>
      </c>
      <c r="N663" s="23" t="s">
        <v>263</v>
      </c>
      <c r="O663" s="23" t="s">
        <v>264</v>
      </c>
      <c r="P663" s="23" t="s">
        <v>265</v>
      </c>
      <c r="Q663" s="25">
        <f xml:space="preserve"> INDEX(Outputs!$J$9:$S$120, MATCH(M663 &amp; K663 &amp; B663, Outputs!$D$9:$D$120, 0), MATCH(D663, Outputs!$J$5:$S$5, 0))</f>
        <v>0</v>
      </c>
    </row>
    <row r="664" spans="1:17" x14ac:dyDescent="0.4">
      <c r="A664" s="23" t="s">
        <v>37</v>
      </c>
      <c r="B664" s="23" t="s">
        <v>74</v>
      </c>
      <c r="C664" s="24" t="str">
        <f xml:space="preserve"> INDEX(Outputs!$E:$E, MATCH(M664 &amp; K664 &amp; B664,Outputs!$D:$D, 0))</f>
        <v>Ofwat - Total operating expenditure - Large gated schemes process 5 - WN</v>
      </c>
      <c r="D664" s="23" t="s">
        <v>144</v>
      </c>
      <c r="E664" s="23" t="s">
        <v>101</v>
      </c>
      <c r="F664" s="23" t="s">
        <v>133</v>
      </c>
      <c r="G664" s="23" t="s">
        <v>261</v>
      </c>
      <c r="H664" s="23" t="s">
        <v>262</v>
      </c>
      <c r="I664" s="23" t="s">
        <v>136</v>
      </c>
      <c r="J664" s="23" t="s">
        <v>139</v>
      </c>
      <c r="K664" s="23" t="s">
        <v>95</v>
      </c>
      <c r="L664" s="23" t="s">
        <v>141</v>
      </c>
      <c r="M664" s="23" t="s">
        <v>166</v>
      </c>
      <c r="N664" s="23" t="s">
        <v>263</v>
      </c>
      <c r="O664" s="23" t="s">
        <v>264</v>
      </c>
      <c r="P664" s="23" t="s">
        <v>265</v>
      </c>
      <c r="Q664" s="25">
        <f xml:space="preserve"> INDEX(Outputs!$J$9:$S$120, MATCH(M664 &amp; K664 &amp; B664, Outputs!$D$9:$D$120, 0), MATCH(D664, Outputs!$J$5:$S$5, 0))</f>
        <v>0</v>
      </c>
    </row>
    <row r="665" spans="1:17" x14ac:dyDescent="0.4">
      <c r="A665" s="23" t="s">
        <v>37</v>
      </c>
      <c r="B665" s="23" t="s">
        <v>74</v>
      </c>
      <c r="C665" s="24" t="str">
        <f xml:space="preserve"> INDEX(Outputs!$E:$E, MATCH(M665 &amp; K665 &amp; B665,Outputs!$D:$D, 0))</f>
        <v>Ofwat - Total operating expenditure - Large gated schemes process 5 - WN</v>
      </c>
      <c r="D665" s="23" t="s">
        <v>145</v>
      </c>
      <c r="E665" s="23" t="s">
        <v>101</v>
      </c>
      <c r="F665" s="23" t="s">
        <v>133</v>
      </c>
      <c r="G665" s="23" t="s">
        <v>261</v>
      </c>
      <c r="H665" s="23" t="s">
        <v>262</v>
      </c>
      <c r="I665" s="23" t="s">
        <v>136</v>
      </c>
      <c r="J665" s="23" t="s">
        <v>139</v>
      </c>
      <c r="K665" s="23" t="s">
        <v>95</v>
      </c>
      <c r="L665" s="23" t="s">
        <v>141</v>
      </c>
      <c r="M665" s="23" t="s">
        <v>166</v>
      </c>
      <c r="N665" s="23" t="s">
        <v>263</v>
      </c>
      <c r="O665" s="23" t="s">
        <v>264</v>
      </c>
      <c r="P665" s="23" t="s">
        <v>265</v>
      </c>
      <c r="Q665" s="25">
        <f xml:space="preserve"> INDEX(Outputs!$J$9:$S$120, MATCH(M665 &amp; K665 &amp; B665, Outputs!$D$9:$D$120, 0), MATCH(D665, Outputs!$J$5:$S$5, 0))</f>
        <v>0</v>
      </c>
    </row>
    <row r="666" spans="1:17" x14ac:dyDescent="0.4">
      <c r="A666" s="23" t="s">
        <v>37</v>
      </c>
      <c r="B666" s="23" t="s">
        <v>74</v>
      </c>
      <c r="C666" s="24" t="str">
        <f xml:space="preserve"> INDEX(Outputs!$E:$E, MATCH(M666 &amp; K666 &amp; B666,Outputs!$D:$D, 0))</f>
        <v>Ofwat - Total operating expenditure - Large gated schemes process 5 - WN</v>
      </c>
      <c r="D666" s="23" t="s">
        <v>146</v>
      </c>
      <c r="E666" s="23" t="s">
        <v>101</v>
      </c>
      <c r="F666" s="23" t="s">
        <v>133</v>
      </c>
      <c r="G666" s="23" t="s">
        <v>261</v>
      </c>
      <c r="H666" s="23" t="s">
        <v>262</v>
      </c>
      <c r="I666" s="23" t="s">
        <v>136</v>
      </c>
      <c r="J666" s="23" t="s">
        <v>139</v>
      </c>
      <c r="K666" s="23" t="s">
        <v>95</v>
      </c>
      <c r="L666" s="23" t="s">
        <v>141</v>
      </c>
      <c r="M666" s="23" t="s">
        <v>166</v>
      </c>
      <c r="N666" s="23" t="s">
        <v>263</v>
      </c>
      <c r="O666" s="23" t="s">
        <v>264</v>
      </c>
      <c r="P666" s="23" t="s">
        <v>265</v>
      </c>
      <c r="Q666" s="25">
        <f xml:space="preserve"> INDEX(Outputs!$J$9:$S$120, MATCH(M666 &amp; K666 &amp; B666, Outputs!$D$9:$D$120, 0), MATCH(D666, Outputs!$J$5:$S$5, 0))</f>
        <v>0</v>
      </c>
    </row>
    <row r="667" spans="1:17" x14ac:dyDescent="0.4">
      <c r="A667" s="23" t="s">
        <v>37</v>
      </c>
      <c r="B667" s="23" t="s">
        <v>74</v>
      </c>
      <c r="C667" s="24" t="str">
        <f xml:space="preserve"> INDEX(Outputs!$E:$E, MATCH(M667 &amp; K667 &amp; B667,Outputs!$D:$D, 0))</f>
        <v>Ofwat - Total operating expenditure - Large gated schemes process 5 - WN</v>
      </c>
      <c r="D667" s="23" t="s">
        <v>147</v>
      </c>
      <c r="E667" s="23" t="s">
        <v>101</v>
      </c>
      <c r="F667" s="23" t="s">
        <v>133</v>
      </c>
      <c r="G667" s="23" t="s">
        <v>261</v>
      </c>
      <c r="H667" s="23" t="s">
        <v>262</v>
      </c>
      <c r="I667" s="23" t="s">
        <v>136</v>
      </c>
      <c r="J667" s="23" t="s">
        <v>139</v>
      </c>
      <c r="K667" s="23" t="s">
        <v>95</v>
      </c>
      <c r="L667" s="23" t="s">
        <v>141</v>
      </c>
      <c r="M667" s="23" t="s">
        <v>166</v>
      </c>
      <c r="N667" s="23" t="s">
        <v>263</v>
      </c>
      <c r="O667" s="23" t="s">
        <v>264</v>
      </c>
      <c r="P667" s="23" t="s">
        <v>265</v>
      </c>
      <c r="Q667" s="25">
        <f xml:space="preserve"> INDEX(Outputs!$J$9:$S$120, MATCH(M667 &amp; K667 &amp; B667, Outputs!$D$9:$D$120, 0), MATCH(D667, Outputs!$J$5:$S$5, 0))</f>
        <v>0</v>
      </c>
    </row>
    <row r="668" spans="1:17" x14ac:dyDescent="0.4">
      <c r="A668" s="23" t="s">
        <v>37</v>
      </c>
      <c r="B668" s="23" t="s">
        <v>74</v>
      </c>
      <c r="C668" s="24" t="str">
        <f xml:space="preserve"> INDEX(Outputs!$E:$E, MATCH(M668 &amp; K668 &amp; B668,Outputs!$D:$D, 0))</f>
        <v>Ofwat - Total operating expenditure - Large gated schemes process 5 - WN</v>
      </c>
      <c r="D668" s="23" t="s">
        <v>148</v>
      </c>
      <c r="E668" s="23" t="s">
        <v>101</v>
      </c>
      <c r="F668" s="23" t="s">
        <v>133</v>
      </c>
      <c r="G668" s="23" t="s">
        <v>261</v>
      </c>
      <c r="H668" s="23" t="s">
        <v>262</v>
      </c>
      <c r="I668" s="23" t="s">
        <v>136</v>
      </c>
      <c r="J668" s="23" t="s">
        <v>139</v>
      </c>
      <c r="K668" s="23" t="s">
        <v>95</v>
      </c>
      <c r="L668" s="23" t="s">
        <v>141</v>
      </c>
      <c r="M668" s="23" t="s">
        <v>166</v>
      </c>
      <c r="N668" s="23" t="s">
        <v>263</v>
      </c>
      <c r="O668" s="23" t="s">
        <v>264</v>
      </c>
      <c r="P668" s="23" t="s">
        <v>265</v>
      </c>
      <c r="Q668" s="25">
        <f xml:space="preserve"> INDEX(Outputs!$J$9:$S$120, MATCH(M668 &amp; K668 &amp; B668, Outputs!$D$9:$D$120, 0), MATCH(D668, Outputs!$J$5:$S$5, 0))</f>
        <v>0</v>
      </c>
    </row>
    <row r="669" spans="1:17" x14ac:dyDescent="0.4">
      <c r="A669" s="23" t="s">
        <v>37</v>
      </c>
      <c r="B669" s="23" t="s">
        <v>74</v>
      </c>
      <c r="C669" s="24" t="str">
        <f xml:space="preserve"> INDEX(Outputs!$E:$E, MATCH(M669 &amp; K669 &amp; B669,Outputs!$D:$D, 0))</f>
        <v>Ofwat - Total operating expenditure - Large gated schemes process 5 - WN</v>
      </c>
      <c r="D669" s="23" t="s">
        <v>149</v>
      </c>
      <c r="E669" s="23" t="s">
        <v>101</v>
      </c>
      <c r="F669" s="23" t="s">
        <v>133</v>
      </c>
      <c r="G669" s="23" t="s">
        <v>261</v>
      </c>
      <c r="H669" s="23" t="s">
        <v>262</v>
      </c>
      <c r="I669" s="23" t="s">
        <v>136</v>
      </c>
      <c r="J669" s="23" t="s">
        <v>139</v>
      </c>
      <c r="K669" s="23" t="s">
        <v>95</v>
      </c>
      <c r="L669" s="23" t="s">
        <v>141</v>
      </c>
      <c r="M669" s="23" t="s">
        <v>166</v>
      </c>
      <c r="N669" s="23" t="s">
        <v>263</v>
      </c>
      <c r="O669" s="23" t="s">
        <v>264</v>
      </c>
      <c r="P669" s="23" t="s">
        <v>265</v>
      </c>
      <c r="Q669" s="25">
        <f xml:space="preserve"> INDEX(Outputs!$J$9:$S$120, MATCH(M669 &amp; K669 &amp; B669, Outputs!$D$9:$D$120, 0), MATCH(D669, Outputs!$J$5:$S$5, 0))</f>
        <v>0</v>
      </c>
    </row>
    <row r="670" spans="1:17" x14ac:dyDescent="0.4">
      <c r="A670" s="23" t="s">
        <v>37</v>
      </c>
      <c r="B670" s="23" t="s">
        <v>74</v>
      </c>
      <c r="C670" s="24" t="str">
        <f xml:space="preserve"> INDEX(Outputs!$E:$E, MATCH(M670 &amp; K670 &amp; B670,Outputs!$D:$D, 0))</f>
        <v>Ofwat - Total operating expenditure - Large gated schemes process 5 - WN</v>
      </c>
      <c r="D670" s="23" t="s">
        <v>150</v>
      </c>
      <c r="E670" s="23" t="s">
        <v>101</v>
      </c>
      <c r="F670" s="23" t="s">
        <v>133</v>
      </c>
      <c r="G670" s="23" t="s">
        <v>261</v>
      </c>
      <c r="H670" s="23" t="s">
        <v>262</v>
      </c>
      <c r="I670" s="23" t="s">
        <v>136</v>
      </c>
      <c r="J670" s="23" t="s">
        <v>139</v>
      </c>
      <c r="K670" s="23" t="s">
        <v>95</v>
      </c>
      <c r="L670" s="23" t="s">
        <v>141</v>
      </c>
      <c r="M670" s="23" t="s">
        <v>166</v>
      </c>
      <c r="N670" s="23" t="s">
        <v>263</v>
      </c>
      <c r="O670" s="23" t="s">
        <v>264</v>
      </c>
      <c r="P670" s="23" t="s">
        <v>265</v>
      </c>
      <c r="Q670" s="25">
        <f xml:space="preserve"> INDEX(Outputs!$J$9:$S$120, MATCH(M670 &amp; K670 &amp; B670, Outputs!$D$9:$D$120, 0), MATCH(D670, Outputs!$J$5:$S$5, 0))</f>
        <v>0</v>
      </c>
    </row>
    <row r="671" spans="1:17" x14ac:dyDescent="0.4">
      <c r="A671" s="23" t="s">
        <v>37</v>
      </c>
      <c r="B671" s="23" t="s">
        <v>74</v>
      </c>
      <c r="C671" s="24" t="str">
        <f xml:space="preserve"> INDEX(Outputs!$E:$E, MATCH(M671 &amp; K671 &amp; B671,Outputs!$D:$D, 0))</f>
        <v>Ofwat - Total operating expenditure - Large gated schemes process 5 - WN</v>
      </c>
      <c r="D671" s="23" t="s">
        <v>151</v>
      </c>
      <c r="E671" s="23" t="s">
        <v>101</v>
      </c>
      <c r="F671" s="23" t="s">
        <v>133</v>
      </c>
      <c r="G671" s="23" t="s">
        <v>261</v>
      </c>
      <c r="H671" s="23" t="s">
        <v>262</v>
      </c>
      <c r="I671" s="23" t="s">
        <v>136</v>
      </c>
      <c r="J671" s="23" t="s">
        <v>139</v>
      </c>
      <c r="K671" s="23" t="s">
        <v>95</v>
      </c>
      <c r="L671" s="23" t="s">
        <v>141</v>
      </c>
      <c r="M671" s="23" t="s">
        <v>166</v>
      </c>
      <c r="N671" s="23" t="s">
        <v>263</v>
      </c>
      <c r="O671" s="23" t="s">
        <v>264</v>
      </c>
      <c r="P671" s="23" t="s">
        <v>265</v>
      </c>
      <c r="Q671" s="25">
        <f xml:space="preserve"> INDEX(Outputs!$J$9:$S$120, MATCH(M671 &amp; K671 &amp; B671, Outputs!$D$9:$D$120, 0), MATCH(D671, Outputs!$J$5:$S$5, 0))</f>
        <v>0</v>
      </c>
    </row>
    <row r="672" spans="1:17" x14ac:dyDescent="0.4">
      <c r="A672" s="23" t="s">
        <v>37</v>
      </c>
      <c r="B672" s="23" t="s">
        <v>74</v>
      </c>
      <c r="C672" s="24" t="str">
        <f xml:space="preserve"> INDEX(Outputs!$E:$E, MATCH(M672 &amp; K672 &amp; B672,Outputs!$D:$D, 0))</f>
        <v>Ofwat - Total operating expenditure - Large gated schemes process 5 - WWN</v>
      </c>
      <c r="D672" s="23" t="s">
        <v>132</v>
      </c>
      <c r="E672" s="23" t="s">
        <v>101</v>
      </c>
      <c r="F672" s="23" t="s">
        <v>133</v>
      </c>
      <c r="G672" s="23" t="s">
        <v>261</v>
      </c>
      <c r="H672" s="23" t="s">
        <v>262</v>
      </c>
      <c r="I672" s="23" t="s">
        <v>136</v>
      </c>
      <c r="J672" s="23" t="s">
        <v>139</v>
      </c>
      <c r="K672" s="23" t="s">
        <v>99</v>
      </c>
      <c r="L672" s="23" t="s">
        <v>141</v>
      </c>
      <c r="M672" s="23" t="s">
        <v>166</v>
      </c>
      <c r="N672" s="23" t="s">
        <v>263</v>
      </c>
      <c r="O672" s="23" t="s">
        <v>264</v>
      </c>
      <c r="P672" s="23" t="s">
        <v>265</v>
      </c>
      <c r="Q672" s="25">
        <f xml:space="preserve"> INDEX(Outputs!$J$9:$S$120, MATCH(M672 &amp; K672 &amp; B672, Outputs!$D$9:$D$120, 0), MATCH(D672, Outputs!$J$5:$S$5, 0))</f>
        <v>0</v>
      </c>
    </row>
    <row r="673" spans="1:17" x14ac:dyDescent="0.4">
      <c r="A673" s="23" t="s">
        <v>37</v>
      </c>
      <c r="B673" s="23" t="s">
        <v>74</v>
      </c>
      <c r="C673" s="24" t="str">
        <f xml:space="preserve"> INDEX(Outputs!$E:$E, MATCH(M673 &amp; K673 &amp; B673,Outputs!$D:$D, 0))</f>
        <v>Ofwat - Total operating expenditure - Large gated schemes process 5 - WWN</v>
      </c>
      <c r="D673" s="23" t="s">
        <v>143</v>
      </c>
      <c r="E673" s="23" t="s">
        <v>101</v>
      </c>
      <c r="F673" s="23" t="s">
        <v>133</v>
      </c>
      <c r="G673" s="23" t="s">
        <v>261</v>
      </c>
      <c r="H673" s="23" t="s">
        <v>262</v>
      </c>
      <c r="I673" s="23" t="s">
        <v>136</v>
      </c>
      <c r="J673" s="23" t="s">
        <v>139</v>
      </c>
      <c r="K673" s="23" t="s">
        <v>99</v>
      </c>
      <c r="L673" s="23" t="s">
        <v>141</v>
      </c>
      <c r="M673" s="23" t="s">
        <v>166</v>
      </c>
      <c r="N673" s="23" t="s">
        <v>263</v>
      </c>
      <c r="O673" s="23" t="s">
        <v>264</v>
      </c>
      <c r="P673" s="23" t="s">
        <v>265</v>
      </c>
      <c r="Q673" s="25">
        <f xml:space="preserve"> INDEX(Outputs!$J$9:$S$120, MATCH(M673 &amp; K673 &amp; B673, Outputs!$D$9:$D$120, 0), MATCH(D673, Outputs!$J$5:$S$5, 0))</f>
        <v>0</v>
      </c>
    </row>
    <row r="674" spans="1:17" x14ac:dyDescent="0.4">
      <c r="A674" s="23" t="s">
        <v>37</v>
      </c>
      <c r="B674" s="23" t="s">
        <v>74</v>
      </c>
      <c r="C674" s="24" t="str">
        <f xml:space="preserve"> INDEX(Outputs!$E:$E, MATCH(M674 &amp; K674 &amp; B674,Outputs!$D:$D, 0))</f>
        <v>Ofwat - Total operating expenditure - Large gated schemes process 5 - WWN</v>
      </c>
      <c r="D674" s="23" t="s">
        <v>144</v>
      </c>
      <c r="E674" s="23" t="s">
        <v>101</v>
      </c>
      <c r="F674" s="23" t="s">
        <v>133</v>
      </c>
      <c r="G674" s="23" t="s">
        <v>261</v>
      </c>
      <c r="H674" s="23" t="s">
        <v>262</v>
      </c>
      <c r="I674" s="23" t="s">
        <v>136</v>
      </c>
      <c r="J674" s="23" t="s">
        <v>139</v>
      </c>
      <c r="K674" s="23" t="s">
        <v>99</v>
      </c>
      <c r="L674" s="23" t="s">
        <v>141</v>
      </c>
      <c r="M674" s="23" t="s">
        <v>166</v>
      </c>
      <c r="N674" s="23" t="s">
        <v>263</v>
      </c>
      <c r="O674" s="23" t="s">
        <v>264</v>
      </c>
      <c r="P674" s="23" t="s">
        <v>265</v>
      </c>
      <c r="Q674" s="25">
        <f xml:space="preserve"> INDEX(Outputs!$J$9:$S$120, MATCH(M674 &amp; K674 &amp; B674, Outputs!$D$9:$D$120, 0), MATCH(D674, Outputs!$J$5:$S$5, 0))</f>
        <v>0</v>
      </c>
    </row>
    <row r="675" spans="1:17" x14ac:dyDescent="0.4">
      <c r="A675" s="23" t="s">
        <v>37</v>
      </c>
      <c r="B675" s="23" t="s">
        <v>74</v>
      </c>
      <c r="C675" s="24" t="str">
        <f xml:space="preserve"> INDEX(Outputs!$E:$E, MATCH(M675 &amp; K675 &amp; B675,Outputs!$D:$D, 0))</f>
        <v>Ofwat - Total operating expenditure - Large gated schemes process 5 - WWN</v>
      </c>
      <c r="D675" s="23" t="s">
        <v>145</v>
      </c>
      <c r="E675" s="23" t="s">
        <v>101</v>
      </c>
      <c r="F675" s="23" t="s">
        <v>133</v>
      </c>
      <c r="G675" s="23" t="s">
        <v>261</v>
      </c>
      <c r="H675" s="23" t="s">
        <v>262</v>
      </c>
      <c r="I675" s="23" t="s">
        <v>136</v>
      </c>
      <c r="J675" s="23" t="s">
        <v>139</v>
      </c>
      <c r="K675" s="23" t="s">
        <v>99</v>
      </c>
      <c r="L675" s="23" t="s">
        <v>141</v>
      </c>
      <c r="M675" s="23" t="s">
        <v>166</v>
      </c>
      <c r="N675" s="23" t="s">
        <v>263</v>
      </c>
      <c r="O675" s="23" t="s">
        <v>264</v>
      </c>
      <c r="P675" s="23" t="s">
        <v>265</v>
      </c>
      <c r="Q675" s="25">
        <f xml:space="preserve"> INDEX(Outputs!$J$9:$S$120, MATCH(M675 &amp; K675 &amp; B675, Outputs!$D$9:$D$120, 0), MATCH(D675, Outputs!$J$5:$S$5, 0))</f>
        <v>0</v>
      </c>
    </row>
    <row r="676" spans="1:17" x14ac:dyDescent="0.4">
      <c r="A676" s="23" t="s">
        <v>37</v>
      </c>
      <c r="B676" s="23" t="s">
        <v>74</v>
      </c>
      <c r="C676" s="24" t="str">
        <f xml:space="preserve"> INDEX(Outputs!$E:$E, MATCH(M676 &amp; K676 &amp; B676,Outputs!$D:$D, 0))</f>
        <v>Ofwat - Total operating expenditure - Large gated schemes process 5 - WWN</v>
      </c>
      <c r="D676" s="23" t="s">
        <v>146</v>
      </c>
      <c r="E676" s="23" t="s">
        <v>101</v>
      </c>
      <c r="F676" s="23" t="s">
        <v>133</v>
      </c>
      <c r="G676" s="23" t="s">
        <v>261</v>
      </c>
      <c r="H676" s="23" t="s">
        <v>262</v>
      </c>
      <c r="I676" s="23" t="s">
        <v>136</v>
      </c>
      <c r="J676" s="23" t="s">
        <v>139</v>
      </c>
      <c r="K676" s="23" t="s">
        <v>99</v>
      </c>
      <c r="L676" s="23" t="s">
        <v>141</v>
      </c>
      <c r="M676" s="23" t="s">
        <v>166</v>
      </c>
      <c r="N676" s="23" t="s">
        <v>263</v>
      </c>
      <c r="O676" s="23" t="s">
        <v>264</v>
      </c>
      <c r="P676" s="23" t="s">
        <v>265</v>
      </c>
      <c r="Q676" s="25">
        <f xml:space="preserve"> INDEX(Outputs!$J$9:$S$120, MATCH(M676 &amp; K676 &amp; B676, Outputs!$D$9:$D$120, 0), MATCH(D676, Outputs!$J$5:$S$5, 0))</f>
        <v>0</v>
      </c>
    </row>
    <row r="677" spans="1:17" x14ac:dyDescent="0.4">
      <c r="A677" s="23" t="s">
        <v>37</v>
      </c>
      <c r="B677" s="23" t="s">
        <v>74</v>
      </c>
      <c r="C677" s="24" t="str">
        <f xml:space="preserve"> INDEX(Outputs!$E:$E, MATCH(M677 &amp; K677 &amp; B677,Outputs!$D:$D, 0))</f>
        <v>Ofwat - Total operating expenditure - Large gated schemes process 5 - WWN</v>
      </c>
      <c r="D677" s="23" t="s">
        <v>147</v>
      </c>
      <c r="E677" s="23" t="s">
        <v>101</v>
      </c>
      <c r="F677" s="23" t="s">
        <v>133</v>
      </c>
      <c r="G677" s="23" t="s">
        <v>261</v>
      </c>
      <c r="H677" s="23" t="s">
        <v>262</v>
      </c>
      <c r="I677" s="23" t="s">
        <v>136</v>
      </c>
      <c r="J677" s="23" t="s">
        <v>139</v>
      </c>
      <c r="K677" s="23" t="s">
        <v>99</v>
      </c>
      <c r="L677" s="23" t="s">
        <v>141</v>
      </c>
      <c r="M677" s="23" t="s">
        <v>166</v>
      </c>
      <c r="N677" s="23" t="s">
        <v>263</v>
      </c>
      <c r="O677" s="23" t="s">
        <v>264</v>
      </c>
      <c r="P677" s="23" t="s">
        <v>265</v>
      </c>
      <c r="Q677" s="25">
        <f xml:space="preserve"> INDEX(Outputs!$J$9:$S$120, MATCH(M677 &amp; K677 &amp; B677, Outputs!$D$9:$D$120, 0), MATCH(D677, Outputs!$J$5:$S$5, 0))</f>
        <v>0</v>
      </c>
    </row>
    <row r="678" spans="1:17" x14ac:dyDescent="0.4">
      <c r="A678" s="23" t="s">
        <v>37</v>
      </c>
      <c r="B678" s="23" t="s">
        <v>74</v>
      </c>
      <c r="C678" s="24" t="str">
        <f xml:space="preserve"> INDEX(Outputs!$E:$E, MATCH(M678 &amp; K678 &amp; B678,Outputs!$D:$D, 0))</f>
        <v>Ofwat - Total operating expenditure - Large gated schemes process 5 - WWN</v>
      </c>
      <c r="D678" s="23" t="s">
        <v>148</v>
      </c>
      <c r="E678" s="23" t="s">
        <v>101</v>
      </c>
      <c r="F678" s="23" t="s">
        <v>133</v>
      </c>
      <c r="G678" s="23" t="s">
        <v>261</v>
      </c>
      <c r="H678" s="23" t="s">
        <v>262</v>
      </c>
      <c r="I678" s="23" t="s">
        <v>136</v>
      </c>
      <c r="J678" s="23" t="s">
        <v>139</v>
      </c>
      <c r="K678" s="23" t="s">
        <v>99</v>
      </c>
      <c r="L678" s="23" t="s">
        <v>141</v>
      </c>
      <c r="M678" s="23" t="s">
        <v>166</v>
      </c>
      <c r="N678" s="23" t="s">
        <v>263</v>
      </c>
      <c r="O678" s="23" t="s">
        <v>264</v>
      </c>
      <c r="P678" s="23" t="s">
        <v>265</v>
      </c>
      <c r="Q678" s="25">
        <f xml:space="preserve"> INDEX(Outputs!$J$9:$S$120, MATCH(M678 &amp; K678 &amp; B678, Outputs!$D$9:$D$120, 0), MATCH(D678, Outputs!$J$5:$S$5, 0))</f>
        <v>0</v>
      </c>
    </row>
    <row r="679" spans="1:17" x14ac:dyDescent="0.4">
      <c r="A679" s="23" t="s">
        <v>37</v>
      </c>
      <c r="B679" s="23" t="s">
        <v>74</v>
      </c>
      <c r="C679" s="24" t="str">
        <f xml:space="preserve"> INDEX(Outputs!$E:$E, MATCH(M679 &amp; K679 &amp; B679,Outputs!$D:$D, 0))</f>
        <v>Ofwat - Total operating expenditure - Large gated schemes process 5 - WWN</v>
      </c>
      <c r="D679" s="23" t="s">
        <v>149</v>
      </c>
      <c r="E679" s="23" t="s">
        <v>101</v>
      </c>
      <c r="F679" s="23" t="s">
        <v>133</v>
      </c>
      <c r="G679" s="23" t="s">
        <v>261</v>
      </c>
      <c r="H679" s="23" t="s">
        <v>262</v>
      </c>
      <c r="I679" s="23" t="s">
        <v>136</v>
      </c>
      <c r="J679" s="23" t="s">
        <v>139</v>
      </c>
      <c r="K679" s="23" t="s">
        <v>99</v>
      </c>
      <c r="L679" s="23" t="s">
        <v>141</v>
      </c>
      <c r="M679" s="23" t="s">
        <v>166</v>
      </c>
      <c r="N679" s="23" t="s">
        <v>263</v>
      </c>
      <c r="O679" s="23" t="s">
        <v>264</v>
      </c>
      <c r="P679" s="23" t="s">
        <v>265</v>
      </c>
      <c r="Q679" s="25">
        <f xml:space="preserve"> INDEX(Outputs!$J$9:$S$120, MATCH(M679 &amp; K679 &amp; B679, Outputs!$D$9:$D$120, 0), MATCH(D679, Outputs!$J$5:$S$5, 0))</f>
        <v>0</v>
      </c>
    </row>
    <row r="680" spans="1:17" x14ac:dyDescent="0.4">
      <c r="A680" s="23" t="s">
        <v>37</v>
      </c>
      <c r="B680" s="23" t="s">
        <v>74</v>
      </c>
      <c r="C680" s="24" t="str">
        <f xml:space="preserve"> INDEX(Outputs!$E:$E, MATCH(M680 &amp; K680 &amp; B680,Outputs!$D:$D, 0))</f>
        <v>Ofwat - Total operating expenditure - Large gated schemes process 5 - WWN</v>
      </c>
      <c r="D680" s="23" t="s">
        <v>150</v>
      </c>
      <c r="E680" s="23" t="s">
        <v>101</v>
      </c>
      <c r="F680" s="23" t="s">
        <v>133</v>
      </c>
      <c r="G680" s="23" t="s">
        <v>261</v>
      </c>
      <c r="H680" s="23" t="s">
        <v>262</v>
      </c>
      <c r="I680" s="23" t="s">
        <v>136</v>
      </c>
      <c r="J680" s="23" t="s">
        <v>139</v>
      </c>
      <c r="K680" s="23" t="s">
        <v>99</v>
      </c>
      <c r="L680" s="23" t="s">
        <v>141</v>
      </c>
      <c r="M680" s="23" t="s">
        <v>166</v>
      </c>
      <c r="N680" s="23" t="s">
        <v>263</v>
      </c>
      <c r="O680" s="23" t="s">
        <v>264</v>
      </c>
      <c r="P680" s="23" t="s">
        <v>265</v>
      </c>
      <c r="Q680" s="25">
        <f xml:space="preserve"> INDEX(Outputs!$J$9:$S$120, MATCH(M680 &amp; K680 &amp; B680, Outputs!$D$9:$D$120, 0), MATCH(D680, Outputs!$J$5:$S$5, 0))</f>
        <v>0</v>
      </c>
    </row>
    <row r="681" spans="1:17" x14ac:dyDescent="0.4">
      <c r="A681" s="23" t="s">
        <v>37</v>
      </c>
      <c r="B681" s="23" t="s">
        <v>74</v>
      </c>
      <c r="C681" s="24" t="str">
        <f xml:space="preserve"> INDEX(Outputs!$E:$E, MATCH(M681 &amp; K681 &amp; B681,Outputs!$D:$D, 0))</f>
        <v>Ofwat - Total operating expenditure - Large gated schemes process 5 - WWN</v>
      </c>
      <c r="D681" s="23" t="s">
        <v>151</v>
      </c>
      <c r="E681" s="23" t="s">
        <v>101</v>
      </c>
      <c r="F681" s="23" t="s">
        <v>133</v>
      </c>
      <c r="G681" s="23" t="s">
        <v>261</v>
      </c>
      <c r="H681" s="23" t="s">
        <v>262</v>
      </c>
      <c r="I681" s="23" t="s">
        <v>136</v>
      </c>
      <c r="J681" s="23" t="s">
        <v>139</v>
      </c>
      <c r="K681" s="23" t="s">
        <v>99</v>
      </c>
      <c r="L681" s="23" t="s">
        <v>141</v>
      </c>
      <c r="M681" s="23" t="s">
        <v>166</v>
      </c>
      <c r="N681" s="23" t="s">
        <v>263</v>
      </c>
      <c r="O681" s="23" t="s">
        <v>264</v>
      </c>
      <c r="P681" s="23" t="s">
        <v>265</v>
      </c>
      <c r="Q681" s="25">
        <f xml:space="preserve"> INDEX(Outputs!$J$9:$S$120, MATCH(M681 &amp; K681 &amp; B681, Outputs!$D$9:$D$120, 0), MATCH(D681, Outputs!$J$5:$S$5, 0))</f>
        <v>0</v>
      </c>
    </row>
    <row r="682" spans="1:17" x14ac:dyDescent="0.4">
      <c r="A682" s="23" t="s">
        <v>37</v>
      </c>
      <c r="B682" s="23" t="s">
        <v>74</v>
      </c>
      <c r="C682" s="24" t="str">
        <f xml:space="preserve"> INDEX(Outputs!$E:$E, MATCH(M682 &amp; K682 &amp; B682,Outputs!$D:$D, 0))</f>
        <v>Ofwat - Total operating expenditure - Large gated schemes process 5 - BIO</v>
      </c>
      <c r="D682" s="23" t="s">
        <v>132</v>
      </c>
      <c r="E682" s="23" t="s">
        <v>101</v>
      </c>
      <c r="F682" s="23" t="s">
        <v>133</v>
      </c>
      <c r="G682" s="23" t="s">
        <v>261</v>
      </c>
      <c r="H682" s="23" t="s">
        <v>262</v>
      </c>
      <c r="I682" s="23" t="s">
        <v>136</v>
      </c>
      <c r="J682" s="23" t="s">
        <v>139</v>
      </c>
      <c r="K682" s="23" t="s">
        <v>93</v>
      </c>
      <c r="L682" s="23" t="s">
        <v>141</v>
      </c>
      <c r="M682" s="23" t="s">
        <v>166</v>
      </c>
      <c r="N682" s="23" t="s">
        <v>263</v>
      </c>
      <c r="O682" s="23" t="s">
        <v>264</v>
      </c>
      <c r="P682" s="23" t="s">
        <v>265</v>
      </c>
      <c r="Q682" s="25">
        <f xml:space="preserve"> INDEX(Outputs!$J$9:$S$120, MATCH(M682 &amp; K682 &amp; B682, Outputs!$D$9:$D$120, 0), MATCH(D682, Outputs!$J$5:$S$5, 0))</f>
        <v>0</v>
      </c>
    </row>
    <row r="683" spans="1:17" x14ac:dyDescent="0.4">
      <c r="A683" s="23" t="s">
        <v>37</v>
      </c>
      <c r="B683" s="23" t="s">
        <v>74</v>
      </c>
      <c r="C683" s="24" t="str">
        <f xml:space="preserve"> INDEX(Outputs!$E:$E, MATCH(M683 &amp; K683 &amp; B683,Outputs!$D:$D, 0))</f>
        <v>Ofwat - Total operating expenditure - Large gated schemes process 5 - BIO</v>
      </c>
      <c r="D683" s="23" t="s">
        <v>143</v>
      </c>
      <c r="E683" s="23" t="s">
        <v>101</v>
      </c>
      <c r="F683" s="23" t="s">
        <v>133</v>
      </c>
      <c r="G683" s="23" t="s">
        <v>261</v>
      </c>
      <c r="H683" s="23" t="s">
        <v>262</v>
      </c>
      <c r="I683" s="23" t="s">
        <v>136</v>
      </c>
      <c r="J683" s="23" t="s">
        <v>139</v>
      </c>
      <c r="K683" s="23" t="s">
        <v>93</v>
      </c>
      <c r="L683" s="23" t="s">
        <v>141</v>
      </c>
      <c r="M683" s="23" t="s">
        <v>166</v>
      </c>
      <c r="N683" s="23" t="s">
        <v>263</v>
      </c>
      <c r="O683" s="23" t="s">
        <v>264</v>
      </c>
      <c r="P683" s="23" t="s">
        <v>265</v>
      </c>
      <c r="Q683" s="25">
        <f xml:space="preserve"> INDEX(Outputs!$J$9:$S$120, MATCH(M683 &amp; K683 &amp; B683, Outputs!$D$9:$D$120, 0), MATCH(D683, Outputs!$J$5:$S$5, 0))</f>
        <v>0</v>
      </c>
    </row>
    <row r="684" spans="1:17" x14ac:dyDescent="0.4">
      <c r="A684" s="23" t="s">
        <v>37</v>
      </c>
      <c r="B684" s="23" t="s">
        <v>74</v>
      </c>
      <c r="C684" s="24" t="str">
        <f xml:space="preserve"> INDEX(Outputs!$E:$E, MATCH(M684 &amp; K684 &amp; B684,Outputs!$D:$D, 0))</f>
        <v>Ofwat - Total operating expenditure - Large gated schemes process 5 - BIO</v>
      </c>
      <c r="D684" s="23" t="s">
        <v>144</v>
      </c>
      <c r="E684" s="23" t="s">
        <v>101</v>
      </c>
      <c r="F684" s="23" t="s">
        <v>133</v>
      </c>
      <c r="G684" s="23" t="s">
        <v>261</v>
      </c>
      <c r="H684" s="23" t="s">
        <v>262</v>
      </c>
      <c r="I684" s="23" t="s">
        <v>136</v>
      </c>
      <c r="J684" s="23" t="s">
        <v>139</v>
      </c>
      <c r="K684" s="23" t="s">
        <v>93</v>
      </c>
      <c r="L684" s="23" t="s">
        <v>141</v>
      </c>
      <c r="M684" s="23" t="s">
        <v>166</v>
      </c>
      <c r="N684" s="23" t="s">
        <v>263</v>
      </c>
      <c r="O684" s="23" t="s">
        <v>264</v>
      </c>
      <c r="P684" s="23" t="s">
        <v>265</v>
      </c>
      <c r="Q684" s="25">
        <f xml:space="preserve"> INDEX(Outputs!$J$9:$S$120, MATCH(M684 &amp; K684 &amp; B684, Outputs!$D$9:$D$120, 0), MATCH(D684, Outputs!$J$5:$S$5, 0))</f>
        <v>0</v>
      </c>
    </row>
    <row r="685" spans="1:17" x14ac:dyDescent="0.4">
      <c r="A685" s="23" t="s">
        <v>37</v>
      </c>
      <c r="B685" s="23" t="s">
        <v>74</v>
      </c>
      <c r="C685" s="24" t="str">
        <f xml:space="preserve"> INDEX(Outputs!$E:$E, MATCH(M685 &amp; K685 &amp; B685,Outputs!$D:$D, 0))</f>
        <v>Ofwat - Total operating expenditure - Large gated schemes process 5 - BIO</v>
      </c>
      <c r="D685" s="23" t="s">
        <v>145</v>
      </c>
      <c r="E685" s="23" t="s">
        <v>101</v>
      </c>
      <c r="F685" s="23" t="s">
        <v>133</v>
      </c>
      <c r="G685" s="23" t="s">
        <v>261</v>
      </c>
      <c r="H685" s="23" t="s">
        <v>262</v>
      </c>
      <c r="I685" s="23" t="s">
        <v>136</v>
      </c>
      <c r="J685" s="23" t="s">
        <v>139</v>
      </c>
      <c r="K685" s="23" t="s">
        <v>93</v>
      </c>
      <c r="L685" s="23" t="s">
        <v>141</v>
      </c>
      <c r="M685" s="23" t="s">
        <v>166</v>
      </c>
      <c r="N685" s="23" t="s">
        <v>263</v>
      </c>
      <c r="O685" s="23" t="s">
        <v>264</v>
      </c>
      <c r="P685" s="23" t="s">
        <v>265</v>
      </c>
      <c r="Q685" s="25">
        <f xml:space="preserve"> INDEX(Outputs!$J$9:$S$120, MATCH(M685 &amp; K685 &amp; B685, Outputs!$D$9:$D$120, 0), MATCH(D685, Outputs!$J$5:$S$5, 0))</f>
        <v>0</v>
      </c>
    </row>
    <row r="686" spans="1:17" x14ac:dyDescent="0.4">
      <c r="A686" s="23" t="s">
        <v>37</v>
      </c>
      <c r="B686" s="23" t="s">
        <v>74</v>
      </c>
      <c r="C686" s="24" t="str">
        <f xml:space="preserve"> INDEX(Outputs!$E:$E, MATCH(M686 &amp; K686 &amp; B686,Outputs!$D:$D, 0))</f>
        <v>Ofwat - Total operating expenditure - Large gated schemes process 5 - BIO</v>
      </c>
      <c r="D686" s="23" t="s">
        <v>146</v>
      </c>
      <c r="E686" s="23" t="s">
        <v>101</v>
      </c>
      <c r="F686" s="23" t="s">
        <v>133</v>
      </c>
      <c r="G686" s="23" t="s">
        <v>261</v>
      </c>
      <c r="H686" s="23" t="s">
        <v>262</v>
      </c>
      <c r="I686" s="23" t="s">
        <v>136</v>
      </c>
      <c r="J686" s="23" t="s">
        <v>139</v>
      </c>
      <c r="K686" s="23" t="s">
        <v>93</v>
      </c>
      <c r="L686" s="23" t="s">
        <v>141</v>
      </c>
      <c r="M686" s="23" t="s">
        <v>166</v>
      </c>
      <c r="N686" s="23" t="s">
        <v>263</v>
      </c>
      <c r="O686" s="23" t="s">
        <v>264</v>
      </c>
      <c r="P686" s="23" t="s">
        <v>265</v>
      </c>
      <c r="Q686" s="25">
        <f xml:space="preserve"> INDEX(Outputs!$J$9:$S$120, MATCH(M686 &amp; K686 &amp; B686, Outputs!$D$9:$D$120, 0), MATCH(D686, Outputs!$J$5:$S$5, 0))</f>
        <v>0</v>
      </c>
    </row>
    <row r="687" spans="1:17" x14ac:dyDescent="0.4">
      <c r="A687" s="23" t="s">
        <v>37</v>
      </c>
      <c r="B687" s="23" t="s">
        <v>74</v>
      </c>
      <c r="C687" s="24" t="str">
        <f xml:space="preserve"> INDEX(Outputs!$E:$E, MATCH(M687 &amp; K687 &amp; B687,Outputs!$D:$D, 0))</f>
        <v>Ofwat - Total operating expenditure - Large gated schemes process 5 - BIO</v>
      </c>
      <c r="D687" s="23" t="s">
        <v>147</v>
      </c>
      <c r="E687" s="23" t="s">
        <v>101</v>
      </c>
      <c r="F687" s="23" t="s">
        <v>133</v>
      </c>
      <c r="G687" s="23" t="s">
        <v>261</v>
      </c>
      <c r="H687" s="23" t="s">
        <v>262</v>
      </c>
      <c r="I687" s="23" t="s">
        <v>136</v>
      </c>
      <c r="J687" s="23" t="s">
        <v>139</v>
      </c>
      <c r="K687" s="23" t="s">
        <v>93</v>
      </c>
      <c r="L687" s="23" t="s">
        <v>141</v>
      </c>
      <c r="M687" s="23" t="s">
        <v>166</v>
      </c>
      <c r="N687" s="23" t="s">
        <v>263</v>
      </c>
      <c r="O687" s="23" t="s">
        <v>264</v>
      </c>
      <c r="P687" s="23" t="s">
        <v>265</v>
      </c>
      <c r="Q687" s="25">
        <f xml:space="preserve"> INDEX(Outputs!$J$9:$S$120, MATCH(M687 &amp; K687 &amp; B687, Outputs!$D$9:$D$120, 0), MATCH(D687, Outputs!$J$5:$S$5, 0))</f>
        <v>0</v>
      </c>
    </row>
    <row r="688" spans="1:17" x14ac:dyDescent="0.4">
      <c r="A688" s="23" t="s">
        <v>37</v>
      </c>
      <c r="B688" s="23" t="s">
        <v>74</v>
      </c>
      <c r="C688" s="24" t="str">
        <f xml:space="preserve"> INDEX(Outputs!$E:$E, MATCH(M688 &amp; K688 &amp; B688,Outputs!$D:$D, 0))</f>
        <v>Ofwat - Total operating expenditure - Large gated schemes process 5 - BIO</v>
      </c>
      <c r="D688" s="23" t="s">
        <v>148</v>
      </c>
      <c r="E688" s="23" t="s">
        <v>101</v>
      </c>
      <c r="F688" s="23" t="s">
        <v>133</v>
      </c>
      <c r="G688" s="23" t="s">
        <v>261</v>
      </c>
      <c r="H688" s="23" t="s">
        <v>262</v>
      </c>
      <c r="I688" s="23" t="s">
        <v>136</v>
      </c>
      <c r="J688" s="23" t="s">
        <v>139</v>
      </c>
      <c r="K688" s="23" t="s">
        <v>93</v>
      </c>
      <c r="L688" s="23" t="s">
        <v>141</v>
      </c>
      <c r="M688" s="23" t="s">
        <v>166</v>
      </c>
      <c r="N688" s="23" t="s">
        <v>263</v>
      </c>
      <c r="O688" s="23" t="s">
        <v>264</v>
      </c>
      <c r="P688" s="23" t="s">
        <v>265</v>
      </c>
      <c r="Q688" s="25">
        <f xml:space="preserve"> INDEX(Outputs!$J$9:$S$120, MATCH(M688 &amp; K688 &amp; B688, Outputs!$D$9:$D$120, 0), MATCH(D688, Outputs!$J$5:$S$5, 0))</f>
        <v>0</v>
      </c>
    </row>
    <row r="689" spans="1:17" x14ac:dyDescent="0.4">
      <c r="A689" s="23" t="s">
        <v>37</v>
      </c>
      <c r="B689" s="23" t="s">
        <v>74</v>
      </c>
      <c r="C689" s="24" t="str">
        <f xml:space="preserve"> INDEX(Outputs!$E:$E, MATCH(M689 &amp; K689 &amp; B689,Outputs!$D:$D, 0))</f>
        <v>Ofwat - Total operating expenditure - Large gated schemes process 5 - BIO</v>
      </c>
      <c r="D689" s="23" t="s">
        <v>149</v>
      </c>
      <c r="E689" s="23" t="s">
        <v>101</v>
      </c>
      <c r="F689" s="23" t="s">
        <v>133</v>
      </c>
      <c r="G689" s="23" t="s">
        <v>261</v>
      </c>
      <c r="H689" s="23" t="s">
        <v>262</v>
      </c>
      <c r="I689" s="23" t="s">
        <v>136</v>
      </c>
      <c r="J689" s="23" t="s">
        <v>139</v>
      </c>
      <c r="K689" s="23" t="s">
        <v>93</v>
      </c>
      <c r="L689" s="23" t="s">
        <v>141</v>
      </c>
      <c r="M689" s="23" t="s">
        <v>166</v>
      </c>
      <c r="N689" s="23" t="s">
        <v>263</v>
      </c>
      <c r="O689" s="23" t="s">
        <v>264</v>
      </c>
      <c r="P689" s="23" t="s">
        <v>265</v>
      </c>
      <c r="Q689" s="25">
        <f xml:space="preserve"> INDEX(Outputs!$J$9:$S$120, MATCH(M689 &amp; K689 &amp; B689, Outputs!$D$9:$D$120, 0), MATCH(D689, Outputs!$J$5:$S$5, 0))</f>
        <v>0</v>
      </c>
    </row>
    <row r="690" spans="1:17" x14ac:dyDescent="0.4">
      <c r="A690" s="23" t="s">
        <v>37</v>
      </c>
      <c r="B690" s="23" t="s">
        <v>74</v>
      </c>
      <c r="C690" s="24" t="str">
        <f xml:space="preserve"> INDEX(Outputs!$E:$E, MATCH(M690 &amp; K690 &amp; B690,Outputs!$D:$D, 0))</f>
        <v>Ofwat - Total operating expenditure - Large gated schemes process 5 - BIO</v>
      </c>
      <c r="D690" s="23" t="s">
        <v>150</v>
      </c>
      <c r="E690" s="23" t="s">
        <v>101</v>
      </c>
      <c r="F690" s="23" t="s">
        <v>133</v>
      </c>
      <c r="G690" s="23" t="s">
        <v>261</v>
      </c>
      <c r="H690" s="23" t="s">
        <v>262</v>
      </c>
      <c r="I690" s="23" t="s">
        <v>136</v>
      </c>
      <c r="J690" s="23" t="s">
        <v>139</v>
      </c>
      <c r="K690" s="23" t="s">
        <v>93</v>
      </c>
      <c r="L690" s="23" t="s">
        <v>141</v>
      </c>
      <c r="M690" s="23" t="s">
        <v>166</v>
      </c>
      <c r="N690" s="23" t="s">
        <v>263</v>
      </c>
      <c r="O690" s="23" t="s">
        <v>264</v>
      </c>
      <c r="P690" s="23" t="s">
        <v>265</v>
      </c>
      <c r="Q690" s="25">
        <f xml:space="preserve"> INDEX(Outputs!$J$9:$S$120, MATCH(M690 &amp; K690 &amp; B690, Outputs!$D$9:$D$120, 0), MATCH(D690, Outputs!$J$5:$S$5, 0))</f>
        <v>0</v>
      </c>
    </row>
    <row r="691" spans="1:17" x14ac:dyDescent="0.4">
      <c r="A691" s="23" t="s">
        <v>37</v>
      </c>
      <c r="B691" s="23" t="s">
        <v>74</v>
      </c>
      <c r="C691" s="24" t="str">
        <f xml:space="preserve"> INDEX(Outputs!$E:$E, MATCH(M691 &amp; K691 &amp; B691,Outputs!$D:$D, 0))</f>
        <v>Ofwat - Total operating expenditure - Large gated schemes process 5 - BIO</v>
      </c>
      <c r="D691" s="23" t="s">
        <v>151</v>
      </c>
      <c r="E691" s="23" t="s">
        <v>101</v>
      </c>
      <c r="F691" s="23" t="s">
        <v>133</v>
      </c>
      <c r="G691" s="23" t="s">
        <v>261</v>
      </c>
      <c r="H691" s="23" t="s">
        <v>262</v>
      </c>
      <c r="I691" s="23" t="s">
        <v>136</v>
      </c>
      <c r="J691" s="23" t="s">
        <v>139</v>
      </c>
      <c r="K691" s="23" t="s">
        <v>93</v>
      </c>
      <c r="L691" s="23" t="s">
        <v>141</v>
      </c>
      <c r="M691" s="23" t="s">
        <v>166</v>
      </c>
      <c r="N691" s="23" t="s">
        <v>263</v>
      </c>
      <c r="O691" s="23" t="s">
        <v>264</v>
      </c>
      <c r="P691" s="23" t="s">
        <v>265</v>
      </c>
      <c r="Q691" s="25">
        <f xml:space="preserve"> INDEX(Outputs!$J$9:$S$120, MATCH(M691 &amp; K691 &amp; B691, Outputs!$D$9:$D$120, 0), MATCH(D691, Outputs!$J$5:$S$5, 0))</f>
        <v>0</v>
      </c>
    </row>
    <row r="692" spans="1:17" x14ac:dyDescent="0.4">
      <c r="A692" s="23" t="s">
        <v>37</v>
      </c>
      <c r="B692" s="23" t="s">
        <v>74</v>
      </c>
      <c r="C692" s="24" t="str">
        <f xml:space="preserve"> INDEX(Outputs!$E:$E, MATCH(M692 &amp; K692 &amp; B692,Outputs!$D:$D, 0))</f>
        <v>Ofwat - Total operating expenditure - Large gated schemes process 5 - TOT</v>
      </c>
      <c r="D692" s="23" t="s">
        <v>132</v>
      </c>
      <c r="E692" s="23" t="s">
        <v>101</v>
      </c>
      <c r="F692" s="23" t="s">
        <v>133</v>
      </c>
      <c r="G692" s="23" t="s">
        <v>261</v>
      </c>
      <c r="H692" s="23" t="s">
        <v>262</v>
      </c>
      <c r="I692" s="23" t="s">
        <v>136</v>
      </c>
      <c r="J692" s="23" t="s">
        <v>139</v>
      </c>
      <c r="K692" s="23" t="s">
        <v>101</v>
      </c>
      <c r="L692" s="23" t="s">
        <v>141</v>
      </c>
      <c r="M692" s="23" t="s">
        <v>166</v>
      </c>
      <c r="N692" s="23" t="s">
        <v>263</v>
      </c>
      <c r="O692" s="23" t="s">
        <v>264</v>
      </c>
      <c r="P692" s="23" t="s">
        <v>265</v>
      </c>
      <c r="Q692" s="25">
        <f xml:space="preserve"> INDEX(Outputs!$J$9:$S$120, MATCH(M692 &amp; K692 &amp; B692, Outputs!$D$9:$D$120, 0), MATCH(D692, Outputs!$J$5:$S$5, 0))</f>
        <v>0</v>
      </c>
    </row>
    <row r="693" spans="1:17" x14ac:dyDescent="0.4">
      <c r="A693" s="23" t="s">
        <v>37</v>
      </c>
      <c r="B693" s="23" t="s">
        <v>74</v>
      </c>
      <c r="C693" s="24" t="str">
        <f xml:space="preserve"> INDEX(Outputs!$E:$E, MATCH(M693 &amp; K693 &amp; B693,Outputs!$D:$D, 0))</f>
        <v>Ofwat - Total operating expenditure - Large gated schemes process 5 - TOT</v>
      </c>
      <c r="D693" s="23" t="s">
        <v>143</v>
      </c>
      <c r="E693" s="23" t="s">
        <v>101</v>
      </c>
      <c r="F693" s="23" t="s">
        <v>133</v>
      </c>
      <c r="G693" s="23" t="s">
        <v>261</v>
      </c>
      <c r="H693" s="23" t="s">
        <v>262</v>
      </c>
      <c r="I693" s="23" t="s">
        <v>136</v>
      </c>
      <c r="J693" s="23" t="s">
        <v>139</v>
      </c>
      <c r="K693" s="23" t="s">
        <v>101</v>
      </c>
      <c r="L693" s="23" t="s">
        <v>141</v>
      </c>
      <c r="M693" s="23" t="s">
        <v>166</v>
      </c>
      <c r="N693" s="23" t="s">
        <v>263</v>
      </c>
      <c r="O693" s="23" t="s">
        <v>264</v>
      </c>
      <c r="P693" s="23" t="s">
        <v>265</v>
      </c>
      <c r="Q693" s="25">
        <f xml:space="preserve"> INDEX(Outputs!$J$9:$S$120, MATCH(M693 &amp; K693 &amp; B693, Outputs!$D$9:$D$120, 0), MATCH(D693, Outputs!$J$5:$S$5, 0))</f>
        <v>0</v>
      </c>
    </row>
    <row r="694" spans="1:17" x14ac:dyDescent="0.4">
      <c r="A694" s="23" t="s">
        <v>37</v>
      </c>
      <c r="B694" s="23" t="s">
        <v>74</v>
      </c>
      <c r="C694" s="24" t="str">
        <f xml:space="preserve"> INDEX(Outputs!$E:$E, MATCH(M694 &amp; K694 &amp; B694,Outputs!$D:$D, 0))</f>
        <v>Ofwat - Total operating expenditure - Large gated schemes process 5 - TOT</v>
      </c>
      <c r="D694" s="23" t="s">
        <v>144</v>
      </c>
      <c r="E694" s="23" t="s">
        <v>101</v>
      </c>
      <c r="F694" s="23" t="s">
        <v>133</v>
      </c>
      <c r="G694" s="23" t="s">
        <v>261</v>
      </c>
      <c r="H694" s="23" t="s">
        <v>262</v>
      </c>
      <c r="I694" s="23" t="s">
        <v>136</v>
      </c>
      <c r="J694" s="23" t="s">
        <v>139</v>
      </c>
      <c r="K694" s="23" t="s">
        <v>101</v>
      </c>
      <c r="L694" s="23" t="s">
        <v>141</v>
      </c>
      <c r="M694" s="23" t="s">
        <v>166</v>
      </c>
      <c r="N694" s="23" t="s">
        <v>263</v>
      </c>
      <c r="O694" s="23" t="s">
        <v>264</v>
      </c>
      <c r="P694" s="23" t="s">
        <v>265</v>
      </c>
      <c r="Q694" s="25">
        <f xml:space="preserve"> INDEX(Outputs!$J$9:$S$120, MATCH(M694 &amp; K694 &amp; B694, Outputs!$D$9:$D$120, 0), MATCH(D694, Outputs!$J$5:$S$5, 0))</f>
        <v>0</v>
      </c>
    </row>
    <row r="695" spans="1:17" x14ac:dyDescent="0.4">
      <c r="A695" s="23" t="s">
        <v>37</v>
      </c>
      <c r="B695" s="23" t="s">
        <v>74</v>
      </c>
      <c r="C695" s="24" t="str">
        <f xml:space="preserve"> INDEX(Outputs!$E:$E, MATCH(M695 &amp; K695 &amp; B695,Outputs!$D:$D, 0))</f>
        <v>Ofwat - Total operating expenditure - Large gated schemes process 5 - TOT</v>
      </c>
      <c r="D695" s="23" t="s">
        <v>145</v>
      </c>
      <c r="E695" s="23" t="s">
        <v>101</v>
      </c>
      <c r="F695" s="23" t="s">
        <v>133</v>
      </c>
      <c r="G695" s="23" t="s">
        <v>261</v>
      </c>
      <c r="H695" s="23" t="s">
        <v>262</v>
      </c>
      <c r="I695" s="23" t="s">
        <v>136</v>
      </c>
      <c r="J695" s="23" t="s">
        <v>139</v>
      </c>
      <c r="K695" s="23" t="s">
        <v>101</v>
      </c>
      <c r="L695" s="23" t="s">
        <v>141</v>
      </c>
      <c r="M695" s="23" t="s">
        <v>166</v>
      </c>
      <c r="N695" s="23" t="s">
        <v>263</v>
      </c>
      <c r="O695" s="23" t="s">
        <v>264</v>
      </c>
      <c r="P695" s="23" t="s">
        <v>265</v>
      </c>
      <c r="Q695" s="25">
        <f xml:space="preserve"> INDEX(Outputs!$J$9:$S$120, MATCH(M695 &amp; K695 &amp; B695, Outputs!$D$9:$D$120, 0), MATCH(D695, Outputs!$J$5:$S$5, 0))</f>
        <v>0</v>
      </c>
    </row>
    <row r="696" spans="1:17" x14ac:dyDescent="0.4">
      <c r="A696" s="23" t="s">
        <v>37</v>
      </c>
      <c r="B696" s="23" t="s">
        <v>74</v>
      </c>
      <c r="C696" s="24" t="str">
        <f xml:space="preserve"> INDEX(Outputs!$E:$E, MATCH(M696 &amp; K696 &amp; B696,Outputs!$D:$D, 0))</f>
        <v>Ofwat - Total operating expenditure - Large gated schemes process 5 - TOT</v>
      </c>
      <c r="D696" s="23" t="s">
        <v>146</v>
      </c>
      <c r="E696" s="23" t="s">
        <v>101</v>
      </c>
      <c r="F696" s="23" t="s">
        <v>133</v>
      </c>
      <c r="G696" s="23" t="s">
        <v>261</v>
      </c>
      <c r="H696" s="23" t="s">
        <v>262</v>
      </c>
      <c r="I696" s="23" t="s">
        <v>136</v>
      </c>
      <c r="J696" s="23" t="s">
        <v>139</v>
      </c>
      <c r="K696" s="23" t="s">
        <v>101</v>
      </c>
      <c r="L696" s="23" t="s">
        <v>141</v>
      </c>
      <c r="M696" s="23" t="s">
        <v>166</v>
      </c>
      <c r="N696" s="23" t="s">
        <v>263</v>
      </c>
      <c r="O696" s="23" t="s">
        <v>264</v>
      </c>
      <c r="P696" s="23" t="s">
        <v>265</v>
      </c>
      <c r="Q696" s="25">
        <f xml:space="preserve"> INDEX(Outputs!$J$9:$S$120, MATCH(M696 &amp; K696 &amp; B696, Outputs!$D$9:$D$120, 0), MATCH(D696, Outputs!$J$5:$S$5, 0))</f>
        <v>0</v>
      </c>
    </row>
    <row r="697" spans="1:17" x14ac:dyDescent="0.4">
      <c r="A697" s="23" t="s">
        <v>37</v>
      </c>
      <c r="B697" s="23" t="s">
        <v>74</v>
      </c>
      <c r="C697" s="24" t="str">
        <f xml:space="preserve"> INDEX(Outputs!$E:$E, MATCH(M697 &amp; K697 &amp; B697,Outputs!$D:$D, 0))</f>
        <v>Ofwat - Total operating expenditure - Large gated schemes process 5 - TOT</v>
      </c>
      <c r="D697" s="23" t="s">
        <v>147</v>
      </c>
      <c r="E697" s="23" t="s">
        <v>101</v>
      </c>
      <c r="F697" s="23" t="s">
        <v>133</v>
      </c>
      <c r="G697" s="23" t="s">
        <v>261</v>
      </c>
      <c r="H697" s="23" t="s">
        <v>262</v>
      </c>
      <c r="I697" s="23" t="s">
        <v>136</v>
      </c>
      <c r="J697" s="23" t="s">
        <v>139</v>
      </c>
      <c r="K697" s="23" t="s">
        <v>101</v>
      </c>
      <c r="L697" s="23" t="s">
        <v>141</v>
      </c>
      <c r="M697" s="23" t="s">
        <v>166</v>
      </c>
      <c r="N697" s="23" t="s">
        <v>263</v>
      </c>
      <c r="O697" s="23" t="s">
        <v>264</v>
      </c>
      <c r="P697" s="23" t="s">
        <v>265</v>
      </c>
      <c r="Q697" s="25">
        <f xml:space="preserve"> INDEX(Outputs!$J$9:$S$120, MATCH(M697 &amp; K697 &amp; B697, Outputs!$D$9:$D$120, 0), MATCH(D697, Outputs!$J$5:$S$5, 0))</f>
        <v>0</v>
      </c>
    </row>
    <row r="698" spans="1:17" x14ac:dyDescent="0.4">
      <c r="A698" s="23" t="s">
        <v>37</v>
      </c>
      <c r="B698" s="23" t="s">
        <v>74</v>
      </c>
      <c r="C698" s="24" t="str">
        <f xml:space="preserve"> INDEX(Outputs!$E:$E, MATCH(M698 &amp; K698 &amp; B698,Outputs!$D:$D, 0))</f>
        <v>Ofwat - Total operating expenditure - Large gated schemes process 5 - TOT</v>
      </c>
      <c r="D698" s="23" t="s">
        <v>148</v>
      </c>
      <c r="E698" s="23" t="s">
        <v>101</v>
      </c>
      <c r="F698" s="23" t="s">
        <v>133</v>
      </c>
      <c r="G698" s="23" t="s">
        <v>261</v>
      </c>
      <c r="H698" s="23" t="s">
        <v>262</v>
      </c>
      <c r="I698" s="23" t="s">
        <v>136</v>
      </c>
      <c r="J698" s="23" t="s">
        <v>139</v>
      </c>
      <c r="K698" s="23" t="s">
        <v>101</v>
      </c>
      <c r="L698" s="23" t="s">
        <v>141</v>
      </c>
      <c r="M698" s="23" t="s">
        <v>166</v>
      </c>
      <c r="N698" s="23" t="s">
        <v>263</v>
      </c>
      <c r="O698" s="23" t="s">
        <v>264</v>
      </c>
      <c r="P698" s="23" t="s">
        <v>265</v>
      </c>
      <c r="Q698" s="25">
        <f xml:space="preserve"> INDEX(Outputs!$J$9:$S$120, MATCH(M698 &amp; K698 &amp; B698, Outputs!$D$9:$D$120, 0), MATCH(D698, Outputs!$J$5:$S$5, 0))</f>
        <v>0</v>
      </c>
    </row>
    <row r="699" spans="1:17" x14ac:dyDescent="0.4">
      <c r="A699" s="23" t="s">
        <v>37</v>
      </c>
      <c r="B699" s="23" t="s">
        <v>74</v>
      </c>
      <c r="C699" s="24" t="str">
        <f xml:space="preserve"> INDEX(Outputs!$E:$E, MATCH(M699 &amp; K699 &amp; B699,Outputs!$D:$D, 0))</f>
        <v>Ofwat - Total operating expenditure - Large gated schemes process 5 - TOT</v>
      </c>
      <c r="D699" s="23" t="s">
        <v>149</v>
      </c>
      <c r="E699" s="23" t="s">
        <v>101</v>
      </c>
      <c r="F699" s="23" t="s">
        <v>133</v>
      </c>
      <c r="G699" s="23" t="s">
        <v>261</v>
      </c>
      <c r="H699" s="23" t="s">
        <v>262</v>
      </c>
      <c r="I699" s="23" t="s">
        <v>136</v>
      </c>
      <c r="J699" s="23" t="s">
        <v>139</v>
      </c>
      <c r="K699" s="23" t="s">
        <v>101</v>
      </c>
      <c r="L699" s="23" t="s">
        <v>141</v>
      </c>
      <c r="M699" s="23" t="s">
        <v>166</v>
      </c>
      <c r="N699" s="23" t="s">
        <v>263</v>
      </c>
      <c r="O699" s="23" t="s">
        <v>264</v>
      </c>
      <c r="P699" s="23" t="s">
        <v>265</v>
      </c>
      <c r="Q699" s="25">
        <f xml:space="preserve"> INDEX(Outputs!$J$9:$S$120, MATCH(M699 &amp; K699 &amp; B699, Outputs!$D$9:$D$120, 0), MATCH(D699, Outputs!$J$5:$S$5, 0))</f>
        <v>0</v>
      </c>
    </row>
    <row r="700" spans="1:17" x14ac:dyDescent="0.4">
      <c r="A700" s="23" t="s">
        <v>37</v>
      </c>
      <c r="B700" s="23" t="s">
        <v>74</v>
      </c>
      <c r="C700" s="24" t="str">
        <f xml:space="preserve"> INDEX(Outputs!$E:$E, MATCH(M700 &amp; K700 &amp; B700,Outputs!$D:$D, 0))</f>
        <v>Ofwat - Total operating expenditure - Large gated schemes process 5 - TOT</v>
      </c>
      <c r="D700" s="23" t="s">
        <v>150</v>
      </c>
      <c r="E700" s="23" t="s">
        <v>101</v>
      </c>
      <c r="F700" s="23" t="s">
        <v>133</v>
      </c>
      <c r="G700" s="23" t="s">
        <v>261</v>
      </c>
      <c r="H700" s="23" t="s">
        <v>262</v>
      </c>
      <c r="I700" s="23" t="s">
        <v>136</v>
      </c>
      <c r="J700" s="23" t="s">
        <v>139</v>
      </c>
      <c r="K700" s="23" t="s">
        <v>101</v>
      </c>
      <c r="L700" s="23" t="s">
        <v>141</v>
      </c>
      <c r="M700" s="23" t="s">
        <v>166</v>
      </c>
      <c r="N700" s="23" t="s">
        <v>263</v>
      </c>
      <c r="O700" s="23" t="s">
        <v>264</v>
      </c>
      <c r="P700" s="23" t="s">
        <v>265</v>
      </c>
      <c r="Q700" s="25">
        <f xml:space="preserve"> INDEX(Outputs!$J$9:$S$120, MATCH(M700 &amp; K700 &amp; B700, Outputs!$D$9:$D$120, 0), MATCH(D700, Outputs!$J$5:$S$5, 0))</f>
        <v>0</v>
      </c>
    </row>
    <row r="701" spans="1:17" x14ac:dyDescent="0.4">
      <c r="A701" s="23" t="s">
        <v>37</v>
      </c>
      <c r="B701" s="23" t="s">
        <v>74</v>
      </c>
      <c r="C701" s="24" t="str">
        <f xml:space="preserve"> INDEX(Outputs!$E:$E, MATCH(M701 &amp; K701 &amp; B701,Outputs!$D:$D, 0))</f>
        <v>Ofwat - Total operating expenditure - Large gated schemes process 5 - TOT</v>
      </c>
      <c r="D701" s="23" t="s">
        <v>151</v>
      </c>
      <c r="E701" s="23" t="s">
        <v>101</v>
      </c>
      <c r="F701" s="23" t="s">
        <v>133</v>
      </c>
      <c r="G701" s="23" t="s">
        <v>261</v>
      </c>
      <c r="H701" s="23" t="s">
        <v>262</v>
      </c>
      <c r="I701" s="23" t="s">
        <v>136</v>
      </c>
      <c r="J701" s="23" t="s">
        <v>139</v>
      </c>
      <c r="K701" s="23" t="s">
        <v>101</v>
      </c>
      <c r="L701" s="23" t="s">
        <v>141</v>
      </c>
      <c r="M701" s="23" t="s">
        <v>166</v>
      </c>
      <c r="N701" s="23" t="s">
        <v>263</v>
      </c>
      <c r="O701" s="23" t="s">
        <v>264</v>
      </c>
      <c r="P701" s="23" t="s">
        <v>265</v>
      </c>
      <c r="Q701" s="25">
        <f xml:space="preserve"> INDEX(Outputs!$J$9:$S$120, MATCH(M701 &amp; K701 &amp; B701, Outputs!$D$9:$D$120, 0), MATCH(D701, Outputs!$J$5:$S$5, 0))</f>
        <v>0</v>
      </c>
    </row>
    <row r="702" spans="1:17" x14ac:dyDescent="0.4">
      <c r="A702" s="23" t="s">
        <v>37</v>
      </c>
      <c r="B702" s="23" t="s">
        <v>78</v>
      </c>
      <c r="C702" s="24" t="str">
        <f xml:space="preserve"> INDEX(Outputs!$E:$E, MATCH(M702 &amp; K702 &amp; B702,Outputs!$D:$D, 0))</f>
        <v>Ofwat - Total expenditure - Large gated schemes process 5 - WR</v>
      </c>
      <c r="D702" s="23" t="s">
        <v>132</v>
      </c>
      <c r="E702" s="23" t="s">
        <v>101</v>
      </c>
      <c r="F702" s="23" t="s">
        <v>133</v>
      </c>
      <c r="G702" s="23" t="s">
        <v>261</v>
      </c>
      <c r="H702" s="23" t="s">
        <v>262</v>
      </c>
      <c r="I702" s="23" t="s">
        <v>136</v>
      </c>
      <c r="J702" s="23" t="s">
        <v>139</v>
      </c>
      <c r="K702" s="23" t="s">
        <v>97</v>
      </c>
      <c r="L702" s="23" t="s">
        <v>141</v>
      </c>
      <c r="M702" s="23" t="s">
        <v>166</v>
      </c>
      <c r="N702" s="23" t="s">
        <v>263</v>
      </c>
      <c r="O702" s="23" t="s">
        <v>264</v>
      </c>
      <c r="P702" s="23" t="s">
        <v>265</v>
      </c>
      <c r="Q702" s="25">
        <f xml:space="preserve"> INDEX(Outputs!$J$9:$S$120, MATCH(M702 &amp; K702 &amp; B702, Outputs!$D$9:$D$120, 0), MATCH(D702, Outputs!$J$5:$S$5, 0))</f>
        <v>0</v>
      </c>
    </row>
    <row r="703" spans="1:17" x14ac:dyDescent="0.4">
      <c r="A703" s="23" t="s">
        <v>37</v>
      </c>
      <c r="B703" s="23" t="s">
        <v>78</v>
      </c>
      <c r="C703" s="24" t="str">
        <f xml:space="preserve"> INDEX(Outputs!$E:$E, MATCH(M703 &amp; K703 &amp; B703,Outputs!$D:$D, 0))</f>
        <v>Ofwat - Total expenditure - Large gated schemes process 5 - WR</v>
      </c>
      <c r="D703" s="23" t="s">
        <v>143</v>
      </c>
      <c r="E703" s="23" t="s">
        <v>101</v>
      </c>
      <c r="F703" s="23" t="s">
        <v>133</v>
      </c>
      <c r="G703" s="23" t="s">
        <v>261</v>
      </c>
      <c r="H703" s="23" t="s">
        <v>262</v>
      </c>
      <c r="I703" s="23" t="s">
        <v>136</v>
      </c>
      <c r="J703" s="23" t="s">
        <v>139</v>
      </c>
      <c r="K703" s="23" t="s">
        <v>97</v>
      </c>
      <c r="L703" s="23" t="s">
        <v>141</v>
      </c>
      <c r="M703" s="23" t="s">
        <v>166</v>
      </c>
      <c r="N703" s="23" t="s">
        <v>263</v>
      </c>
      <c r="O703" s="23" t="s">
        <v>264</v>
      </c>
      <c r="P703" s="23" t="s">
        <v>265</v>
      </c>
      <c r="Q703" s="25">
        <f xml:space="preserve"> INDEX(Outputs!$J$9:$S$120, MATCH(M703 &amp; K703 &amp; B703, Outputs!$D$9:$D$120, 0), MATCH(D703, Outputs!$J$5:$S$5, 0))</f>
        <v>0</v>
      </c>
    </row>
    <row r="704" spans="1:17" x14ac:dyDescent="0.4">
      <c r="A704" s="23" t="s">
        <v>37</v>
      </c>
      <c r="B704" s="23" t="s">
        <v>78</v>
      </c>
      <c r="C704" s="24" t="str">
        <f xml:space="preserve"> INDEX(Outputs!$E:$E, MATCH(M704 &amp; K704 &amp; B704,Outputs!$D:$D, 0))</f>
        <v>Ofwat - Total expenditure - Large gated schemes process 5 - WR</v>
      </c>
      <c r="D704" s="23" t="s">
        <v>144</v>
      </c>
      <c r="E704" s="23" t="s">
        <v>101</v>
      </c>
      <c r="F704" s="23" t="s">
        <v>133</v>
      </c>
      <c r="G704" s="23" t="s">
        <v>261</v>
      </c>
      <c r="H704" s="23" t="s">
        <v>262</v>
      </c>
      <c r="I704" s="23" t="s">
        <v>136</v>
      </c>
      <c r="J704" s="23" t="s">
        <v>139</v>
      </c>
      <c r="K704" s="23" t="s">
        <v>97</v>
      </c>
      <c r="L704" s="23" t="s">
        <v>141</v>
      </c>
      <c r="M704" s="23" t="s">
        <v>166</v>
      </c>
      <c r="N704" s="23" t="s">
        <v>263</v>
      </c>
      <c r="O704" s="23" t="s">
        <v>264</v>
      </c>
      <c r="P704" s="23" t="s">
        <v>265</v>
      </c>
      <c r="Q704" s="25">
        <f xml:space="preserve"> INDEX(Outputs!$J$9:$S$120, MATCH(M704 &amp; K704 &amp; B704, Outputs!$D$9:$D$120, 0), MATCH(D704, Outputs!$J$5:$S$5, 0))</f>
        <v>0</v>
      </c>
    </row>
    <row r="705" spans="1:17" x14ac:dyDescent="0.4">
      <c r="A705" s="23" t="s">
        <v>37</v>
      </c>
      <c r="B705" s="23" t="s">
        <v>78</v>
      </c>
      <c r="C705" s="24" t="str">
        <f xml:space="preserve"> INDEX(Outputs!$E:$E, MATCH(M705 &amp; K705 &amp; B705,Outputs!$D:$D, 0))</f>
        <v>Ofwat - Total expenditure - Large gated schemes process 5 - WR</v>
      </c>
      <c r="D705" s="23" t="s">
        <v>145</v>
      </c>
      <c r="E705" s="23" t="s">
        <v>101</v>
      </c>
      <c r="F705" s="23" t="s">
        <v>133</v>
      </c>
      <c r="G705" s="23" t="s">
        <v>261</v>
      </c>
      <c r="H705" s="23" t="s">
        <v>262</v>
      </c>
      <c r="I705" s="23" t="s">
        <v>136</v>
      </c>
      <c r="J705" s="23" t="s">
        <v>139</v>
      </c>
      <c r="K705" s="23" t="s">
        <v>97</v>
      </c>
      <c r="L705" s="23" t="s">
        <v>141</v>
      </c>
      <c r="M705" s="23" t="s">
        <v>166</v>
      </c>
      <c r="N705" s="23" t="s">
        <v>263</v>
      </c>
      <c r="O705" s="23" t="s">
        <v>264</v>
      </c>
      <c r="P705" s="23" t="s">
        <v>265</v>
      </c>
      <c r="Q705" s="25">
        <f xml:space="preserve"> INDEX(Outputs!$J$9:$S$120, MATCH(M705 &amp; K705 &amp; B705, Outputs!$D$9:$D$120, 0), MATCH(D705, Outputs!$J$5:$S$5, 0))</f>
        <v>0</v>
      </c>
    </row>
    <row r="706" spans="1:17" x14ac:dyDescent="0.4">
      <c r="A706" s="23" t="s">
        <v>37</v>
      </c>
      <c r="B706" s="23" t="s">
        <v>78</v>
      </c>
      <c r="C706" s="24" t="str">
        <f xml:space="preserve"> INDEX(Outputs!$E:$E, MATCH(M706 &amp; K706 &amp; B706,Outputs!$D:$D, 0))</f>
        <v>Ofwat - Total expenditure - Large gated schemes process 5 - WR</v>
      </c>
      <c r="D706" s="23" t="s">
        <v>146</v>
      </c>
      <c r="E706" s="23" t="s">
        <v>101</v>
      </c>
      <c r="F706" s="23" t="s">
        <v>133</v>
      </c>
      <c r="G706" s="23" t="s">
        <v>261</v>
      </c>
      <c r="H706" s="23" t="s">
        <v>262</v>
      </c>
      <c r="I706" s="23" t="s">
        <v>136</v>
      </c>
      <c r="J706" s="23" t="s">
        <v>139</v>
      </c>
      <c r="K706" s="23" t="s">
        <v>97</v>
      </c>
      <c r="L706" s="23" t="s">
        <v>141</v>
      </c>
      <c r="M706" s="23" t="s">
        <v>166</v>
      </c>
      <c r="N706" s="23" t="s">
        <v>263</v>
      </c>
      <c r="O706" s="23" t="s">
        <v>264</v>
      </c>
      <c r="P706" s="23" t="s">
        <v>265</v>
      </c>
      <c r="Q706" s="25">
        <f xml:space="preserve"> INDEX(Outputs!$J$9:$S$120, MATCH(M706 &amp; K706 &amp; B706, Outputs!$D$9:$D$120, 0), MATCH(D706, Outputs!$J$5:$S$5, 0))</f>
        <v>0</v>
      </c>
    </row>
    <row r="707" spans="1:17" x14ac:dyDescent="0.4">
      <c r="A707" s="23" t="s">
        <v>37</v>
      </c>
      <c r="B707" s="23" t="s">
        <v>78</v>
      </c>
      <c r="C707" s="24" t="str">
        <f xml:space="preserve"> INDEX(Outputs!$E:$E, MATCH(M707 &amp; K707 &amp; B707,Outputs!$D:$D, 0))</f>
        <v>Ofwat - Total expenditure - Large gated schemes process 5 - WR</v>
      </c>
      <c r="D707" s="23" t="s">
        <v>147</v>
      </c>
      <c r="E707" s="23" t="s">
        <v>101</v>
      </c>
      <c r="F707" s="23" t="s">
        <v>133</v>
      </c>
      <c r="G707" s="23" t="s">
        <v>261</v>
      </c>
      <c r="H707" s="23" t="s">
        <v>262</v>
      </c>
      <c r="I707" s="23" t="s">
        <v>136</v>
      </c>
      <c r="J707" s="23" t="s">
        <v>139</v>
      </c>
      <c r="K707" s="23" t="s">
        <v>97</v>
      </c>
      <c r="L707" s="23" t="s">
        <v>141</v>
      </c>
      <c r="M707" s="23" t="s">
        <v>166</v>
      </c>
      <c r="N707" s="23" t="s">
        <v>263</v>
      </c>
      <c r="O707" s="23" t="s">
        <v>264</v>
      </c>
      <c r="P707" s="23" t="s">
        <v>265</v>
      </c>
      <c r="Q707" s="25">
        <f xml:space="preserve"> INDEX(Outputs!$J$9:$S$120, MATCH(M707 &amp; K707 &amp; B707, Outputs!$D$9:$D$120, 0), MATCH(D707, Outputs!$J$5:$S$5, 0))</f>
        <v>0</v>
      </c>
    </row>
    <row r="708" spans="1:17" x14ac:dyDescent="0.4">
      <c r="A708" s="23" t="s">
        <v>37</v>
      </c>
      <c r="B708" s="23" t="s">
        <v>78</v>
      </c>
      <c r="C708" s="24" t="str">
        <f xml:space="preserve"> INDEX(Outputs!$E:$E, MATCH(M708 &amp; K708 &amp; B708,Outputs!$D:$D, 0))</f>
        <v>Ofwat - Total expenditure - Large gated schemes process 5 - WR</v>
      </c>
      <c r="D708" s="23" t="s">
        <v>148</v>
      </c>
      <c r="E708" s="23" t="s">
        <v>101</v>
      </c>
      <c r="F708" s="23" t="s">
        <v>133</v>
      </c>
      <c r="G708" s="23" t="s">
        <v>261</v>
      </c>
      <c r="H708" s="23" t="s">
        <v>262</v>
      </c>
      <c r="I708" s="23" t="s">
        <v>136</v>
      </c>
      <c r="J708" s="23" t="s">
        <v>139</v>
      </c>
      <c r="K708" s="23" t="s">
        <v>97</v>
      </c>
      <c r="L708" s="23" t="s">
        <v>141</v>
      </c>
      <c r="M708" s="23" t="s">
        <v>166</v>
      </c>
      <c r="N708" s="23" t="s">
        <v>263</v>
      </c>
      <c r="O708" s="23" t="s">
        <v>264</v>
      </c>
      <c r="P708" s="23" t="s">
        <v>265</v>
      </c>
      <c r="Q708" s="25">
        <f xml:space="preserve"> INDEX(Outputs!$J$9:$S$120, MATCH(M708 &amp; K708 &amp; B708, Outputs!$D$9:$D$120, 0), MATCH(D708, Outputs!$J$5:$S$5, 0))</f>
        <v>0</v>
      </c>
    </row>
    <row r="709" spans="1:17" x14ac:dyDescent="0.4">
      <c r="A709" s="23" t="s">
        <v>37</v>
      </c>
      <c r="B709" s="23" t="s">
        <v>78</v>
      </c>
      <c r="C709" s="24" t="str">
        <f xml:space="preserve"> INDEX(Outputs!$E:$E, MATCH(M709 &amp; K709 &amp; B709,Outputs!$D:$D, 0))</f>
        <v>Ofwat - Total expenditure - Large gated schemes process 5 - WR</v>
      </c>
      <c r="D709" s="23" t="s">
        <v>149</v>
      </c>
      <c r="E709" s="23" t="s">
        <v>101</v>
      </c>
      <c r="F709" s="23" t="s">
        <v>133</v>
      </c>
      <c r="G709" s="23" t="s">
        <v>261</v>
      </c>
      <c r="H709" s="23" t="s">
        <v>262</v>
      </c>
      <c r="I709" s="23" t="s">
        <v>136</v>
      </c>
      <c r="J709" s="23" t="s">
        <v>139</v>
      </c>
      <c r="K709" s="23" t="s">
        <v>97</v>
      </c>
      <c r="L709" s="23" t="s">
        <v>141</v>
      </c>
      <c r="M709" s="23" t="s">
        <v>166</v>
      </c>
      <c r="N709" s="23" t="s">
        <v>263</v>
      </c>
      <c r="O709" s="23" t="s">
        <v>264</v>
      </c>
      <c r="P709" s="23" t="s">
        <v>265</v>
      </c>
      <c r="Q709" s="25">
        <f xml:space="preserve"> INDEX(Outputs!$J$9:$S$120, MATCH(M709 &amp; K709 &amp; B709, Outputs!$D$9:$D$120, 0), MATCH(D709, Outputs!$J$5:$S$5, 0))</f>
        <v>0</v>
      </c>
    </row>
    <row r="710" spans="1:17" x14ac:dyDescent="0.4">
      <c r="A710" s="23" t="s">
        <v>37</v>
      </c>
      <c r="B710" s="23" t="s">
        <v>78</v>
      </c>
      <c r="C710" s="24" t="str">
        <f xml:space="preserve"> INDEX(Outputs!$E:$E, MATCH(M710 &amp; K710 &amp; B710,Outputs!$D:$D, 0))</f>
        <v>Ofwat - Total expenditure - Large gated schemes process 5 - WR</v>
      </c>
      <c r="D710" s="23" t="s">
        <v>150</v>
      </c>
      <c r="E710" s="23" t="s">
        <v>101</v>
      </c>
      <c r="F710" s="23" t="s">
        <v>133</v>
      </c>
      <c r="G710" s="23" t="s">
        <v>261</v>
      </c>
      <c r="H710" s="23" t="s">
        <v>262</v>
      </c>
      <c r="I710" s="23" t="s">
        <v>136</v>
      </c>
      <c r="J710" s="23" t="s">
        <v>139</v>
      </c>
      <c r="K710" s="23" t="s">
        <v>97</v>
      </c>
      <c r="L710" s="23" t="s">
        <v>141</v>
      </c>
      <c r="M710" s="23" t="s">
        <v>166</v>
      </c>
      <c r="N710" s="23" t="s">
        <v>263</v>
      </c>
      <c r="O710" s="23" t="s">
        <v>264</v>
      </c>
      <c r="P710" s="23" t="s">
        <v>265</v>
      </c>
      <c r="Q710" s="25">
        <f xml:space="preserve"> INDEX(Outputs!$J$9:$S$120, MATCH(M710 &amp; K710 &amp; B710, Outputs!$D$9:$D$120, 0), MATCH(D710, Outputs!$J$5:$S$5, 0))</f>
        <v>0</v>
      </c>
    </row>
    <row r="711" spans="1:17" x14ac:dyDescent="0.4">
      <c r="A711" s="23" t="s">
        <v>37</v>
      </c>
      <c r="B711" s="23" t="s">
        <v>78</v>
      </c>
      <c r="C711" s="24" t="str">
        <f xml:space="preserve"> INDEX(Outputs!$E:$E, MATCH(M711 &amp; K711 &amp; B711,Outputs!$D:$D, 0))</f>
        <v>Ofwat - Total expenditure - Large gated schemes process 5 - WR</v>
      </c>
      <c r="D711" s="23" t="s">
        <v>151</v>
      </c>
      <c r="E711" s="23" t="s">
        <v>101</v>
      </c>
      <c r="F711" s="23" t="s">
        <v>133</v>
      </c>
      <c r="G711" s="23" t="s">
        <v>261</v>
      </c>
      <c r="H711" s="23" t="s">
        <v>262</v>
      </c>
      <c r="I711" s="23" t="s">
        <v>136</v>
      </c>
      <c r="J711" s="23" t="s">
        <v>139</v>
      </c>
      <c r="K711" s="23" t="s">
        <v>97</v>
      </c>
      <c r="L711" s="23" t="s">
        <v>141</v>
      </c>
      <c r="M711" s="23" t="s">
        <v>166</v>
      </c>
      <c r="N711" s="23" t="s">
        <v>263</v>
      </c>
      <c r="O711" s="23" t="s">
        <v>264</v>
      </c>
      <c r="P711" s="23" t="s">
        <v>265</v>
      </c>
      <c r="Q711" s="25">
        <f xml:space="preserve"> INDEX(Outputs!$J$9:$S$120, MATCH(M711 &amp; K711 &amp; B711, Outputs!$D$9:$D$120, 0), MATCH(D711, Outputs!$J$5:$S$5, 0))</f>
        <v>0</v>
      </c>
    </row>
    <row r="712" spans="1:17" x14ac:dyDescent="0.4">
      <c r="A712" s="23" t="s">
        <v>37</v>
      </c>
      <c r="B712" s="23" t="s">
        <v>78</v>
      </c>
      <c r="C712" s="24" t="str">
        <f xml:space="preserve"> INDEX(Outputs!$E:$E, MATCH(M712 &amp; K712 &amp; B712,Outputs!$D:$D, 0))</f>
        <v>Ofwat - Total expenditure - Large gated schemes process 5 - WN</v>
      </c>
      <c r="D712" s="23" t="s">
        <v>132</v>
      </c>
      <c r="E712" s="23" t="s">
        <v>101</v>
      </c>
      <c r="F712" s="23" t="s">
        <v>133</v>
      </c>
      <c r="G712" s="23" t="s">
        <v>261</v>
      </c>
      <c r="H712" s="23" t="s">
        <v>262</v>
      </c>
      <c r="I712" s="23" t="s">
        <v>136</v>
      </c>
      <c r="J712" s="23" t="s">
        <v>139</v>
      </c>
      <c r="K712" s="23" t="s">
        <v>95</v>
      </c>
      <c r="L712" s="23" t="s">
        <v>141</v>
      </c>
      <c r="M712" s="23" t="s">
        <v>166</v>
      </c>
      <c r="N712" s="23" t="s">
        <v>263</v>
      </c>
      <c r="O712" s="23" t="s">
        <v>264</v>
      </c>
      <c r="P712" s="23" t="s">
        <v>265</v>
      </c>
      <c r="Q712" s="25">
        <f xml:space="preserve"> INDEX(Outputs!$J$9:$S$120, MATCH(M712 &amp; K712 &amp; B712, Outputs!$D$9:$D$120, 0), MATCH(D712, Outputs!$J$5:$S$5, 0))</f>
        <v>0</v>
      </c>
    </row>
    <row r="713" spans="1:17" x14ac:dyDescent="0.4">
      <c r="A713" s="23" t="s">
        <v>37</v>
      </c>
      <c r="B713" s="23" t="s">
        <v>78</v>
      </c>
      <c r="C713" s="24" t="str">
        <f xml:space="preserve"> INDEX(Outputs!$E:$E, MATCH(M713 &amp; K713 &amp; B713,Outputs!$D:$D, 0))</f>
        <v>Ofwat - Total expenditure - Large gated schemes process 5 - WN</v>
      </c>
      <c r="D713" s="23" t="s">
        <v>143</v>
      </c>
      <c r="E713" s="23" t="s">
        <v>101</v>
      </c>
      <c r="F713" s="23" t="s">
        <v>133</v>
      </c>
      <c r="G713" s="23" t="s">
        <v>261</v>
      </c>
      <c r="H713" s="23" t="s">
        <v>262</v>
      </c>
      <c r="I713" s="23" t="s">
        <v>136</v>
      </c>
      <c r="J713" s="23" t="s">
        <v>139</v>
      </c>
      <c r="K713" s="23" t="s">
        <v>95</v>
      </c>
      <c r="L713" s="23" t="s">
        <v>141</v>
      </c>
      <c r="M713" s="23" t="s">
        <v>166</v>
      </c>
      <c r="N713" s="23" t="s">
        <v>263</v>
      </c>
      <c r="O713" s="23" t="s">
        <v>264</v>
      </c>
      <c r="P713" s="23" t="s">
        <v>265</v>
      </c>
      <c r="Q713" s="25">
        <f xml:space="preserve"> INDEX(Outputs!$J$9:$S$120, MATCH(M713 &amp; K713 &amp; B713, Outputs!$D$9:$D$120, 0), MATCH(D713, Outputs!$J$5:$S$5, 0))</f>
        <v>0</v>
      </c>
    </row>
    <row r="714" spans="1:17" x14ac:dyDescent="0.4">
      <c r="A714" s="23" t="s">
        <v>37</v>
      </c>
      <c r="B714" s="23" t="s">
        <v>78</v>
      </c>
      <c r="C714" s="24" t="str">
        <f xml:space="preserve"> INDEX(Outputs!$E:$E, MATCH(M714 &amp; K714 &amp; B714,Outputs!$D:$D, 0))</f>
        <v>Ofwat - Total expenditure - Large gated schemes process 5 - WN</v>
      </c>
      <c r="D714" s="23" t="s">
        <v>144</v>
      </c>
      <c r="E714" s="23" t="s">
        <v>101</v>
      </c>
      <c r="F714" s="23" t="s">
        <v>133</v>
      </c>
      <c r="G714" s="23" t="s">
        <v>261</v>
      </c>
      <c r="H714" s="23" t="s">
        <v>262</v>
      </c>
      <c r="I714" s="23" t="s">
        <v>136</v>
      </c>
      <c r="J714" s="23" t="s">
        <v>139</v>
      </c>
      <c r="K714" s="23" t="s">
        <v>95</v>
      </c>
      <c r="L714" s="23" t="s">
        <v>141</v>
      </c>
      <c r="M714" s="23" t="s">
        <v>166</v>
      </c>
      <c r="N714" s="23" t="s">
        <v>263</v>
      </c>
      <c r="O714" s="23" t="s">
        <v>264</v>
      </c>
      <c r="P714" s="23" t="s">
        <v>265</v>
      </c>
      <c r="Q714" s="25">
        <f xml:space="preserve"> INDEX(Outputs!$J$9:$S$120, MATCH(M714 &amp; K714 &amp; B714, Outputs!$D$9:$D$120, 0), MATCH(D714, Outputs!$J$5:$S$5, 0))</f>
        <v>0</v>
      </c>
    </row>
    <row r="715" spans="1:17" x14ac:dyDescent="0.4">
      <c r="A715" s="23" t="s">
        <v>37</v>
      </c>
      <c r="B715" s="23" t="s">
        <v>78</v>
      </c>
      <c r="C715" s="24" t="str">
        <f xml:space="preserve"> INDEX(Outputs!$E:$E, MATCH(M715 &amp; K715 &amp; B715,Outputs!$D:$D, 0))</f>
        <v>Ofwat - Total expenditure - Large gated schemes process 5 - WN</v>
      </c>
      <c r="D715" s="23" t="s">
        <v>145</v>
      </c>
      <c r="E715" s="23" t="s">
        <v>101</v>
      </c>
      <c r="F715" s="23" t="s">
        <v>133</v>
      </c>
      <c r="G715" s="23" t="s">
        <v>261</v>
      </c>
      <c r="H715" s="23" t="s">
        <v>262</v>
      </c>
      <c r="I715" s="23" t="s">
        <v>136</v>
      </c>
      <c r="J715" s="23" t="s">
        <v>139</v>
      </c>
      <c r="K715" s="23" t="s">
        <v>95</v>
      </c>
      <c r="L715" s="23" t="s">
        <v>141</v>
      </c>
      <c r="M715" s="23" t="s">
        <v>166</v>
      </c>
      <c r="N715" s="23" t="s">
        <v>263</v>
      </c>
      <c r="O715" s="23" t="s">
        <v>264</v>
      </c>
      <c r="P715" s="23" t="s">
        <v>265</v>
      </c>
      <c r="Q715" s="25">
        <f xml:space="preserve"> INDEX(Outputs!$J$9:$S$120, MATCH(M715 &amp; K715 &amp; B715, Outputs!$D$9:$D$120, 0), MATCH(D715, Outputs!$J$5:$S$5, 0))</f>
        <v>0</v>
      </c>
    </row>
    <row r="716" spans="1:17" x14ac:dyDescent="0.4">
      <c r="A716" s="23" t="s">
        <v>37</v>
      </c>
      <c r="B716" s="23" t="s">
        <v>78</v>
      </c>
      <c r="C716" s="24" t="str">
        <f xml:space="preserve"> INDEX(Outputs!$E:$E, MATCH(M716 &amp; K716 &amp; B716,Outputs!$D:$D, 0))</f>
        <v>Ofwat - Total expenditure - Large gated schemes process 5 - WN</v>
      </c>
      <c r="D716" s="23" t="s">
        <v>146</v>
      </c>
      <c r="E716" s="23" t="s">
        <v>101</v>
      </c>
      <c r="F716" s="23" t="s">
        <v>133</v>
      </c>
      <c r="G716" s="23" t="s">
        <v>261</v>
      </c>
      <c r="H716" s="23" t="s">
        <v>262</v>
      </c>
      <c r="I716" s="23" t="s">
        <v>136</v>
      </c>
      <c r="J716" s="23" t="s">
        <v>139</v>
      </c>
      <c r="K716" s="23" t="s">
        <v>95</v>
      </c>
      <c r="L716" s="23" t="s">
        <v>141</v>
      </c>
      <c r="M716" s="23" t="s">
        <v>166</v>
      </c>
      <c r="N716" s="23" t="s">
        <v>263</v>
      </c>
      <c r="O716" s="23" t="s">
        <v>264</v>
      </c>
      <c r="P716" s="23" t="s">
        <v>265</v>
      </c>
      <c r="Q716" s="25">
        <f xml:space="preserve"> INDEX(Outputs!$J$9:$S$120, MATCH(M716 &amp; K716 &amp; B716, Outputs!$D$9:$D$120, 0), MATCH(D716, Outputs!$J$5:$S$5, 0))</f>
        <v>0</v>
      </c>
    </row>
    <row r="717" spans="1:17" x14ac:dyDescent="0.4">
      <c r="A717" s="23" t="s">
        <v>37</v>
      </c>
      <c r="B717" s="23" t="s">
        <v>78</v>
      </c>
      <c r="C717" s="24" t="str">
        <f xml:space="preserve"> INDEX(Outputs!$E:$E, MATCH(M717 &amp; K717 &amp; B717,Outputs!$D:$D, 0))</f>
        <v>Ofwat - Total expenditure - Large gated schemes process 5 - WN</v>
      </c>
      <c r="D717" s="23" t="s">
        <v>147</v>
      </c>
      <c r="E717" s="23" t="s">
        <v>101</v>
      </c>
      <c r="F717" s="23" t="s">
        <v>133</v>
      </c>
      <c r="G717" s="23" t="s">
        <v>261</v>
      </c>
      <c r="H717" s="23" t="s">
        <v>262</v>
      </c>
      <c r="I717" s="23" t="s">
        <v>136</v>
      </c>
      <c r="J717" s="23" t="s">
        <v>139</v>
      </c>
      <c r="K717" s="23" t="s">
        <v>95</v>
      </c>
      <c r="L717" s="23" t="s">
        <v>141</v>
      </c>
      <c r="M717" s="23" t="s">
        <v>166</v>
      </c>
      <c r="N717" s="23" t="s">
        <v>263</v>
      </c>
      <c r="O717" s="23" t="s">
        <v>264</v>
      </c>
      <c r="P717" s="23" t="s">
        <v>265</v>
      </c>
      <c r="Q717" s="25">
        <f xml:space="preserve"> INDEX(Outputs!$J$9:$S$120, MATCH(M717 &amp; K717 &amp; B717, Outputs!$D$9:$D$120, 0), MATCH(D717, Outputs!$J$5:$S$5, 0))</f>
        <v>0</v>
      </c>
    </row>
    <row r="718" spans="1:17" x14ac:dyDescent="0.4">
      <c r="A718" s="23" t="s">
        <v>37</v>
      </c>
      <c r="B718" s="23" t="s">
        <v>78</v>
      </c>
      <c r="C718" s="24" t="str">
        <f xml:space="preserve"> INDEX(Outputs!$E:$E, MATCH(M718 &amp; K718 &amp; B718,Outputs!$D:$D, 0))</f>
        <v>Ofwat - Total expenditure - Large gated schemes process 5 - WN</v>
      </c>
      <c r="D718" s="23" t="s">
        <v>148</v>
      </c>
      <c r="E718" s="23" t="s">
        <v>101</v>
      </c>
      <c r="F718" s="23" t="s">
        <v>133</v>
      </c>
      <c r="G718" s="23" t="s">
        <v>261</v>
      </c>
      <c r="H718" s="23" t="s">
        <v>262</v>
      </c>
      <c r="I718" s="23" t="s">
        <v>136</v>
      </c>
      <c r="J718" s="23" t="s">
        <v>139</v>
      </c>
      <c r="K718" s="23" t="s">
        <v>95</v>
      </c>
      <c r="L718" s="23" t="s">
        <v>141</v>
      </c>
      <c r="M718" s="23" t="s">
        <v>166</v>
      </c>
      <c r="N718" s="23" t="s">
        <v>263</v>
      </c>
      <c r="O718" s="23" t="s">
        <v>264</v>
      </c>
      <c r="P718" s="23" t="s">
        <v>265</v>
      </c>
      <c r="Q718" s="25">
        <f xml:space="preserve"> INDEX(Outputs!$J$9:$S$120, MATCH(M718 &amp; K718 &amp; B718, Outputs!$D$9:$D$120, 0), MATCH(D718, Outputs!$J$5:$S$5, 0))</f>
        <v>0</v>
      </c>
    </row>
    <row r="719" spans="1:17" x14ac:dyDescent="0.4">
      <c r="A719" s="23" t="s">
        <v>37</v>
      </c>
      <c r="B719" s="23" t="s">
        <v>78</v>
      </c>
      <c r="C719" s="24" t="str">
        <f xml:space="preserve"> INDEX(Outputs!$E:$E, MATCH(M719 &amp; K719 &amp; B719,Outputs!$D:$D, 0))</f>
        <v>Ofwat - Total expenditure - Large gated schemes process 5 - WN</v>
      </c>
      <c r="D719" s="23" t="s">
        <v>149</v>
      </c>
      <c r="E719" s="23" t="s">
        <v>101</v>
      </c>
      <c r="F719" s="23" t="s">
        <v>133</v>
      </c>
      <c r="G719" s="23" t="s">
        <v>261</v>
      </c>
      <c r="H719" s="23" t="s">
        <v>262</v>
      </c>
      <c r="I719" s="23" t="s">
        <v>136</v>
      </c>
      <c r="J719" s="23" t="s">
        <v>139</v>
      </c>
      <c r="K719" s="23" t="s">
        <v>95</v>
      </c>
      <c r="L719" s="23" t="s">
        <v>141</v>
      </c>
      <c r="M719" s="23" t="s">
        <v>166</v>
      </c>
      <c r="N719" s="23" t="s">
        <v>263</v>
      </c>
      <c r="O719" s="23" t="s">
        <v>264</v>
      </c>
      <c r="P719" s="23" t="s">
        <v>265</v>
      </c>
      <c r="Q719" s="25">
        <f xml:space="preserve"> INDEX(Outputs!$J$9:$S$120, MATCH(M719 &amp; K719 &amp; B719, Outputs!$D$9:$D$120, 0), MATCH(D719, Outputs!$J$5:$S$5, 0))</f>
        <v>0</v>
      </c>
    </row>
    <row r="720" spans="1:17" x14ac:dyDescent="0.4">
      <c r="A720" s="23" t="s">
        <v>37</v>
      </c>
      <c r="B720" s="23" t="s">
        <v>78</v>
      </c>
      <c r="C720" s="24" t="str">
        <f xml:space="preserve"> INDEX(Outputs!$E:$E, MATCH(M720 &amp; K720 &amp; B720,Outputs!$D:$D, 0))</f>
        <v>Ofwat - Total expenditure - Large gated schemes process 5 - WN</v>
      </c>
      <c r="D720" s="23" t="s">
        <v>150</v>
      </c>
      <c r="E720" s="23" t="s">
        <v>101</v>
      </c>
      <c r="F720" s="23" t="s">
        <v>133</v>
      </c>
      <c r="G720" s="23" t="s">
        <v>261</v>
      </c>
      <c r="H720" s="23" t="s">
        <v>262</v>
      </c>
      <c r="I720" s="23" t="s">
        <v>136</v>
      </c>
      <c r="J720" s="23" t="s">
        <v>139</v>
      </c>
      <c r="K720" s="23" t="s">
        <v>95</v>
      </c>
      <c r="L720" s="23" t="s">
        <v>141</v>
      </c>
      <c r="M720" s="23" t="s">
        <v>166</v>
      </c>
      <c r="N720" s="23" t="s">
        <v>263</v>
      </c>
      <c r="O720" s="23" t="s">
        <v>264</v>
      </c>
      <c r="P720" s="23" t="s">
        <v>265</v>
      </c>
      <c r="Q720" s="25">
        <f xml:space="preserve"> INDEX(Outputs!$J$9:$S$120, MATCH(M720 &amp; K720 &amp; B720, Outputs!$D$9:$D$120, 0), MATCH(D720, Outputs!$J$5:$S$5, 0))</f>
        <v>0</v>
      </c>
    </row>
    <row r="721" spans="1:17" x14ac:dyDescent="0.4">
      <c r="A721" s="23" t="s">
        <v>37</v>
      </c>
      <c r="B721" s="23" t="s">
        <v>78</v>
      </c>
      <c r="C721" s="24" t="str">
        <f xml:space="preserve"> INDEX(Outputs!$E:$E, MATCH(M721 &amp; K721 &amp; B721,Outputs!$D:$D, 0))</f>
        <v>Ofwat - Total expenditure - Large gated schemes process 5 - WN</v>
      </c>
      <c r="D721" s="23" t="s">
        <v>151</v>
      </c>
      <c r="E721" s="23" t="s">
        <v>101</v>
      </c>
      <c r="F721" s="23" t="s">
        <v>133</v>
      </c>
      <c r="G721" s="23" t="s">
        <v>261</v>
      </c>
      <c r="H721" s="23" t="s">
        <v>262</v>
      </c>
      <c r="I721" s="23" t="s">
        <v>136</v>
      </c>
      <c r="J721" s="23" t="s">
        <v>139</v>
      </c>
      <c r="K721" s="23" t="s">
        <v>95</v>
      </c>
      <c r="L721" s="23" t="s">
        <v>141</v>
      </c>
      <c r="M721" s="23" t="s">
        <v>166</v>
      </c>
      <c r="N721" s="23" t="s">
        <v>263</v>
      </c>
      <c r="O721" s="23" t="s">
        <v>264</v>
      </c>
      <c r="P721" s="23" t="s">
        <v>265</v>
      </c>
      <c r="Q721" s="25">
        <f xml:space="preserve"> INDEX(Outputs!$J$9:$S$120, MATCH(M721 &amp; K721 &amp; B721, Outputs!$D$9:$D$120, 0), MATCH(D721, Outputs!$J$5:$S$5, 0))</f>
        <v>0</v>
      </c>
    </row>
    <row r="722" spans="1:17" x14ac:dyDescent="0.4">
      <c r="A722" s="23" t="s">
        <v>37</v>
      </c>
      <c r="B722" s="23" t="s">
        <v>78</v>
      </c>
      <c r="C722" s="24" t="str">
        <f xml:space="preserve"> INDEX(Outputs!$E:$E, MATCH(M722 &amp; K722 &amp; B722,Outputs!$D:$D, 0))</f>
        <v>Ofwat - Total expenditure - Large gated schemes process 5 - WWN</v>
      </c>
      <c r="D722" s="23" t="s">
        <v>132</v>
      </c>
      <c r="E722" s="23" t="s">
        <v>101</v>
      </c>
      <c r="F722" s="23" t="s">
        <v>133</v>
      </c>
      <c r="G722" s="23" t="s">
        <v>261</v>
      </c>
      <c r="H722" s="23" t="s">
        <v>262</v>
      </c>
      <c r="I722" s="23" t="s">
        <v>136</v>
      </c>
      <c r="J722" s="23" t="s">
        <v>139</v>
      </c>
      <c r="K722" s="23" t="s">
        <v>99</v>
      </c>
      <c r="L722" s="23" t="s">
        <v>141</v>
      </c>
      <c r="M722" s="23" t="s">
        <v>166</v>
      </c>
      <c r="N722" s="23" t="s">
        <v>263</v>
      </c>
      <c r="O722" s="23" t="s">
        <v>264</v>
      </c>
      <c r="P722" s="23" t="s">
        <v>265</v>
      </c>
      <c r="Q722" s="25">
        <f xml:space="preserve"> INDEX(Outputs!$J$9:$S$120, MATCH(M722 &amp; K722 &amp; B722, Outputs!$D$9:$D$120, 0), MATCH(D722, Outputs!$J$5:$S$5, 0))</f>
        <v>0</v>
      </c>
    </row>
    <row r="723" spans="1:17" x14ac:dyDescent="0.4">
      <c r="A723" s="23" t="s">
        <v>37</v>
      </c>
      <c r="B723" s="23" t="s">
        <v>78</v>
      </c>
      <c r="C723" s="24" t="str">
        <f xml:space="preserve"> INDEX(Outputs!$E:$E, MATCH(M723 &amp; K723 &amp; B723,Outputs!$D:$D, 0))</f>
        <v>Ofwat - Total expenditure - Large gated schemes process 5 - WWN</v>
      </c>
      <c r="D723" s="23" t="s">
        <v>143</v>
      </c>
      <c r="E723" s="23" t="s">
        <v>101</v>
      </c>
      <c r="F723" s="23" t="s">
        <v>133</v>
      </c>
      <c r="G723" s="23" t="s">
        <v>261</v>
      </c>
      <c r="H723" s="23" t="s">
        <v>262</v>
      </c>
      <c r="I723" s="23" t="s">
        <v>136</v>
      </c>
      <c r="J723" s="23" t="s">
        <v>139</v>
      </c>
      <c r="K723" s="23" t="s">
        <v>99</v>
      </c>
      <c r="L723" s="23" t="s">
        <v>141</v>
      </c>
      <c r="M723" s="23" t="s">
        <v>166</v>
      </c>
      <c r="N723" s="23" t="s">
        <v>263</v>
      </c>
      <c r="O723" s="23" t="s">
        <v>264</v>
      </c>
      <c r="P723" s="23" t="s">
        <v>265</v>
      </c>
      <c r="Q723" s="25">
        <f xml:space="preserve"> INDEX(Outputs!$J$9:$S$120, MATCH(M723 &amp; K723 &amp; B723, Outputs!$D$9:$D$120, 0), MATCH(D723, Outputs!$J$5:$S$5, 0))</f>
        <v>0</v>
      </c>
    </row>
    <row r="724" spans="1:17" x14ac:dyDescent="0.4">
      <c r="A724" s="23" t="s">
        <v>37</v>
      </c>
      <c r="B724" s="23" t="s">
        <v>78</v>
      </c>
      <c r="C724" s="24" t="str">
        <f xml:space="preserve"> INDEX(Outputs!$E:$E, MATCH(M724 &amp; K724 &amp; B724,Outputs!$D:$D, 0))</f>
        <v>Ofwat - Total expenditure - Large gated schemes process 5 - WWN</v>
      </c>
      <c r="D724" s="23" t="s">
        <v>144</v>
      </c>
      <c r="E724" s="23" t="s">
        <v>101</v>
      </c>
      <c r="F724" s="23" t="s">
        <v>133</v>
      </c>
      <c r="G724" s="23" t="s">
        <v>261</v>
      </c>
      <c r="H724" s="23" t="s">
        <v>262</v>
      </c>
      <c r="I724" s="23" t="s">
        <v>136</v>
      </c>
      <c r="J724" s="23" t="s">
        <v>139</v>
      </c>
      <c r="K724" s="23" t="s">
        <v>99</v>
      </c>
      <c r="L724" s="23" t="s">
        <v>141</v>
      </c>
      <c r="M724" s="23" t="s">
        <v>166</v>
      </c>
      <c r="N724" s="23" t="s">
        <v>263</v>
      </c>
      <c r="O724" s="23" t="s">
        <v>264</v>
      </c>
      <c r="P724" s="23" t="s">
        <v>265</v>
      </c>
      <c r="Q724" s="25">
        <f xml:space="preserve"> INDEX(Outputs!$J$9:$S$120, MATCH(M724 &amp; K724 &amp; B724, Outputs!$D$9:$D$120, 0), MATCH(D724, Outputs!$J$5:$S$5, 0))</f>
        <v>0</v>
      </c>
    </row>
    <row r="725" spans="1:17" x14ac:dyDescent="0.4">
      <c r="A725" s="23" t="s">
        <v>37</v>
      </c>
      <c r="B725" s="23" t="s">
        <v>78</v>
      </c>
      <c r="C725" s="24" t="str">
        <f xml:space="preserve"> INDEX(Outputs!$E:$E, MATCH(M725 &amp; K725 &amp; B725,Outputs!$D:$D, 0))</f>
        <v>Ofwat - Total expenditure - Large gated schemes process 5 - WWN</v>
      </c>
      <c r="D725" s="23" t="s">
        <v>145</v>
      </c>
      <c r="E725" s="23" t="s">
        <v>101</v>
      </c>
      <c r="F725" s="23" t="s">
        <v>133</v>
      </c>
      <c r="G725" s="23" t="s">
        <v>261</v>
      </c>
      <c r="H725" s="23" t="s">
        <v>262</v>
      </c>
      <c r="I725" s="23" t="s">
        <v>136</v>
      </c>
      <c r="J725" s="23" t="s">
        <v>139</v>
      </c>
      <c r="K725" s="23" t="s">
        <v>99</v>
      </c>
      <c r="L725" s="23" t="s">
        <v>141</v>
      </c>
      <c r="M725" s="23" t="s">
        <v>166</v>
      </c>
      <c r="N725" s="23" t="s">
        <v>263</v>
      </c>
      <c r="O725" s="23" t="s">
        <v>264</v>
      </c>
      <c r="P725" s="23" t="s">
        <v>265</v>
      </c>
      <c r="Q725" s="25">
        <f xml:space="preserve"> INDEX(Outputs!$J$9:$S$120, MATCH(M725 &amp; K725 &amp; B725, Outputs!$D$9:$D$120, 0), MATCH(D725, Outputs!$J$5:$S$5, 0))</f>
        <v>0</v>
      </c>
    </row>
    <row r="726" spans="1:17" x14ac:dyDescent="0.4">
      <c r="A726" s="23" t="s">
        <v>37</v>
      </c>
      <c r="B726" s="23" t="s">
        <v>78</v>
      </c>
      <c r="C726" s="24" t="str">
        <f xml:space="preserve"> INDEX(Outputs!$E:$E, MATCH(M726 &amp; K726 &amp; B726,Outputs!$D:$D, 0))</f>
        <v>Ofwat - Total expenditure - Large gated schemes process 5 - WWN</v>
      </c>
      <c r="D726" s="23" t="s">
        <v>146</v>
      </c>
      <c r="E726" s="23" t="s">
        <v>101</v>
      </c>
      <c r="F726" s="23" t="s">
        <v>133</v>
      </c>
      <c r="G726" s="23" t="s">
        <v>261</v>
      </c>
      <c r="H726" s="23" t="s">
        <v>262</v>
      </c>
      <c r="I726" s="23" t="s">
        <v>136</v>
      </c>
      <c r="J726" s="23" t="s">
        <v>139</v>
      </c>
      <c r="K726" s="23" t="s">
        <v>99</v>
      </c>
      <c r="L726" s="23" t="s">
        <v>141</v>
      </c>
      <c r="M726" s="23" t="s">
        <v>166</v>
      </c>
      <c r="N726" s="23" t="s">
        <v>263</v>
      </c>
      <c r="O726" s="23" t="s">
        <v>264</v>
      </c>
      <c r="P726" s="23" t="s">
        <v>265</v>
      </c>
      <c r="Q726" s="25">
        <f xml:space="preserve"> INDEX(Outputs!$J$9:$S$120, MATCH(M726 &amp; K726 &amp; B726, Outputs!$D$9:$D$120, 0), MATCH(D726, Outputs!$J$5:$S$5, 0))</f>
        <v>0</v>
      </c>
    </row>
    <row r="727" spans="1:17" x14ac:dyDescent="0.4">
      <c r="A727" s="23" t="s">
        <v>37</v>
      </c>
      <c r="B727" s="23" t="s">
        <v>78</v>
      </c>
      <c r="C727" s="24" t="str">
        <f xml:space="preserve"> INDEX(Outputs!$E:$E, MATCH(M727 &amp; K727 &amp; B727,Outputs!$D:$D, 0))</f>
        <v>Ofwat - Total expenditure - Large gated schemes process 5 - WWN</v>
      </c>
      <c r="D727" s="23" t="s">
        <v>147</v>
      </c>
      <c r="E727" s="23" t="s">
        <v>101</v>
      </c>
      <c r="F727" s="23" t="s">
        <v>133</v>
      </c>
      <c r="G727" s="23" t="s">
        <v>261</v>
      </c>
      <c r="H727" s="23" t="s">
        <v>262</v>
      </c>
      <c r="I727" s="23" t="s">
        <v>136</v>
      </c>
      <c r="J727" s="23" t="s">
        <v>139</v>
      </c>
      <c r="K727" s="23" t="s">
        <v>99</v>
      </c>
      <c r="L727" s="23" t="s">
        <v>141</v>
      </c>
      <c r="M727" s="23" t="s">
        <v>166</v>
      </c>
      <c r="N727" s="23" t="s">
        <v>263</v>
      </c>
      <c r="O727" s="23" t="s">
        <v>264</v>
      </c>
      <c r="P727" s="23" t="s">
        <v>265</v>
      </c>
      <c r="Q727" s="25">
        <f xml:space="preserve"> INDEX(Outputs!$J$9:$S$120, MATCH(M727 &amp; K727 &amp; B727, Outputs!$D$9:$D$120, 0), MATCH(D727, Outputs!$J$5:$S$5, 0))</f>
        <v>0</v>
      </c>
    </row>
    <row r="728" spans="1:17" x14ac:dyDescent="0.4">
      <c r="A728" s="23" t="s">
        <v>37</v>
      </c>
      <c r="B728" s="23" t="s">
        <v>78</v>
      </c>
      <c r="C728" s="24" t="str">
        <f xml:space="preserve"> INDEX(Outputs!$E:$E, MATCH(M728 &amp; K728 &amp; B728,Outputs!$D:$D, 0))</f>
        <v>Ofwat - Total expenditure - Large gated schemes process 5 - WWN</v>
      </c>
      <c r="D728" s="23" t="s">
        <v>148</v>
      </c>
      <c r="E728" s="23" t="s">
        <v>101</v>
      </c>
      <c r="F728" s="23" t="s">
        <v>133</v>
      </c>
      <c r="G728" s="23" t="s">
        <v>261</v>
      </c>
      <c r="H728" s="23" t="s">
        <v>262</v>
      </c>
      <c r="I728" s="23" t="s">
        <v>136</v>
      </c>
      <c r="J728" s="23" t="s">
        <v>139</v>
      </c>
      <c r="K728" s="23" t="s">
        <v>99</v>
      </c>
      <c r="L728" s="23" t="s">
        <v>141</v>
      </c>
      <c r="M728" s="23" t="s">
        <v>166</v>
      </c>
      <c r="N728" s="23" t="s">
        <v>263</v>
      </c>
      <c r="O728" s="23" t="s">
        <v>264</v>
      </c>
      <c r="P728" s="23" t="s">
        <v>265</v>
      </c>
      <c r="Q728" s="25">
        <f xml:space="preserve"> INDEX(Outputs!$J$9:$S$120, MATCH(M728 &amp; K728 &amp; B728, Outputs!$D$9:$D$120, 0), MATCH(D728, Outputs!$J$5:$S$5, 0))</f>
        <v>0</v>
      </c>
    </row>
    <row r="729" spans="1:17" x14ac:dyDescent="0.4">
      <c r="A729" s="23" t="s">
        <v>37</v>
      </c>
      <c r="B729" s="23" t="s">
        <v>78</v>
      </c>
      <c r="C729" s="24" t="str">
        <f xml:space="preserve"> INDEX(Outputs!$E:$E, MATCH(M729 &amp; K729 &amp; B729,Outputs!$D:$D, 0))</f>
        <v>Ofwat - Total expenditure - Large gated schemes process 5 - WWN</v>
      </c>
      <c r="D729" s="23" t="s">
        <v>149</v>
      </c>
      <c r="E729" s="23" t="s">
        <v>101</v>
      </c>
      <c r="F729" s="23" t="s">
        <v>133</v>
      </c>
      <c r="G729" s="23" t="s">
        <v>261</v>
      </c>
      <c r="H729" s="23" t="s">
        <v>262</v>
      </c>
      <c r="I729" s="23" t="s">
        <v>136</v>
      </c>
      <c r="J729" s="23" t="s">
        <v>139</v>
      </c>
      <c r="K729" s="23" t="s">
        <v>99</v>
      </c>
      <c r="L729" s="23" t="s">
        <v>141</v>
      </c>
      <c r="M729" s="23" t="s">
        <v>166</v>
      </c>
      <c r="N729" s="23" t="s">
        <v>263</v>
      </c>
      <c r="O729" s="23" t="s">
        <v>264</v>
      </c>
      <c r="P729" s="23" t="s">
        <v>265</v>
      </c>
      <c r="Q729" s="25">
        <f xml:space="preserve"> INDEX(Outputs!$J$9:$S$120, MATCH(M729 &amp; K729 &amp; B729, Outputs!$D$9:$D$120, 0), MATCH(D729, Outputs!$J$5:$S$5, 0))</f>
        <v>0</v>
      </c>
    </row>
    <row r="730" spans="1:17" x14ac:dyDescent="0.4">
      <c r="A730" s="23" t="s">
        <v>37</v>
      </c>
      <c r="B730" s="23" t="s">
        <v>78</v>
      </c>
      <c r="C730" s="24" t="str">
        <f xml:space="preserve"> INDEX(Outputs!$E:$E, MATCH(M730 &amp; K730 &amp; B730,Outputs!$D:$D, 0))</f>
        <v>Ofwat - Total expenditure - Large gated schemes process 5 - WWN</v>
      </c>
      <c r="D730" s="23" t="s">
        <v>150</v>
      </c>
      <c r="E730" s="23" t="s">
        <v>101</v>
      </c>
      <c r="F730" s="23" t="s">
        <v>133</v>
      </c>
      <c r="G730" s="23" t="s">
        <v>261</v>
      </c>
      <c r="H730" s="23" t="s">
        <v>262</v>
      </c>
      <c r="I730" s="23" t="s">
        <v>136</v>
      </c>
      <c r="J730" s="23" t="s">
        <v>139</v>
      </c>
      <c r="K730" s="23" t="s">
        <v>99</v>
      </c>
      <c r="L730" s="23" t="s">
        <v>141</v>
      </c>
      <c r="M730" s="23" t="s">
        <v>166</v>
      </c>
      <c r="N730" s="23" t="s">
        <v>263</v>
      </c>
      <c r="O730" s="23" t="s">
        <v>264</v>
      </c>
      <c r="P730" s="23" t="s">
        <v>265</v>
      </c>
      <c r="Q730" s="25">
        <f xml:space="preserve"> INDEX(Outputs!$J$9:$S$120, MATCH(M730 &amp; K730 &amp; B730, Outputs!$D$9:$D$120, 0), MATCH(D730, Outputs!$J$5:$S$5, 0))</f>
        <v>0</v>
      </c>
    </row>
    <row r="731" spans="1:17" x14ac:dyDescent="0.4">
      <c r="A731" s="23" t="s">
        <v>37</v>
      </c>
      <c r="B731" s="23" t="s">
        <v>78</v>
      </c>
      <c r="C731" s="24" t="str">
        <f xml:space="preserve"> INDEX(Outputs!$E:$E, MATCH(M731 &amp; K731 &amp; B731,Outputs!$D:$D, 0))</f>
        <v>Ofwat - Total expenditure - Large gated schemes process 5 - WWN</v>
      </c>
      <c r="D731" s="23" t="s">
        <v>151</v>
      </c>
      <c r="E731" s="23" t="s">
        <v>101</v>
      </c>
      <c r="F731" s="23" t="s">
        <v>133</v>
      </c>
      <c r="G731" s="23" t="s">
        <v>261</v>
      </c>
      <c r="H731" s="23" t="s">
        <v>262</v>
      </c>
      <c r="I731" s="23" t="s">
        <v>136</v>
      </c>
      <c r="J731" s="23" t="s">
        <v>139</v>
      </c>
      <c r="K731" s="23" t="s">
        <v>99</v>
      </c>
      <c r="L731" s="23" t="s">
        <v>141</v>
      </c>
      <c r="M731" s="23" t="s">
        <v>166</v>
      </c>
      <c r="N731" s="23" t="s">
        <v>263</v>
      </c>
      <c r="O731" s="23" t="s">
        <v>264</v>
      </c>
      <c r="P731" s="23" t="s">
        <v>265</v>
      </c>
      <c r="Q731" s="25">
        <f xml:space="preserve"> INDEX(Outputs!$J$9:$S$120, MATCH(M731 &amp; K731 &amp; B731, Outputs!$D$9:$D$120, 0), MATCH(D731, Outputs!$J$5:$S$5, 0))</f>
        <v>0</v>
      </c>
    </row>
    <row r="732" spans="1:17" x14ac:dyDescent="0.4">
      <c r="A732" s="23" t="s">
        <v>37</v>
      </c>
      <c r="B732" s="23" t="s">
        <v>78</v>
      </c>
      <c r="C732" s="24" t="str">
        <f xml:space="preserve"> INDEX(Outputs!$E:$E, MATCH(M732 &amp; K732 &amp; B732,Outputs!$D:$D, 0))</f>
        <v>Ofwat - Total expenditure - Large gated schemes process 5 - BIO</v>
      </c>
      <c r="D732" s="23" t="s">
        <v>132</v>
      </c>
      <c r="E732" s="23" t="s">
        <v>101</v>
      </c>
      <c r="F732" s="23" t="s">
        <v>133</v>
      </c>
      <c r="G732" s="23" t="s">
        <v>261</v>
      </c>
      <c r="H732" s="23" t="s">
        <v>262</v>
      </c>
      <c r="I732" s="23" t="s">
        <v>136</v>
      </c>
      <c r="J732" s="23" t="s">
        <v>139</v>
      </c>
      <c r="K732" s="23" t="s">
        <v>93</v>
      </c>
      <c r="L732" s="23" t="s">
        <v>141</v>
      </c>
      <c r="M732" s="23" t="s">
        <v>166</v>
      </c>
      <c r="N732" s="23" t="s">
        <v>263</v>
      </c>
      <c r="O732" s="23" t="s">
        <v>264</v>
      </c>
      <c r="P732" s="23" t="s">
        <v>265</v>
      </c>
      <c r="Q732" s="25">
        <f xml:space="preserve"> INDEX(Outputs!$J$9:$S$120, MATCH(M732 &amp; K732 &amp; B732, Outputs!$D$9:$D$120, 0), MATCH(D732, Outputs!$J$5:$S$5, 0))</f>
        <v>0</v>
      </c>
    </row>
    <row r="733" spans="1:17" x14ac:dyDescent="0.4">
      <c r="A733" s="23" t="s">
        <v>37</v>
      </c>
      <c r="B733" s="23" t="s">
        <v>78</v>
      </c>
      <c r="C733" s="24" t="str">
        <f xml:space="preserve"> INDEX(Outputs!$E:$E, MATCH(M733 &amp; K733 &amp; B733,Outputs!$D:$D, 0))</f>
        <v>Ofwat - Total expenditure - Large gated schemes process 5 - BIO</v>
      </c>
      <c r="D733" s="23" t="s">
        <v>143</v>
      </c>
      <c r="E733" s="23" t="s">
        <v>101</v>
      </c>
      <c r="F733" s="23" t="s">
        <v>133</v>
      </c>
      <c r="G733" s="23" t="s">
        <v>261</v>
      </c>
      <c r="H733" s="23" t="s">
        <v>262</v>
      </c>
      <c r="I733" s="23" t="s">
        <v>136</v>
      </c>
      <c r="J733" s="23" t="s">
        <v>139</v>
      </c>
      <c r="K733" s="23" t="s">
        <v>93</v>
      </c>
      <c r="L733" s="23" t="s">
        <v>141</v>
      </c>
      <c r="M733" s="23" t="s">
        <v>166</v>
      </c>
      <c r="N733" s="23" t="s">
        <v>263</v>
      </c>
      <c r="O733" s="23" t="s">
        <v>264</v>
      </c>
      <c r="P733" s="23" t="s">
        <v>265</v>
      </c>
      <c r="Q733" s="25">
        <f xml:space="preserve"> INDEX(Outputs!$J$9:$S$120, MATCH(M733 &amp; K733 &amp; B733, Outputs!$D$9:$D$120, 0), MATCH(D733, Outputs!$J$5:$S$5, 0))</f>
        <v>0</v>
      </c>
    </row>
    <row r="734" spans="1:17" x14ac:dyDescent="0.4">
      <c r="A734" s="23" t="s">
        <v>37</v>
      </c>
      <c r="B734" s="23" t="s">
        <v>78</v>
      </c>
      <c r="C734" s="24" t="str">
        <f xml:space="preserve"> INDEX(Outputs!$E:$E, MATCH(M734 &amp; K734 &amp; B734,Outputs!$D:$D, 0))</f>
        <v>Ofwat - Total expenditure - Large gated schemes process 5 - BIO</v>
      </c>
      <c r="D734" s="23" t="s">
        <v>144</v>
      </c>
      <c r="E734" s="23" t="s">
        <v>101</v>
      </c>
      <c r="F734" s="23" t="s">
        <v>133</v>
      </c>
      <c r="G734" s="23" t="s">
        <v>261</v>
      </c>
      <c r="H734" s="23" t="s">
        <v>262</v>
      </c>
      <c r="I734" s="23" t="s">
        <v>136</v>
      </c>
      <c r="J734" s="23" t="s">
        <v>139</v>
      </c>
      <c r="K734" s="23" t="s">
        <v>93</v>
      </c>
      <c r="L734" s="23" t="s">
        <v>141</v>
      </c>
      <c r="M734" s="23" t="s">
        <v>166</v>
      </c>
      <c r="N734" s="23" t="s">
        <v>263</v>
      </c>
      <c r="O734" s="23" t="s">
        <v>264</v>
      </c>
      <c r="P734" s="23" t="s">
        <v>265</v>
      </c>
      <c r="Q734" s="25">
        <f xml:space="preserve"> INDEX(Outputs!$J$9:$S$120, MATCH(M734 &amp; K734 &amp; B734, Outputs!$D$9:$D$120, 0), MATCH(D734, Outputs!$J$5:$S$5, 0))</f>
        <v>0</v>
      </c>
    </row>
    <row r="735" spans="1:17" x14ac:dyDescent="0.4">
      <c r="A735" s="23" t="s">
        <v>37</v>
      </c>
      <c r="B735" s="23" t="s">
        <v>78</v>
      </c>
      <c r="C735" s="24" t="str">
        <f xml:space="preserve"> INDEX(Outputs!$E:$E, MATCH(M735 &amp; K735 &amp; B735,Outputs!$D:$D, 0))</f>
        <v>Ofwat - Total expenditure - Large gated schemes process 5 - BIO</v>
      </c>
      <c r="D735" s="23" t="s">
        <v>145</v>
      </c>
      <c r="E735" s="23" t="s">
        <v>101</v>
      </c>
      <c r="F735" s="23" t="s">
        <v>133</v>
      </c>
      <c r="G735" s="23" t="s">
        <v>261</v>
      </c>
      <c r="H735" s="23" t="s">
        <v>262</v>
      </c>
      <c r="I735" s="23" t="s">
        <v>136</v>
      </c>
      <c r="J735" s="23" t="s">
        <v>139</v>
      </c>
      <c r="K735" s="23" t="s">
        <v>93</v>
      </c>
      <c r="L735" s="23" t="s">
        <v>141</v>
      </c>
      <c r="M735" s="23" t="s">
        <v>166</v>
      </c>
      <c r="N735" s="23" t="s">
        <v>263</v>
      </c>
      <c r="O735" s="23" t="s">
        <v>264</v>
      </c>
      <c r="P735" s="23" t="s">
        <v>265</v>
      </c>
      <c r="Q735" s="25">
        <f xml:space="preserve"> INDEX(Outputs!$J$9:$S$120, MATCH(M735 &amp; K735 &amp; B735, Outputs!$D$9:$D$120, 0), MATCH(D735, Outputs!$J$5:$S$5, 0))</f>
        <v>0</v>
      </c>
    </row>
    <row r="736" spans="1:17" x14ac:dyDescent="0.4">
      <c r="A736" s="23" t="s">
        <v>37</v>
      </c>
      <c r="B736" s="23" t="s">
        <v>78</v>
      </c>
      <c r="C736" s="24" t="str">
        <f xml:space="preserve"> INDEX(Outputs!$E:$E, MATCH(M736 &amp; K736 &amp; B736,Outputs!$D:$D, 0))</f>
        <v>Ofwat - Total expenditure - Large gated schemes process 5 - BIO</v>
      </c>
      <c r="D736" s="23" t="s">
        <v>146</v>
      </c>
      <c r="E736" s="23" t="s">
        <v>101</v>
      </c>
      <c r="F736" s="23" t="s">
        <v>133</v>
      </c>
      <c r="G736" s="23" t="s">
        <v>261</v>
      </c>
      <c r="H736" s="23" t="s">
        <v>262</v>
      </c>
      <c r="I736" s="23" t="s">
        <v>136</v>
      </c>
      <c r="J736" s="23" t="s">
        <v>139</v>
      </c>
      <c r="K736" s="23" t="s">
        <v>93</v>
      </c>
      <c r="L736" s="23" t="s">
        <v>141</v>
      </c>
      <c r="M736" s="23" t="s">
        <v>166</v>
      </c>
      <c r="N736" s="23" t="s">
        <v>263</v>
      </c>
      <c r="O736" s="23" t="s">
        <v>264</v>
      </c>
      <c r="P736" s="23" t="s">
        <v>265</v>
      </c>
      <c r="Q736" s="25">
        <f xml:space="preserve"> INDEX(Outputs!$J$9:$S$120, MATCH(M736 &amp; K736 &amp; B736, Outputs!$D$9:$D$120, 0), MATCH(D736, Outputs!$J$5:$S$5, 0))</f>
        <v>0</v>
      </c>
    </row>
    <row r="737" spans="1:17" x14ac:dyDescent="0.4">
      <c r="A737" s="23" t="s">
        <v>37</v>
      </c>
      <c r="B737" s="23" t="s">
        <v>78</v>
      </c>
      <c r="C737" s="24" t="str">
        <f xml:space="preserve"> INDEX(Outputs!$E:$E, MATCH(M737 &amp; K737 &amp; B737,Outputs!$D:$D, 0))</f>
        <v>Ofwat - Total expenditure - Large gated schemes process 5 - BIO</v>
      </c>
      <c r="D737" s="23" t="s">
        <v>147</v>
      </c>
      <c r="E737" s="23" t="s">
        <v>101</v>
      </c>
      <c r="F737" s="23" t="s">
        <v>133</v>
      </c>
      <c r="G737" s="23" t="s">
        <v>261</v>
      </c>
      <c r="H737" s="23" t="s">
        <v>262</v>
      </c>
      <c r="I737" s="23" t="s">
        <v>136</v>
      </c>
      <c r="J737" s="23" t="s">
        <v>139</v>
      </c>
      <c r="K737" s="23" t="s">
        <v>93</v>
      </c>
      <c r="L737" s="23" t="s">
        <v>141</v>
      </c>
      <c r="M737" s="23" t="s">
        <v>166</v>
      </c>
      <c r="N737" s="23" t="s">
        <v>263</v>
      </c>
      <c r="O737" s="23" t="s">
        <v>264</v>
      </c>
      <c r="P737" s="23" t="s">
        <v>265</v>
      </c>
      <c r="Q737" s="25">
        <f xml:space="preserve"> INDEX(Outputs!$J$9:$S$120, MATCH(M737 &amp; K737 &amp; B737, Outputs!$D$9:$D$120, 0), MATCH(D737, Outputs!$J$5:$S$5, 0))</f>
        <v>0</v>
      </c>
    </row>
    <row r="738" spans="1:17" x14ac:dyDescent="0.4">
      <c r="A738" s="23" t="s">
        <v>37</v>
      </c>
      <c r="B738" s="23" t="s">
        <v>78</v>
      </c>
      <c r="C738" s="24" t="str">
        <f xml:space="preserve"> INDEX(Outputs!$E:$E, MATCH(M738 &amp; K738 &amp; B738,Outputs!$D:$D, 0))</f>
        <v>Ofwat - Total expenditure - Large gated schemes process 5 - BIO</v>
      </c>
      <c r="D738" s="23" t="s">
        <v>148</v>
      </c>
      <c r="E738" s="23" t="s">
        <v>101</v>
      </c>
      <c r="F738" s="23" t="s">
        <v>133</v>
      </c>
      <c r="G738" s="23" t="s">
        <v>261</v>
      </c>
      <c r="H738" s="23" t="s">
        <v>262</v>
      </c>
      <c r="I738" s="23" t="s">
        <v>136</v>
      </c>
      <c r="J738" s="23" t="s">
        <v>139</v>
      </c>
      <c r="K738" s="23" t="s">
        <v>93</v>
      </c>
      <c r="L738" s="23" t="s">
        <v>141</v>
      </c>
      <c r="M738" s="23" t="s">
        <v>166</v>
      </c>
      <c r="N738" s="23" t="s">
        <v>263</v>
      </c>
      <c r="O738" s="23" t="s">
        <v>264</v>
      </c>
      <c r="P738" s="23" t="s">
        <v>265</v>
      </c>
      <c r="Q738" s="25">
        <f xml:space="preserve"> INDEX(Outputs!$J$9:$S$120, MATCH(M738 &amp; K738 &amp; B738, Outputs!$D$9:$D$120, 0), MATCH(D738, Outputs!$J$5:$S$5, 0))</f>
        <v>0</v>
      </c>
    </row>
    <row r="739" spans="1:17" x14ac:dyDescent="0.4">
      <c r="A739" s="23" t="s">
        <v>37</v>
      </c>
      <c r="B739" s="23" t="s">
        <v>78</v>
      </c>
      <c r="C739" s="24" t="str">
        <f xml:space="preserve"> INDEX(Outputs!$E:$E, MATCH(M739 &amp; K739 &amp; B739,Outputs!$D:$D, 0))</f>
        <v>Ofwat - Total expenditure - Large gated schemes process 5 - BIO</v>
      </c>
      <c r="D739" s="23" t="s">
        <v>149</v>
      </c>
      <c r="E739" s="23" t="s">
        <v>101</v>
      </c>
      <c r="F739" s="23" t="s">
        <v>133</v>
      </c>
      <c r="G739" s="23" t="s">
        <v>261</v>
      </c>
      <c r="H739" s="23" t="s">
        <v>262</v>
      </c>
      <c r="I739" s="23" t="s">
        <v>136</v>
      </c>
      <c r="J739" s="23" t="s">
        <v>139</v>
      </c>
      <c r="K739" s="23" t="s">
        <v>93</v>
      </c>
      <c r="L739" s="23" t="s">
        <v>141</v>
      </c>
      <c r="M739" s="23" t="s">
        <v>166</v>
      </c>
      <c r="N739" s="23" t="s">
        <v>263</v>
      </c>
      <c r="O739" s="23" t="s">
        <v>264</v>
      </c>
      <c r="P739" s="23" t="s">
        <v>265</v>
      </c>
      <c r="Q739" s="25">
        <f xml:space="preserve"> INDEX(Outputs!$J$9:$S$120, MATCH(M739 &amp; K739 &amp; B739, Outputs!$D$9:$D$120, 0), MATCH(D739, Outputs!$J$5:$S$5, 0))</f>
        <v>0</v>
      </c>
    </row>
    <row r="740" spans="1:17" x14ac:dyDescent="0.4">
      <c r="A740" s="23" t="s">
        <v>37</v>
      </c>
      <c r="B740" s="23" t="s">
        <v>78</v>
      </c>
      <c r="C740" s="24" t="str">
        <f xml:space="preserve"> INDEX(Outputs!$E:$E, MATCH(M740 &amp; K740 &amp; B740,Outputs!$D:$D, 0))</f>
        <v>Ofwat - Total expenditure - Large gated schemes process 5 - BIO</v>
      </c>
      <c r="D740" s="23" t="s">
        <v>150</v>
      </c>
      <c r="E740" s="23" t="s">
        <v>101</v>
      </c>
      <c r="F740" s="23" t="s">
        <v>133</v>
      </c>
      <c r="G740" s="23" t="s">
        <v>261</v>
      </c>
      <c r="H740" s="23" t="s">
        <v>262</v>
      </c>
      <c r="I740" s="23" t="s">
        <v>136</v>
      </c>
      <c r="J740" s="23" t="s">
        <v>139</v>
      </c>
      <c r="K740" s="23" t="s">
        <v>93</v>
      </c>
      <c r="L740" s="23" t="s">
        <v>141</v>
      </c>
      <c r="M740" s="23" t="s">
        <v>166</v>
      </c>
      <c r="N740" s="23" t="s">
        <v>263</v>
      </c>
      <c r="O740" s="23" t="s">
        <v>264</v>
      </c>
      <c r="P740" s="23" t="s">
        <v>265</v>
      </c>
      <c r="Q740" s="25">
        <f xml:space="preserve"> INDEX(Outputs!$J$9:$S$120, MATCH(M740 &amp; K740 &amp; B740, Outputs!$D$9:$D$120, 0), MATCH(D740, Outputs!$J$5:$S$5, 0))</f>
        <v>0</v>
      </c>
    </row>
    <row r="741" spans="1:17" x14ac:dyDescent="0.4">
      <c r="A741" s="23" t="s">
        <v>37</v>
      </c>
      <c r="B741" s="23" t="s">
        <v>78</v>
      </c>
      <c r="C741" s="24" t="str">
        <f xml:space="preserve"> INDEX(Outputs!$E:$E, MATCH(M741 &amp; K741 &amp; B741,Outputs!$D:$D, 0))</f>
        <v>Ofwat - Total expenditure - Large gated schemes process 5 - BIO</v>
      </c>
      <c r="D741" s="23" t="s">
        <v>151</v>
      </c>
      <c r="E741" s="23" t="s">
        <v>101</v>
      </c>
      <c r="F741" s="23" t="s">
        <v>133</v>
      </c>
      <c r="G741" s="23" t="s">
        <v>261</v>
      </c>
      <c r="H741" s="23" t="s">
        <v>262</v>
      </c>
      <c r="I741" s="23" t="s">
        <v>136</v>
      </c>
      <c r="J741" s="23" t="s">
        <v>139</v>
      </c>
      <c r="K741" s="23" t="s">
        <v>93</v>
      </c>
      <c r="L741" s="23" t="s">
        <v>141</v>
      </c>
      <c r="M741" s="23" t="s">
        <v>166</v>
      </c>
      <c r="N741" s="23" t="s">
        <v>263</v>
      </c>
      <c r="O741" s="23" t="s">
        <v>264</v>
      </c>
      <c r="P741" s="23" t="s">
        <v>265</v>
      </c>
      <c r="Q741" s="25">
        <f xml:space="preserve"> INDEX(Outputs!$J$9:$S$120, MATCH(M741 &amp; K741 &amp; B741, Outputs!$D$9:$D$120, 0), MATCH(D741, Outputs!$J$5:$S$5, 0))</f>
        <v>0</v>
      </c>
    </row>
    <row r="742" spans="1:17" x14ac:dyDescent="0.4">
      <c r="A742" s="23" t="s">
        <v>37</v>
      </c>
      <c r="B742" s="23" t="s">
        <v>78</v>
      </c>
      <c r="C742" s="24" t="str">
        <f xml:space="preserve"> INDEX(Outputs!$E:$E, MATCH(M742 &amp; K742 &amp; B742,Outputs!$D:$D, 0))</f>
        <v>Ofwat - Total expenditure - Large gated schemes process 5 - TOT</v>
      </c>
      <c r="D742" s="23" t="s">
        <v>132</v>
      </c>
      <c r="E742" s="23" t="s">
        <v>101</v>
      </c>
      <c r="F742" s="23" t="s">
        <v>133</v>
      </c>
      <c r="G742" s="23" t="s">
        <v>261</v>
      </c>
      <c r="H742" s="23" t="s">
        <v>262</v>
      </c>
      <c r="I742" s="23" t="s">
        <v>136</v>
      </c>
      <c r="J742" s="23" t="s">
        <v>139</v>
      </c>
      <c r="K742" s="23" t="s">
        <v>101</v>
      </c>
      <c r="L742" s="23" t="s">
        <v>141</v>
      </c>
      <c r="M742" s="23" t="s">
        <v>166</v>
      </c>
      <c r="N742" s="23" t="s">
        <v>263</v>
      </c>
      <c r="O742" s="23" t="s">
        <v>264</v>
      </c>
      <c r="P742" s="23" t="s">
        <v>265</v>
      </c>
      <c r="Q742" s="25">
        <f xml:space="preserve"> INDEX(Outputs!$J$9:$S$120, MATCH(M742 &amp; K742 &amp; B742, Outputs!$D$9:$D$120, 0), MATCH(D742, Outputs!$J$5:$S$5, 0))</f>
        <v>0</v>
      </c>
    </row>
    <row r="743" spans="1:17" x14ac:dyDescent="0.4">
      <c r="A743" s="23" t="s">
        <v>37</v>
      </c>
      <c r="B743" s="23" t="s">
        <v>78</v>
      </c>
      <c r="C743" s="24" t="str">
        <f xml:space="preserve"> INDEX(Outputs!$E:$E, MATCH(M743 &amp; K743 &amp; B743,Outputs!$D:$D, 0))</f>
        <v>Ofwat - Total expenditure - Large gated schemes process 5 - TOT</v>
      </c>
      <c r="D743" s="23" t="s">
        <v>143</v>
      </c>
      <c r="E743" s="23" t="s">
        <v>101</v>
      </c>
      <c r="F743" s="23" t="s">
        <v>133</v>
      </c>
      <c r="G743" s="23" t="s">
        <v>261</v>
      </c>
      <c r="H743" s="23" t="s">
        <v>262</v>
      </c>
      <c r="I743" s="23" t="s">
        <v>136</v>
      </c>
      <c r="J743" s="23" t="s">
        <v>139</v>
      </c>
      <c r="K743" s="23" t="s">
        <v>101</v>
      </c>
      <c r="L743" s="23" t="s">
        <v>141</v>
      </c>
      <c r="M743" s="23" t="s">
        <v>166</v>
      </c>
      <c r="N743" s="23" t="s">
        <v>263</v>
      </c>
      <c r="O743" s="23" t="s">
        <v>264</v>
      </c>
      <c r="P743" s="23" t="s">
        <v>265</v>
      </c>
      <c r="Q743" s="25">
        <f xml:space="preserve"> INDEX(Outputs!$J$9:$S$120, MATCH(M743 &amp; K743 &amp; B743, Outputs!$D$9:$D$120, 0), MATCH(D743, Outputs!$J$5:$S$5, 0))</f>
        <v>0</v>
      </c>
    </row>
    <row r="744" spans="1:17" x14ac:dyDescent="0.4">
      <c r="A744" s="23" t="s">
        <v>37</v>
      </c>
      <c r="B744" s="23" t="s">
        <v>78</v>
      </c>
      <c r="C744" s="24" t="str">
        <f xml:space="preserve"> INDEX(Outputs!$E:$E, MATCH(M744 &amp; K744 &amp; B744,Outputs!$D:$D, 0))</f>
        <v>Ofwat - Total expenditure - Large gated schemes process 5 - TOT</v>
      </c>
      <c r="D744" s="23" t="s">
        <v>144</v>
      </c>
      <c r="E744" s="23" t="s">
        <v>101</v>
      </c>
      <c r="F744" s="23" t="s">
        <v>133</v>
      </c>
      <c r="G744" s="23" t="s">
        <v>261</v>
      </c>
      <c r="H744" s="23" t="s">
        <v>262</v>
      </c>
      <c r="I744" s="23" t="s">
        <v>136</v>
      </c>
      <c r="J744" s="23" t="s">
        <v>139</v>
      </c>
      <c r="K744" s="23" t="s">
        <v>101</v>
      </c>
      <c r="L744" s="23" t="s">
        <v>141</v>
      </c>
      <c r="M744" s="23" t="s">
        <v>166</v>
      </c>
      <c r="N744" s="23" t="s">
        <v>263</v>
      </c>
      <c r="O744" s="23" t="s">
        <v>264</v>
      </c>
      <c r="P744" s="23" t="s">
        <v>265</v>
      </c>
      <c r="Q744" s="25">
        <f xml:space="preserve"> INDEX(Outputs!$J$9:$S$120, MATCH(M744 &amp; K744 &amp; B744, Outputs!$D$9:$D$120, 0), MATCH(D744, Outputs!$J$5:$S$5, 0))</f>
        <v>0</v>
      </c>
    </row>
    <row r="745" spans="1:17" x14ac:dyDescent="0.4">
      <c r="A745" s="23" t="s">
        <v>37</v>
      </c>
      <c r="B745" s="23" t="s">
        <v>78</v>
      </c>
      <c r="C745" s="24" t="str">
        <f xml:space="preserve"> INDEX(Outputs!$E:$E, MATCH(M745 &amp; K745 &amp; B745,Outputs!$D:$D, 0))</f>
        <v>Ofwat - Total expenditure - Large gated schemes process 5 - TOT</v>
      </c>
      <c r="D745" s="23" t="s">
        <v>145</v>
      </c>
      <c r="E745" s="23" t="s">
        <v>101</v>
      </c>
      <c r="F745" s="23" t="s">
        <v>133</v>
      </c>
      <c r="G745" s="23" t="s">
        <v>261</v>
      </c>
      <c r="H745" s="23" t="s">
        <v>262</v>
      </c>
      <c r="I745" s="23" t="s">
        <v>136</v>
      </c>
      <c r="J745" s="23" t="s">
        <v>139</v>
      </c>
      <c r="K745" s="23" t="s">
        <v>101</v>
      </c>
      <c r="L745" s="23" t="s">
        <v>141</v>
      </c>
      <c r="M745" s="23" t="s">
        <v>166</v>
      </c>
      <c r="N745" s="23" t="s">
        <v>263</v>
      </c>
      <c r="O745" s="23" t="s">
        <v>264</v>
      </c>
      <c r="P745" s="23" t="s">
        <v>265</v>
      </c>
      <c r="Q745" s="25">
        <f xml:space="preserve"> INDEX(Outputs!$J$9:$S$120, MATCH(M745 &amp; K745 &amp; B745, Outputs!$D$9:$D$120, 0), MATCH(D745, Outputs!$J$5:$S$5, 0))</f>
        <v>0</v>
      </c>
    </row>
    <row r="746" spans="1:17" x14ac:dyDescent="0.4">
      <c r="A746" s="23" t="s">
        <v>37</v>
      </c>
      <c r="B746" s="23" t="s">
        <v>78</v>
      </c>
      <c r="C746" s="24" t="str">
        <f xml:space="preserve"> INDEX(Outputs!$E:$E, MATCH(M746 &amp; K746 &amp; B746,Outputs!$D:$D, 0))</f>
        <v>Ofwat - Total expenditure - Large gated schemes process 5 - TOT</v>
      </c>
      <c r="D746" s="23" t="s">
        <v>146</v>
      </c>
      <c r="E746" s="23" t="s">
        <v>101</v>
      </c>
      <c r="F746" s="23" t="s">
        <v>133</v>
      </c>
      <c r="G746" s="23" t="s">
        <v>261</v>
      </c>
      <c r="H746" s="23" t="s">
        <v>262</v>
      </c>
      <c r="I746" s="23" t="s">
        <v>136</v>
      </c>
      <c r="J746" s="23" t="s">
        <v>139</v>
      </c>
      <c r="K746" s="23" t="s">
        <v>101</v>
      </c>
      <c r="L746" s="23" t="s">
        <v>141</v>
      </c>
      <c r="M746" s="23" t="s">
        <v>166</v>
      </c>
      <c r="N746" s="23" t="s">
        <v>263</v>
      </c>
      <c r="O746" s="23" t="s">
        <v>264</v>
      </c>
      <c r="P746" s="23" t="s">
        <v>265</v>
      </c>
      <c r="Q746" s="25">
        <f xml:space="preserve"> INDEX(Outputs!$J$9:$S$120, MATCH(M746 &amp; K746 &amp; B746, Outputs!$D$9:$D$120, 0), MATCH(D746, Outputs!$J$5:$S$5, 0))</f>
        <v>0</v>
      </c>
    </row>
    <row r="747" spans="1:17" x14ac:dyDescent="0.4">
      <c r="A747" s="23" t="s">
        <v>37</v>
      </c>
      <c r="B747" s="23" t="s">
        <v>78</v>
      </c>
      <c r="C747" s="24" t="str">
        <f xml:space="preserve"> INDEX(Outputs!$E:$E, MATCH(M747 &amp; K747 &amp; B747,Outputs!$D:$D, 0))</f>
        <v>Ofwat - Total expenditure - Large gated schemes process 5 - TOT</v>
      </c>
      <c r="D747" s="23" t="s">
        <v>147</v>
      </c>
      <c r="E747" s="23" t="s">
        <v>101</v>
      </c>
      <c r="F747" s="23" t="s">
        <v>133</v>
      </c>
      <c r="G747" s="23" t="s">
        <v>261</v>
      </c>
      <c r="H747" s="23" t="s">
        <v>262</v>
      </c>
      <c r="I747" s="23" t="s">
        <v>136</v>
      </c>
      <c r="J747" s="23" t="s">
        <v>139</v>
      </c>
      <c r="K747" s="23" t="s">
        <v>101</v>
      </c>
      <c r="L747" s="23" t="s">
        <v>141</v>
      </c>
      <c r="M747" s="23" t="s">
        <v>166</v>
      </c>
      <c r="N747" s="23" t="s">
        <v>263</v>
      </c>
      <c r="O747" s="23" t="s">
        <v>264</v>
      </c>
      <c r="P747" s="23" t="s">
        <v>265</v>
      </c>
      <c r="Q747" s="25">
        <f xml:space="preserve"> INDEX(Outputs!$J$9:$S$120, MATCH(M747 &amp; K747 &amp; B747, Outputs!$D$9:$D$120, 0), MATCH(D747, Outputs!$J$5:$S$5, 0))</f>
        <v>0</v>
      </c>
    </row>
    <row r="748" spans="1:17" x14ac:dyDescent="0.4">
      <c r="A748" s="23" t="s">
        <v>37</v>
      </c>
      <c r="B748" s="23" t="s">
        <v>78</v>
      </c>
      <c r="C748" s="24" t="str">
        <f xml:space="preserve"> INDEX(Outputs!$E:$E, MATCH(M748 &amp; K748 &amp; B748,Outputs!$D:$D, 0))</f>
        <v>Ofwat - Total expenditure - Large gated schemes process 5 - TOT</v>
      </c>
      <c r="D748" s="23" t="s">
        <v>148</v>
      </c>
      <c r="E748" s="23" t="s">
        <v>101</v>
      </c>
      <c r="F748" s="23" t="s">
        <v>133</v>
      </c>
      <c r="G748" s="23" t="s">
        <v>261</v>
      </c>
      <c r="H748" s="23" t="s">
        <v>262</v>
      </c>
      <c r="I748" s="23" t="s">
        <v>136</v>
      </c>
      <c r="J748" s="23" t="s">
        <v>139</v>
      </c>
      <c r="K748" s="23" t="s">
        <v>101</v>
      </c>
      <c r="L748" s="23" t="s">
        <v>141</v>
      </c>
      <c r="M748" s="23" t="s">
        <v>166</v>
      </c>
      <c r="N748" s="23" t="s">
        <v>263</v>
      </c>
      <c r="O748" s="23" t="s">
        <v>264</v>
      </c>
      <c r="P748" s="23" t="s">
        <v>265</v>
      </c>
      <c r="Q748" s="25">
        <f xml:space="preserve"> INDEX(Outputs!$J$9:$S$120, MATCH(M748 &amp; K748 &amp; B748, Outputs!$D$9:$D$120, 0), MATCH(D748, Outputs!$J$5:$S$5, 0))</f>
        <v>0</v>
      </c>
    </row>
    <row r="749" spans="1:17" x14ac:dyDescent="0.4">
      <c r="A749" s="23" t="s">
        <v>37</v>
      </c>
      <c r="B749" s="23" t="s">
        <v>78</v>
      </c>
      <c r="C749" s="24" t="str">
        <f xml:space="preserve"> INDEX(Outputs!$E:$E, MATCH(M749 &amp; K749 &amp; B749,Outputs!$D:$D, 0))</f>
        <v>Ofwat - Total expenditure - Large gated schemes process 5 - TOT</v>
      </c>
      <c r="D749" s="23" t="s">
        <v>149</v>
      </c>
      <c r="E749" s="23" t="s">
        <v>101</v>
      </c>
      <c r="F749" s="23" t="s">
        <v>133</v>
      </c>
      <c r="G749" s="23" t="s">
        <v>261</v>
      </c>
      <c r="H749" s="23" t="s">
        <v>262</v>
      </c>
      <c r="I749" s="23" t="s">
        <v>136</v>
      </c>
      <c r="J749" s="23" t="s">
        <v>139</v>
      </c>
      <c r="K749" s="23" t="s">
        <v>101</v>
      </c>
      <c r="L749" s="23" t="s">
        <v>141</v>
      </c>
      <c r="M749" s="23" t="s">
        <v>166</v>
      </c>
      <c r="N749" s="23" t="s">
        <v>263</v>
      </c>
      <c r="O749" s="23" t="s">
        <v>264</v>
      </c>
      <c r="P749" s="23" t="s">
        <v>265</v>
      </c>
      <c r="Q749" s="25">
        <f xml:space="preserve"> INDEX(Outputs!$J$9:$S$120, MATCH(M749 &amp; K749 &amp; B749, Outputs!$D$9:$D$120, 0), MATCH(D749, Outputs!$J$5:$S$5, 0))</f>
        <v>0</v>
      </c>
    </row>
    <row r="750" spans="1:17" x14ac:dyDescent="0.4">
      <c r="A750" s="23" t="s">
        <v>37</v>
      </c>
      <c r="B750" s="23" t="s">
        <v>78</v>
      </c>
      <c r="C750" s="24" t="str">
        <f xml:space="preserve"> INDEX(Outputs!$E:$E, MATCH(M750 &amp; K750 &amp; B750,Outputs!$D:$D, 0))</f>
        <v>Ofwat - Total expenditure - Large gated schemes process 5 - TOT</v>
      </c>
      <c r="D750" s="23" t="s">
        <v>150</v>
      </c>
      <c r="E750" s="23" t="s">
        <v>101</v>
      </c>
      <c r="F750" s="23" t="s">
        <v>133</v>
      </c>
      <c r="G750" s="23" t="s">
        <v>261</v>
      </c>
      <c r="H750" s="23" t="s">
        <v>262</v>
      </c>
      <c r="I750" s="23" t="s">
        <v>136</v>
      </c>
      <c r="J750" s="23" t="s">
        <v>139</v>
      </c>
      <c r="K750" s="23" t="s">
        <v>101</v>
      </c>
      <c r="L750" s="23" t="s">
        <v>141</v>
      </c>
      <c r="M750" s="23" t="s">
        <v>166</v>
      </c>
      <c r="N750" s="23" t="s">
        <v>263</v>
      </c>
      <c r="O750" s="23" t="s">
        <v>264</v>
      </c>
      <c r="P750" s="23" t="s">
        <v>265</v>
      </c>
      <c r="Q750" s="25">
        <f xml:space="preserve"> INDEX(Outputs!$J$9:$S$120, MATCH(M750 &amp; K750 &amp; B750, Outputs!$D$9:$D$120, 0), MATCH(D750, Outputs!$J$5:$S$5, 0))</f>
        <v>0</v>
      </c>
    </row>
    <row r="751" spans="1:17" x14ac:dyDescent="0.4">
      <c r="A751" s="23" t="s">
        <v>37</v>
      </c>
      <c r="B751" s="23" t="s">
        <v>78</v>
      </c>
      <c r="C751" s="24" t="str">
        <f xml:space="preserve"> INDEX(Outputs!$E:$E, MATCH(M751 &amp; K751 &amp; B751,Outputs!$D:$D, 0))</f>
        <v>Ofwat - Total expenditure - Large gated schemes process 5 - TOT</v>
      </c>
      <c r="D751" s="23" t="s">
        <v>151</v>
      </c>
      <c r="E751" s="23" t="s">
        <v>101</v>
      </c>
      <c r="F751" s="23" t="s">
        <v>133</v>
      </c>
      <c r="G751" s="23" t="s">
        <v>261</v>
      </c>
      <c r="H751" s="23" t="s">
        <v>262</v>
      </c>
      <c r="I751" s="23" t="s">
        <v>136</v>
      </c>
      <c r="J751" s="23" t="s">
        <v>139</v>
      </c>
      <c r="K751" s="23" t="s">
        <v>101</v>
      </c>
      <c r="L751" s="23" t="s">
        <v>141</v>
      </c>
      <c r="M751" s="23" t="s">
        <v>166</v>
      </c>
      <c r="N751" s="23" t="s">
        <v>263</v>
      </c>
      <c r="O751" s="23" t="s">
        <v>264</v>
      </c>
      <c r="P751" s="23" t="s">
        <v>265</v>
      </c>
      <c r="Q751" s="25">
        <f xml:space="preserve"> INDEX(Outputs!$J$9:$S$120, MATCH(M751 &amp; K751 &amp; B751, Outputs!$D$9:$D$120, 0), MATCH(D751, Outputs!$J$5:$S$5, 0))</f>
        <v>0</v>
      </c>
    </row>
    <row r="752" spans="1:17" x14ac:dyDescent="0.4">
      <c r="A752" s="23" t="s">
        <v>35</v>
      </c>
      <c r="B752" s="23" t="s">
        <v>76</v>
      </c>
      <c r="C752" s="24" t="str">
        <f xml:space="preserve"> INDEX(Outputs!$E:$E, MATCH(M752 &amp; K752 &amp; B752,Outputs!$D:$D, 0))</f>
        <v>Ofwat - Total capital expenditure - Large gated schemes process 6 - WR</v>
      </c>
      <c r="D752" s="23" t="s">
        <v>132</v>
      </c>
      <c r="E752" s="23" t="s">
        <v>101</v>
      </c>
      <c r="F752" s="23" t="s">
        <v>133</v>
      </c>
      <c r="G752" s="23" t="s">
        <v>261</v>
      </c>
      <c r="H752" s="23" t="s">
        <v>262</v>
      </c>
      <c r="I752" s="23" t="s">
        <v>136</v>
      </c>
      <c r="J752" s="23" t="s">
        <v>139</v>
      </c>
      <c r="K752" s="23" t="s">
        <v>97</v>
      </c>
      <c r="L752" s="23" t="s">
        <v>141</v>
      </c>
      <c r="M752" s="23" t="s">
        <v>164</v>
      </c>
      <c r="N752" s="23" t="s">
        <v>263</v>
      </c>
      <c r="O752" s="23" t="s">
        <v>264</v>
      </c>
      <c r="P752" s="23" t="s">
        <v>265</v>
      </c>
      <c r="Q752" s="25">
        <f xml:space="preserve"> INDEX(Outputs!$J$9:$S$120, MATCH(M752 &amp; K752 &amp; B752, Outputs!$D$9:$D$120, 0), MATCH(D752, Outputs!$J$5:$S$5, 0))</f>
        <v>0</v>
      </c>
    </row>
    <row r="753" spans="1:17" x14ac:dyDescent="0.4">
      <c r="A753" s="23" t="s">
        <v>35</v>
      </c>
      <c r="B753" s="23" t="s">
        <v>76</v>
      </c>
      <c r="C753" s="24" t="str">
        <f xml:space="preserve"> INDEX(Outputs!$E:$E, MATCH(M753 &amp; K753 &amp; B753,Outputs!$D:$D, 0))</f>
        <v>Ofwat - Total capital expenditure - Large gated schemes process 6 - WR</v>
      </c>
      <c r="D753" s="23" t="s">
        <v>143</v>
      </c>
      <c r="E753" s="23" t="s">
        <v>101</v>
      </c>
      <c r="F753" s="23" t="s">
        <v>133</v>
      </c>
      <c r="G753" s="23" t="s">
        <v>261</v>
      </c>
      <c r="H753" s="23" t="s">
        <v>262</v>
      </c>
      <c r="I753" s="23" t="s">
        <v>136</v>
      </c>
      <c r="J753" s="23" t="s">
        <v>139</v>
      </c>
      <c r="K753" s="23" t="s">
        <v>97</v>
      </c>
      <c r="L753" s="23" t="s">
        <v>141</v>
      </c>
      <c r="M753" s="23" t="s">
        <v>164</v>
      </c>
      <c r="N753" s="23" t="s">
        <v>263</v>
      </c>
      <c r="O753" s="23" t="s">
        <v>264</v>
      </c>
      <c r="P753" s="23" t="s">
        <v>265</v>
      </c>
      <c r="Q753" s="25">
        <f xml:space="preserve"> INDEX(Outputs!$J$9:$S$120, MATCH(M753 &amp; K753 &amp; B753, Outputs!$D$9:$D$120, 0), MATCH(D753, Outputs!$J$5:$S$5, 0))</f>
        <v>0</v>
      </c>
    </row>
    <row r="754" spans="1:17" x14ac:dyDescent="0.4">
      <c r="A754" s="23" t="s">
        <v>35</v>
      </c>
      <c r="B754" s="23" t="s">
        <v>76</v>
      </c>
      <c r="C754" s="24" t="str">
        <f xml:space="preserve"> INDEX(Outputs!$E:$E, MATCH(M754 &amp; K754 &amp; B754,Outputs!$D:$D, 0))</f>
        <v>Ofwat - Total capital expenditure - Large gated schemes process 6 - WR</v>
      </c>
      <c r="D754" s="23" t="s">
        <v>144</v>
      </c>
      <c r="E754" s="23" t="s">
        <v>101</v>
      </c>
      <c r="F754" s="23" t="s">
        <v>133</v>
      </c>
      <c r="G754" s="23" t="s">
        <v>261</v>
      </c>
      <c r="H754" s="23" t="s">
        <v>262</v>
      </c>
      <c r="I754" s="23" t="s">
        <v>136</v>
      </c>
      <c r="J754" s="23" t="s">
        <v>139</v>
      </c>
      <c r="K754" s="23" t="s">
        <v>97</v>
      </c>
      <c r="L754" s="23" t="s">
        <v>141</v>
      </c>
      <c r="M754" s="23" t="s">
        <v>164</v>
      </c>
      <c r="N754" s="23" t="s">
        <v>263</v>
      </c>
      <c r="O754" s="23" t="s">
        <v>264</v>
      </c>
      <c r="P754" s="23" t="s">
        <v>265</v>
      </c>
      <c r="Q754" s="25">
        <f xml:space="preserve"> INDEX(Outputs!$J$9:$S$120, MATCH(M754 &amp; K754 &amp; B754, Outputs!$D$9:$D$120, 0), MATCH(D754, Outputs!$J$5:$S$5, 0))</f>
        <v>0</v>
      </c>
    </row>
    <row r="755" spans="1:17" x14ac:dyDescent="0.4">
      <c r="A755" s="23" t="s">
        <v>35</v>
      </c>
      <c r="B755" s="23" t="s">
        <v>76</v>
      </c>
      <c r="C755" s="24" t="str">
        <f xml:space="preserve"> INDEX(Outputs!$E:$E, MATCH(M755 &amp; K755 &amp; B755,Outputs!$D:$D, 0))</f>
        <v>Ofwat - Total capital expenditure - Large gated schemes process 6 - WR</v>
      </c>
      <c r="D755" s="23" t="s">
        <v>145</v>
      </c>
      <c r="E755" s="23" t="s">
        <v>101</v>
      </c>
      <c r="F755" s="23" t="s">
        <v>133</v>
      </c>
      <c r="G755" s="23" t="s">
        <v>261</v>
      </c>
      <c r="H755" s="23" t="s">
        <v>262</v>
      </c>
      <c r="I755" s="23" t="s">
        <v>136</v>
      </c>
      <c r="J755" s="23" t="s">
        <v>139</v>
      </c>
      <c r="K755" s="23" t="s">
        <v>97</v>
      </c>
      <c r="L755" s="23" t="s">
        <v>141</v>
      </c>
      <c r="M755" s="23" t="s">
        <v>164</v>
      </c>
      <c r="N755" s="23" t="s">
        <v>263</v>
      </c>
      <c r="O755" s="23" t="s">
        <v>264</v>
      </c>
      <c r="P755" s="23" t="s">
        <v>265</v>
      </c>
      <c r="Q755" s="25">
        <f xml:space="preserve"> INDEX(Outputs!$J$9:$S$120, MATCH(M755 &amp; K755 &amp; B755, Outputs!$D$9:$D$120, 0), MATCH(D755, Outputs!$J$5:$S$5, 0))</f>
        <v>0</v>
      </c>
    </row>
    <row r="756" spans="1:17" x14ac:dyDescent="0.4">
      <c r="A756" s="23" t="s">
        <v>35</v>
      </c>
      <c r="B756" s="23" t="s">
        <v>76</v>
      </c>
      <c r="C756" s="24" t="str">
        <f xml:space="preserve"> INDEX(Outputs!$E:$E, MATCH(M756 &amp; K756 &amp; B756,Outputs!$D:$D, 0))</f>
        <v>Ofwat - Total capital expenditure - Large gated schemes process 6 - WR</v>
      </c>
      <c r="D756" s="23" t="s">
        <v>146</v>
      </c>
      <c r="E756" s="23" t="s">
        <v>101</v>
      </c>
      <c r="F756" s="23" t="s">
        <v>133</v>
      </c>
      <c r="G756" s="23" t="s">
        <v>261</v>
      </c>
      <c r="H756" s="23" t="s">
        <v>262</v>
      </c>
      <c r="I756" s="23" t="s">
        <v>136</v>
      </c>
      <c r="J756" s="23" t="s">
        <v>139</v>
      </c>
      <c r="K756" s="23" t="s">
        <v>97</v>
      </c>
      <c r="L756" s="23" t="s">
        <v>141</v>
      </c>
      <c r="M756" s="23" t="s">
        <v>164</v>
      </c>
      <c r="N756" s="23" t="s">
        <v>263</v>
      </c>
      <c r="O756" s="23" t="s">
        <v>264</v>
      </c>
      <c r="P756" s="23" t="s">
        <v>265</v>
      </c>
      <c r="Q756" s="25">
        <f xml:space="preserve"> INDEX(Outputs!$J$9:$S$120, MATCH(M756 &amp; K756 &amp; B756, Outputs!$D$9:$D$120, 0), MATCH(D756, Outputs!$J$5:$S$5, 0))</f>
        <v>0</v>
      </c>
    </row>
    <row r="757" spans="1:17" x14ac:dyDescent="0.4">
      <c r="A757" s="23" t="s">
        <v>35</v>
      </c>
      <c r="B757" s="23" t="s">
        <v>76</v>
      </c>
      <c r="C757" s="24" t="str">
        <f xml:space="preserve"> INDEX(Outputs!$E:$E, MATCH(M757 &amp; K757 &amp; B757,Outputs!$D:$D, 0))</f>
        <v>Ofwat - Total capital expenditure - Large gated schemes process 6 - WR</v>
      </c>
      <c r="D757" s="23" t="s">
        <v>147</v>
      </c>
      <c r="E757" s="23" t="s">
        <v>101</v>
      </c>
      <c r="F757" s="23" t="s">
        <v>133</v>
      </c>
      <c r="G757" s="23" t="s">
        <v>261</v>
      </c>
      <c r="H757" s="23" t="s">
        <v>262</v>
      </c>
      <c r="I757" s="23" t="s">
        <v>136</v>
      </c>
      <c r="J757" s="23" t="s">
        <v>139</v>
      </c>
      <c r="K757" s="23" t="s">
        <v>97</v>
      </c>
      <c r="L757" s="23" t="s">
        <v>141</v>
      </c>
      <c r="M757" s="23" t="s">
        <v>164</v>
      </c>
      <c r="N757" s="23" t="s">
        <v>263</v>
      </c>
      <c r="O757" s="23" t="s">
        <v>264</v>
      </c>
      <c r="P757" s="23" t="s">
        <v>265</v>
      </c>
      <c r="Q757" s="25">
        <f xml:space="preserve"> INDEX(Outputs!$J$9:$S$120, MATCH(M757 &amp; K757 &amp; B757, Outputs!$D$9:$D$120, 0), MATCH(D757, Outputs!$J$5:$S$5, 0))</f>
        <v>0</v>
      </c>
    </row>
    <row r="758" spans="1:17" x14ac:dyDescent="0.4">
      <c r="A758" s="23" t="s">
        <v>35</v>
      </c>
      <c r="B758" s="23" t="s">
        <v>76</v>
      </c>
      <c r="C758" s="24" t="str">
        <f xml:space="preserve"> INDEX(Outputs!$E:$E, MATCH(M758 &amp; K758 &amp; B758,Outputs!$D:$D, 0))</f>
        <v>Ofwat - Total capital expenditure - Large gated schemes process 6 - WR</v>
      </c>
      <c r="D758" s="23" t="s">
        <v>148</v>
      </c>
      <c r="E758" s="23" t="s">
        <v>101</v>
      </c>
      <c r="F758" s="23" t="s">
        <v>133</v>
      </c>
      <c r="G758" s="23" t="s">
        <v>261</v>
      </c>
      <c r="H758" s="23" t="s">
        <v>262</v>
      </c>
      <c r="I758" s="23" t="s">
        <v>136</v>
      </c>
      <c r="J758" s="23" t="s">
        <v>139</v>
      </c>
      <c r="K758" s="23" t="s">
        <v>97</v>
      </c>
      <c r="L758" s="23" t="s">
        <v>141</v>
      </c>
      <c r="M758" s="23" t="s">
        <v>164</v>
      </c>
      <c r="N758" s="23" t="s">
        <v>263</v>
      </c>
      <c r="O758" s="23" t="s">
        <v>264</v>
      </c>
      <c r="P758" s="23" t="s">
        <v>265</v>
      </c>
      <c r="Q758" s="25">
        <f xml:space="preserve"> INDEX(Outputs!$J$9:$S$120, MATCH(M758 &amp; K758 &amp; B758, Outputs!$D$9:$D$120, 0), MATCH(D758, Outputs!$J$5:$S$5, 0))</f>
        <v>0</v>
      </c>
    </row>
    <row r="759" spans="1:17" x14ac:dyDescent="0.4">
      <c r="A759" s="23" t="s">
        <v>35</v>
      </c>
      <c r="B759" s="23" t="s">
        <v>76</v>
      </c>
      <c r="C759" s="24" t="str">
        <f xml:space="preserve"> INDEX(Outputs!$E:$E, MATCH(M759 &amp; K759 &amp; B759,Outputs!$D:$D, 0))</f>
        <v>Ofwat - Total capital expenditure - Large gated schemes process 6 - WR</v>
      </c>
      <c r="D759" s="23" t="s">
        <v>149</v>
      </c>
      <c r="E759" s="23" t="s">
        <v>101</v>
      </c>
      <c r="F759" s="23" t="s">
        <v>133</v>
      </c>
      <c r="G759" s="23" t="s">
        <v>261</v>
      </c>
      <c r="H759" s="23" t="s">
        <v>262</v>
      </c>
      <c r="I759" s="23" t="s">
        <v>136</v>
      </c>
      <c r="J759" s="23" t="s">
        <v>139</v>
      </c>
      <c r="K759" s="23" t="s">
        <v>97</v>
      </c>
      <c r="L759" s="23" t="s">
        <v>141</v>
      </c>
      <c r="M759" s="23" t="s">
        <v>164</v>
      </c>
      <c r="N759" s="23" t="s">
        <v>263</v>
      </c>
      <c r="O759" s="23" t="s">
        <v>264</v>
      </c>
      <c r="P759" s="23" t="s">
        <v>265</v>
      </c>
      <c r="Q759" s="25">
        <f xml:space="preserve"> INDEX(Outputs!$J$9:$S$120, MATCH(M759 &amp; K759 &amp; B759, Outputs!$D$9:$D$120, 0), MATCH(D759, Outputs!$J$5:$S$5, 0))</f>
        <v>0</v>
      </c>
    </row>
    <row r="760" spans="1:17" x14ac:dyDescent="0.4">
      <c r="A760" s="23" t="s">
        <v>35</v>
      </c>
      <c r="B760" s="23" t="s">
        <v>76</v>
      </c>
      <c r="C760" s="24" t="str">
        <f xml:space="preserve"> INDEX(Outputs!$E:$E, MATCH(M760 &amp; K760 &amp; B760,Outputs!$D:$D, 0))</f>
        <v>Ofwat - Total capital expenditure - Large gated schemes process 6 - WR</v>
      </c>
      <c r="D760" s="23" t="s">
        <v>150</v>
      </c>
      <c r="E760" s="23" t="s">
        <v>101</v>
      </c>
      <c r="F760" s="23" t="s">
        <v>133</v>
      </c>
      <c r="G760" s="23" t="s">
        <v>261</v>
      </c>
      <c r="H760" s="23" t="s">
        <v>262</v>
      </c>
      <c r="I760" s="23" t="s">
        <v>136</v>
      </c>
      <c r="J760" s="23" t="s">
        <v>139</v>
      </c>
      <c r="K760" s="23" t="s">
        <v>97</v>
      </c>
      <c r="L760" s="23" t="s">
        <v>141</v>
      </c>
      <c r="M760" s="23" t="s">
        <v>164</v>
      </c>
      <c r="N760" s="23" t="s">
        <v>263</v>
      </c>
      <c r="O760" s="23" t="s">
        <v>264</v>
      </c>
      <c r="P760" s="23" t="s">
        <v>265</v>
      </c>
      <c r="Q760" s="25">
        <f xml:space="preserve"> INDEX(Outputs!$J$9:$S$120, MATCH(M760 &amp; K760 &amp; B760, Outputs!$D$9:$D$120, 0), MATCH(D760, Outputs!$J$5:$S$5, 0))</f>
        <v>0</v>
      </c>
    </row>
    <row r="761" spans="1:17" x14ac:dyDescent="0.4">
      <c r="A761" s="23" t="s">
        <v>35</v>
      </c>
      <c r="B761" s="23" t="s">
        <v>76</v>
      </c>
      <c r="C761" s="24" t="str">
        <f xml:space="preserve"> INDEX(Outputs!$E:$E, MATCH(M761 &amp; K761 &amp; B761,Outputs!$D:$D, 0))</f>
        <v>Ofwat - Total capital expenditure - Large gated schemes process 6 - WR</v>
      </c>
      <c r="D761" s="23" t="s">
        <v>151</v>
      </c>
      <c r="E761" s="23" t="s">
        <v>101</v>
      </c>
      <c r="F761" s="23" t="s">
        <v>133</v>
      </c>
      <c r="G761" s="23" t="s">
        <v>261</v>
      </c>
      <c r="H761" s="23" t="s">
        <v>262</v>
      </c>
      <c r="I761" s="23" t="s">
        <v>136</v>
      </c>
      <c r="J761" s="23" t="s">
        <v>139</v>
      </c>
      <c r="K761" s="23" t="s">
        <v>97</v>
      </c>
      <c r="L761" s="23" t="s">
        <v>141</v>
      </c>
      <c r="M761" s="23" t="s">
        <v>164</v>
      </c>
      <c r="N761" s="23" t="s">
        <v>263</v>
      </c>
      <c r="O761" s="23" t="s">
        <v>264</v>
      </c>
      <c r="P761" s="23" t="s">
        <v>265</v>
      </c>
      <c r="Q761" s="25">
        <f xml:space="preserve"> INDEX(Outputs!$J$9:$S$120, MATCH(M761 &amp; K761 &amp; B761, Outputs!$D$9:$D$120, 0), MATCH(D761, Outputs!$J$5:$S$5, 0))</f>
        <v>0</v>
      </c>
    </row>
    <row r="762" spans="1:17" x14ac:dyDescent="0.4">
      <c r="A762" s="23" t="s">
        <v>35</v>
      </c>
      <c r="B762" s="23" t="s">
        <v>76</v>
      </c>
      <c r="C762" s="24" t="str">
        <f xml:space="preserve"> INDEX(Outputs!$E:$E, MATCH(M762 &amp; K762 &amp; B762,Outputs!$D:$D, 0))</f>
        <v>Ofwat - Total capital expenditure - Large gated schemes process 6 - WN</v>
      </c>
      <c r="D762" s="23" t="s">
        <v>132</v>
      </c>
      <c r="E762" s="23" t="s">
        <v>101</v>
      </c>
      <c r="F762" s="23" t="s">
        <v>133</v>
      </c>
      <c r="G762" s="23" t="s">
        <v>261</v>
      </c>
      <c r="H762" s="23" t="s">
        <v>262</v>
      </c>
      <c r="I762" s="23" t="s">
        <v>136</v>
      </c>
      <c r="J762" s="23" t="s">
        <v>139</v>
      </c>
      <c r="K762" s="23" t="s">
        <v>95</v>
      </c>
      <c r="L762" s="23" t="s">
        <v>141</v>
      </c>
      <c r="M762" s="23" t="s">
        <v>164</v>
      </c>
      <c r="N762" s="23" t="s">
        <v>263</v>
      </c>
      <c r="O762" s="23" t="s">
        <v>264</v>
      </c>
      <c r="P762" s="23" t="s">
        <v>265</v>
      </c>
      <c r="Q762" s="25">
        <f xml:space="preserve"> INDEX(Outputs!$J$9:$S$120, MATCH(M762 &amp; K762 &amp; B762, Outputs!$D$9:$D$120, 0), MATCH(D762, Outputs!$J$5:$S$5, 0))</f>
        <v>3.7308158883896243</v>
      </c>
    </row>
    <row r="763" spans="1:17" x14ac:dyDescent="0.4">
      <c r="A763" s="23" t="s">
        <v>35</v>
      </c>
      <c r="B763" s="23" t="s">
        <v>76</v>
      </c>
      <c r="C763" s="24" t="str">
        <f xml:space="preserve"> INDEX(Outputs!$E:$E, MATCH(M763 &amp; K763 &amp; B763,Outputs!$D:$D, 0))</f>
        <v>Ofwat - Total capital expenditure - Large gated schemes process 6 - WN</v>
      </c>
      <c r="D763" s="23" t="s">
        <v>143</v>
      </c>
      <c r="E763" s="23" t="s">
        <v>101</v>
      </c>
      <c r="F763" s="23" t="s">
        <v>133</v>
      </c>
      <c r="G763" s="23" t="s">
        <v>261</v>
      </c>
      <c r="H763" s="23" t="s">
        <v>262</v>
      </c>
      <c r="I763" s="23" t="s">
        <v>136</v>
      </c>
      <c r="J763" s="23" t="s">
        <v>139</v>
      </c>
      <c r="K763" s="23" t="s">
        <v>95</v>
      </c>
      <c r="L763" s="23" t="s">
        <v>141</v>
      </c>
      <c r="M763" s="23" t="s">
        <v>164</v>
      </c>
      <c r="N763" s="23" t="s">
        <v>263</v>
      </c>
      <c r="O763" s="23" t="s">
        <v>264</v>
      </c>
      <c r="P763" s="23" t="s">
        <v>265</v>
      </c>
      <c r="Q763" s="25">
        <f xml:space="preserve"> INDEX(Outputs!$J$9:$S$120, MATCH(M763 &amp; K763 &amp; B763, Outputs!$D$9:$D$120, 0), MATCH(D763, Outputs!$J$5:$S$5, 0))</f>
        <v>59.702020883804074</v>
      </c>
    </row>
    <row r="764" spans="1:17" x14ac:dyDescent="0.4">
      <c r="A764" s="23" t="s">
        <v>35</v>
      </c>
      <c r="B764" s="23" t="s">
        <v>76</v>
      </c>
      <c r="C764" s="24" t="str">
        <f xml:space="preserve"> INDEX(Outputs!$E:$E, MATCH(M764 &amp; K764 &amp; B764,Outputs!$D:$D, 0))</f>
        <v>Ofwat - Total capital expenditure - Large gated schemes process 6 - WN</v>
      </c>
      <c r="D764" s="23" t="s">
        <v>144</v>
      </c>
      <c r="E764" s="23" t="s">
        <v>101</v>
      </c>
      <c r="F764" s="23" t="s">
        <v>133</v>
      </c>
      <c r="G764" s="23" t="s">
        <v>261</v>
      </c>
      <c r="H764" s="23" t="s">
        <v>262</v>
      </c>
      <c r="I764" s="23" t="s">
        <v>136</v>
      </c>
      <c r="J764" s="23" t="s">
        <v>139</v>
      </c>
      <c r="K764" s="23" t="s">
        <v>95</v>
      </c>
      <c r="L764" s="23" t="s">
        <v>141</v>
      </c>
      <c r="M764" s="23" t="s">
        <v>164</v>
      </c>
      <c r="N764" s="23" t="s">
        <v>263</v>
      </c>
      <c r="O764" s="23" t="s">
        <v>264</v>
      </c>
      <c r="P764" s="23" t="s">
        <v>265</v>
      </c>
      <c r="Q764" s="25">
        <f xml:space="preserve"> INDEX(Outputs!$J$9:$S$120, MATCH(M764 &amp; K764 &amp; B764, Outputs!$D$9:$D$120, 0), MATCH(D764, Outputs!$J$5:$S$5, 0))</f>
        <v>72.680721075935438</v>
      </c>
    </row>
    <row r="765" spans="1:17" x14ac:dyDescent="0.4">
      <c r="A765" s="23" t="s">
        <v>35</v>
      </c>
      <c r="B765" s="23" t="s">
        <v>76</v>
      </c>
      <c r="C765" s="24" t="str">
        <f xml:space="preserve"> INDEX(Outputs!$E:$E, MATCH(M765 &amp; K765 &amp; B765,Outputs!$D:$D, 0))</f>
        <v>Ofwat - Total capital expenditure - Large gated schemes process 6 - WN</v>
      </c>
      <c r="D765" s="23" t="s">
        <v>145</v>
      </c>
      <c r="E765" s="23" t="s">
        <v>101</v>
      </c>
      <c r="F765" s="23" t="s">
        <v>133</v>
      </c>
      <c r="G765" s="23" t="s">
        <v>261</v>
      </c>
      <c r="H765" s="23" t="s">
        <v>262</v>
      </c>
      <c r="I765" s="23" t="s">
        <v>136</v>
      </c>
      <c r="J765" s="23" t="s">
        <v>139</v>
      </c>
      <c r="K765" s="23" t="s">
        <v>95</v>
      </c>
      <c r="L765" s="23" t="s">
        <v>141</v>
      </c>
      <c r="M765" s="23" t="s">
        <v>164</v>
      </c>
      <c r="N765" s="23" t="s">
        <v>263</v>
      </c>
      <c r="O765" s="23" t="s">
        <v>264</v>
      </c>
      <c r="P765" s="23" t="s">
        <v>265</v>
      </c>
      <c r="Q765" s="25">
        <f xml:space="preserve"> INDEX(Outputs!$J$9:$S$120, MATCH(M765 &amp; K765 &amp; B765, Outputs!$D$9:$D$120, 0), MATCH(D765, Outputs!$J$5:$S$5, 0))</f>
        <v>70.084981037509166</v>
      </c>
    </row>
    <row r="766" spans="1:17" x14ac:dyDescent="0.4">
      <c r="A766" s="23" t="s">
        <v>35</v>
      </c>
      <c r="B766" s="23" t="s">
        <v>76</v>
      </c>
      <c r="C766" s="24" t="str">
        <f xml:space="preserve"> INDEX(Outputs!$E:$E, MATCH(M766 &amp; K766 &amp; B766,Outputs!$D:$D, 0))</f>
        <v>Ofwat - Total capital expenditure - Large gated schemes process 6 - WN</v>
      </c>
      <c r="D766" s="23" t="s">
        <v>146</v>
      </c>
      <c r="E766" s="23" t="s">
        <v>101</v>
      </c>
      <c r="F766" s="23" t="s">
        <v>133</v>
      </c>
      <c r="G766" s="23" t="s">
        <v>261</v>
      </c>
      <c r="H766" s="23" t="s">
        <v>262</v>
      </c>
      <c r="I766" s="23" t="s">
        <v>136</v>
      </c>
      <c r="J766" s="23" t="s">
        <v>139</v>
      </c>
      <c r="K766" s="23" t="s">
        <v>95</v>
      </c>
      <c r="L766" s="23" t="s">
        <v>141</v>
      </c>
      <c r="M766" s="23" t="s">
        <v>164</v>
      </c>
      <c r="N766" s="23" t="s">
        <v>263</v>
      </c>
      <c r="O766" s="23" t="s">
        <v>264</v>
      </c>
      <c r="P766" s="23" t="s">
        <v>265</v>
      </c>
      <c r="Q766" s="25">
        <f xml:space="preserve"> INDEX(Outputs!$J$9:$S$120, MATCH(M766 &amp; K766 &amp; B766, Outputs!$D$9:$D$120, 0), MATCH(D766, Outputs!$J$5:$S$5, 0))</f>
        <v>75.276461114361723</v>
      </c>
    </row>
    <row r="767" spans="1:17" x14ac:dyDescent="0.4">
      <c r="A767" s="23" t="s">
        <v>35</v>
      </c>
      <c r="B767" s="23" t="s">
        <v>76</v>
      </c>
      <c r="C767" s="24" t="str">
        <f xml:space="preserve"> INDEX(Outputs!$E:$E, MATCH(M767 &amp; K767 &amp; B767,Outputs!$D:$D, 0))</f>
        <v>Ofwat - Total capital expenditure - Large gated schemes process 6 - WN</v>
      </c>
      <c r="D767" s="23" t="s">
        <v>147</v>
      </c>
      <c r="E767" s="23" t="s">
        <v>101</v>
      </c>
      <c r="F767" s="23" t="s">
        <v>133</v>
      </c>
      <c r="G767" s="23" t="s">
        <v>261</v>
      </c>
      <c r="H767" s="23" t="s">
        <v>262</v>
      </c>
      <c r="I767" s="23" t="s">
        <v>136</v>
      </c>
      <c r="J767" s="23" t="s">
        <v>139</v>
      </c>
      <c r="K767" s="23" t="s">
        <v>95</v>
      </c>
      <c r="L767" s="23" t="s">
        <v>141</v>
      </c>
      <c r="M767" s="23" t="s">
        <v>164</v>
      </c>
      <c r="N767" s="23" t="s">
        <v>263</v>
      </c>
      <c r="O767" s="23" t="s">
        <v>264</v>
      </c>
      <c r="P767" s="23" t="s">
        <v>265</v>
      </c>
      <c r="Q767" s="25">
        <f xml:space="preserve"> INDEX(Outputs!$J$9:$S$120, MATCH(M767 &amp; K767 &amp; B767, Outputs!$D$9:$D$120, 0), MATCH(D767, Outputs!$J$5:$S$5, 0))</f>
        <v>9.3446641397855927</v>
      </c>
    </row>
    <row r="768" spans="1:17" x14ac:dyDescent="0.4">
      <c r="A768" s="23" t="s">
        <v>35</v>
      </c>
      <c r="B768" s="23" t="s">
        <v>76</v>
      </c>
      <c r="C768" s="24" t="str">
        <f xml:space="preserve"> INDEX(Outputs!$E:$E, MATCH(M768 &amp; K768 &amp; B768,Outputs!$D:$D, 0))</f>
        <v>Ofwat - Total capital expenditure - Large gated schemes process 6 - WN</v>
      </c>
      <c r="D768" s="23" t="s">
        <v>148</v>
      </c>
      <c r="E768" s="23" t="s">
        <v>101</v>
      </c>
      <c r="F768" s="23" t="s">
        <v>133</v>
      </c>
      <c r="G768" s="23" t="s">
        <v>261</v>
      </c>
      <c r="H768" s="23" t="s">
        <v>262</v>
      </c>
      <c r="I768" s="23" t="s">
        <v>136</v>
      </c>
      <c r="J768" s="23" t="s">
        <v>139</v>
      </c>
      <c r="K768" s="23" t="s">
        <v>95</v>
      </c>
      <c r="L768" s="23" t="s">
        <v>141</v>
      </c>
      <c r="M768" s="23" t="s">
        <v>164</v>
      </c>
      <c r="N768" s="23" t="s">
        <v>263</v>
      </c>
      <c r="O768" s="23" t="s">
        <v>264</v>
      </c>
      <c r="P768" s="23" t="s">
        <v>265</v>
      </c>
      <c r="Q768" s="25">
        <f xml:space="preserve"> INDEX(Outputs!$J$9:$S$120, MATCH(M768 &amp; K768 &amp; B768, Outputs!$D$9:$D$120, 0), MATCH(D768, Outputs!$J$5:$S$5, 0))</f>
        <v>4.1531840650320477</v>
      </c>
    </row>
    <row r="769" spans="1:17" x14ac:dyDescent="0.4">
      <c r="A769" s="23" t="s">
        <v>35</v>
      </c>
      <c r="B769" s="23" t="s">
        <v>76</v>
      </c>
      <c r="C769" s="24" t="str">
        <f xml:space="preserve"> INDEX(Outputs!$E:$E, MATCH(M769 &amp; K769 &amp; B769,Outputs!$D:$D, 0))</f>
        <v>Ofwat - Total capital expenditure - Large gated schemes process 6 - WN</v>
      </c>
      <c r="D769" s="23" t="s">
        <v>149</v>
      </c>
      <c r="E769" s="23" t="s">
        <v>101</v>
      </c>
      <c r="F769" s="23" t="s">
        <v>133</v>
      </c>
      <c r="G769" s="23" t="s">
        <v>261</v>
      </c>
      <c r="H769" s="23" t="s">
        <v>262</v>
      </c>
      <c r="I769" s="23" t="s">
        <v>136</v>
      </c>
      <c r="J769" s="23" t="s">
        <v>139</v>
      </c>
      <c r="K769" s="23" t="s">
        <v>95</v>
      </c>
      <c r="L769" s="23" t="s">
        <v>141</v>
      </c>
      <c r="M769" s="23" t="s">
        <v>164</v>
      </c>
      <c r="N769" s="23" t="s">
        <v>263</v>
      </c>
      <c r="O769" s="23" t="s">
        <v>264</v>
      </c>
      <c r="P769" s="23" t="s">
        <v>265</v>
      </c>
      <c r="Q769" s="25">
        <f xml:space="preserve"> INDEX(Outputs!$J$9:$S$120, MATCH(M769 &amp; K769 &amp; B769, Outputs!$D$9:$D$120, 0), MATCH(D769, Outputs!$J$5:$S$5, 0))</f>
        <v>1.0382960097215157</v>
      </c>
    </row>
    <row r="770" spans="1:17" x14ac:dyDescent="0.4">
      <c r="A770" s="23" t="s">
        <v>35</v>
      </c>
      <c r="B770" s="23" t="s">
        <v>76</v>
      </c>
      <c r="C770" s="24" t="str">
        <f xml:space="preserve"> INDEX(Outputs!$E:$E, MATCH(M770 &amp; K770 &amp; B770,Outputs!$D:$D, 0))</f>
        <v>Ofwat - Total capital expenditure - Large gated schemes process 6 - WN</v>
      </c>
      <c r="D770" s="23" t="s">
        <v>150</v>
      </c>
      <c r="E770" s="23" t="s">
        <v>101</v>
      </c>
      <c r="F770" s="23" t="s">
        <v>133</v>
      </c>
      <c r="G770" s="23" t="s">
        <v>261</v>
      </c>
      <c r="H770" s="23" t="s">
        <v>262</v>
      </c>
      <c r="I770" s="23" t="s">
        <v>136</v>
      </c>
      <c r="J770" s="23" t="s">
        <v>139</v>
      </c>
      <c r="K770" s="23" t="s">
        <v>95</v>
      </c>
      <c r="L770" s="23" t="s">
        <v>141</v>
      </c>
      <c r="M770" s="23" t="s">
        <v>164</v>
      </c>
      <c r="N770" s="23" t="s">
        <v>263</v>
      </c>
      <c r="O770" s="23" t="s">
        <v>264</v>
      </c>
      <c r="P770" s="23" t="s">
        <v>265</v>
      </c>
      <c r="Q770" s="25">
        <f xml:space="preserve"> INDEX(Outputs!$J$9:$S$120, MATCH(M770 &amp; K770 &amp; B770, Outputs!$D$9:$D$120, 0), MATCH(D770, Outputs!$J$5:$S$5, 0))</f>
        <v>1.0382960097215157</v>
      </c>
    </row>
    <row r="771" spans="1:17" x14ac:dyDescent="0.4">
      <c r="A771" s="23" t="s">
        <v>35</v>
      </c>
      <c r="B771" s="23" t="s">
        <v>76</v>
      </c>
      <c r="C771" s="24" t="str">
        <f xml:space="preserve"> INDEX(Outputs!$E:$E, MATCH(M771 &amp; K771 &amp; B771,Outputs!$D:$D, 0))</f>
        <v>Ofwat - Total capital expenditure - Large gated schemes process 6 - WN</v>
      </c>
      <c r="D771" s="23" t="s">
        <v>151</v>
      </c>
      <c r="E771" s="23" t="s">
        <v>101</v>
      </c>
      <c r="F771" s="23" t="s">
        <v>133</v>
      </c>
      <c r="G771" s="23" t="s">
        <v>261</v>
      </c>
      <c r="H771" s="23" t="s">
        <v>262</v>
      </c>
      <c r="I771" s="23" t="s">
        <v>136</v>
      </c>
      <c r="J771" s="23" t="s">
        <v>139</v>
      </c>
      <c r="K771" s="23" t="s">
        <v>95</v>
      </c>
      <c r="L771" s="23" t="s">
        <v>141</v>
      </c>
      <c r="M771" s="23" t="s">
        <v>164</v>
      </c>
      <c r="N771" s="23" t="s">
        <v>263</v>
      </c>
      <c r="O771" s="23" t="s">
        <v>264</v>
      </c>
      <c r="P771" s="23" t="s">
        <v>265</v>
      </c>
      <c r="Q771" s="25">
        <f xml:space="preserve"> INDEX(Outputs!$J$9:$S$120, MATCH(M771 &amp; K771 &amp; B771, Outputs!$D$9:$D$120, 0), MATCH(D771, Outputs!$J$5:$S$5, 0))</f>
        <v>0</v>
      </c>
    </row>
    <row r="772" spans="1:17" x14ac:dyDescent="0.4">
      <c r="A772" s="23" t="s">
        <v>35</v>
      </c>
      <c r="B772" s="23" t="s">
        <v>76</v>
      </c>
      <c r="C772" s="24" t="str">
        <f xml:space="preserve"> INDEX(Outputs!$E:$E, MATCH(M772 &amp; K772 &amp; B772,Outputs!$D:$D, 0))</f>
        <v>Ofwat - Total capital expenditure - Large gated schemes process 6 - WWN</v>
      </c>
      <c r="D772" s="23" t="s">
        <v>132</v>
      </c>
      <c r="E772" s="23" t="s">
        <v>101</v>
      </c>
      <c r="F772" s="23" t="s">
        <v>133</v>
      </c>
      <c r="G772" s="23" t="s">
        <v>261</v>
      </c>
      <c r="H772" s="23" t="s">
        <v>262</v>
      </c>
      <c r="I772" s="23" t="s">
        <v>136</v>
      </c>
      <c r="J772" s="23" t="s">
        <v>139</v>
      </c>
      <c r="K772" s="23" t="s">
        <v>99</v>
      </c>
      <c r="L772" s="23" t="s">
        <v>141</v>
      </c>
      <c r="M772" s="23" t="s">
        <v>164</v>
      </c>
      <c r="N772" s="23" t="s">
        <v>263</v>
      </c>
      <c r="O772" s="23" t="s">
        <v>264</v>
      </c>
      <c r="P772" s="23" t="s">
        <v>265</v>
      </c>
      <c r="Q772" s="25">
        <f xml:space="preserve"> INDEX(Outputs!$J$9:$S$120, MATCH(M772 &amp; K772 &amp; B772, Outputs!$D$9:$D$120, 0), MATCH(D772, Outputs!$J$5:$S$5, 0))</f>
        <v>0</v>
      </c>
    </row>
    <row r="773" spans="1:17" x14ac:dyDescent="0.4">
      <c r="A773" s="23" t="s">
        <v>35</v>
      </c>
      <c r="B773" s="23" t="s">
        <v>76</v>
      </c>
      <c r="C773" s="24" t="str">
        <f xml:space="preserve"> INDEX(Outputs!$E:$E, MATCH(M773 &amp; K773 &amp; B773,Outputs!$D:$D, 0))</f>
        <v>Ofwat - Total capital expenditure - Large gated schemes process 6 - WWN</v>
      </c>
      <c r="D773" s="23" t="s">
        <v>143</v>
      </c>
      <c r="E773" s="23" t="s">
        <v>101</v>
      </c>
      <c r="F773" s="23" t="s">
        <v>133</v>
      </c>
      <c r="G773" s="23" t="s">
        <v>261</v>
      </c>
      <c r="H773" s="23" t="s">
        <v>262</v>
      </c>
      <c r="I773" s="23" t="s">
        <v>136</v>
      </c>
      <c r="J773" s="23" t="s">
        <v>139</v>
      </c>
      <c r="K773" s="23" t="s">
        <v>99</v>
      </c>
      <c r="L773" s="23" t="s">
        <v>141</v>
      </c>
      <c r="M773" s="23" t="s">
        <v>164</v>
      </c>
      <c r="N773" s="23" t="s">
        <v>263</v>
      </c>
      <c r="O773" s="23" t="s">
        <v>264</v>
      </c>
      <c r="P773" s="23" t="s">
        <v>265</v>
      </c>
      <c r="Q773" s="25">
        <f xml:space="preserve"> INDEX(Outputs!$J$9:$S$120, MATCH(M773 &amp; K773 &amp; B773, Outputs!$D$9:$D$120, 0), MATCH(D773, Outputs!$J$5:$S$5, 0))</f>
        <v>0</v>
      </c>
    </row>
    <row r="774" spans="1:17" x14ac:dyDescent="0.4">
      <c r="A774" s="23" t="s">
        <v>35</v>
      </c>
      <c r="B774" s="23" t="s">
        <v>76</v>
      </c>
      <c r="C774" s="24" t="str">
        <f xml:space="preserve"> INDEX(Outputs!$E:$E, MATCH(M774 &amp; K774 &amp; B774,Outputs!$D:$D, 0))</f>
        <v>Ofwat - Total capital expenditure - Large gated schemes process 6 - WWN</v>
      </c>
      <c r="D774" s="23" t="s">
        <v>144</v>
      </c>
      <c r="E774" s="23" t="s">
        <v>101</v>
      </c>
      <c r="F774" s="23" t="s">
        <v>133</v>
      </c>
      <c r="G774" s="23" t="s">
        <v>261</v>
      </c>
      <c r="H774" s="23" t="s">
        <v>262</v>
      </c>
      <c r="I774" s="23" t="s">
        <v>136</v>
      </c>
      <c r="J774" s="23" t="s">
        <v>139</v>
      </c>
      <c r="K774" s="23" t="s">
        <v>99</v>
      </c>
      <c r="L774" s="23" t="s">
        <v>141</v>
      </c>
      <c r="M774" s="23" t="s">
        <v>164</v>
      </c>
      <c r="N774" s="23" t="s">
        <v>263</v>
      </c>
      <c r="O774" s="23" t="s">
        <v>264</v>
      </c>
      <c r="P774" s="23" t="s">
        <v>265</v>
      </c>
      <c r="Q774" s="25">
        <f xml:space="preserve"> INDEX(Outputs!$J$9:$S$120, MATCH(M774 &amp; K774 &amp; B774, Outputs!$D$9:$D$120, 0), MATCH(D774, Outputs!$J$5:$S$5, 0))</f>
        <v>0</v>
      </c>
    </row>
    <row r="775" spans="1:17" x14ac:dyDescent="0.4">
      <c r="A775" s="23" t="s">
        <v>35</v>
      </c>
      <c r="B775" s="23" t="s">
        <v>76</v>
      </c>
      <c r="C775" s="24" t="str">
        <f xml:space="preserve"> INDEX(Outputs!$E:$E, MATCH(M775 &amp; K775 &amp; B775,Outputs!$D:$D, 0))</f>
        <v>Ofwat - Total capital expenditure - Large gated schemes process 6 - WWN</v>
      </c>
      <c r="D775" s="23" t="s">
        <v>145</v>
      </c>
      <c r="E775" s="23" t="s">
        <v>101</v>
      </c>
      <c r="F775" s="23" t="s">
        <v>133</v>
      </c>
      <c r="G775" s="23" t="s">
        <v>261</v>
      </c>
      <c r="H775" s="23" t="s">
        <v>262</v>
      </c>
      <c r="I775" s="23" t="s">
        <v>136</v>
      </c>
      <c r="J775" s="23" t="s">
        <v>139</v>
      </c>
      <c r="K775" s="23" t="s">
        <v>99</v>
      </c>
      <c r="L775" s="23" t="s">
        <v>141</v>
      </c>
      <c r="M775" s="23" t="s">
        <v>164</v>
      </c>
      <c r="N775" s="23" t="s">
        <v>263</v>
      </c>
      <c r="O775" s="23" t="s">
        <v>264</v>
      </c>
      <c r="P775" s="23" t="s">
        <v>265</v>
      </c>
      <c r="Q775" s="25">
        <f xml:space="preserve"> INDEX(Outputs!$J$9:$S$120, MATCH(M775 &amp; K775 &amp; B775, Outputs!$D$9:$D$120, 0), MATCH(D775, Outputs!$J$5:$S$5, 0))</f>
        <v>0</v>
      </c>
    </row>
    <row r="776" spans="1:17" x14ac:dyDescent="0.4">
      <c r="A776" s="23" t="s">
        <v>35</v>
      </c>
      <c r="B776" s="23" t="s">
        <v>76</v>
      </c>
      <c r="C776" s="24" t="str">
        <f xml:space="preserve"> INDEX(Outputs!$E:$E, MATCH(M776 &amp; K776 &amp; B776,Outputs!$D:$D, 0))</f>
        <v>Ofwat - Total capital expenditure - Large gated schemes process 6 - WWN</v>
      </c>
      <c r="D776" s="23" t="s">
        <v>146</v>
      </c>
      <c r="E776" s="23" t="s">
        <v>101</v>
      </c>
      <c r="F776" s="23" t="s">
        <v>133</v>
      </c>
      <c r="G776" s="23" t="s">
        <v>261</v>
      </c>
      <c r="H776" s="23" t="s">
        <v>262</v>
      </c>
      <c r="I776" s="23" t="s">
        <v>136</v>
      </c>
      <c r="J776" s="23" t="s">
        <v>139</v>
      </c>
      <c r="K776" s="23" t="s">
        <v>99</v>
      </c>
      <c r="L776" s="23" t="s">
        <v>141</v>
      </c>
      <c r="M776" s="23" t="s">
        <v>164</v>
      </c>
      <c r="N776" s="23" t="s">
        <v>263</v>
      </c>
      <c r="O776" s="23" t="s">
        <v>264</v>
      </c>
      <c r="P776" s="23" t="s">
        <v>265</v>
      </c>
      <c r="Q776" s="25">
        <f xml:space="preserve"> INDEX(Outputs!$J$9:$S$120, MATCH(M776 &amp; K776 &amp; B776, Outputs!$D$9:$D$120, 0), MATCH(D776, Outputs!$J$5:$S$5, 0))</f>
        <v>0</v>
      </c>
    </row>
    <row r="777" spans="1:17" x14ac:dyDescent="0.4">
      <c r="A777" s="23" t="s">
        <v>35</v>
      </c>
      <c r="B777" s="23" t="s">
        <v>76</v>
      </c>
      <c r="C777" s="24" t="str">
        <f xml:space="preserve"> INDEX(Outputs!$E:$E, MATCH(M777 &amp; K777 &amp; B777,Outputs!$D:$D, 0))</f>
        <v>Ofwat - Total capital expenditure - Large gated schemes process 6 - WWN</v>
      </c>
      <c r="D777" s="23" t="s">
        <v>147</v>
      </c>
      <c r="E777" s="23" t="s">
        <v>101</v>
      </c>
      <c r="F777" s="23" t="s">
        <v>133</v>
      </c>
      <c r="G777" s="23" t="s">
        <v>261</v>
      </c>
      <c r="H777" s="23" t="s">
        <v>262</v>
      </c>
      <c r="I777" s="23" t="s">
        <v>136</v>
      </c>
      <c r="J777" s="23" t="s">
        <v>139</v>
      </c>
      <c r="K777" s="23" t="s">
        <v>99</v>
      </c>
      <c r="L777" s="23" t="s">
        <v>141</v>
      </c>
      <c r="M777" s="23" t="s">
        <v>164</v>
      </c>
      <c r="N777" s="23" t="s">
        <v>263</v>
      </c>
      <c r="O777" s="23" t="s">
        <v>264</v>
      </c>
      <c r="P777" s="23" t="s">
        <v>265</v>
      </c>
      <c r="Q777" s="25">
        <f xml:space="preserve"> INDEX(Outputs!$J$9:$S$120, MATCH(M777 &amp; K777 &amp; B777, Outputs!$D$9:$D$120, 0), MATCH(D777, Outputs!$J$5:$S$5, 0))</f>
        <v>0</v>
      </c>
    </row>
    <row r="778" spans="1:17" x14ac:dyDescent="0.4">
      <c r="A778" s="23" t="s">
        <v>35</v>
      </c>
      <c r="B778" s="23" t="s">
        <v>76</v>
      </c>
      <c r="C778" s="24" t="str">
        <f xml:space="preserve"> INDEX(Outputs!$E:$E, MATCH(M778 &amp; K778 &amp; B778,Outputs!$D:$D, 0))</f>
        <v>Ofwat - Total capital expenditure - Large gated schemes process 6 - WWN</v>
      </c>
      <c r="D778" s="23" t="s">
        <v>148</v>
      </c>
      <c r="E778" s="23" t="s">
        <v>101</v>
      </c>
      <c r="F778" s="23" t="s">
        <v>133</v>
      </c>
      <c r="G778" s="23" t="s">
        <v>261</v>
      </c>
      <c r="H778" s="23" t="s">
        <v>262</v>
      </c>
      <c r="I778" s="23" t="s">
        <v>136</v>
      </c>
      <c r="J778" s="23" t="s">
        <v>139</v>
      </c>
      <c r="K778" s="23" t="s">
        <v>99</v>
      </c>
      <c r="L778" s="23" t="s">
        <v>141</v>
      </c>
      <c r="M778" s="23" t="s">
        <v>164</v>
      </c>
      <c r="N778" s="23" t="s">
        <v>263</v>
      </c>
      <c r="O778" s="23" t="s">
        <v>264</v>
      </c>
      <c r="P778" s="23" t="s">
        <v>265</v>
      </c>
      <c r="Q778" s="25">
        <f xml:space="preserve"> INDEX(Outputs!$J$9:$S$120, MATCH(M778 &amp; K778 &amp; B778, Outputs!$D$9:$D$120, 0), MATCH(D778, Outputs!$J$5:$S$5, 0))</f>
        <v>0</v>
      </c>
    </row>
    <row r="779" spans="1:17" x14ac:dyDescent="0.4">
      <c r="A779" s="23" t="s">
        <v>35</v>
      </c>
      <c r="B779" s="23" t="s">
        <v>76</v>
      </c>
      <c r="C779" s="24" t="str">
        <f xml:space="preserve"> INDEX(Outputs!$E:$E, MATCH(M779 &amp; K779 &amp; B779,Outputs!$D:$D, 0))</f>
        <v>Ofwat - Total capital expenditure - Large gated schemes process 6 - WWN</v>
      </c>
      <c r="D779" s="23" t="s">
        <v>149</v>
      </c>
      <c r="E779" s="23" t="s">
        <v>101</v>
      </c>
      <c r="F779" s="23" t="s">
        <v>133</v>
      </c>
      <c r="G779" s="23" t="s">
        <v>261</v>
      </c>
      <c r="H779" s="23" t="s">
        <v>262</v>
      </c>
      <c r="I779" s="23" t="s">
        <v>136</v>
      </c>
      <c r="J779" s="23" t="s">
        <v>139</v>
      </c>
      <c r="K779" s="23" t="s">
        <v>99</v>
      </c>
      <c r="L779" s="23" t="s">
        <v>141</v>
      </c>
      <c r="M779" s="23" t="s">
        <v>164</v>
      </c>
      <c r="N779" s="23" t="s">
        <v>263</v>
      </c>
      <c r="O779" s="23" t="s">
        <v>264</v>
      </c>
      <c r="P779" s="23" t="s">
        <v>265</v>
      </c>
      <c r="Q779" s="25">
        <f xml:space="preserve"> INDEX(Outputs!$J$9:$S$120, MATCH(M779 &amp; K779 &amp; B779, Outputs!$D$9:$D$120, 0), MATCH(D779, Outputs!$J$5:$S$5, 0))</f>
        <v>0</v>
      </c>
    </row>
    <row r="780" spans="1:17" x14ac:dyDescent="0.4">
      <c r="A780" s="23" t="s">
        <v>35</v>
      </c>
      <c r="B780" s="23" t="s">
        <v>76</v>
      </c>
      <c r="C780" s="24" t="str">
        <f xml:space="preserve"> INDEX(Outputs!$E:$E, MATCH(M780 &amp; K780 &amp; B780,Outputs!$D:$D, 0))</f>
        <v>Ofwat - Total capital expenditure - Large gated schemes process 6 - WWN</v>
      </c>
      <c r="D780" s="23" t="s">
        <v>150</v>
      </c>
      <c r="E780" s="23" t="s">
        <v>101</v>
      </c>
      <c r="F780" s="23" t="s">
        <v>133</v>
      </c>
      <c r="G780" s="23" t="s">
        <v>261</v>
      </c>
      <c r="H780" s="23" t="s">
        <v>262</v>
      </c>
      <c r="I780" s="23" t="s">
        <v>136</v>
      </c>
      <c r="J780" s="23" t="s">
        <v>139</v>
      </c>
      <c r="K780" s="23" t="s">
        <v>99</v>
      </c>
      <c r="L780" s="23" t="s">
        <v>141</v>
      </c>
      <c r="M780" s="23" t="s">
        <v>164</v>
      </c>
      <c r="N780" s="23" t="s">
        <v>263</v>
      </c>
      <c r="O780" s="23" t="s">
        <v>264</v>
      </c>
      <c r="P780" s="23" t="s">
        <v>265</v>
      </c>
      <c r="Q780" s="25">
        <f xml:space="preserve"> INDEX(Outputs!$J$9:$S$120, MATCH(M780 &amp; K780 &amp; B780, Outputs!$D$9:$D$120, 0), MATCH(D780, Outputs!$J$5:$S$5, 0))</f>
        <v>0</v>
      </c>
    </row>
    <row r="781" spans="1:17" x14ac:dyDescent="0.4">
      <c r="A781" s="23" t="s">
        <v>35</v>
      </c>
      <c r="B781" s="23" t="s">
        <v>76</v>
      </c>
      <c r="C781" s="24" t="str">
        <f xml:space="preserve"> INDEX(Outputs!$E:$E, MATCH(M781 &amp; K781 &amp; B781,Outputs!$D:$D, 0))</f>
        <v>Ofwat - Total capital expenditure - Large gated schemes process 6 - WWN</v>
      </c>
      <c r="D781" s="23" t="s">
        <v>151</v>
      </c>
      <c r="E781" s="23" t="s">
        <v>101</v>
      </c>
      <c r="F781" s="23" t="s">
        <v>133</v>
      </c>
      <c r="G781" s="23" t="s">
        <v>261</v>
      </c>
      <c r="H781" s="23" t="s">
        <v>262</v>
      </c>
      <c r="I781" s="23" t="s">
        <v>136</v>
      </c>
      <c r="J781" s="23" t="s">
        <v>139</v>
      </c>
      <c r="K781" s="23" t="s">
        <v>99</v>
      </c>
      <c r="L781" s="23" t="s">
        <v>141</v>
      </c>
      <c r="M781" s="23" t="s">
        <v>164</v>
      </c>
      <c r="N781" s="23" t="s">
        <v>263</v>
      </c>
      <c r="O781" s="23" t="s">
        <v>264</v>
      </c>
      <c r="P781" s="23" t="s">
        <v>265</v>
      </c>
      <c r="Q781" s="25">
        <f xml:space="preserve"> INDEX(Outputs!$J$9:$S$120, MATCH(M781 &amp; K781 &amp; B781, Outputs!$D$9:$D$120, 0), MATCH(D781, Outputs!$J$5:$S$5, 0))</f>
        <v>0</v>
      </c>
    </row>
    <row r="782" spans="1:17" x14ac:dyDescent="0.4">
      <c r="A782" s="23" t="s">
        <v>35</v>
      </c>
      <c r="B782" s="23" t="s">
        <v>76</v>
      </c>
      <c r="C782" s="24" t="str">
        <f xml:space="preserve"> INDEX(Outputs!$E:$E, MATCH(M782 &amp; K782 &amp; B782,Outputs!$D:$D, 0))</f>
        <v>Ofwat - Total capital expenditure - Large gated schemes process 6 - BIO</v>
      </c>
      <c r="D782" s="23" t="s">
        <v>132</v>
      </c>
      <c r="E782" s="23" t="s">
        <v>101</v>
      </c>
      <c r="F782" s="23" t="s">
        <v>133</v>
      </c>
      <c r="G782" s="23" t="s">
        <v>261</v>
      </c>
      <c r="H782" s="23" t="s">
        <v>262</v>
      </c>
      <c r="I782" s="23" t="s">
        <v>136</v>
      </c>
      <c r="J782" s="23" t="s">
        <v>139</v>
      </c>
      <c r="K782" s="23" t="s">
        <v>93</v>
      </c>
      <c r="L782" s="23" t="s">
        <v>141</v>
      </c>
      <c r="M782" s="23" t="s">
        <v>164</v>
      </c>
      <c r="N782" s="23" t="s">
        <v>263</v>
      </c>
      <c r="O782" s="23" t="s">
        <v>264</v>
      </c>
      <c r="P782" s="23" t="s">
        <v>265</v>
      </c>
      <c r="Q782" s="25">
        <f xml:space="preserve"> INDEX(Outputs!$J$9:$S$120, MATCH(M782 &amp; K782 &amp; B782, Outputs!$D$9:$D$120, 0), MATCH(D782, Outputs!$J$5:$S$5, 0))</f>
        <v>0</v>
      </c>
    </row>
    <row r="783" spans="1:17" x14ac:dyDescent="0.4">
      <c r="A783" s="23" t="s">
        <v>35</v>
      </c>
      <c r="B783" s="23" t="s">
        <v>76</v>
      </c>
      <c r="C783" s="24" t="str">
        <f xml:space="preserve"> INDEX(Outputs!$E:$E, MATCH(M783 &amp; K783 &amp; B783,Outputs!$D:$D, 0))</f>
        <v>Ofwat - Total capital expenditure - Large gated schemes process 6 - BIO</v>
      </c>
      <c r="D783" s="23" t="s">
        <v>143</v>
      </c>
      <c r="E783" s="23" t="s">
        <v>101</v>
      </c>
      <c r="F783" s="23" t="s">
        <v>133</v>
      </c>
      <c r="G783" s="23" t="s">
        <v>261</v>
      </c>
      <c r="H783" s="23" t="s">
        <v>262</v>
      </c>
      <c r="I783" s="23" t="s">
        <v>136</v>
      </c>
      <c r="J783" s="23" t="s">
        <v>139</v>
      </c>
      <c r="K783" s="23" t="s">
        <v>93</v>
      </c>
      <c r="L783" s="23" t="s">
        <v>141</v>
      </c>
      <c r="M783" s="23" t="s">
        <v>164</v>
      </c>
      <c r="N783" s="23" t="s">
        <v>263</v>
      </c>
      <c r="O783" s="23" t="s">
        <v>264</v>
      </c>
      <c r="P783" s="23" t="s">
        <v>265</v>
      </c>
      <c r="Q783" s="25">
        <f xml:space="preserve"> INDEX(Outputs!$J$9:$S$120, MATCH(M783 &amp; K783 &amp; B783, Outputs!$D$9:$D$120, 0), MATCH(D783, Outputs!$J$5:$S$5, 0))</f>
        <v>0</v>
      </c>
    </row>
    <row r="784" spans="1:17" x14ac:dyDescent="0.4">
      <c r="A784" s="23" t="s">
        <v>35</v>
      </c>
      <c r="B784" s="23" t="s">
        <v>76</v>
      </c>
      <c r="C784" s="24" t="str">
        <f xml:space="preserve"> INDEX(Outputs!$E:$E, MATCH(M784 &amp; K784 &amp; B784,Outputs!$D:$D, 0))</f>
        <v>Ofwat - Total capital expenditure - Large gated schemes process 6 - BIO</v>
      </c>
      <c r="D784" s="23" t="s">
        <v>144</v>
      </c>
      <c r="E784" s="23" t="s">
        <v>101</v>
      </c>
      <c r="F784" s="23" t="s">
        <v>133</v>
      </c>
      <c r="G784" s="23" t="s">
        <v>261</v>
      </c>
      <c r="H784" s="23" t="s">
        <v>262</v>
      </c>
      <c r="I784" s="23" t="s">
        <v>136</v>
      </c>
      <c r="J784" s="23" t="s">
        <v>139</v>
      </c>
      <c r="K784" s="23" t="s">
        <v>93</v>
      </c>
      <c r="L784" s="23" t="s">
        <v>141</v>
      </c>
      <c r="M784" s="23" t="s">
        <v>164</v>
      </c>
      <c r="N784" s="23" t="s">
        <v>263</v>
      </c>
      <c r="O784" s="23" t="s">
        <v>264</v>
      </c>
      <c r="P784" s="23" t="s">
        <v>265</v>
      </c>
      <c r="Q784" s="25">
        <f xml:space="preserve"> INDEX(Outputs!$J$9:$S$120, MATCH(M784 &amp; K784 &amp; B784, Outputs!$D$9:$D$120, 0), MATCH(D784, Outputs!$J$5:$S$5, 0))</f>
        <v>0</v>
      </c>
    </row>
    <row r="785" spans="1:17" x14ac:dyDescent="0.4">
      <c r="A785" s="23" t="s">
        <v>35</v>
      </c>
      <c r="B785" s="23" t="s">
        <v>76</v>
      </c>
      <c r="C785" s="24" t="str">
        <f xml:space="preserve"> INDEX(Outputs!$E:$E, MATCH(M785 &amp; K785 &amp; B785,Outputs!$D:$D, 0))</f>
        <v>Ofwat - Total capital expenditure - Large gated schemes process 6 - BIO</v>
      </c>
      <c r="D785" s="23" t="s">
        <v>145</v>
      </c>
      <c r="E785" s="23" t="s">
        <v>101</v>
      </c>
      <c r="F785" s="23" t="s">
        <v>133</v>
      </c>
      <c r="G785" s="23" t="s">
        <v>261</v>
      </c>
      <c r="H785" s="23" t="s">
        <v>262</v>
      </c>
      <c r="I785" s="23" t="s">
        <v>136</v>
      </c>
      <c r="J785" s="23" t="s">
        <v>139</v>
      </c>
      <c r="K785" s="23" t="s">
        <v>93</v>
      </c>
      <c r="L785" s="23" t="s">
        <v>141</v>
      </c>
      <c r="M785" s="23" t="s">
        <v>164</v>
      </c>
      <c r="N785" s="23" t="s">
        <v>263</v>
      </c>
      <c r="O785" s="23" t="s">
        <v>264</v>
      </c>
      <c r="P785" s="23" t="s">
        <v>265</v>
      </c>
      <c r="Q785" s="25">
        <f xml:space="preserve"> INDEX(Outputs!$J$9:$S$120, MATCH(M785 &amp; K785 &amp; B785, Outputs!$D$9:$D$120, 0), MATCH(D785, Outputs!$J$5:$S$5, 0))</f>
        <v>0</v>
      </c>
    </row>
    <row r="786" spans="1:17" x14ac:dyDescent="0.4">
      <c r="A786" s="23" t="s">
        <v>35</v>
      </c>
      <c r="B786" s="23" t="s">
        <v>76</v>
      </c>
      <c r="C786" s="24" t="str">
        <f xml:space="preserve"> INDEX(Outputs!$E:$E, MATCH(M786 &amp; K786 &amp; B786,Outputs!$D:$D, 0))</f>
        <v>Ofwat - Total capital expenditure - Large gated schemes process 6 - BIO</v>
      </c>
      <c r="D786" s="23" t="s">
        <v>146</v>
      </c>
      <c r="E786" s="23" t="s">
        <v>101</v>
      </c>
      <c r="F786" s="23" t="s">
        <v>133</v>
      </c>
      <c r="G786" s="23" t="s">
        <v>261</v>
      </c>
      <c r="H786" s="23" t="s">
        <v>262</v>
      </c>
      <c r="I786" s="23" t="s">
        <v>136</v>
      </c>
      <c r="J786" s="23" t="s">
        <v>139</v>
      </c>
      <c r="K786" s="23" t="s">
        <v>93</v>
      </c>
      <c r="L786" s="23" t="s">
        <v>141</v>
      </c>
      <c r="M786" s="23" t="s">
        <v>164</v>
      </c>
      <c r="N786" s="23" t="s">
        <v>263</v>
      </c>
      <c r="O786" s="23" t="s">
        <v>264</v>
      </c>
      <c r="P786" s="23" t="s">
        <v>265</v>
      </c>
      <c r="Q786" s="25">
        <f xml:space="preserve"> INDEX(Outputs!$J$9:$S$120, MATCH(M786 &amp; K786 &amp; B786, Outputs!$D$9:$D$120, 0), MATCH(D786, Outputs!$J$5:$S$5, 0))</f>
        <v>0</v>
      </c>
    </row>
    <row r="787" spans="1:17" x14ac:dyDescent="0.4">
      <c r="A787" s="23" t="s">
        <v>35</v>
      </c>
      <c r="B787" s="23" t="s">
        <v>76</v>
      </c>
      <c r="C787" s="24" t="str">
        <f xml:space="preserve"> INDEX(Outputs!$E:$E, MATCH(M787 &amp; K787 &amp; B787,Outputs!$D:$D, 0))</f>
        <v>Ofwat - Total capital expenditure - Large gated schemes process 6 - BIO</v>
      </c>
      <c r="D787" s="23" t="s">
        <v>147</v>
      </c>
      <c r="E787" s="23" t="s">
        <v>101</v>
      </c>
      <c r="F787" s="23" t="s">
        <v>133</v>
      </c>
      <c r="G787" s="23" t="s">
        <v>261</v>
      </c>
      <c r="H787" s="23" t="s">
        <v>262</v>
      </c>
      <c r="I787" s="23" t="s">
        <v>136</v>
      </c>
      <c r="J787" s="23" t="s">
        <v>139</v>
      </c>
      <c r="K787" s="23" t="s">
        <v>93</v>
      </c>
      <c r="L787" s="23" t="s">
        <v>141</v>
      </c>
      <c r="M787" s="23" t="s">
        <v>164</v>
      </c>
      <c r="N787" s="23" t="s">
        <v>263</v>
      </c>
      <c r="O787" s="23" t="s">
        <v>264</v>
      </c>
      <c r="P787" s="23" t="s">
        <v>265</v>
      </c>
      <c r="Q787" s="25">
        <f xml:space="preserve"> INDEX(Outputs!$J$9:$S$120, MATCH(M787 &amp; K787 &amp; B787, Outputs!$D$9:$D$120, 0), MATCH(D787, Outputs!$J$5:$S$5, 0))</f>
        <v>0</v>
      </c>
    </row>
    <row r="788" spans="1:17" x14ac:dyDescent="0.4">
      <c r="A788" s="23" t="s">
        <v>35</v>
      </c>
      <c r="B788" s="23" t="s">
        <v>76</v>
      </c>
      <c r="C788" s="24" t="str">
        <f xml:space="preserve"> INDEX(Outputs!$E:$E, MATCH(M788 &amp; K788 &amp; B788,Outputs!$D:$D, 0))</f>
        <v>Ofwat - Total capital expenditure - Large gated schemes process 6 - BIO</v>
      </c>
      <c r="D788" s="23" t="s">
        <v>148</v>
      </c>
      <c r="E788" s="23" t="s">
        <v>101</v>
      </c>
      <c r="F788" s="23" t="s">
        <v>133</v>
      </c>
      <c r="G788" s="23" t="s">
        <v>261</v>
      </c>
      <c r="H788" s="23" t="s">
        <v>262</v>
      </c>
      <c r="I788" s="23" t="s">
        <v>136</v>
      </c>
      <c r="J788" s="23" t="s">
        <v>139</v>
      </c>
      <c r="K788" s="23" t="s">
        <v>93</v>
      </c>
      <c r="L788" s="23" t="s">
        <v>141</v>
      </c>
      <c r="M788" s="23" t="s">
        <v>164</v>
      </c>
      <c r="N788" s="23" t="s">
        <v>263</v>
      </c>
      <c r="O788" s="23" t="s">
        <v>264</v>
      </c>
      <c r="P788" s="23" t="s">
        <v>265</v>
      </c>
      <c r="Q788" s="25">
        <f xml:space="preserve"> INDEX(Outputs!$J$9:$S$120, MATCH(M788 &amp; K788 &amp; B788, Outputs!$D$9:$D$120, 0), MATCH(D788, Outputs!$J$5:$S$5, 0))</f>
        <v>0</v>
      </c>
    </row>
    <row r="789" spans="1:17" x14ac:dyDescent="0.4">
      <c r="A789" s="23" t="s">
        <v>35</v>
      </c>
      <c r="B789" s="23" t="s">
        <v>76</v>
      </c>
      <c r="C789" s="24" t="str">
        <f xml:space="preserve"> INDEX(Outputs!$E:$E, MATCH(M789 &amp; K789 &amp; B789,Outputs!$D:$D, 0))</f>
        <v>Ofwat - Total capital expenditure - Large gated schemes process 6 - BIO</v>
      </c>
      <c r="D789" s="23" t="s">
        <v>149</v>
      </c>
      <c r="E789" s="23" t="s">
        <v>101</v>
      </c>
      <c r="F789" s="23" t="s">
        <v>133</v>
      </c>
      <c r="G789" s="23" t="s">
        <v>261</v>
      </c>
      <c r="H789" s="23" t="s">
        <v>262</v>
      </c>
      <c r="I789" s="23" t="s">
        <v>136</v>
      </c>
      <c r="J789" s="23" t="s">
        <v>139</v>
      </c>
      <c r="K789" s="23" t="s">
        <v>93</v>
      </c>
      <c r="L789" s="23" t="s">
        <v>141</v>
      </c>
      <c r="M789" s="23" t="s">
        <v>164</v>
      </c>
      <c r="N789" s="23" t="s">
        <v>263</v>
      </c>
      <c r="O789" s="23" t="s">
        <v>264</v>
      </c>
      <c r="P789" s="23" t="s">
        <v>265</v>
      </c>
      <c r="Q789" s="25">
        <f xml:space="preserve"> INDEX(Outputs!$J$9:$S$120, MATCH(M789 &amp; K789 &amp; B789, Outputs!$D$9:$D$120, 0), MATCH(D789, Outputs!$J$5:$S$5, 0))</f>
        <v>0</v>
      </c>
    </row>
    <row r="790" spans="1:17" x14ac:dyDescent="0.4">
      <c r="A790" s="23" t="s">
        <v>35</v>
      </c>
      <c r="B790" s="23" t="s">
        <v>76</v>
      </c>
      <c r="C790" s="24" t="str">
        <f xml:space="preserve"> INDEX(Outputs!$E:$E, MATCH(M790 &amp; K790 &amp; B790,Outputs!$D:$D, 0))</f>
        <v>Ofwat - Total capital expenditure - Large gated schemes process 6 - BIO</v>
      </c>
      <c r="D790" s="23" t="s">
        <v>150</v>
      </c>
      <c r="E790" s="23" t="s">
        <v>101</v>
      </c>
      <c r="F790" s="23" t="s">
        <v>133</v>
      </c>
      <c r="G790" s="23" t="s">
        <v>261</v>
      </c>
      <c r="H790" s="23" t="s">
        <v>262</v>
      </c>
      <c r="I790" s="23" t="s">
        <v>136</v>
      </c>
      <c r="J790" s="23" t="s">
        <v>139</v>
      </c>
      <c r="K790" s="23" t="s">
        <v>93</v>
      </c>
      <c r="L790" s="23" t="s">
        <v>141</v>
      </c>
      <c r="M790" s="23" t="s">
        <v>164</v>
      </c>
      <c r="N790" s="23" t="s">
        <v>263</v>
      </c>
      <c r="O790" s="23" t="s">
        <v>264</v>
      </c>
      <c r="P790" s="23" t="s">
        <v>265</v>
      </c>
      <c r="Q790" s="25">
        <f xml:space="preserve"> INDEX(Outputs!$J$9:$S$120, MATCH(M790 &amp; K790 &amp; B790, Outputs!$D$9:$D$120, 0), MATCH(D790, Outputs!$J$5:$S$5, 0))</f>
        <v>0</v>
      </c>
    </row>
    <row r="791" spans="1:17" x14ac:dyDescent="0.4">
      <c r="A791" s="23" t="s">
        <v>35</v>
      </c>
      <c r="B791" s="23" t="s">
        <v>76</v>
      </c>
      <c r="C791" s="24" t="str">
        <f xml:space="preserve"> INDEX(Outputs!$E:$E, MATCH(M791 &amp; K791 &amp; B791,Outputs!$D:$D, 0))</f>
        <v>Ofwat - Total capital expenditure - Large gated schemes process 6 - BIO</v>
      </c>
      <c r="D791" s="23" t="s">
        <v>151</v>
      </c>
      <c r="E791" s="23" t="s">
        <v>101</v>
      </c>
      <c r="F791" s="23" t="s">
        <v>133</v>
      </c>
      <c r="G791" s="23" t="s">
        <v>261</v>
      </c>
      <c r="H791" s="23" t="s">
        <v>262</v>
      </c>
      <c r="I791" s="23" t="s">
        <v>136</v>
      </c>
      <c r="J791" s="23" t="s">
        <v>139</v>
      </c>
      <c r="K791" s="23" t="s">
        <v>93</v>
      </c>
      <c r="L791" s="23" t="s">
        <v>141</v>
      </c>
      <c r="M791" s="23" t="s">
        <v>164</v>
      </c>
      <c r="N791" s="23" t="s">
        <v>263</v>
      </c>
      <c r="O791" s="23" t="s">
        <v>264</v>
      </c>
      <c r="P791" s="23" t="s">
        <v>265</v>
      </c>
      <c r="Q791" s="25">
        <f xml:space="preserve"> INDEX(Outputs!$J$9:$S$120, MATCH(M791 &amp; K791 &amp; B791, Outputs!$D$9:$D$120, 0), MATCH(D791, Outputs!$J$5:$S$5, 0))</f>
        <v>0</v>
      </c>
    </row>
    <row r="792" spans="1:17" x14ac:dyDescent="0.4">
      <c r="A792" s="23" t="s">
        <v>35</v>
      </c>
      <c r="B792" s="23" t="s">
        <v>76</v>
      </c>
      <c r="C792" s="24" t="str">
        <f xml:space="preserve"> INDEX(Outputs!$E:$E, MATCH(M792 &amp; K792 &amp; B792,Outputs!$D:$D, 0))</f>
        <v>Ofwat - Total capital expenditure - Large gated schemes process 6 - TOT</v>
      </c>
      <c r="D792" s="23" t="s">
        <v>132</v>
      </c>
      <c r="E792" s="23" t="s">
        <v>101</v>
      </c>
      <c r="F792" s="23" t="s">
        <v>133</v>
      </c>
      <c r="G792" s="23" t="s">
        <v>261</v>
      </c>
      <c r="H792" s="23" t="s">
        <v>262</v>
      </c>
      <c r="I792" s="23" t="s">
        <v>136</v>
      </c>
      <c r="J792" s="23" t="s">
        <v>139</v>
      </c>
      <c r="K792" s="23" t="s">
        <v>101</v>
      </c>
      <c r="L792" s="23" t="s">
        <v>141</v>
      </c>
      <c r="M792" s="23" t="s">
        <v>164</v>
      </c>
      <c r="N792" s="23" t="s">
        <v>263</v>
      </c>
      <c r="O792" s="23" t="s">
        <v>264</v>
      </c>
      <c r="P792" s="23" t="s">
        <v>265</v>
      </c>
      <c r="Q792" s="25">
        <f xml:space="preserve"> INDEX(Outputs!$J$9:$S$120, MATCH(M792 &amp; K792 &amp; B792, Outputs!$D$9:$D$120, 0), MATCH(D792, Outputs!$J$5:$S$5, 0))</f>
        <v>3.7308158883896243</v>
      </c>
    </row>
    <row r="793" spans="1:17" x14ac:dyDescent="0.4">
      <c r="A793" s="23" t="s">
        <v>35</v>
      </c>
      <c r="B793" s="23" t="s">
        <v>76</v>
      </c>
      <c r="C793" s="24" t="str">
        <f xml:space="preserve"> INDEX(Outputs!$E:$E, MATCH(M793 &amp; K793 &amp; B793,Outputs!$D:$D, 0))</f>
        <v>Ofwat - Total capital expenditure - Large gated schemes process 6 - TOT</v>
      </c>
      <c r="D793" s="23" t="s">
        <v>143</v>
      </c>
      <c r="E793" s="23" t="s">
        <v>101</v>
      </c>
      <c r="F793" s="23" t="s">
        <v>133</v>
      </c>
      <c r="G793" s="23" t="s">
        <v>261</v>
      </c>
      <c r="H793" s="23" t="s">
        <v>262</v>
      </c>
      <c r="I793" s="23" t="s">
        <v>136</v>
      </c>
      <c r="J793" s="23" t="s">
        <v>139</v>
      </c>
      <c r="K793" s="23" t="s">
        <v>101</v>
      </c>
      <c r="L793" s="23" t="s">
        <v>141</v>
      </c>
      <c r="M793" s="23" t="s">
        <v>164</v>
      </c>
      <c r="N793" s="23" t="s">
        <v>263</v>
      </c>
      <c r="O793" s="23" t="s">
        <v>264</v>
      </c>
      <c r="P793" s="23" t="s">
        <v>265</v>
      </c>
      <c r="Q793" s="25">
        <f xml:space="preserve"> INDEX(Outputs!$J$9:$S$120, MATCH(M793 &amp; K793 &amp; B793, Outputs!$D$9:$D$120, 0), MATCH(D793, Outputs!$J$5:$S$5, 0))</f>
        <v>59.702020883804074</v>
      </c>
    </row>
    <row r="794" spans="1:17" x14ac:dyDescent="0.4">
      <c r="A794" s="23" t="s">
        <v>35</v>
      </c>
      <c r="B794" s="23" t="s">
        <v>76</v>
      </c>
      <c r="C794" s="24" t="str">
        <f xml:space="preserve"> INDEX(Outputs!$E:$E, MATCH(M794 &amp; K794 &amp; B794,Outputs!$D:$D, 0))</f>
        <v>Ofwat - Total capital expenditure - Large gated schemes process 6 - TOT</v>
      </c>
      <c r="D794" s="23" t="s">
        <v>144</v>
      </c>
      <c r="E794" s="23" t="s">
        <v>101</v>
      </c>
      <c r="F794" s="23" t="s">
        <v>133</v>
      </c>
      <c r="G794" s="23" t="s">
        <v>261</v>
      </c>
      <c r="H794" s="23" t="s">
        <v>262</v>
      </c>
      <c r="I794" s="23" t="s">
        <v>136</v>
      </c>
      <c r="J794" s="23" t="s">
        <v>139</v>
      </c>
      <c r="K794" s="23" t="s">
        <v>101</v>
      </c>
      <c r="L794" s="23" t="s">
        <v>141</v>
      </c>
      <c r="M794" s="23" t="s">
        <v>164</v>
      </c>
      <c r="N794" s="23" t="s">
        <v>263</v>
      </c>
      <c r="O794" s="23" t="s">
        <v>264</v>
      </c>
      <c r="P794" s="23" t="s">
        <v>265</v>
      </c>
      <c r="Q794" s="25">
        <f xml:space="preserve"> INDEX(Outputs!$J$9:$S$120, MATCH(M794 &amp; K794 &amp; B794, Outputs!$D$9:$D$120, 0), MATCH(D794, Outputs!$J$5:$S$5, 0))</f>
        <v>72.680721075935438</v>
      </c>
    </row>
    <row r="795" spans="1:17" x14ac:dyDescent="0.4">
      <c r="A795" s="23" t="s">
        <v>35</v>
      </c>
      <c r="B795" s="23" t="s">
        <v>76</v>
      </c>
      <c r="C795" s="24" t="str">
        <f xml:space="preserve"> INDEX(Outputs!$E:$E, MATCH(M795 &amp; K795 &amp; B795,Outputs!$D:$D, 0))</f>
        <v>Ofwat - Total capital expenditure - Large gated schemes process 6 - TOT</v>
      </c>
      <c r="D795" s="23" t="s">
        <v>145</v>
      </c>
      <c r="E795" s="23" t="s">
        <v>101</v>
      </c>
      <c r="F795" s="23" t="s">
        <v>133</v>
      </c>
      <c r="G795" s="23" t="s">
        <v>261</v>
      </c>
      <c r="H795" s="23" t="s">
        <v>262</v>
      </c>
      <c r="I795" s="23" t="s">
        <v>136</v>
      </c>
      <c r="J795" s="23" t="s">
        <v>139</v>
      </c>
      <c r="K795" s="23" t="s">
        <v>101</v>
      </c>
      <c r="L795" s="23" t="s">
        <v>141</v>
      </c>
      <c r="M795" s="23" t="s">
        <v>164</v>
      </c>
      <c r="N795" s="23" t="s">
        <v>263</v>
      </c>
      <c r="O795" s="23" t="s">
        <v>264</v>
      </c>
      <c r="P795" s="23" t="s">
        <v>265</v>
      </c>
      <c r="Q795" s="25">
        <f xml:space="preserve"> INDEX(Outputs!$J$9:$S$120, MATCH(M795 &amp; K795 &amp; B795, Outputs!$D$9:$D$120, 0), MATCH(D795, Outputs!$J$5:$S$5, 0))</f>
        <v>70.084981037509166</v>
      </c>
    </row>
    <row r="796" spans="1:17" x14ac:dyDescent="0.4">
      <c r="A796" s="23" t="s">
        <v>35</v>
      </c>
      <c r="B796" s="23" t="s">
        <v>76</v>
      </c>
      <c r="C796" s="24" t="str">
        <f xml:space="preserve"> INDEX(Outputs!$E:$E, MATCH(M796 &amp; K796 &amp; B796,Outputs!$D:$D, 0))</f>
        <v>Ofwat - Total capital expenditure - Large gated schemes process 6 - TOT</v>
      </c>
      <c r="D796" s="23" t="s">
        <v>146</v>
      </c>
      <c r="E796" s="23" t="s">
        <v>101</v>
      </c>
      <c r="F796" s="23" t="s">
        <v>133</v>
      </c>
      <c r="G796" s="23" t="s">
        <v>261</v>
      </c>
      <c r="H796" s="23" t="s">
        <v>262</v>
      </c>
      <c r="I796" s="23" t="s">
        <v>136</v>
      </c>
      <c r="J796" s="23" t="s">
        <v>139</v>
      </c>
      <c r="K796" s="23" t="s">
        <v>101</v>
      </c>
      <c r="L796" s="23" t="s">
        <v>141</v>
      </c>
      <c r="M796" s="23" t="s">
        <v>164</v>
      </c>
      <c r="N796" s="23" t="s">
        <v>263</v>
      </c>
      <c r="O796" s="23" t="s">
        <v>264</v>
      </c>
      <c r="P796" s="23" t="s">
        <v>265</v>
      </c>
      <c r="Q796" s="25">
        <f xml:space="preserve"> INDEX(Outputs!$J$9:$S$120, MATCH(M796 &amp; K796 &amp; B796, Outputs!$D$9:$D$120, 0), MATCH(D796, Outputs!$J$5:$S$5, 0))</f>
        <v>75.276461114361723</v>
      </c>
    </row>
    <row r="797" spans="1:17" x14ac:dyDescent="0.4">
      <c r="A797" s="23" t="s">
        <v>35</v>
      </c>
      <c r="B797" s="23" t="s">
        <v>76</v>
      </c>
      <c r="C797" s="24" t="str">
        <f xml:space="preserve"> INDEX(Outputs!$E:$E, MATCH(M797 &amp; K797 &amp; B797,Outputs!$D:$D, 0))</f>
        <v>Ofwat - Total capital expenditure - Large gated schemes process 6 - TOT</v>
      </c>
      <c r="D797" s="23" t="s">
        <v>147</v>
      </c>
      <c r="E797" s="23" t="s">
        <v>101</v>
      </c>
      <c r="F797" s="23" t="s">
        <v>133</v>
      </c>
      <c r="G797" s="23" t="s">
        <v>261</v>
      </c>
      <c r="H797" s="23" t="s">
        <v>262</v>
      </c>
      <c r="I797" s="23" t="s">
        <v>136</v>
      </c>
      <c r="J797" s="23" t="s">
        <v>139</v>
      </c>
      <c r="K797" s="23" t="s">
        <v>101</v>
      </c>
      <c r="L797" s="23" t="s">
        <v>141</v>
      </c>
      <c r="M797" s="23" t="s">
        <v>164</v>
      </c>
      <c r="N797" s="23" t="s">
        <v>263</v>
      </c>
      <c r="O797" s="23" t="s">
        <v>264</v>
      </c>
      <c r="P797" s="23" t="s">
        <v>265</v>
      </c>
      <c r="Q797" s="25">
        <f xml:space="preserve"> INDEX(Outputs!$J$9:$S$120, MATCH(M797 &amp; K797 &amp; B797, Outputs!$D$9:$D$120, 0), MATCH(D797, Outputs!$J$5:$S$5, 0))</f>
        <v>9.3446641397855927</v>
      </c>
    </row>
    <row r="798" spans="1:17" x14ac:dyDescent="0.4">
      <c r="A798" s="23" t="s">
        <v>35</v>
      </c>
      <c r="B798" s="23" t="s">
        <v>76</v>
      </c>
      <c r="C798" s="24" t="str">
        <f xml:space="preserve"> INDEX(Outputs!$E:$E, MATCH(M798 &amp; K798 &amp; B798,Outputs!$D:$D, 0))</f>
        <v>Ofwat - Total capital expenditure - Large gated schemes process 6 - TOT</v>
      </c>
      <c r="D798" s="23" t="s">
        <v>148</v>
      </c>
      <c r="E798" s="23" t="s">
        <v>101</v>
      </c>
      <c r="F798" s="23" t="s">
        <v>133</v>
      </c>
      <c r="G798" s="23" t="s">
        <v>261</v>
      </c>
      <c r="H798" s="23" t="s">
        <v>262</v>
      </c>
      <c r="I798" s="23" t="s">
        <v>136</v>
      </c>
      <c r="J798" s="23" t="s">
        <v>139</v>
      </c>
      <c r="K798" s="23" t="s">
        <v>101</v>
      </c>
      <c r="L798" s="23" t="s">
        <v>141</v>
      </c>
      <c r="M798" s="23" t="s">
        <v>164</v>
      </c>
      <c r="N798" s="23" t="s">
        <v>263</v>
      </c>
      <c r="O798" s="23" t="s">
        <v>264</v>
      </c>
      <c r="P798" s="23" t="s">
        <v>265</v>
      </c>
      <c r="Q798" s="25">
        <f xml:space="preserve"> INDEX(Outputs!$J$9:$S$120, MATCH(M798 &amp; K798 &amp; B798, Outputs!$D$9:$D$120, 0), MATCH(D798, Outputs!$J$5:$S$5, 0))</f>
        <v>4.1531840650320477</v>
      </c>
    </row>
    <row r="799" spans="1:17" x14ac:dyDescent="0.4">
      <c r="A799" s="23" t="s">
        <v>35</v>
      </c>
      <c r="B799" s="23" t="s">
        <v>76</v>
      </c>
      <c r="C799" s="24" t="str">
        <f xml:space="preserve"> INDEX(Outputs!$E:$E, MATCH(M799 &amp; K799 &amp; B799,Outputs!$D:$D, 0))</f>
        <v>Ofwat - Total capital expenditure - Large gated schemes process 6 - TOT</v>
      </c>
      <c r="D799" s="23" t="s">
        <v>149</v>
      </c>
      <c r="E799" s="23" t="s">
        <v>101</v>
      </c>
      <c r="F799" s="23" t="s">
        <v>133</v>
      </c>
      <c r="G799" s="23" t="s">
        <v>261</v>
      </c>
      <c r="H799" s="23" t="s">
        <v>262</v>
      </c>
      <c r="I799" s="23" t="s">
        <v>136</v>
      </c>
      <c r="J799" s="23" t="s">
        <v>139</v>
      </c>
      <c r="K799" s="23" t="s">
        <v>101</v>
      </c>
      <c r="L799" s="23" t="s">
        <v>141</v>
      </c>
      <c r="M799" s="23" t="s">
        <v>164</v>
      </c>
      <c r="N799" s="23" t="s">
        <v>263</v>
      </c>
      <c r="O799" s="23" t="s">
        <v>264</v>
      </c>
      <c r="P799" s="23" t="s">
        <v>265</v>
      </c>
      <c r="Q799" s="25">
        <f xml:space="preserve"> INDEX(Outputs!$J$9:$S$120, MATCH(M799 &amp; K799 &amp; B799, Outputs!$D$9:$D$120, 0), MATCH(D799, Outputs!$J$5:$S$5, 0))</f>
        <v>1.0382960097215157</v>
      </c>
    </row>
    <row r="800" spans="1:17" x14ac:dyDescent="0.4">
      <c r="A800" s="23" t="s">
        <v>35</v>
      </c>
      <c r="B800" s="23" t="s">
        <v>76</v>
      </c>
      <c r="C800" s="24" t="str">
        <f xml:space="preserve"> INDEX(Outputs!$E:$E, MATCH(M800 &amp; K800 &amp; B800,Outputs!$D:$D, 0))</f>
        <v>Ofwat - Total capital expenditure - Large gated schemes process 6 - TOT</v>
      </c>
      <c r="D800" s="23" t="s">
        <v>150</v>
      </c>
      <c r="E800" s="23" t="s">
        <v>101</v>
      </c>
      <c r="F800" s="23" t="s">
        <v>133</v>
      </c>
      <c r="G800" s="23" t="s">
        <v>261</v>
      </c>
      <c r="H800" s="23" t="s">
        <v>262</v>
      </c>
      <c r="I800" s="23" t="s">
        <v>136</v>
      </c>
      <c r="J800" s="23" t="s">
        <v>139</v>
      </c>
      <c r="K800" s="23" t="s">
        <v>101</v>
      </c>
      <c r="L800" s="23" t="s">
        <v>141</v>
      </c>
      <c r="M800" s="23" t="s">
        <v>164</v>
      </c>
      <c r="N800" s="23" t="s">
        <v>263</v>
      </c>
      <c r="O800" s="23" t="s">
        <v>264</v>
      </c>
      <c r="P800" s="23" t="s">
        <v>265</v>
      </c>
      <c r="Q800" s="25">
        <f xml:space="preserve"> INDEX(Outputs!$J$9:$S$120, MATCH(M800 &amp; K800 &amp; B800, Outputs!$D$9:$D$120, 0), MATCH(D800, Outputs!$J$5:$S$5, 0))</f>
        <v>1.0382960097215157</v>
      </c>
    </row>
    <row r="801" spans="1:17" x14ac:dyDescent="0.4">
      <c r="A801" s="23" t="s">
        <v>35</v>
      </c>
      <c r="B801" s="23" t="s">
        <v>76</v>
      </c>
      <c r="C801" s="24" t="str">
        <f xml:space="preserve"> INDEX(Outputs!$E:$E, MATCH(M801 &amp; K801 &amp; B801,Outputs!$D:$D, 0))</f>
        <v>Ofwat - Total capital expenditure - Large gated schemes process 6 - TOT</v>
      </c>
      <c r="D801" s="23" t="s">
        <v>151</v>
      </c>
      <c r="E801" s="23" t="s">
        <v>101</v>
      </c>
      <c r="F801" s="23" t="s">
        <v>133</v>
      </c>
      <c r="G801" s="23" t="s">
        <v>261</v>
      </c>
      <c r="H801" s="23" t="s">
        <v>262</v>
      </c>
      <c r="I801" s="23" t="s">
        <v>136</v>
      </c>
      <c r="J801" s="23" t="s">
        <v>139</v>
      </c>
      <c r="K801" s="23" t="s">
        <v>101</v>
      </c>
      <c r="L801" s="23" t="s">
        <v>141</v>
      </c>
      <c r="M801" s="23" t="s">
        <v>164</v>
      </c>
      <c r="N801" s="23" t="s">
        <v>263</v>
      </c>
      <c r="O801" s="23" t="s">
        <v>264</v>
      </c>
      <c r="P801" s="23" t="s">
        <v>265</v>
      </c>
      <c r="Q801" s="25">
        <f xml:space="preserve"> INDEX(Outputs!$J$9:$S$120, MATCH(M801 &amp; K801 &amp; B801, Outputs!$D$9:$D$120, 0), MATCH(D801, Outputs!$J$5:$S$5, 0))</f>
        <v>0</v>
      </c>
    </row>
    <row r="802" spans="1:17" x14ac:dyDescent="0.4">
      <c r="A802" s="23" t="s">
        <v>35</v>
      </c>
      <c r="B802" s="23" t="s">
        <v>74</v>
      </c>
      <c r="C802" s="24" t="str">
        <f xml:space="preserve"> INDEX(Outputs!$E:$E, MATCH(M802 &amp; K802 &amp; B802,Outputs!$D:$D, 0))</f>
        <v>Ofwat - Total operating expenditure - Large gated schemes process 6 - WR</v>
      </c>
      <c r="D802" s="23" t="s">
        <v>132</v>
      </c>
      <c r="E802" s="23" t="s">
        <v>101</v>
      </c>
      <c r="F802" s="23" t="s">
        <v>133</v>
      </c>
      <c r="G802" s="23" t="s">
        <v>261</v>
      </c>
      <c r="H802" s="23" t="s">
        <v>262</v>
      </c>
      <c r="I802" s="23" t="s">
        <v>136</v>
      </c>
      <c r="J802" s="23" t="s">
        <v>139</v>
      </c>
      <c r="K802" s="23" t="s">
        <v>97</v>
      </c>
      <c r="L802" s="23" t="s">
        <v>141</v>
      </c>
      <c r="M802" s="23" t="s">
        <v>164</v>
      </c>
      <c r="N802" s="23" t="s">
        <v>263</v>
      </c>
      <c r="O802" s="23" t="s">
        <v>264</v>
      </c>
      <c r="P802" s="23" t="s">
        <v>265</v>
      </c>
      <c r="Q802" s="25">
        <f xml:space="preserve"> INDEX(Outputs!$J$9:$S$120, MATCH(M802 &amp; K802 &amp; B802, Outputs!$D$9:$D$120, 0), MATCH(D802, Outputs!$J$5:$S$5, 0))</f>
        <v>0</v>
      </c>
    </row>
    <row r="803" spans="1:17" x14ac:dyDescent="0.4">
      <c r="A803" s="23" t="s">
        <v>35</v>
      </c>
      <c r="B803" s="23" t="s">
        <v>74</v>
      </c>
      <c r="C803" s="24" t="str">
        <f xml:space="preserve"> INDEX(Outputs!$E:$E, MATCH(M803 &amp; K803 &amp; B803,Outputs!$D:$D, 0))</f>
        <v>Ofwat - Total operating expenditure - Large gated schemes process 6 - WR</v>
      </c>
      <c r="D803" s="23" t="s">
        <v>143</v>
      </c>
      <c r="E803" s="23" t="s">
        <v>101</v>
      </c>
      <c r="F803" s="23" t="s">
        <v>133</v>
      </c>
      <c r="G803" s="23" t="s">
        <v>261</v>
      </c>
      <c r="H803" s="23" t="s">
        <v>262</v>
      </c>
      <c r="I803" s="23" t="s">
        <v>136</v>
      </c>
      <c r="J803" s="23" t="s">
        <v>139</v>
      </c>
      <c r="K803" s="23" t="s">
        <v>97</v>
      </c>
      <c r="L803" s="23" t="s">
        <v>141</v>
      </c>
      <c r="M803" s="23" t="s">
        <v>164</v>
      </c>
      <c r="N803" s="23" t="s">
        <v>263</v>
      </c>
      <c r="O803" s="23" t="s">
        <v>264</v>
      </c>
      <c r="P803" s="23" t="s">
        <v>265</v>
      </c>
      <c r="Q803" s="25">
        <f xml:space="preserve"> INDEX(Outputs!$J$9:$S$120, MATCH(M803 &amp; K803 &amp; B803, Outputs!$D$9:$D$120, 0), MATCH(D803, Outputs!$J$5:$S$5, 0))</f>
        <v>0</v>
      </c>
    </row>
    <row r="804" spans="1:17" x14ac:dyDescent="0.4">
      <c r="A804" s="23" t="s">
        <v>35</v>
      </c>
      <c r="B804" s="23" t="s">
        <v>74</v>
      </c>
      <c r="C804" s="24" t="str">
        <f xml:space="preserve"> INDEX(Outputs!$E:$E, MATCH(M804 &amp; K804 &amp; B804,Outputs!$D:$D, 0))</f>
        <v>Ofwat - Total operating expenditure - Large gated schemes process 6 - WR</v>
      </c>
      <c r="D804" s="23" t="s">
        <v>144</v>
      </c>
      <c r="E804" s="23" t="s">
        <v>101</v>
      </c>
      <c r="F804" s="23" t="s">
        <v>133</v>
      </c>
      <c r="G804" s="23" t="s">
        <v>261</v>
      </c>
      <c r="H804" s="23" t="s">
        <v>262</v>
      </c>
      <c r="I804" s="23" t="s">
        <v>136</v>
      </c>
      <c r="J804" s="23" t="s">
        <v>139</v>
      </c>
      <c r="K804" s="23" t="s">
        <v>97</v>
      </c>
      <c r="L804" s="23" t="s">
        <v>141</v>
      </c>
      <c r="M804" s="23" t="s">
        <v>164</v>
      </c>
      <c r="N804" s="23" t="s">
        <v>263</v>
      </c>
      <c r="O804" s="23" t="s">
        <v>264</v>
      </c>
      <c r="P804" s="23" t="s">
        <v>265</v>
      </c>
      <c r="Q804" s="25">
        <f xml:space="preserve"> INDEX(Outputs!$J$9:$S$120, MATCH(M804 &amp; K804 &amp; B804, Outputs!$D$9:$D$120, 0), MATCH(D804, Outputs!$J$5:$S$5, 0))</f>
        <v>0</v>
      </c>
    </row>
    <row r="805" spans="1:17" x14ac:dyDescent="0.4">
      <c r="A805" s="23" t="s">
        <v>35</v>
      </c>
      <c r="B805" s="23" t="s">
        <v>74</v>
      </c>
      <c r="C805" s="24" t="str">
        <f xml:space="preserve"> INDEX(Outputs!$E:$E, MATCH(M805 &amp; K805 &amp; B805,Outputs!$D:$D, 0))</f>
        <v>Ofwat - Total operating expenditure - Large gated schemes process 6 - WR</v>
      </c>
      <c r="D805" s="23" t="s">
        <v>145</v>
      </c>
      <c r="E805" s="23" t="s">
        <v>101</v>
      </c>
      <c r="F805" s="23" t="s">
        <v>133</v>
      </c>
      <c r="G805" s="23" t="s">
        <v>261</v>
      </c>
      <c r="H805" s="23" t="s">
        <v>262</v>
      </c>
      <c r="I805" s="23" t="s">
        <v>136</v>
      </c>
      <c r="J805" s="23" t="s">
        <v>139</v>
      </c>
      <c r="K805" s="23" t="s">
        <v>97</v>
      </c>
      <c r="L805" s="23" t="s">
        <v>141</v>
      </c>
      <c r="M805" s="23" t="s">
        <v>164</v>
      </c>
      <c r="N805" s="23" t="s">
        <v>263</v>
      </c>
      <c r="O805" s="23" t="s">
        <v>264</v>
      </c>
      <c r="P805" s="23" t="s">
        <v>265</v>
      </c>
      <c r="Q805" s="25">
        <f xml:space="preserve"> INDEX(Outputs!$J$9:$S$120, MATCH(M805 &amp; K805 &amp; B805, Outputs!$D$9:$D$120, 0), MATCH(D805, Outputs!$J$5:$S$5, 0))</f>
        <v>0</v>
      </c>
    </row>
    <row r="806" spans="1:17" x14ac:dyDescent="0.4">
      <c r="A806" s="23" t="s">
        <v>35</v>
      </c>
      <c r="B806" s="23" t="s">
        <v>74</v>
      </c>
      <c r="C806" s="24" t="str">
        <f xml:space="preserve"> INDEX(Outputs!$E:$E, MATCH(M806 &amp; K806 &amp; B806,Outputs!$D:$D, 0))</f>
        <v>Ofwat - Total operating expenditure - Large gated schemes process 6 - WR</v>
      </c>
      <c r="D806" s="23" t="s">
        <v>146</v>
      </c>
      <c r="E806" s="23" t="s">
        <v>101</v>
      </c>
      <c r="F806" s="23" t="s">
        <v>133</v>
      </c>
      <c r="G806" s="23" t="s">
        <v>261</v>
      </c>
      <c r="H806" s="23" t="s">
        <v>262</v>
      </c>
      <c r="I806" s="23" t="s">
        <v>136</v>
      </c>
      <c r="J806" s="23" t="s">
        <v>139</v>
      </c>
      <c r="K806" s="23" t="s">
        <v>97</v>
      </c>
      <c r="L806" s="23" t="s">
        <v>141</v>
      </c>
      <c r="M806" s="23" t="s">
        <v>164</v>
      </c>
      <c r="N806" s="23" t="s">
        <v>263</v>
      </c>
      <c r="O806" s="23" t="s">
        <v>264</v>
      </c>
      <c r="P806" s="23" t="s">
        <v>265</v>
      </c>
      <c r="Q806" s="25">
        <f xml:space="preserve"> INDEX(Outputs!$J$9:$S$120, MATCH(M806 &amp; K806 &amp; B806, Outputs!$D$9:$D$120, 0), MATCH(D806, Outputs!$J$5:$S$5, 0))</f>
        <v>0</v>
      </c>
    </row>
    <row r="807" spans="1:17" x14ac:dyDescent="0.4">
      <c r="A807" s="23" t="s">
        <v>35</v>
      </c>
      <c r="B807" s="23" t="s">
        <v>74</v>
      </c>
      <c r="C807" s="24" t="str">
        <f xml:space="preserve"> INDEX(Outputs!$E:$E, MATCH(M807 &amp; K807 &amp; B807,Outputs!$D:$D, 0))</f>
        <v>Ofwat - Total operating expenditure - Large gated schemes process 6 - WR</v>
      </c>
      <c r="D807" s="23" t="s">
        <v>147</v>
      </c>
      <c r="E807" s="23" t="s">
        <v>101</v>
      </c>
      <c r="F807" s="23" t="s">
        <v>133</v>
      </c>
      <c r="G807" s="23" t="s">
        <v>261</v>
      </c>
      <c r="H807" s="23" t="s">
        <v>262</v>
      </c>
      <c r="I807" s="23" t="s">
        <v>136</v>
      </c>
      <c r="J807" s="23" t="s">
        <v>139</v>
      </c>
      <c r="K807" s="23" t="s">
        <v>97</v>
      </c>
      <c r="L807" s="23" t="s">
        <v>141</v>
      </c>
      <c r="M807" s="23" t="s">
        <v>164</v>
      </c>
      <c r="N807" s="23" t="s">
        <v>263</v>
      </c>
      <c r="O807" s="23" t="s">
        <v>264</v>
      </c>
      <c r="P807" s="23" t="s">
        <v>265</v>
      </c>
      <c r="Q807" s="25">
        <f xml:space="preserve"> INDEX(Outputs!$J$9:$S$120, MATCH(M807 &amp; K807 &amp; B807, Outputs!$D$9:$D$120, 0), MATCH(D807, Outputs!$J$5:$S$5, 0))</f>
        <v>0</v>
      </c>
    </row>
    <row r="808" spans="1:17" x14ac:dyDescent="0.4">
      <c r="A808" s="23" t="s">
        <v>35</v>
      </c>
      <c r="B808" s="23" t="s">
        <v>74</v>
      </c>
      <c r="C808" s="24" t="str">
        <f xml:space="preserve"> INDEX(Outputs!$E:$E, MATCH(M808 &amp; K808 &amp; B808,Outputs!$D:$D, 0))</f>
        <v>Ofwat - Total operating expenditure - Large gated schemes process 6 - WR</v>
      </c>
      <c r="D808" s="23" t="s">
        <v>148</v>
      </c>
      <c r="E808" s="23" t="s">
        <v>101</v>
      </c>
      <c r="F808" s="23" t="s">
        <v>133</v>
      </c>
      <c r="G808" s="23" t="s">
        <v>261</v>
      </c>
      <c r="H808" s="23" t="s">
        <v>262</v>
      </c>
      <c r="I808" s="23" t="s">
        <v>136</v>
      </c>
      <c r="J808" s="23" t="s">
        <v>139</v>
      </c>
      <c r="K808" s="23" t="s">
        <v>97</v>
      </c>
      <c r="L808" s="23" t="s">
        <v>141</v>
      </c>
      <c r="M808" s="23" t="s">
        <v>164</v>
      </c>
      <c r="N808" s="23" t="s">
        <v>263</v>
      </c>
      <c r="O808" s="23" t="s">
        <v>264</v>
      </c>
      <c r="P808" s="23" t="s">
        <v>265</v>
      </c>
      <c r="Q808" s="25">
        <f xml:space="preserve"> INDEX(Outputs!$J$9:$S$120, MATCH(M808 &amp; K808 &amp; B808, Outputs!$D$9:$D$120, 0), MATCH(D808, Outputs!$J$5:$S$5, 0))</f>
        <v>0</v>
      </c>
    </row>
    <row r="809" spans="1:17" x14ac:dyDescent="0.4">
      <c r="A809" s="23" t="s">
        <v>35</v>
      </c>
      <c r="B809" s="23" t="s">
        <v>74</v>
      </c>
      <c r="C809" s="24" t="str">
        <f xml:space="preserve"> INDEX(Outputs!$E:$E, MATCH(M809 &amp; K809 &amp; B809,Outputs!$D:$D, 0))</f>
        <v>Ofwat - Total operating expenditure - Large gated schemes process 6 - WR</v>
      </c>
      <c r="D809" s="23" t="s">
        <v>149</v>
      </c>
      <c r="E809" s="23" t="s">
        <v>101</v>
      </c>
      <c r="F809" s="23" t="s">
        <v>133</v>
      </c>
      <c r="G809" s="23" t="s">
        <v>261</v>
      </c>
      <c r="H809" s="23" t="s">
        <v>262</v>
      </c>
      <c r="I809" s="23" t="s">
        <v>136</v>
      </c>
      <c r="J809" s="23" t="s">
        <v>139</v>
      </c>
      <c r="K809" s="23" t="s">
        <v>97</v>
      </c>
      <c r="L809" s="23" t="s">
        <v>141</v>
      </c>
      <c r="M809" s="23" t="s">
        <v>164</v>
      </c>
      <c r="N809" s="23" t="s">
        <v>263</v>
      </c>
      <c r="O809" s="23" t="s">
        <v>264</v>
      </c>
      <c r="P809" s="23" t="s">
        <v>265</v>
      </c>
      <c r="Q809" s="25">
        <f xml:space="preserve"> INDEX(Outputs!$J$9:$S$120, MATCH(M809 &amp; K809 &amp; B809, Outputs!$D$9:$D$120, 0), MATCH(D809, Outputs!$J$5:$S$5, 0))</f>
        <v>0</v>
      </c>
    </row>
    <row r="810" spans="1:17" x14ac:dyDescent="0.4">
      <c r="A810" s="23" t="s">
        <v>35</v>
      </c>
      <c r="B810" s="23" t="s">
        <v>74</v>
      </c>
      <c r="C810" s="24" t="str">
        <f xml:space="preserve"> INDEX(Outputs!$E:$E, MATCH(M810 &amp; K810 &amp; B810,Outputs!$D:$D, 0))</f>
        <v>Ofwat - Total operating expenditure - Large gated schemes process 6 - WR</v>
      </c>
      <c r="D810" s="23" t="s">
        <v>150</v>
      </c>
      <c r="E810" s="23" t="s">
        <v>101</v>
      </c>
      <c r="F810" s="23" t="s">
        <v>133</v>
      </c>
      <c r="G810" s="23" t="s">
        <v>261</v>
      </c>
      <c r="H810" s="23" t="s">
        <v>262</v>
      </c>
      <c r="I810" s="23" t="s">
        <v>136</v>
      </c>
      <c r="J810" s="23" t="s">
        <v>139</v>
      </c>
      <c r="K810" s="23" t="s">
        <v>97</v>
      </c>
      <c r="L810" s="23" t="s">
        <v>141</v>
      </c>
      <c r="M810" s="23" t="s">
        <v>164</v>
      </c>
      <c r="N810" s="23" t="s">
        <v>263</v>
      </c>
      <c r="O810" s="23" t="s">
        <v>264</v>
      </c>
      <c r="P810" s="23" t="s">
        <v>265</v>
      </c>
      <c r="Q810" s="25">
        <f xml:space="preserve"> INDEX(Outputs!$J$9:$S$120, MATCH(M810 &amp; K810 &amp; B810, Outputs!$D$9:$D$120, 0), MATCH(D810, Outputs!$J$5:$S$5, 0))</f>
        <v>0</v>
      </c>
    </row>
    <row r="811" spans="1:17" x14ac:dyDescent="0.4">
      <c r="A811" s="23" t="s">
        <v>35</v>
      </c>
      <c r="B811" s="23" t="s">
        <v>74</v>
      </c>
      <c r="C811" s="24" t="str">
        <f xml:space="preserve"> INDEX(Outputs!$E:$E, MATCH(M811 &amp; K811 &amp; B811,Outputs!$D:$D, 0))</f>
        <v>Ofwat - Total operating expenditure - Large gated schemes process 6 - WR</v>
      </c>
      <c r="D811" s="23" t="s">
        <v>151</v>
      </c>
      <c r="E811" s="23" t="s">
        <v>101</v>
      </c>
      <c r="F811" s="23" t="s">
        <v>133</v>
      </c>
      <c r="G811" s="23" t="s">
        <v>261</v>
      </c>
      <c r="H811" s="23" t="s">
        <v>262</v>
      </c>
      <c r="I811" s="23" t="s">
        <v>136</v>
      </c>
      <c r="J811" s="23" t="s">
        <v>139</v>
      </c>
      <c r="K811" s="23" t="s">
        <v>97</v>
      </c>
      <c r="L811" s="23" t="s">
        <v>141</v>
      </c>
      <c r="M811" s="23" t="s">
        <v>164</v>
      </c>
      <c r="N811" s="23" t="s">
        <v>263</v>
      </c>
      <c r="O811" s="23" t="s">
        <v>264</v>
      </c>
      <c r="P811" s="23" t="s">
        <v>265</v>
      </c>
      <c r="Q811" s="25">
        <f xml:space="preserve"> INDEX(Outputs!$J$9:$S$120, MATCH(M811 &amp; K811 &amp; B811, Outputs!$D$9:$D$120, 0), MATCH(D811, Outputs!$J$5:$S$5, 0))</f>
        <v>0</v>
      </c>
    </row>
    <row r="812" spans="1:17" x14ac:dyDescent="0.4">
      <c r="A812" s="23" t="s">
        <v>35</v>
      </c>
      <c r="B812" s="23" t="s">
        <v>74</v>
      </c>
      <c r="C812" s="24" t="str">
        <f xml:space="preserve"> INDEX(Outputs!$E:$E, MATCH(M812 &amp; K812 &amp; B812,Outputs!$D:$D, 0))</f>
        <v>Ofwat - Total operating expenditure - Large gated schemes process 6 - WN</v>
      </c>
      <c r="D812" s="23" t="s">
        <v>132</v>
      </c>
      <c r="E812" s="23" t="s">
        <v>101</v>
      </c>
      <c r="F812" s="23" t="s">
        <v>133</v>
      </c>
      <c r="G812" s="23" t="s">
        <v>261</v>
      </c>
      <c r="H812" s="23" t="s">
        <v>262</v>
      </c>
      <c r="I812" s="23" t="s">
        <v>136</v>
      </c>
      <c r="J812" s="23" t="s">
        <v>139</v>
      </c>
      <c r="K812" s="23" t="s">
        <v>95</v>
      </c>
      <c r="L812" s="23" t="s">
        <v>141</v>
      </c>
      <c r="M812" s="23" t="s">
        <v>164</v>
      </c>
      <c r="N812" s="23" t="s">
        <v>263</v>
      </c>
      <c r="O812" s="23" t="s">
        <v>264</v>
      </c>
      <c r="P812" s="23" t="s">
        <v>265</v>
      </c>
      <c r="Q812" s="25">
        <f xml:space="preserve"> INDEX(Outputs!$J$9:$S$120, MATCH(M812 &amp; K812 &amp; B812, Outputs!$D$9:$D$120, 0), MATCH(D812, Outputs!$J$5:$S$5, 0))</f>
        <v>0</v>
      </c>
    </row>
    <row r="813" spans="1:17" x14ac:dyDescent="0.4">
      <c r="A813" s="23" t="s">
        <v>35</v>
      </c>
      <c r="B813" s="23" t="s">
        <v>74</v>
      </c>
      <c r="C813" s="24" t="str">
        <f xml:space="preserve"> INDEX(Outputs!$E:$E, MATCH(M813 &amp; K813 &amp; B813,Outputs!$D:$D, 0))</f>
        <v>Ofwat - Total operating expenditure - Large gated schemes process 6 - WN</v>
      </c>
      <c r="D813" s="23" t="s">
        <v>143</v>
      </c>
      <c r="E813" s="23" t="s">
        <v>101</v>
      </c>
      <c r="F813" s="23" t="s">
        <v>133</v>
      </c>
      <c r="G813" s="23" t="s">
        <v>261</v>
      </c>
      <c r="H813" s="23" t="s">
        <v>262</v>
      </c>
      <c r="I813" s="23" t="s">
        <v>136</v>
      </c>
      <c r="J813" s="23" t="s">
        <v>139</v>
      </c>
      <c r="K813" s="23" t="s">
        <v>95</v>
      </c>
      <c r="L813" s="23" t="s">
        <v>141</v>
      </c>
      <c r="M813" s="23" t="s">
        <v>164</v>
      </c>
      <c r="N813" s="23" t="s">
        <v>263</v>
      </c>
      <c r="O813" s="23" t="s">
        <v>264</v>
      </c>
      <c r="P813" s="23" t="s">
        <v>265</v>
      </c>
      <c r="Q813" s="25">
        <f xml:space="preserve"> INDEX(Outputs!$J$9:$S$120, MATCH(M813 &amp; K813 &amp; B813, Outputs!$D$9:$D$120, 0), MATCH(D813, Outputs!$J$5:$S$5, 0))</f>
        <v>0</v>
      </c>
    </row>
    <row r="814" spans="1:17" x14ac:dyDescent="0.4">
      <c r="A814" s="23" t="s">
        <v>35</v>
      </c>
      <c r="B814" s="23" t="s">
        <v>74</v>
      </c>
      <c r="C814" s="24" t="str">
        <f xml:space="preserve"> INDEX(Outputs!$E:$E, MATCH(M814 &amp; K814 &amp; B814,Outputs!$D:$D, 0))</f>
        <v>Ofwat - Total operating expenditure - Large gated schemes process 6 - WN</v>
      </c>
      <c r="D814" s="23" t="s">
        <v>144</v>
      </c>
      <c r="E814" s="23" t="s">
        <v>101</v>
      </c>
      <c r="F814" s="23" t="s">
        <v>133</v>
      </c>
      <c r="G814" s="23" t="s">
        <v>261</v>
      </c>
      <c r="H814" s="23" t="s">
        <v>262</v>
      </c>
      <c r="I814" s="23" t="s">
        <v>136</v>
      </c>
      <c r="J814" s="23" t="s">
        <v>139</v>
      </c>
      <c r="K814" s="23" t="s">
        <v>95</v>
      </c>
      <c r="L814" s="23" t="s">
        <v>141</v>
      </c>
      <c r="M814" s="23" t="s">
        <v>164</v>
      </c>
      <c r="N814" s="23" t="s">
        <v>263</v>
      </c>
      <c r="O814" s="23" t="s">
        <v>264</v>
      </c>
      <c r="P814" s="23" t="s">
        <v>265</v>
      </c>
      <c r="Q814" s="25">
        <f xml:space="preserve"> INDEX(Outputs!$J$9:$S$120, MATCH(M814 &amp; K814 &amp; B814, Outputs!$D$9:$D$120, 0), MATCH(D814, Outputs!$J$5:$S$5, 0))</f>
        <v>0</v>
      </c>
    </row>
    <row r="815" spans="1:17" x14ac:dyDescent="0.4">
      <c r="A815" s="23" t="s">
        <v>35</v>
      </c>
      <c r="B815" s="23" t="s">
        <v>74</v>
      </c>
      <c r="C815" s="24" t="str">
        <f xml:space="preserve"> INDEX(Outputs!$E:$E, MATCH(M815 &amp; K815 &amp; B815,Outputs!$D:$D, 0))</f>
        <v>Ofwat - Total operating expenditure - Large gated schemes process 6 - WN</v>
      </c>
      <c r="D815" s="23" t="s">
        <v>145</v>
      </c>
      <c r="E815" s="23" t="s">
        <v>101</v>
      </c>
      <c r="F815" s="23" t="s">
        <v>133</v>
      </c>
      <c r="G815" s="23" t="s">
        <v>261</v>
      </c>
      <c r="H815" s="23" t="s">
        <v>262</v>
      </c>
      <c r="I815" s="23" t="s">
        <v>136</v>
      </c>
      <c r="J815" s="23" t="s">
        <v>139</v>
      </c>
      <c r="K815" s="23" t="s">
        <v>95</v>
      </c>
      <c r="L815" s="23" t="s">
        <v>141</v>
      </c>
      <c r="M815" s="23" t="s">
        <v>164</v>
      </c>
      <c r="N815" s="23" t="s">
        <v>263</v>
      </c>
      <c r="O815" s="23" t="s">
        <v>264</v>
      </c>
      <c r="P815" s="23" t="s">
        <v>265</v>
      </c>
      <c r="Q815" s="25">
        <f xml:space="preserve"> INDEX(Outputs!$J$9:$S$120, MATCH(M815 &amp; K815 &amp; B815, Outputs!$D$9:$D$120, 0), MATCH(D815, Outputs!$J$5:$S$5, 0))</f>
        <v>0</v>
      </c>
    </row>
    <row r="816" spans="1:17" x14ac:dyDescent="0.4">
      <c r="A816" s="23" t="s">
        <v>35</v>
      </c>
      <c r="B816" s="23" t="s">
        <v>74</v>
      </c>
      <c r="C816" s="24" t="str">
        <f xml:space="preserve"> INDEX(Outputs!$E:$E, MATCH(M816 &amp; K816 &amp; B816,Outputs!$D:$D, 0))</f>
        <v>Ofwat - Total operating expenditure - Large gated schemes process 6 - WN</v>
      </c>
      <c r="D816" s="23" t="s">
        <v>146</v>
      </c>
      <c r="E816" s="23" t="s">
        <v>101</v>
      </c>
      <c r="F816" s="23" t="s">
        <v>133</v>
      </c>
      <c r="G816" s="23" t="s">
        <v>261</v>
      </c>
      <c r="H816" s="23" t="s">
        <v>262</v>
      </c>
      <c r="I816" s="23" t="s">
        <v>136</v>
      </c>
      <c r="J816" s="23" t="s">
        <v>139</v>
      </c>
      <c r="K816" s="23" t="s">
        <v>95</v>
      </c>
      <c r="L816" s="23" t="s">
        <v>141</v>
      </c>
      <c r="M816" s="23" t="s">
        <v>164</v>
      </c>
      <c r="N816" s="23" t="s">
        <v>263</v>
      </c>
      <c r="O816" s="23" t="s">
        <v>264</v>
      </c>
      <c r="P816" s="23" t="s">
        <v>265</v>
      </c>
      <c r="Q816" s="25">
        <f xml:space="preserve"> INDEX(Outputs!$J$9:$S$120, MATCH(M816 &amp; K816 &amp; B816, Outputs!$D$9:$D$120, 0), MATCH(D816, Outputs!$J$5:$S$5, 0))</f>
        <v>0</v>
      </c>
    </row>
    <row r="817" spans="1:17" x14ac:dyDescent="0.4">
      <c r="A817" s="23" t="s">
        <v>35</v>
      </c>
      <c r="B817" s="23" t="s">
        <v>74</v>
      </c>
      <c r="C817" s="24" t="str">
        <f xml:space="preserve"> INDEX(Outputs!$E:$E, MATCH(M817 &amp; K817 &amp; B817,Outputs!$D:$D, 0))</f>
        <v>Ofwat - Total operating expenditure - Large gated schemes process 6 - WN</v>
      </c>
      <c r="D817" s="23" t="s">
        <v>147</v>
      </c>
      <c r="E817" s="23" t="s">
        <v>101</v>
      </c>
      <c r="F817" s="23" t="s">
        <v>133</v>
      </c>
      <c r="G817" s="23" t="s">
        <v>261</v>
      </c>
      <c r="H817" s="23" t="s">
        <v>262</v>
      </c>
      <c r="I817" s="23" t="s">
        <v>136</v>
      </c>
      <c r="J817" s="23" t="s">
        <v>139</v>
      </c>
      <c r="K817" s="23" t="s">
        <v>95</v>
      </c>
      <c r="L817" s="23" t="s">
        <v>141</v>
      </c>
      <c r="M817" s="23" t="s">
        <v>164</v>
      </c>
      <c r="N817" s="23" t="s">
        <v>263</v>
      </c>
      <c r="O817" s="23" t="s">
        <v>264</v>
      </c>
      <c r="P817" s="23" t="s">
        <v>265</v>
      </c>
      <c r="Q817" s="25">
        <f xml:space="preserve"> INDEX(Outputs!$J$9:$S$120, MATCH(M817 &amp; K817 &amp; B817, Outputs!$D$9:$D$120, 0), MATCH(D817, Outputs!$J$5:$S$5, 0))</f>
        <v>0</v>
      </c>
    </row>
    <row r="818" spans="1:17" x14ac:dyDescent="0.4">
      <c r="A818" s="23" t="s">
        <v>35</v>
      </c>
      <c r="B818" s="23" t="s">
        <v>74</v>
      </c>
      <c r="C818" s="24" t="str">
        <f xml:space="preserve"> INDEX(Outputs!$E:$E, MATCH(M818 &amp; K818 &amp; B818,Outputs!$D:$D, 0))</f>
        <v>Ofwat - Total operating expenditure - Large gated schemes process 6 - WN</v>
      </c>
      <c r="D818" s="23" t="s">
        <v>148</v>
      </c>
      <c r="E818" s="23" t="s">
        <v>101</v>
      </c>
      <c r="F818" s="23" t="s">
        <v>133</v>
      </c>
      <c r="G818" s="23" t="s">
        <v>261</v>
      </c>
      <c r="H818" s="23" t="s">
        <v>262</v>
      </c>
      <c r="I818" s="23" t="s">
        <v>136</v>
      </c>
      <c r="J818" s="23" t="s">
        <v>139</v>
      </c>
      <c r="K818" s="23" t="s">
        <v>95</v>
      </c>
      <c r="L818" s="23" t="s">
        <v>141</v>
      </c>
      <c r="M818" s="23" t="s">
        <v>164</v>
      </c>
      <c r="N818" s="23" t="s">
        <v>263</v>
      </c>
      <c r="O818" s="23" t="s">
        <v>264</v>
      </c>
      <c r="P818" s="23" t="s">
        <v>265</v>
      </c>
      <c r="Q818" s="25">
        <f xml:space="preserve"> INDEX(Outputs!$J$9:$S$120, MATCH(M818 &amp; K818 &amp; B818, Outputs!$D$9:$D$120, 0), MATCH(D818, Outputs!$J$5:$S$5, 0))</f>
        <v>0</v>
      </c>
    </row>
    <row r="819" spans="1:17" x14ac:dyDescent="0.4">
      <c r="A819" s="23" t="s">
        <v>35</v>
      </c>
      <c r="B819" s="23" t="s">
        <v>74</v>
      </c>
      <c r="C819" s="24" t="str">
        <f xml:space="preserve"> INDEX(Outputs!$E:$E, MATCH(M819 &amp; K819 &amp; B819,Outputs!$D:$D, 0))</f>
        <v>Ofwat - Total operating expenditure - Large gated schemes process 6 - WN</v>
      </c>
      <c r="D819" s="23" t="s">
        <v>149</v>
      </c>
      <c r="E819" s="23" t="s">
        <v>101</v>
      </c>
      <c r="F819" s="23" t="s">
        <v>133</v>
      </c>
      <c r="G819" s="23" t="s">
        <v>261</v>
      </c>
      <c r="H819" s="23" t="s">
        <v>262</v>
      </c>
      <c r="I819" s="23" t="s">
        <v>136</v>
      </c>
      <c r="J819" s="23" t="s">
        <v>139</v>
      </c>
      <c r="K819" s="23" t="s">
        <v>95</v>
      </c>
      <c r="L819" s="23" t="s">
        <v>141</v>
      </c>
      <c r="M819" s="23" t="s">
        <v>164</v>
      </c>
      <c r="N819" s="23" t="s">
        <v>263</v>
      </c>
      <c r="O819" s="23" t="s">
        <v>264</v>
      </c>
      <c r="P819" s="23" t="s">
        <v>265</v>
      </c>
      <c r="Q819" s="25">
        <f xml:space="preserve"> INDEX(Outputs!$J$9:$S$120, MATCH(M819 &amp; K819 &amp; B819, Outputs!$D$9:$D$120, 0), MATCH(D819, Outputs!$J$5:$S$5, 0))</f>
        <v>0</v>
      </c>
    </row>
    <row r="820" spans="1:17" x14ac:dyDescent="0.4">
      <c r="A820" s="23" t="s">
        <v>35</v>
      </c>
      <c r="B820" s="23" t="s">
        <v>74</v>
      </c>
      <c r="C820" s="24" t="str">
        <f xml:space="preserve"> INDEX(Outputs!$E:$E, MATCH(M820 &amp; K820 &amp; B820,Outputs!$D:$D, 0))</f>
        <v>Ofwat - Total operating expenditure - Large gated schemes process 6 - WN</v>
      </c>
      <c r="D820" s="23" t="s">
        <v>150</v>
      </c>
      <c r="E820" s="23" t="s">
        <v>101</v>
      </c>
      <c r="F820" s="23" t="s">
        <v>133</v>
      </c>
      <c r="G820" s="23" t="s">
        <v>261</v>
      </c>
      <c r="H820" s="23" t="s">
        <v>262</v>
      </c>
      <c r="I820" s="23" t="s">
        <v>136</v>
      </c>
      <c r="J820" s="23" t="s">
        <v>139</v>
      </c>
      <c r="K820" s="23" t="s">
        <v>95</v>
      </c>
      <c r="L820" s="23" t="s">
        <v>141</v>
      </c>
      <c r="M820" s="23" t="s">
        <v>164</v>
      </c>
      <c r="N820" s="23" t="s">
        <v>263</v>
      </c>
      <c r="O820" s="23" t="s">
        <v>264</v>
      </c>
      <c r="P820" s="23" t="s">
        <v>265</v>
      </c>
      <c r="Q820" s="25">
        <f xml:space="preserve"> INDEX(Outputs!$J$9:$S$120, MATCH(M820 &amp; K820 &amp; B820, Outputs!$D$9:$D$120, 0), MATCH(D820, Outputs!$J$5:$S$5, 0))</f>
        <v>0</v>
      </c>
    </row>
    <row r="821" spans="1:17" x14ac:dyDescent="0.4">
      <c r="A821" s="23" t="s">
        <v>35</v>
      </c>
      <c r="B821" s="23" t="s">
        <v>74</v>
      </c>
      <c r="C821" s="24" t="str">
        <f xml:space="preserve"> INDEX(Outputs!$E:$E, MATCH(M821 &amp; K821 &amp; B821,Outputs!$D:$D, 0))</f>
        <v>Ofwat - Total operating expenditure - Large gated schemes process 6 - WN</v>
      </c>
      <c r="D821" s="23" t="s">
        <v>151</v>
      </c>
      <c r="E821" s="23" t="s">
        <v>101</v>
      </c>
      <c r="F821" s="23" t="s">
        <v>133</v>
      </c>
      <c r="G821" s="23" t="s">
        <v>261</v>
      </c>
      <c r="H821" s="23" t="s">
        <v>262</v>
      </c>
      <c r="I821" s="23" t="s">
        <v>136</v>
      </c>
      <c r="J821" s="23" t="s">
        <v>139</v>
      </c>
      <c r="K821" s="23" t="s">
        <v>95</v>
      </c>
      <c r="L821" s="23" t="s">
        <v>141</v>
      </c>
      <c r="M821" s="23" t="s">
        <v>164</v>
      </c>
      <c r="N821" s="23" t="s">
        <v>263</v>
      </c>
      <c r="O821" s="23" t="s">
        <v>264</v>
      </c>
      <c r="P821" s="23" t="s">
        <v>265</v>
      </c>
      <c r="Q821" s="25">
        <f xml:space="preserve"> INDEX(Outputs!$J$9:$S$120, MATCH(M821 &amp; K821 &amp; B821, Outputs!$D$9:$D$120, 0), MATCH(D821, Outputs!$J$5:$S$5, 0))</f>
        <v>0</v>
      </c>
    </row>
    <row r="822" spans="1:17" x14ac:dyDescent="0.4">
      <c r="A822" s="23" t="s">
        <v>35</v>
      </c>
      <c r="B822" s="23" t="s">
        <v>74</v>
      </c>
      <c r="C822" s="24" t="str">
        <f xml:space="preserve"> INDEX(Outputs!$E:$E, MATCH(M822 &amp; K822 &amp; B822,Outputs!$D:$D, 0))</f>
        <v>Ofwat - Total operating expenditure - Large gated schemes process 6 - WWN</v>
      </c>
      <c r="D822" s="23" t="s">
        <v>132</v>
      </c>
      <c r="E822" s="23" t="s">
        <v>101</v>
      </c>
      <c r="F822" s="23" t="s">
        <v>133</v>
      </c>
      <c r="G822" s="23" t="s">
        <v>261</v>
      </c>
      <c r="H822" s="23" t="s">
        <v>262</v>
      </c>
      <c r="I822" s="23" t="s">
        <v>136</v>
      </c>
      <c r="J822" s="23" t="s">
        <v>139</v>
      </c>
      <c r="K822" s="23" t="s">
        <v>99</v>
      </c>
      <c r="L822" s="23" t="s">
        <v>141</v>
      </c>
      <c r="M822" s="23" t="s">
        <v>164</v>
      </c>
      <c r="N822" s="23" t="s">
        <v>263</v>
      </c>
      <c r="O822" s="23" t="s">
        <v>264</v>
      </c>
      <c r="P822" s="23" t="s">
        <v>265</v>
      </c>
      <c r="Q822" s="25">
        <f xml:space="preserve"> INDEX(Outputs!$J$9:$S$120, MATCH(M822 &amp; K822 &amp; B822, Outputs!$D$9:$D$120, 0), MATCH(D822, Outputs!$J$5:$S$5, 0))</f>
        <v>0</v>
      </c>
    </row>
    <row r="823" spans="1:17" x14ac:dyDescent="0.4">
      <c r="A823" s="23" t="s">
        <v>35</v>
      </c>
      <c r="B823" s="23" t="s">
        <v>74</v>
      </c>
      <c r="C823" s="24" t="str">
        <f xml:space="preserve"> INDEX(Outputs!$E:$E, MATCH(M823 &amp; K823 &amp; B823,Outputs!$D:$D, 0))</f>
        <v>Ofwat - Total operating expenditure - Large gated schemes process 6 - WWN</v>
      </c>
      <c r="D823" s="23" t="s">
        <v>143</v>
      </c>
      <c r="E823" s="23" t="s">
        <v>101</v>
      </c>
      <c r="F823" s="23" t="s">
        <v>133</v>
      </c>
      <c r="G823" s="23" t="s">
        <v>261</v>
      </c>
      <c r="H823" s="23" t="s">
        <v>262</v>
      </c>
      <c r="I823" s="23" t="s">
        <v>136</v>
      </c>
      <c r="J823" s="23" t="s">
        <v>139</v>
      </c>
      <c r="K823" s="23" t="s">
        <v>99</v>
      </c>
      <c r="L823" s="23" t="s">
        <v>141</v>
      </c>
      <c r="M823" s="23" t="s">
        <v>164</v>
      </c>
      <c r="N823" s="23" t="s">
        <v>263</v>
      </c>
      <c r="O823" s="23" t="s">
        <v>264</v>
      </c>
      <c r="P823" s="23" t="s">
        <v>265</v>
      </c>
      <c r="Q823" s="25">
        <f xml:space="preserve"> INDEX(Outputs!$J$9:$S$120, MATCH(M823 &amp; K823 &amp; B823, Outputs!$D$9:$D$120, 0), MATCH(D823, Outputs!$J$5:$S$5, 0))</f>
        <v>0</v>
      </c>
    </row>
    <row r="824" spans="1:17" x14ac:dyDescent="0.4">
      <c r="A824" s="23" t="s">
        <v>35</v>
      </c>
      <c r="B824" s="23" t="s">
        <v>74</v>
      </c>
      <c r="C824" s="24" t="str">
        <f xml:space="preserve"> INDEX(Outputs!$E:$E, MATCH(M824 &amp; K824 &amp; B824,Outputs!$D:$D, 0))</f>
        <v>Ofwat - Total operating expenditure - Large gated schemes process 6 - WWN</v>
      </c>
      <c r="D824" s="23" t="s">
        <v>144</v>
      </c>
      <c r="E824" s="23" t="s">
        <v>101</v>
      </c>
      <c r="F824" s="23" t="s">
        <v>133</v>
      </c>
      <c r="G824" s="23" t="s">
        <v>261</v>
      </c>
      <c r="H824" s="23" t="s">
        <v>262</v>
      </c>
      <c r="I824" s="23" t="s">
        <v>136</v>
      </c>
      <c r="J824" s="23" t="s">
        <v>139</v>
      </c>
      <c r="K824" s="23" t="s">
        <v>99</v>
      </c>
      <c r="L824" s="23" t="s">
        <v>141</v>
      </c>
      <c r="M824" s="23" t="s">
        <v>164</v>
      </c>
      <c r="N824" s="23" t="s">
        <v>263</v>
      </c>
      <c r="O824" s="23" t="s">
        <v>264</v>
      </c>
      <c r="P824" s="23" t="s">
        <v>265</v>
      </c>
      <c r="Q824" s="25">
        <f xml:space="preserve"> INDEX(Outputs!$J$9:$S$120, MATCH(M824 &amp; K824 &amp; B824, Outputs!$D$9:$D$120, 0), MATCH(D824, Outputs!$J$5:$S$5, 0))</f>
        <v>0</v>
      </c>
    </row>
    <row r="825" spans="1:17" x14ac:dyDescent="0.4">
      <c r="A825" s="23" t="s">
        <v>35</v>
      </c>
      <c r="B825" s="23" t="s">
        <v>74</v>
      </c>
      <c r="C825" s="24" t="str">
        <f xml:space="preserve"> INDEX(Outputs!$E:$E, MATCH(M825 &amp; K825 &amp; B825,Outputs!$D:$D, 0))</f>
        <v>Ofwat - Total operating expenditure - Large gated schemes process 6 - WWN</v>
      </c>
      <c r="D825" s="23" t="s">
        <v>145</v>
      </c>
      <c r="E825" s="23" t="s">
        <v>101</v>
      </c>
      <c r="F825" s="23" t="s">
        <v>133</v>
      </c>
      <c r="G825" s="23" t="s">
        <v>261</v>
      </c>
      <c r="H825" s="23" t="s">
        <v>262</v>
      </c>
      <c r="I825" s="23" t="s">
        <v>136</v>
      </c>
      <c r="J825" s="23" t="s">
        <v>139</v>
      </c>
      <c r="K825" s="23" t="s">
        <v>99</v>
      </c>
      <c r="L825" s="23" t="s">
        <v>141</v>
      </c>
      <c r="M825" s="23" t="s">
        <v>164</v>
      </c>
      <c r="N825" s="23" t="s">
        <v>263</v>
      </c>
      <c r="O825" s="23" t="s">
        <v>264</v>
      </c>
      <c r="P825" s="23" t="s">
        <v>265</v>
      </c>
      <c r="Q825" s="25">
        <f xml:space="preserve"> INDEX(Outputs!$J$9:$S$120, MATCH(M825 &amp; K825 &amp; B825, Outputs!$D$9:$D$120, 0), MATCH(D825, Outputs!$J$5:$S$5, 0))</f>
        <v>0</v>
      </c>
    </row>
    <row r="826" spans="1:17" x14ac:dyDescent="0.4">
      <c r="A826" s="23" t="s">
        <v>35</v>
      </c>
      <c r="B826" s="23" t="s">
        <v>74</v>
      </c>
      <c r="C826" s="24" t="str">
        <f xml:space="preserve"> INDEX(Outputs!$E:$E, MATCH(M826 &amp; K826 &amp; B826,Outputs!$D:$D, 0))</f>
        <v>Ofwat - Total operating expenditure - Large gated schemes process 6 - WWN</v>
      </c>
      <c r="D826" s="23" t="s">
        <v>146</v>
      </c>
      <c r="E826" s="23" t="s">
        <v>101</v>
      </c>
      <c r="F826" s="23" t="s">
        <v>133</v>
      </c>
      <c r="G826" s="23" t="s">
        <v>261</v>
      </c>
      <c r="H826" s="23" t="s">
        <v>262</v>
      </c>
      <c r="I826" s="23" t="s">
        <v>136</v>
      </c>
      <c r="J826" s="23" t="s">
        <v>139</v>
      </c>
      <c r="K826" s="23" t="s">
        <v>99</v>
      </c>
      <c r="L826" s="23" t="s">
        <v>141</v>
      </c>
      <c r="M826" s="23" t="s">
        <v>164</v>
      </c>
      <c r="N826" s="23" t="s">
        <v>263</v>
      </c>
      <c r="O826" s="23" t="s">
        <v>264</v>
      </c>
      <c r="P826" s="23" t="s">
        <v>265</v>
      </c>
      <c r="Q826" s="25">
        <f xml:space="preserve"> INDEX(Outputs!$J$9:$S$120, MATCH(M826 &amp; K826 &amp; B826, Outputs!$D$9:$D$120, 0), MATCH(D826, Outputs!$J$5:$S$5, 0))</f>
        <v>0</v>
      </c>
    </row>
    <row r="827" spans="1:17" x14ac:dyDescent="0.4">
      <c r="A827" s="23" t="s">
        <v>35</v>
      </c>
      <c r="B827" s="23" t="s">
        <v>74</v>
      </c>
      <c r="C827" s="24" t="str">
        <f xml:space="preserve"> INDEX(Outputs!$E:$E, MATCH(M827 &amp; K827 &amp; B827,Outputs!$D:$D, 0))</f>
        <v>Ofwat - Total operating expenditure - Large gated schemes process 6 - WWN</v>
      </c>
      <c r="D827" s="23" t="s">
        <v>147</v>
      </c>
      <c r="E827" s="23" t="s">
        <v>101</v>
      </c>
      <c r="F827" s="23" t="s">
        <v>133</v>
      </c>
      <c r="G827" s="23" t="s">
        <v>261</v>
      </c>
      <c r="H827" s="23" t="s">
        <v>262</v>
      </c>
      <c r="I827" s="23" t="s">
        <v>136</v>
      </c>
      <c r="J827" s="23" t="s">
        <v>139</v>
      </c>
      <c r="K827" s="23" t="s">
        <v>99</v>
      </c>
      <c r="L827" s="23" t="s">
        <v>141</v>
      </c>
      <c r="M827" s="23" t="s">
        <v>164</v>
      </c>
      <c r="N827" s="23" t="s">
        <v>263</v>
      </c>
      <c r="O827" s="23" t="s">
        <v>264</v>
      </c>
      <c r="P827" s="23" t="s">
        <v>265</v>
      </c>
      <c r="Q827" s="25">
        <f xml:space="preserve"> INDEX(Outputs!$J$9:$S$120, MATCH(M827 &amp; K827 &amp; B827, Outputs!$D$9:$D$120, 0), MATCH(D827, Outputs!$J$5:$S$5, 0))</f>
        <v>0</v>
      </c>
    </row>
    <row r="828" spans="1:17" x14ac:dyDescent="0.4">
      <c r="A828" s="23" t="s">
        <v>35</v>
      </c>
      <c r="B828" s="23" t="s">
        <v>74</v>
      </c>
      <c r="C828" s="24" t="str">
        <f xml:space="preserve"> INDEX(Outputs!$E:$E, MATCH(M828 &amp; K828 &amp; B828,Outputs!$D:$D, 0))</f>
        <v>Ofwat - Total operating expenditure - Large gated schemes process 6 - WWN</v>
      </c>
      <c r="D828" s="23" t="s">
        <v>148</v>
      </c>
      <c r="E828" s="23" t="s">
        <v>101</v>
      </c>
      <c r="F828" s="23" t="s">
        <v>133</v>
      </c>
      <c r="G828" s="23" t="s">
        <v>261</v>
      </c>
      <c r="H828" s="23" t="s">
        <v>262</v>
      </c>
      <c r="I828" s="23" t="s">
        <v>136</v>
      </c>
      <c r="J828" s="23" t="s">
        <v>139</v>
      </c>
      <c r="K828" s="23" t="s">
        <v>99</v>
      </c>
      <c r="L828" s="23" t="s">
        <v>141</v>
      </c>
      <c r="M828" s="23" t="s">
        <v>164</v>
      </c>
      <c r="N828" s="23" t="s">
        <v>263</v>
      </c>
      <c r="O828" s="23" t="s">
        <v>264</v>
      </c>
      <c r="P828" s="23" t="s">
        <v>265</v>
      </c>
      <c r="Q828" s="25">
        <f xml:space="preserve"> INDEX(Outputs!$J$9:$S$120, MATCH(M828 &amp; K828 &amp; B828, Outputs!$D$9:$D$120, 0), MATCH(D828, Outputs!$J$5:$S$5, 0))</f>
        <v>0</v>
      </c>
    </row>
    <row r="829" spans="1:17" x14ac:dyDescent="0.4">
      <c r="A829" s="23" t="s">
        <v>35</v>
      </c>
      <c r="B829" s="23" t="s">
        <v>74</v>
      </c>
      <c r="C829" s="24" t="str">
        <f xml:space="preserve"> INDEX(Outputs!$E:$E, MATCH(M829 &amp; K829 &amp; B829,Outputs!$D:$D, 0))</f>
        <v>Ofwat - Total operating expenditure - Large gated schemes process 6 - WWN</v>
      </c>
      <c r="D829" s="23" t="s">
        <v>149</v>
      </c>
      <c r="E829" s="23" t="s">
        <v>101</v>
      </c>
      <c r="F829" s="23" t="s">
        <v>133</v>
      </c>
      <c r="G829" s="23" t="s">
        <v>261</v>
      </c>
      <c r="H829" s="23" t="s">
        <v>262</v>
      </c>
      <c r="I829" s="23" t="s">
        <v>136</v>
      </c>
      <c r="J829" s="23" t="s">
        <v>139</v>
      </c>
      <c r="K829" s="23" t="s">
        <v>99</v>
      </c>
      <c r="L829" s="23" t="s">
        <v>141</v>
      </c>
      <c r="M829" s="23" t="s">
        <v>164</v>
      </c>
      <c r="N829" s="23" t="s">
        <v>263</v>
      </c>
      <c r="O829" s="23" t="s">
        <v>264</v>
      </c>
      <c r="P829" s="23" t="s">
        <v>265</v>
      </c>
      <c r="Q829" s="25">
        <f xml:space="preserve"> INDEX(Outputs!$J$9:$S$120, MATCH(M829 &amp; K829 &amp; B829, Outputs!$D$9:$D$120, 0), MATCH(D829, Outputs!$J$5:$S$5, 0))</f>
        <v>0</v>
      </c>
    </row>
    <row r="830" spans="1:17" x14ac:dyDescent="0.4">
      <c r="A830" s="23" t="s">
        <v>35</v>
      </c>
      <c r="B830" s="23" t="s">
        <v>74</v>
      </c>
      <c r="C830" s="24" t="str">
        <f xml:space="preserve"> INDEX(Outputs!$E:$E, MATCH(M830 &amp; K830 &amp; B830,Outputs!$D:$D, 0))</f>
        <v>Ofwat - Total operating expenditure - Large gated schemes process 6 - WWN</v>
      </c>
      <c r="D830" s="23" t="s">
        <v>150</v>
      </c>
      <c r="E830" s="23" t="s">
        <v>101</v>
      </c>
      <c r="F830" s="23" t="s">
        <v>133</v>
      </c>
      <c r="G830" s="23" t="s">
        <v>261</v>
      </c>
      <c r="H830" s="23" t="s">
        <v>262</v>
      </c>
      <c r="I830" s="23" t="s">
        <v>136</v>
      </c>
      <c r="J830" s="23" t="s">
        <v>139</v>
      </c>
      <c r="K830" s="23" t="s">
        <v>99</v>
      </c>
      <c r="L830" s="23" t="s">
        <v>141</v>
      </c>
      <c r="M830" s="23" t="s">
        <v>164</v>
      </c>
      <c r="N830" s="23" t="s">
        <v>263</v>
      </c>
      <c r="O830" s="23" t="s">
        <v>264</v>
      </c>
      <c r="P830" s="23" t="s">
        <v>265</v>
      </c>
      <c r="Q830" s="25">
        <f xml:space="preserve"> INDEX(Outputs!$J$9:$S$120, MATCH(M830 &amp; K830 &amp; B830, Outputs!$D$9:$D$120, 0), MATCH(D830, Outputs!$J$5:$S$5, 0))</f>
        <v>0</v>
      </c>
    </row>
    <row r="831" spans="1:17" x14ac:dyDescent="0.4">
      <c r="A831" s="23" t="s">
        <v>35</v>
      </c>
      <c r="B831" s="23" t="s">
        <v>74</v>
      </c>
      <c r="C831" s="24" t="str">
        <f xml:space="preserve"> INDEX(Outputs!$E:$E, MATCH(M831 &amp; K831 &amp; B831,Outputs!$D:$D, 0))</f>
        <v>Ofwat - Total operating expenditure - Large gated schemes process 6 - WWN</v>
      </c>
      <c r="D831" s="23" t="s">
        <v>151</v>
      </c>
      <c r="E831" s="23" t="s">
        <v>101</v>
      </c>
      <c r="F831" s="23" t="s">
        <v>133</v>
      </c>
      <c r="G831" s="23" t="s">
        <v>261</v>
      </c>
      <c r="H831" s="23" t="s">
        <v>262</v>
      </c>
      <c r="I831" s="23" t="s">
        <v>136</v>
      </c>
      <c r="J831" s="23" t="s">
        <v>139</v>
      </c>
      <c r="K831" s="23" t="s">
        <v>99</v>
      </c>
      <c r="L831" s="23" t="s">
        <v>141</v>
      </c>
      <c r="M831" s="23" t="s">
        <v>164</v>
      </c>
      <c r="N831" s="23" t="s">
        <v>263</v>
      </c>
      <c r="O831" s="23" t="s">
        <v>264</v>
      </c>
      <c r="P831" s="23" t="s">
        <v>265</v>
      </c>
      <c r="Q831" s="25">
        <f xml:space="preserve"> INDEX(Outputs!$J$9:$S$120, MATCH(M831 &amp; K831 &amp; B831, Outputs!$D$9:$D$120, 0), MATCH(D831, Outputs!$J$5:$S$5, 0))</f>
        <v>0</v>
      </c>
    </row>
    <row r="832" spans="1:17" x14ac:dyDescent="0.4">
      <c r="A832" s="23" t="s">
        <v>35</v>
      </c>
      <c r="B832" s="23" t="s">
        <v>74</v>
      </c>
      <c r="C832" s="24" t="str">
        <f xml:space="preserve"> INDEX(Outputs!$E:$E, MATCH(M832 &amp; K832 &amp; B832,Outputs!$D:$D, 0))</f>
        <v>Ofwat - Total operating expenditure - Large gated schemes process 6 - BIO</v>
      </c>
      <c r="D832" s="23" t="s">
        <v>132</v>
      </c>
      <c r="E832" s="23" t="s">
        <v>101</v>
      </c>
      <c r="F832" s="23" t="s">
        <v>133</v>
      </c>
      <c r="G832" s="23" t="s">
        <v>261</v>
      </c>
      <c r="H832" s="23" t="s">
        <v>262</v>
      </c>
      <c r="I832" s="23" t="s">
        <v>136</v>
      </c>
      <c r="J832" s="23" t="s">
        <v>139</v>
      </c>
      <c r="K832" s="23" t="s">
        <v>93</v>
      </c>
      <c r="L832" s="23" t="s">
        <v>141</v>
      </c>
      <c r="M832" s="23" t="s">
        <v>164</v>
      </c>
      <c r="N832" s="23" t="s">
        <v>263</v>
      </c>
      <c r="O832" s="23" t="s">
        <v>264</v>
      </c>
      <c r="P832" s="23" t="s">
        <v>265</v>
      </c>
      <c r="Q832" s="25">
        <f xml:space="preserve"> INDEX(Outputs!$J$9:$S$120, MATCH(M832 &amp; K832 &amp; B832, Outputs!$D$9:$D$120, 0), MATCH(D832, Outputs!$J$5:$S$5, 0))</f>
        <v>0</v>
      </c>
    </row>
    <row r="833" spans="1:17" x14ac:dyDescent="0.4">
      <c r="A833" s="23" t="s">
        <v>35</v>
      </c>
      <c r="B833" s="23" t="s">
        <v>74</v>
      </c>
      <c r="C833" s="24" t="str">
        <f xml:space="preserve"> INDEX(Outputs!$E:$E, MATCH(M833 &amp; K833 &amp; B833,Outputs!$D:$D, 0))</f>
        <v>Ofwat - Total operating expenditure - Large gated schemes process 6 - BIO</v>
      </c>
      <c r="D833" s="23" t="s">
        <v>143</v>
      </c>
      <c r="E833" s="23" t="s">
        <v>101</v>
      </c>
      <c r="F833" s="23" t="s">
        <v>133</v>
      </c>
      <c r="G833" s="23" t="s">
        <v>261</v>
      </c>
      <c r="H833" s="23" t="s">
        <v>262</v>
      </c>
      <c r="I833" s="23" t="s">
        <v>136</v>
      </c>
      <c r="J833" s="23" t="s">
        <v>139</v>
      </c>
      <c r="K833" s="23" t="s">
        <v>93</v>
      </c>
      <c r="L833" s="23" t="s">
        <v>141</v>
      </c>
      <c r="M833" s="23" t="s">
        <v>164</v>
      </c>
      <c r="N833" s="23" t="s">
        <v>263</v>
      </c>
      <c r="O833" s="23" t="s">
        <v>264</v>
      </c>
      <c r="P833" s="23" t="s">
        <v>265</v>
      </c>
      <c r="Q833" s="25">
        <f xml:space="preserve"> INDEX(Outputs!$J$9:$S$120, MATCH(M833 &amp; K833 &amp; B833, Outputs!$D$9:$D$120, 0), MATCH(D833, Outputs!$J$5:$S$5, 0))</f>
        <v>0</v>
      </c>
    </row>
    <row r="834" spans="1:17" x14ac:dyDescent="0.4">
      <c r="A834" s="23" t="s">
        <v>35</v>
      </c>
      <c r="B834" s="23" t="s">
        <v>74</v>
      </c>
      <c r="C834" s="24" t="str">
        <f xml:space="preserve"> INDEX(Outputs!$E:$E, MATCH(M834 &amp; K834 &amp; B834,Outputs!$D:$D, 0))</f>
        <v>Ofwat - Total operating expenditure - Large gated schemes process 6 - BIO</v>
      </c>
      <c r="D834" s="23" t="s">
        <v>144</v>
      </c>
      <c r="E834" s="23" t="s">
        <v>101</v>
      </c>
      <c r="F834" s="23" t="s">
        <v>133</v>
      </c>
      <c r="G834" s="23" t="s">
        <v>261</v>
      </c>
      <c r="H834" s="23" t="s">
        <v>262</v>
      </c>
      <c r="I834" s="23" t="s">
        <v>136</v>
      </c>
      <c r="J834" s="23" t="s">
        <v>139</v>
      </c>
      <c r="K834" s="23" t="s">
        <v>93</v>
      </c>
      <c r="L834" s="23" t="s">
        <v>141</v>
      </c>
      <c r="M834" s="23" t="s">
        <v>164</v>
      </c>
      <c r="N834" s="23" t="s">
        <v>263</v>
      </c>
      <c r="O834" s="23" t="s">
        <v>264</v>
      </c>
      <c r="P834" s="23" t="s">
        <v>265</v>
      </c>
      <c r="Q834" s="25">
        <f xml:space="preserve"> INDEX(Outputs!$J$9:$S$120, MATCH(M834 &amp; K834 &amp; B834, Outputs!$D$9:$D$120, 0), MATCH(D834, Outputs!$J$5:$S$5, 0))</f>
        <v>0</v>
      </c>
    </row>
    <row r="835" spans="1:17" x14ac:dyDescent="0.4">
      <c r="A835" s="23" t="s">
        <v>35</v>
      </c>
      <c r="B835" s="23" t="s">
        <v>74</v>
      </c>
      <c r="C835" s="24" t="str">
        <f xml:space="preserve"> INDEX(Outputs!$E:$E, MATCH(M835 &amp; K835 &amp; B835,Outputs!$D:$D, 0))</f>
        <v>Ofwat - Total operating expenditure - Large gated schemes process 6 - BIO</v>
      </c>
      <c r="D835" s="23" t="s">
        <v>145</v>
      </c>
      <c r="E835" s="23" t="s">
        <v>101</v>
      </c>
      <c r="F835" s="23" t="s">
        <v>133</v>
      </c>
      <c r="G835" s="23" t="s">
        <v>261</v>
      </c>
      <c r="H835" s="23" t="s">
        <v>262</v>
      </c>
      <c r="I835" s="23" t="s">
        <v>136</v>
      </c>
      <c r="J835" s="23" t="s">
        <v>139</v>
      </c>
      <c r="K835" s="23" t="s">
        <v>93</v>
      </c>
      <c r="L835" s="23" t="s">
        <v>141</v>
      </c>
      <c r="M835" s="23" t="s">
        <v>164</v>
      </c>
      <c r="N835" s="23" t="s">
        <v>263</v>
      </c>
      <c r="O835" s="23" t="s">
        <v>264</v>
      </c>
      <c r="P835" s="23" t="s">
        <v>265</v>
      </c>
      <c r="Q835" s="25">
        <f xml:space="preserve"> INDEX(Outputs!$J$9:$S$120, MATCH(M835 &amp; K835 &amp; B835, Outputs!$D$9:$D$120, 0), MATCH(D835, Outputs!$J$5:$S$5, 0))</f>
        <v>0</v>
      </c>
    </row>
    <row r="836" spans="1:17" x14ac:dyDescent="0.4">
      <c r="A836" s="23" t="s">
        <v>35</v>
      </c>
      <c r="B836" s="23" t="s">
        <v>74</v>
      </c>
      <c r="C836" s="24" t="str">
        <f xml:space="preserve"> INDEX(Outputs!$E:$E, MATCH(M836 &amp; K836 &amp; B836,Outputs!$D:$D, 0))</f>
        <v>Ofwat - Total operating expenditure - Large gated schemes process 6 - BIO</v>
      </c>
      <c r="D836" s="23" t="s">
        <v>146</v>
      </c>
      <c r="E836" s="23" t="s">
        <v>101</v>
      </c>
      <c r="F836" s="23" t="s">
        <v>133</v>
      </c>
      <c r="G836" s="23" t="s">
        <v>261</v>
      </c>
      <c r="H836" s="23" t="s">
        <v>262</v>
      </c>
      <c r="I836" s="23" t="s">
        <v>136</v>
      </c>
      <c r="J836" s="23" t="s">
        <v>139</v>
      </c>
      <c r="K836" s="23" t="s">
        <v>93</v>
      </c>
      <c r="L836" s="23" t="s">
        <v>141</v>
      </c>
      <c r="M836" s="23" t="s">
        <v>164</v>
      </c>
      <c r="N836" s="23" t="s">
        <v>263</v>
      </c>
      <c r="O836" s="23" t="s">
        <v>264</v>
      </c>
      <c r="P836" s="23" t="s">
        <v>265</v>
      </c>
      <c r="Q836" s="25">
        <f xml:space="preserve"> INDEX(Outputs!$J$9:$S$120, MATCH(M836 &amp; K836 &amp; B836, Outputs!$D$9:$D$120, 0), MATCH(D836, Outputs!$J$5:$S$5, 0))</f>
        <v>0</v>
      </c>
    </row>
    <row r="837" spans="1:17" x14ac:dyDescent="0.4">
      <c r="A837" s="23" t="s">
        <v>35</v>
      </c>
      <c r="B837" s="23" t="s">
        <v>74</v>
      </c>
      <c r="C837" s="24" t="str">
        <f xml:space="preserve"> INDEX(Outputs!$E:$E, MATCH(M837 &amp; K837 &amp; B837,Outputs!$D:$D, 0))</f>
        <v>Ofwat - Total operating expenditure - Large gated schemes process 6 - BIO</v>
      </c>
      <c r="D837" s="23" t="s">
        <v>147</v>
      </c>
      <c r="E837" s="23" t="s">
        <v>101</v>
      </c>
      <c r="F837" s="23" t="s">
        <v>133</v>
      </c>
      <c r="G837" s="23" t="s">
        <v>261</v>
      </c>
      <c r="H837" s="23" t="s">
        <v>262</v>
      </c>
      <c r="I837" s="23" t="s">
        <v>136</v>
      </c>
      <c r="J837" s="23" t="s">
        <v>139</v>
      </c>
      <c r="K837" s="23" t="s">
        <v>93</v>
      </c>
      <c r="L837" s="23" t="s">
        <v>141</v>
      </c>
      <c r="M837" s="23" t="s">
        <v>164</v>
      </c>
      <c r="N837" s="23" t="s">
        <v>263</v>
      </c>
      <c r="O837" s="23" t="s">
        <v>264</v>
      </c>
      <c r="P837" s="23" t="s">
        <v>265</v>
      </c>
      <c r="Q837" s="25">
        <f xml:space="preserve"> INDEX(Outputs!$J$9:$S$120, MATCH(M837 &amp; K837 &amp; B837, Outputs!$D$9:$D$120, 0), MATCH(D837, Outputs!$J$5:$S$5, 0))</f>
        <v>0</v>
      </c>
    </row>
    <row r="838" spans="1:17" x14ac:dyDescent="0.4">
      <c r="A838" s="23" t="s">
        <v>35</v>
      </c>
      <c r="B838" s="23" t="s">
        <v>74</v>
      </c>
      <c r="C838" s="24" t="str">
        <f xml:space="preserve"> INDEX(Outputs!$E:$E, MATCH(M838 &amp; K838 &amp; B838,Outputs!$D:$D, 0))</f>
        <v>Ofwat - Total operating expenditure - Large gated schemes process 6 - BIO</v>
      </c>
      <c r="D838" s="23" t="s">
        <v>148</v>
      </c>
      <c r="E838" s="23" t="s">
        <v>101</v>
      </c>
      <c r="F838" s="23" t="s">
        <v>133</v>
      </c>
      <c r="G838" s="23" t="s">
        <v>261</v>
      </c>
      <c r="H838" s="23" t="s">
        <v>262</v>
      </c>
      <c r="I838" s="23" t="s">
        <v>136</v>
      </c>
      <c r="J838" s="23" t="s">
        <v>139</v>
      </c>
      <c r="K838" s="23" t="s">
        <v>93</v>
      </c>
      <c r="L838" s="23" t="s">
        <v>141</v>
      </c>
      <c r="M838" s="23" t="s">
        <v>164</v>
      </c>
      <c r="N838" s="23" t="s">
        <v>263</v>
      </c>
      <c r="O838" s="23" t="s">
        <v>264</v>
      </c>
      <c r="P838" s="23" t="s">
        <v>265</v>
      </c>
      <c r="Q838" s="25">
        <f xml:space="preserve"> INDEX(Outputs!$J$9:$S$120, MATCH(M838 &amp; K838 &amp; B838, Outputs!$D$9:$D$120, 0), MATCH(D838, Outputs!$J$5:$S$5, 0))</f>
        <v>0</v>
      </c>
    </row>
    <row r="839" spans="1:17" x14ac:dyDescent="0.4">
      <c r="A839" s="23" t="s">
        <v>35</v>
      </c>
      <c r="B839" s="23" t="s">
        <v>74</v>
      </c>
      <c r="C839" s="24" t="str">
        <f xml:space="preserve"> INDEX(Outputs!$E:$E, MATCH(M839 &amp; K839 &amp; B839,Outputs!$D:$D, 0))</f>
        <v>Ofwat - Total operating expenditure - Large gated schemes process 6 - BIO</v>
      </c>
      <c r="D839" s="23" t="s">
        <v>149</v>
      </c>
      <c r="E839" s="23" t="s">
        <v>101</v>
      </c>
      <c r="F839" s="23" t="s">
        <v>133</v>
      </c>
      <c r="G839" s="23" t="s">
        <v>261</v>
      </c>
      <c r="H839" s="23" t="s">
        <v>262</v>
      </c>
      <c r="I839" s="23" t="s">
        <v>136</v>
      </c>
      <c r="J839" s="23" t="s">
        <v>139</v>
      </c>
      <c r="K839" s="23" t="s">
        <v>93</v>
      </c>
      <c r="L839" s="23" t="s">
        <v>141</v>
      </c>
      <c r="M839" s="23" t="s">
        <v>164</v>
      </c>
      <c r="N839" s="23" t="s">
        <v>263</v>
      </c>
      <c r="O839" s="23" t="s">
        <v>264</v>
      </c>
      <c r="P839" s="23" t="s">
        <v>265</v>
      </c>
      <c r="Q839" s="25">
        <f xml:space="preserve"> INDEX(Outputs!$J$9:$S$120, MATCH(M839 &amp; K839 &amp; B839, Outputs!$D$9:$D$120, 0), MATCH(D839, Outputs!$J$5:$S$5, 0))</f>
        <v>0</v>
      </c>
    </row>
    <row r="840" spans="1:17" x14ac:dyDescent="0.4">
      <c r="A840" s="23" t="s">
        <v>35</v>
      </c>
      <c r="B840" s="23" t="s">
        <v>74</v>
      </c>
      <c r="C840" s="24" t="str">
        <f xml:space="preserve"> INDEX(Outputs!$E:$E, MATCH(M840 &amp; K840 &amp; B840,Outputs!$D:$D, 0))</f>
        <v>Ofwat - Total operating expenditure - Large gated schemes process 6 - BIO</v>
      </c>
      <c r="D840" s="23" t="s">
        <v>150</v>
      </c>
      <c r="E840" s="23" t="s">
        <v>101</v>
      </c>
      <c r="F840" s="23" t="s">
        <v>133</v>
      </c>
      <c r="G840" s="23" t="s">
        <v>261</v>
      </c>
      <c r="H840" s="23" t="s">
        <v>262</v>
      </c>
      <c r="I840" s="23" t="s">
        <v>136</v>
      </c>
      <c r="J840" s="23" t="s">
        <v>139</v>
      </c>
      <c r="K840" s="23" t="s">
        <v>93</v>
      </c>
      <c r="L840" s="23" t="s">
        <v>141</v>
      </c>
      <c r="M840" s="23" t="s">
        <v>164</v>
      </c>
      <c r="N840" s="23" t="s">
        <v>263</v>
      </c>
      <c r="O840" s="23" t="s">
        <v>264</v>
      </c>
      <c r="P840" s="23" t="s">
        <v>265</v>
      </c>
      <c r="Q840" s="25">
        <f xml:space="preserve"> INDEX(Outputs!$J$9:$S$120, MATCH(M840 &amp; K840 &amp; B840, Outputs!$D$9:$D$120, 0), MATCH(D840, Outputs!$J$5:$S$5, 0))</f>
        <v>0</v>
      </c>
    </row>
    <row r="841" spans="1:17" x14ac:dyDescent="0.4">
      <c r="A841" s="23" t="s">
        <v>35</v>
      </c>
      <c r="B841" s="23" t="s">
        <v>74</v>
      </c>
      <c r="C841" s="24" t="str">
        <f xml:space="preserve"> INDEX(Outputs!$E:$E, MATCH(M841 &amp; K841 &amp; B841,Outputs!$D:$D, 0))</f>
        <v>Ofwat - Total operating expenditure - Large gated schemes process 6 - BIO</v>
      </c>
      <c r="D841" s="23" t="s">
        <v>151</v>
      </c>
      <c r="E841" s="23" t="s">
        <v>101</v>
      </c>
      <c r="F841" s="23" t="s">
        <v>133</v>
      </c>
      <c r="G841" s="23" t="s">
        <v>261</v>
      </c>
      <c r="H841" s="23" t="s">
        <v>262</v>
      </c>
      <c r="I841" s="23" t="s">
        <v>136</v>
      </c>
      <c r="J841" s="23" t="s">
        <v>139</v>
      </c>
      <c r="K841" s="23" t="s">
        <v>93</v>
      </c>
      <c r="L841" s="23" t="s">
        <v>141</v>
      </c>
      <c r="M841" s="23" t="s">
        <v>164</v>
      </c>
      <c r="N841" s="23" t="s">
        <v>263</v>
      </c>
      <c r="O841" s="23" t="s">
        <v>264</v>
      </c>
      <c r="P841" s="23" t="s">
        <v>265</v>
      </c>
      <c r="Q841" s="25">
        <f xml:space="preserve"> INDEX(Outputs!$J$9:$S$120, MATCH(M841 &amp; K841 &amp; B841, Outputs!$D$9:$D$120, 0), MATCH(D841, Outputs!$J$5:$S$5, 0))</f>
        <v>0</v>
      </c>
    </row>
    <row r="842" spans="1:17" x14ac:dyDescent="0.4">
      <c r="A842" s="23" t="s">
        <v>35</v>
      </c>
      <c r="B842" s="23" t="s">
        <v>74</v>
      </c>
      <c r="C842" s="24" t="str">
        <f xml:space="preserve"> INDEX(Outputs!$E:$E, MATCH(M842 &amp; K842 &amp; B842,Outputs!$D:$D, 0))</f>
        <v>Ofwat - Total operating expenditure - Large gated schemes process 6 - TOT</v>
      </c>
      <c r="D842" s="23" t="s">
        <v>132</v>
      </c>
      <c r="E842" s="23" t="s">
        <v>101</v>
      </c>
      <c r="F842" s="23" t="s">
        <v>133</v>
      </c>
      <c r="G842" s="23" t="s">
        <v>261</v>
      </c>
      <c r="H842" s="23" t="s">
        <v>262</v>
      </c>
      <c r="I842" s="23" t="s">
        <v>136</v>
      </c>
      <c r="J842" s="23" t="s">
        <v>139</v>
      </c>
      <c r="K842" s="23" t="s">
        <v>101</v>
      </c>
      <c r="L842" s="23" t="s">
        <v>141</v>
      </c>
      <c r="M842" s="23" t="s">
        <v>164</v>
      </c>
      <c r="N842" s="23" t="s">
        <v>263</v>
      </c>
      <c r="O842" s="23" t="s">
        <v>264</v>
      </c>
      <c r="P842" s="23" t="s">
        <v>265</v>
      </c>
      <c r="Q842" s="25">
        <f xml:space="preserve"> INDEX(Outputs!$J$9:$S$120, MATCH(M842 &amp; K842 &amp; B842, Outputs!$D$9:$D$120, 0), MATCH(D842, Outputs!$J$5:$S$5, 0))</f>
        <v>0</v>
      </c>
    </row>
    <row r="843" spans="1:17" x14ac:dyDescent="0.4">
      <c r="A843" s="23" t="s">
        <v>35</v>
      </c>
      <c r="B843" s="23" t="s">
        <v>74</v>
      </c>
      <c r="C843" s="24" t="str">
        <f xml:space="preserve"> INDEX(Outputs!$E:$E, MATCH(M843 &amp; K843 &amp; B843,Outputs!$D:$D, 0))</f>
        <v>Ofwat - Total operating expenditure - Large gated schemes process 6 - TOT</v>
      </c>
      <c r="D843" s="23" t="s">
        <v>143</v>
      </c>
      <c r="E843" s="23" t="s">
        <v>101</v>
      </c>
      <c r="F843" s="23" t="s">
        <v>133</v>
      </c>
      <c r="G843" s="23" t="s">
        <v>261</v>
      </c>
      <c r="H843" s="23" t="s">
        <v>262</v>
      </c>
      <c r="I843" s="23" t="s">
        <v>136</v>
      </c>
      <c r="J843" s="23" t="s">
        <v>139</v>
      </c>
      <c r="K843" s="23" t="s">
        <v>101</v>
      </c>
      <c r="L843" s="23" t="s">
        <v>141</v>
      </c>
      <c r="M843" s="23" t="s">
        <v>164</v>
      </c>
      <c r="N843" s="23" t="s">
        <v>263</v>
      </c>
      <c r="O843" s="23" t="s">
        <v>264</v>
      </c>
      <c r="P843" s="23" t="s">
        <v>265</v>
      </c>
      <c r="Q843" s="25">
        <f xml:space="preserve"> INDEX(Outputs!$J$9:$S$120, MATCH(M843 &amp; K843 &amp; B843, Outputs!$D$9:$D$120, 0), MATCH(D843, Outputs!$J$5:$S$5, 0))</f>
        <v>0</v>
      </c>
    </row>
    <row r="844" spans="1:17" x14ac:dyDescent="0.4">
      <c r="A844" s="23" t="s">
        <v>35</v>
      </c>
      <c r="B844" s="23" t="s">
        <v>74</v>
      </c>
      <c r="C844" s="24" t="str">
        <f xml:space="preserve"> INDEX(Outputs!$E:$E, MATCH(M844 &amp; K844 &amp; B844,Outputs!$D:$D, 0))</f>
        <v>Ofwat - Total operating expenditure - Large gated schemes process 6 - TOT</v>
      </c>
      <c r="D844" s="23" t="s">
        <v>144</v>
      </c>
      <c r="E844" s="23" t="s">
        <v>101</v>
      </c>
      <c r="F844" s="23" t="s">
        <v>133</v>
      </c>
      <c r="G844" s="23" t="s">
        <v>261</v>
      </c>
      <c r="H844" s="23" t="s">
        <v>262</v>
      </c>
      <c r="I844" s="23" t="s">
        <v>136</v>
      </c>
      <c r="J844" s="23" t="s">
        <v>139</v>
      </c>
      <c r="K844" s="23" t="s">
        <v>101</v>
      </c>
      <c r="L844" s="23" t="s">
        <v>141</v>
      </c>
      <c r="M844" s="23" t="s">
        <v>164</v>
      </c>
      <c r="N844" s="23" t="s">
        <v>263</v>
      </c>
      <c r="O844" s="23" t="s">
        <v>264</v>
      </c>
      <c r="P844" s="23" t="s">
        <v>265</v>
      </c>
      <c r="Q844" s="25">
        <f xml:space="preserve"> INDEX(Outputs!$J$9:$S$120, MATCH(M844 &amp; K844 &amp; B844, Outputs!$D$9:$D$120, 0), MATCH(D844, Outputs!$J$5:$S$5, 0))</f>
        <v>0</v>
      </c>
    </row>
    <row r="845" spans="1:17" x14ac:dyDescent="0.4">
      <c r="A845" s="23" t="s">
        <v>35</v>
      </c>
      <c r="B845" s="23" t="s">
        <v>74</v>
      </c>
      <c r="C845" s="24" t="str">
        <f xml:space="preserve"> INDEX(Outputs!$E:$E, MATCH(M845 &amp; K845 &amp; B845,Outputs!$D:$D, 0))</f>
        <v>Ofwat - Total operating expenditure - Large gated schemes process 6 - TOT</v>
      </c>
      <c r="D845" s="23" t="s">
        <v>145</v>
      </c>
      <c r="E845" s="23" t="s">
        <v>101</v>
      </c>
      <c r="F845" s="23" t="s">
        <v>133</v>
      </c>
      <c r="G845" s="23" t="s">
        <v>261</v>
      </c>
      <c r="H845" s="23" t="s">
        <v>262</v>
      </c>
      <c r="I845" s="23" t="s">
        <v>136</v>
      </c>
      <c r="J845" s="23" t="s">
        <v>139</v>
      </c>
      <c r="K845" s="23" t="s">
        <v>101</v>
      </c>
      <c r="L845" s="23" t="s">
        <v>141</v>
      </c>
      <c r="M845" s="23" t="s">
        <v>164</v>
      </c>
      <c r="N845" s="23" t="s">
        <v>263</v>
      </c>
      <c r="O845" s="23" t="s">
        <v>264</v>
      </c>
      <c r="P845" s="23" t="s">
        <v>265</v>
      </c>
      <c r="Q845" s="25">
        <f xml:space="preserve"> INDEX(Outputs!$J$9:$S$120, MATCH(M845 &amp; K845 &amp; B845, Outputs!$D$9:$D$120, 0), MATCH(D845, Outputs!$J$5:$S$5, 0))</f>
        <v>0</v>
      </c>
    </row>
    <row r="846" spans="1:17" x14ac:dyDescent="0.4">
      <c r="A846" s="23" t="s">
        <v>35</v>
      </c>
      <c r="B846" s="23" t="s">
        <v>74</v>
      </c>
      <c r="C846" s="24" t="str">
        <f xml:space="preserve"> INDEX(Outputs!$E:$E, MATCH(M846 &amp; K846 &amp; B846,Outputs!$D:$D, 0))</f>
        <v>Ofwat - Total operating expenditure - Large gated schemes process 6 - TOT</v>
      </c>
      <c r="D846" s="23" t="s">
        <v>146</v>
      </c>
      <c r="E846" s="23" t="s">
        <v>101</v>
      </c>
      <c r="F846" s="23" t="s">
        <v>133</v>
      </c>
      <c r="G846" s="23" t="s">
        <v>261</v>
      </c>
      <c r="H846" s="23" t="s">
        <v>262</v>
      </c>
      <c r="I846" s="23" t="s">
        <v>136</v>
      </c>
      <c r="J846" s="23" t="s">
        <v>139</v>
      </c>
      <c r="K846" s="23" t="s">
        <v>101</v>
      </c>
      <c r="L846" s="23" t="s">
        <v>141</v>
      </c>
      <c r="M846" s="23" t="s">
        <v>164</v>
      </c>
      <c r="N846" s="23" t="s">
        <v>263</v>
      </c>
      <c r="O846" s="23" t="s">
        <v>264</v>
      </c>
      <c r="P846" s="23" t="s">
        <v>265</v>
      </c>
      <c r="Q846" s="25">
        <f xml:space="preserve"> INDEX(Outputs!$J$9:$S$120, MATCH(M846 &amp; K846 &amp; B846, Outputs!$D$9:$D$120, 0), MATCH(D846, Outputs!$J$5:$S$5, 0))</f>
        <v>0</v>
      </c>
    </row>
    <row r="847" spans="1:17" x14ac:dyDescent="0.4">
      <c r="A847" s="23" t="s">
        <v>35</v>
      </c>
      <c r="B847" s="23" t="s">
        <v>74</v>
      </c>
      <c r="C847" s="24" t="str">
        <f xml:space="preserve"> INDEX(Outputs!$E:$E, MATCH(M847 &amp; K847 &amp; B847,Outputs!$D:$D, 0))</f>
        <v>Ofwat - Total operating expenditure - Large gated schemes process 6 - TOT</v>
      </c>
      <c r="D847" s="23" t="s">
        <v>147</v>
      </c>
      <c r="E847" s="23" t="s">
        <v>101</v>
      </c>
      <c r="F847" s="23" t="s">
        <v>133</v>
      </c>
      <c r="G847" s="23" t="s">
        <v>261</v>
      </c>
      <c r="H847" s="23" t="s">
        <v>262</v>
      </c>
      <c r="I847" s="23" t="s">
        <v>136</v>
      </c>
      <c r="J847" s="23" t="s">
        <v>139</v>
      </c>
      <c r="K847" s="23" t="s">
        <v>101</v>
      </c>
      <c r="L847" s="23" t="s">
        <v>141</v>
      </c>
      <c r="M847" s="23" t="s">
        <v>164</v>
      </c>
      <c r="N847" s="23" t="s">
        <v>263</v>
      </c>
      <c r="O847" s="23" t="s">
        <v>264</v>
      </c>
      <c r="P847" s="23" t="s">
        <v>265</v>
      </c>
      <c r="Q847" s="25">
        <f xml:space="preserve"> INDEX(Outputs!$J$9:$S$120, MATCH(M847 &amp; K847 &amp; B847, Outputs!$D$9:$D$120, 0), MATCH(D847, Outputs!$J$5:$S$5, 0))</f>
        <v>0</v>
      </c>
    </row>
    <row r="848" spans="1:17" x14ac:dyDescent="0.4">
      <c r="A848" s="23" t="s">
        <v>35</v>
      </c>
      <c r="B848" s="23" t="s">
        <v>74</v>
      </c>
      <c r="C848" s="24" t="str">
        <f xml:space="preserve"> INDEX(Outputs!$E:$E, MATCH(M848 &amp; K848 &amp; B848,Outputs!$D:$D, 0))</f>
        <v>Ofwat - Total operating expenditure - Large gated schemes process 6 - TOT</v>
      </c>
      <c r="D848" s="23" t="s">
        <v>148</v>
      </c>
      <c r="E848" s="23" t="s">
        <v>101</v>
      </c>
      <c r="F848" s="23" t="s">
        <v>133</v>
      </c>
      <c r="G848" s="23" t="s">
        <v>261</v>
      </c>
      <c r="H848" s="23" t="s">
        <v>262</v>
      </c>
      <c r="I848" s="23" t="s">
        <v>136</v>
      </c>
      <c r="J848" s="23" t="s">
        <v>139</v>
      </c>
      <c r="K848" s="23" t="s">
        <v>101</v>
      </c>
      <c r="L848" s="23" t="s">
        <v>141</v>
      </c>
      <c r="M848" s="23" t="s">
        <v>164</v>
      </c>
      <c r="N848" s="23" t="s">
        <v>263</v>
      </c>
      <c r="O848" s="23" t="s">
        <v>264</v>
      </c>
      <c r="P848" s="23" t="s">
        <v>265</v>
      </c>
      <c r="Q848" s="25">
        <f xml:space="preserve"> INDEX(Outputs!$J$9:$S$120, MATCH(M848 &amp; K848 &amp; B848, Outputs!$D$9:$D$120, 0), MATCH(D848, Outputs!$J$5:$S$5, 0))</f>
        <v>0</v>
      </c>
    </row>
    <row r="849" spans="1:17" x14ac:dyDescent="0.4">
      <c r="A849" s="23" t="s">
        <v>35</v>
      </c>
      <c r="B849" s="23" t="s">
        <v>74</v>
      </c>
      <c r="C849" s="24" t="str">
        <f xml:space="preserve"> INDEX(Outputs!$E:$E, MATCH(M849 &amp; K849 &amp; B849,Outputs!$D:$D, 0))</f>
        <v>Ofwat - Total operating expenditure - Large gated schemes process 6 - TOT</v>
      </c>
      <c r="D849" s="23" t="s">
        <v>149</v>
      </c>
      <c r="E849" s="23" t="s">
        <v>101</v>
      </c>
      <c r="F849" s="23" t="s">
        <v>133</v>
      </c>
      <c r="G849" s="23" t="s">
        <v>261</v>
      </c>
      <c r="H849" s="23" t="s">
        <v>262</v>
      </c>
      <c r="I849" s="23" t="s">
        <v>136</v>
      </c>
      <c r="J849" s="23" t="s">
        <v>139</v>
      </c>
      <c r="K849" s="23" t="s">
        <v>101</v>
      </c>
      <c r="L849" s="23" t="s">
        <v>141</v>
      </c>
      <c r="M849" s="23" t="s">
        <v>164</v>
      </c>
      <c r="N849" s="23" t="s">
        <v>263</v>
      </c>
      <c r="O849" s="23" t="s">
        <v>264</v>
      </c>
      <c r="P849" s="23" t="s">
        <v>265</v>
      </c>
      <c r="Q849" s="25">
        <f xml:space="preserve"> INDEX(Outputs!$J$9:$S$120, MATCH(M849 &amp; K849 &amp; B849, Outputs!$D$9:$D$120, 0), MATCH(D849, Outputs!$J$5:$S$5, 0))</f>
        <v>0</v>
      </c>
    </row>
    <row r="850" spans="1:17" x14ac:dyDescent="0.4">
      <c r="A850" s="23" t="s">
        <v>35</v>
      </c>
      <c r="B850" s="23" t="s">
        <v>74</v>
      </c>
      <c r="C850" s="24" t="str">
        <f xml:space="preserve"> INDEX(Outputs!$E:$E, MATCH(M850 &amp; K850 &amp; B850,Outputs!$D:$D, 0))</f>
        <v>Ofwat - Total operating expenditure - Large gated schemes process 6 - TOT</v>
      </c>
      <c r="D850" s="23" t="s">
        <v>150</v>
      </c>
      <c r="E850" s="23" t="s">
        <v>101</v>
      </c>
      <c r="F850" s="23" t="s">
        <v>133</v>
      </c>
      <c r="G850" s="23" t="s">
        <v>261</v>
      </c>
      <c r="H850" s="23" t="s">
        <v>262</v>
      </c>
      <c r="I850" s="23" t="s">
        <v>136</v>
      </c>
      <c r="J850" s="23" t="s">
        <v>139</v>
      </c>
      <c r="K850" s="23" t="s">
        <v>101</v>
      </c>
      <c r="L850" s="23" t="s">
        <v>141</v>
      </c>
      <c r="M850" s="23" t="s">
        <v>164</v>
      </c>
      <c r="N850" s="23" t="s">
        <v>263</v>
      </c>
      <c r="O850" s="23" t="s">
        <v>264</v>
      </c>
      <c r="P850" s="23" t="s">
        <v>265</v>
      </c>
      <c r="Q850" s="25">
        <f xml:space="preserve"> INDEX(Outputs!$J$9:$S$120, MATCH(M850 &amp; K850 &amp; B850, Outputs!$D$9:$D$120, 0), MATCH(D850, Outputs!$J$5:$S$5, 0))</f>
        <v>0</v>
      </c>
    </row>
    <row r="851" spans="1:17" x14ac:dyDescent="0.4">
      <c r="A851" s="23" t="s">
        <v>35</v>
      </c>
      <c r="B851" s="23" t="s">
        <v>74</v>
      </c>
      <c r="C851" s="24" t="str">
        <f xml:space="preserve"> INDEX(Outputs!$E:$E, MATCH(M851 &amp; K851 &amp; B851,Outputs!$D:$D, 0))</f>
        <v>Ofwat - Total operating expenditure - Large gated schemes process 6 - TOT</v>
      </c>
      <c r="D851" s="23" t="s">
        <v>151</v>
      </c>
      <c r="E851" s="23" t="s">
        <v>101</v>
      </c>
      <c r="F851" s="23" t="s">
        <v>133</v>
      </c>
      <c r="G851" s="23" t="s">
        <v>261</v>
      </c>
      <c r="H851" s="23" t="s">
        <v>262</v>
      </c>
      <c r="I851" s="23" t="s">
        <v>136</v>
      </c>
      <c r="J851" s="23" t="s">
        <v>139</v>
      </c>
      <c r="K851" s="23" t="s">
        <v>101</v>
      </c>
      <c r="L851" s="23" t="s">
        <v>141</v>
      </c>
      <c r="M851" s="23" t="s">
        <v>164</v>
      </c>
      <c r="N851" s="23" t="s">
        <v>263</v>
      </c>
      <c r="O851" s="23" t="s">
        <v>264</v>
      </c>
      <c r="P851" s="23" t="s">
        <v>265</v>
      </c>
      <c r="Q851" s="25">
        <f xml:space="preserve"> INDEX(Outputs!$J$9:$S$120, MATCH(M851 &amp; K851 &amp; B851, Outputs!$D$9:$D$120, 0), MATCH(D851, Outputs!$J$5:$S$5, 0))</f>
        <v>0</v>
      </c>
    </row>
    <row r="852" spans="1:17" x14ac:dyDescent="0.4">
      <c r="A852" s="23" t="s">
        <v>35</v>
      </c>
      <c r="B852" s="23" t="s">
        <v>78</v>
      </c>
      <c r="C852" s="24" t="str">
        <f xml:space="preserve"> INDEX(Outputs!$E:$E, MATCH(M852 &amp; K852 &amp; B852,Outputs!$D:$D, 0))</f>
        <v>Ofwat - Total expenditure - Large gated schemes process 6 - WR</v>
      </c>
      <c r="D852" s="23" t="s">
        <v>132</v>
      </c>
      <c r="E852" s="23" t="s">
        <v>101</v>
      </c>
      <c r="F852" s="23" t="s">
        <v>133</v>
      </c>
      <c r="G852" s="23" t="s">
        <v>261</v>
      </c>
      <c r="H852" s="23" t="s">
        <v>262</v>
      </c>
      <c r="I852" s="23" t="s">
        <v>136</v>
      </c>
      <c r="J852" s="23" t="s">
        <v>139</v>
      </c>
      <c r="K852" s="23" t="s">
        <v>97</v>
      </c>
      <c r="L852" s="23" t="s">
        <v>141</v>
      </c>
      <c r="M852" s="23" t="s">
        <v>164</v>
      </c>
      <c r="N852" s="23" t="s">
        <v>263</v>
      </c>
      <c r="O852" s="23" t="s">
        <v>264</v>
      </c>
      <c r="P852" s="23" t="s">
        <v>265</v>
      </c>
      <c r="Q852" s="25">
        <f xml:space="preserve"> INDEX(Outputs!$J$9:$S$120, MATCH(M852 &amp; K852 &amp; B852, Outputs!$D$9:$D$120, 0), MATCH(D852, Outputs!$J$5:$S$5, 0))</f>
        <v>0</v>
      </c>
    </row>
    <row r="853" spans="1:17" x14ac:dyDescent="0.4">
      <c r="A853" s="23" t="s">
        <v>35</v>
      </c>
      <c r="B853" s="23" t="s">
        <v>78</v>
      </c>
      <c r="C853" s="24" t="str">
        <f xml:space="preserve"> INDEX(Outputs!$E:$E, MATCH(M853 &amp; K853 &amp; B853,Outputs!$D:$D, 0))</f>
        <v>Ofwat - Total expenditure - Large gated schemes process 6 - WR</v>
      </c>
      <c r="D853" s="23" t="s">
        <v>143</v>
      </c>
      <c r="E853" s="23" t="s">
        <v>101</v>
      </c>
      <c r="F853" s="23" t="s">
        <v>133</v>
      </c>
      <c r="G853" s="23" t="s">
        <v>261</v>
      </c>
      <c r="H853" s="23" t="s">
        <v>262</v>
      </c>
      <c r="I853" s="23" t="s">
        <v>136</v>
      </c>
      <c r="J853" s="23" t="s">
        <v>139</v>
      </c>
      <c r="K853" s="23" t="s">
        <v>97</v>
      </c>
      <c r="L853" s="23" t="s">
        <v>141</v>
      </c>
      <c r="M853" s="23" t="s">
        <v>164</v>
      </c>
      <c r="N853" s="23" t="s">
        <v>263</v>
      </c>
      <c r="O853" s="23" t="s">
        <v>264</v>
      </c>
      <c r="P853" s="23" t="s">
        <v>265</v>
      </c>
      <c r="Q853" s="25">
        <f xml:space="preserve"> INDEX(Outputs!$J$9:$S$120, MATCH(M853 &amp; K853 &amp; B853, Outputs!$D$9:$D$120, 0), MATCH(D853, Outputs!$J$5:$S$5, 0))</f>
        <v>0</v>
      </c>
    </row>
    <row r="854" spans="1:17" x14ac:dyDescent="0.4">
      <c r="A854" s="23" t="s">
        <v>35</v>
      </c>
      <c r="B854" s="23" t="s">
        <v>78</v>
      </c>
      <c r="C854" s="24" t="str">
        <f xml:space="preserve"> INDEX(Outputs!$E:$E, MATCH(M854 &amp; K854 &amp; B854,Outputs!$D:$D, 0))</f>
        <v>Ofwat - Total expenditure - Large gated schemes process 6 - WR</v>
      </c>
      <c r="D854" s="23" t="s">
        <v>144</v>
      </c>
      <c r="E854" s="23" t="s">
        <v>101</v>
      </c>
      <c r="F854" s="23" t="s">
        <v>133</v>
      </c>
      <c r="G854" s="23" t="s">
        <v>261</v>
      </c>
      <c r="H854" s="23" t="s">
        <v>262</v>
      </c>
      <c r="I854" s="23" t="s">
        <v>136</v>
      </c>
      <c r="J854" s="23" t="s">
        <v>139</v>
      </c>
      <c r="K854" s="23" t="s">
        <v>97</v>
      </c>
      <c r="L854" s="23" t="s">
        <v>141</v>
      </c>
      <c r="M854" s="23" t="s">
        <v>164</v>
      </c>
      <c r="N854" s="23" t="s">
        <v>263</v>
      </c>
      <c r="O854" s="23" t="s">
        <v>264</v>
      </c>
      <c r="P854" s="23" t="s">
        <v>265</v>
      </c>
      <c r="Q854" s="25">
        <f xml:space="preserve"> INDEX(Outputs!$J$9:$S$120, MATCH(M854 &amp; K854 &amp; B854, Outputs!$D$9:$D$120, 0), MATCH(D854, Outputs!$J$5:$S$5, 0))</f>
        <v>0</v>
      </c>
    </row>
    <row r="855" spans="1:17" x14ac:dyDescent="0.4">
      <c r="A855" s="23" t="s">
        <v>35</v>
      </c>
      <c r="B855" s="23" t="s">
        <v>78</v>
      </c>
      <c r="C855" s="24" t="str">
        <f xml:space="preserve"> INDEX(Outputs!$E:$E, MATCH(M855 &amp; K855 &amp; B855,Outputs!$D:$D, 0))</f>
        <v>Ofwat - Total expenditure - Large gated schemes process 6 - WR</v>
      </c>
      <c r="D855" s="23" t="s">
        <v>145</v>
      </c>
      <c r="E855" s="23" t="s">
        <v>101</v>
      </c>
      <c r="F855" s="23" t="s">
        <v>133</v>
      </c>
      <c r="G855" s="23" t="s">
        <v>261</v>
      </c>
      <c r="H855" s="23" t="s">
        <v>262</v>
      </c>
      <c r="I855" s="23" t="s">
        <v>136</v>
      </c>
      <c r="J855" s="23" t="s">
        <v>139</v>
      </c>
      <c r="K855" s="23" t="s">
        <v>97</v>
      </c>
      <c r="L855" s="23" t="s">
        <v>141</v>
      </c>
      <c r="M855" s="23" t="s">
        <v>164</v>
      </c>
      <c r="N855" s="23" t="s">
        <v>263</v>
      </c>
      <c r="O855" s="23" t="s">
        <v>264</v>
      </c>
      <c r="P855" s="23" t="s">
        <v>265</v>
      </c>
      <c r="Q855" s="25">
        <f xml:space="preserve"> INDEX(Outputs!$J$9:$S$120, MATCH(M855 &amp; K855 &amp; B855, Outputs!$D$9:$D$120, 0), MATCH(D855, Outputs!$J$5:$S$5, 0))</f>
        <v>0</v>
      </c>
    </row>
    <row r="856" spans="1:17" x14ac:dyDescent="0.4">
      <c r="A856" s="23" t="s">
        <v>35</v>
      </c>
      <c r="B856" s="23" t="s">
        <v>78</v>
      </c>
      <c r="C856" s="24" t="str">
        <f xml:space="preserve"> INDEX(Outputs!$E:$E, MATCH(M856 &amp; K856 &amp; B856,Outputs!$D:$D, 0))</f>
        <v>Ofwat - Total expenditure - Large gated schemes process 6 - WR</v>
      </c>
      <c r="D856" s="23" t="s">
        <v>146</v>
      </c>
      <c r="E856" s="23" t="s">
        <v>101</v>
      </c>
      <c r="F856" s="23" t="s">
        <v>133</v>
      </c>
      <c r="G856" s="23" t="s">
        <v>261</v>
      </c>
      <c r="H856" s="23" t="s">
        <v>262</v>
      </c>
      <c r="I856" s="23" t="s">
        <v>136</v>
      </c>
      <c r="J856" s="23" t="s">
        <v>139</v>
      </c>
      <c r="K856" s="23" t="s">
        <v>97</v>
      </c>
      <c r="L856" s="23" t="s">
        <v>141</v>
      </c>
      <c r="M856" s="23" t="s">
        <v>164</v>
      </c>
      <c r="N856" s="23" t="s">
        <v>263</v>
      </c>
      <c r="O856" s="23" t="s">
        <v>264</v>
      </c>
      <c r="P856" s="23" t="s">
        <v>265</v>
      </c>
      <c r="Q856" s="25">
        <f xml:space="preserve"> INDEX(Outputs!$J$9:$S$120, MATCH(M856 &amp; K856 &amp; B856, Outputs!$D$9:$D$120, 0), MATCH(D856, Outputs!$J$5:$S$5, 0))</f>
        <v>0</v>
      </c>
    </row>
    <row r="857" spans="1:17" x14ac:dyDescent="0.4">
      <c r="A857" s="23" t="s">
        <v>35</v>
      </c>
      <c r="B857" s="23" t="s">
        <v>78</v>
      </c>
      <c r="C857" s="24" t="str">
        <f xml:space="preserve"> INDEX(Outputs!$E:$E, MATCH(M857 &amp; K857 &amp; B857,Outputs!$D:$D, 0))</f>
        <v>Ofwat - Total expenditure - Large gated schemes process 6 - WR</v>
      </c>
      <c r="D857" s="23" t="s">
        <v>147</v>
      </c>
      <c r="E857" s="23" t="s">
        <v>101</v>
      </c>
      <c r="F857" s="23" t="s">
        <v>133</v>
      </c>
      <c r="G857" s="23" t="s">
        <v>261</v>
      </c>
      <c r="H857" s="23" t="s">
        <v>262</v>
      </c>
      <c r="I857" s="23" t="s">
        <v>136</v>
      </c>
      <c r="J857" s="23" t="s">
        <v>139</v>
      </c>
      <c r="K857" s="23" t="s">
        <v>97</v>
      </c>
      <c r="L857" s="23" t="s">
        <v>141</v>
      </c>
      <c r="M857" s="23" t="s">
        <v>164</v>
      </c>
      <c r="N857" s="23" t="s">
        <v>263</v>
      </c>
      <c r="O857" s="23" t="s">
        <v>264</v>
      </c>
      <c r="P857" s="23" t="s">
        <v>265</v>
      </c>
      <c r="Q857" s="25">
        <f xml:space="preserve"> INDEX(Outputs!$J$9:$S$120, MATCH(M857 &amp; K857 &amp; B857, Outputs!$D$9:$D$120, 0), MATCH(D857, Outputs!$J$5:$S$5, 0))</f>
        <v>0</v>
      </c>
    </row>
    <row r="858" spans="1:17" x14ac:dyDescent="0.4">
      <c r="A858" s="23" t="s">
        <v>35</v>
      </c>
      <c r="B858" s="23" t="s">
        <v>78</v>
      </c>
      <c r="C858" s="24" t="str">
        <f xml:space="preserve"> INDEX(Outputs!$E:$E, MATCH(M858 &amp; K858 &amp; B858,Outputs!$D:$D, 0))</f>
        <v>Ofwat - Total expenditure - Large gated schemes process 6 - WR</v>
      </c>
      <c r="D858" s="23" t="s">
        <v>148</v>
      </c>
      <c r="E858" s="23" t="s">
        <v>101</v>
      </c>
      <c r="F858" s="23" t="s">
        <v>133</v>
      </c>
      <c r="G858" s="23" t="s">
        <v>261</v>
      </c>
      <c r="H858" s="23" t="s">
        <v>262</v>
      </c>
      <c r="I858" s="23" t="s">
        <v>136</v>
      </c>
      <c r="J858" s="23" t="s">
        <v>139</v>
      </c>
      <c r="K858" s="23" t="s">
        <v>97</v>
      </c>
      <c r="L858" s="23" t="s">
        <v>141</v>
      </c>
      <c r="M858" s="23" t="s">
        <v>164</v>
      </c>
      <c r="N858" s="23" t="s">
        <v>263</v>
      </c>
      <c r="O858" s="23" t="s">
        <v>264</v>
      </c>
      <c r="P858" s="23" t="s">
        <v>265</v>
      </c>
      <c r="Q858" s="25">
        <f xml:space="preserve"> INDEX(Outputs!$J$9:$S$120, MATCH(M858 &amp; K858 &amp; B858, Outputs!$D$9:$D$120, 0), MATCH(D858, Outputs!$J$5:$S$5, 0))</f>
        <v>0</v>
      </c>
    </row>
    <row r="859" spans="1:17" x14ac:dyDescent="0.4">
      <c r="A859" s="23" t="s">
        <v>35</v>
      </c>
      <c r="B859" s="23" t="s">
        <v>78</v>
      </c>
      <c r="C859" s="24" t="str">
        <f xml:space="preserve"> INDEX(Outputs!$E:$E, MATCH(M859 &amp; K859 &amp; B859,Outputs!$D:$D, 0))</f>
        <v>Ofwat - Total expenditure - Large gated schemes process 6 - WR</v>
      </c>
      <c r="D859" s="23" t="s">
        <v>149</v>
      </c>
      <c r="E859" s="23" t="s">
        <v>101</v>
      </c>
      <c r="F859" s="23" t="s">
        <v>133</v>
      </c>
      <c r="G859" s="23" t="s">
        <v>261</v>
      </c>
      <c r="H859" s="23" t="s">
        <v>262</v>
      </c>
      <c r="I859" s="23" t="s">
        <v>136</v>
      </c>
      <c r="J859" s="23" t="s">
        <v>139</v>
      </c>
      <c r="K859" s="23" t="s">
        <v>97</v>
      </c>
      <c r="L859" s="23" t="s">
        <v>141</v>
      </c>
      <c r="M859" s="23" t="s">
        <v>164</v>
      </c>
      <c r="N859" s="23" t="s">
        <v>263</v>
      </c>
      <c r="O859" s="23" t="s">
        <v>264</v>
      </c>
      <c r="P859" s="23" t="s">
        <v>265</v>
      </c>
      <c r="Q859" s="25">
        <f xml:space="preserve"> INDEX(Outputs!$J$9:$S$120, MATCH(M859 &amp; K859 &amp; B859, Outputs!$D$9:$D$120, 0), MATCH(D859, Outputs!$J$5:$S$5, 0))</f>
        <v>0</v>
      </c>
    </row>
    <row r="860" spans="1:17" x14ac:dyDescent="0.4">
      <c r="A860" s="23" t="s">
        <v>35</v>
      </c>
      <c r="B860" s="23" t="s">
        <v>78</v>
      </c>
      <c r="C860" s="24" t="str">
        <f xml:space="preserve"> INDEX(Outputs!$E:$E, MATCH(M860 &amp; K860 &amp; B860,Outputs!$D:$D, 0))</f>
        <v>Ofwat - Total expenditure - Large gated schemes process 6 - WR</v>
      </c>
      <c r="D860" s="23" t="s">
        <v>150</v>
      </c>
      <c r="E860" s="23" t="s">
        <v>101</v>
      </c>
      <c r="F860" s="23" t="s">
        <v>133</v>
      </c>
      <c r="G860" s="23" t="s">
        <v>261</v>
      </c>
      <c r="H860" s="23" t="s">
        <v>262</v>
      </c>
      <c r="I860" s="23" t="s">
        <v>136</v>
      </c>
      <c r="J860" s="23" t="s">
        <v>139</v>
      </c>
      <c r="K860" s="23" t="s">
        <v>97</v>
      </c>
      <c r="L860" s="23" t="s">
        <v>141</v>
      </c>
      <c r="M860" s="23" t="s">
        <v>164</v>
      </c>
      <c r="N860" s="23" t="s">
        <v>263</v>
      </c>
      <c r="O860" s="23" t="s">
        <v>264</v>
      </c>
      <c r="P860" s="23" t="s">
        <v>265</v>
      </c>
      <c r="Q860" s="25">
        <f xml:space="preserve"> INDEX(Outputs!$J$9:$S$120, MATCH(M860 &amp; K860 &amp; B860, Outputs!$D$9:$D$120, 0), MATCH(D860, Outputs!$J$5:$S$5, 0))</f>
        <v>0</v>
      </c>
    </row>
    <row r="861" spans="1:17" x14ac:dyDescent="0.4">
      <c r="A861" s="23" t="s">
        <v>35</v>
      </c>
      <c r="B861" s="23" t="s">
        <v>78</v>
      </c>
      <c r="C861" s="24" t="str">
        <f xml:space="preserve"> INDEX(Outputs!$E:$E, MATCH(M861 &amp; K861 &amp; B861,Outputs!$D:$D, 0))</f>
        <v>Ofwat - Total expenditure - Large gated schemes process 6 - WR</v>
      </c>
      <c r="D861" s="23" t="s">
        <v>151</v>
      </c>
      <c r="E861" s="23" t="s">
        <v>101</v>
      </c>
      <c r="F861" s="23" t="s">
        <v>133</v>
      </c>
      <c r="G861" s="23" t="s">
        <v>261</v>
      </c>
      <c r="H861" s="23" t="s">
        <v>262</v>
      </c>
      <c r="I861" s="23" t="s">
        <v>136</v>
      </c>
      <c r="J861" s="23" t="s">
        <v>139</v>
      </c>
      <c r="K861" s="23" t="s">
        <v>97</v>
      </c>
      <c r="L861" s="23" t="s">
        <v>141</v>
      </c>
      <c r="M861" s="23" t="s">
        <v>164</v>
      </c>
      <c r="N861" s="23" t="s">
        <v>263</v>
      </c>
      <c r="O861" s="23" t="s">
        <v>264</v>
      </c>
      <c r="P861" s="23" t="s">
        <v>265</v>
      </c>
      <c r="Q861" s="25">
        <f xml:space="preserve"> INDEX(Outputs!$J$9:$S$120, MATCH(M861 &amp; K861 &amp; B861, Outputs!$D$9:$D$120, 0), MATCH(D861, Outputs!$J$5:$S$5, 0))</f>
        <v>0</v>
      </c>
    </row>
    <row r="862" spans="1:17" x14ac:dyDescent="0.4">
      <c r="A862" s="23" t="s">
        <v>35</v>
      </c>
      <c r="B862" s="23" t="s">
        <v>78</v>
      </c>
      <c r="C862" s="24" t="str">
        <f xml:space="preserve"> INDEX(Outputs!$E:$E, MATCH(M862 &amp; K862 &amp; B862,Outputs!$D:$D, 0))</f>
        <v>Ofwat - Total expenditure - Large gated schemes process 6 - WN</v>
      </c>
      <c r="D862" s="23" t="s">
        <v>132</v>
      </c>
      <c r="E862" s="23" t="s">
        <v>101</v>
      </c>
      <c r="F862" s="23" t="s">
        <v>133</v>
      </c>
      <c r="G862" s="23" t="s">
        <v>261</v>
      </c>
      <c r="H862" s="23" t="s">
        <v>262</v>
      </c>
      <c r="I862" s="23" t="s">
        <v>136</v>
      </c>
      <c r="J862" s="23" t="s">
        <v>139</v>
      </c>
      <c r="K862" s="23" t="s">
        <v>95</v>
      </c>
      <c r="L862" s="23" t="s">
        <v>141</v>
      </c>
      <c r="M862" s="23" t="s">
        <v>164</v>
      </c>
      <c r="N862" s="23" t="s">
        <v>263</v>
      </c>
      <c r="O862" s="23" t="s">
        <v>264</v>
      </c>
      <c r="P862" s="23" t="s">
        <v>265</v>
      </c>
      <c r="Q862" s="25">
        <f xml:space="preserve"> INDEX(Outputs!$J$9:$S$120, MATCH(M862 &amp; K862 &amp; B862, Outputs!$D$9:$D$120, 0), MATCH(D862, Outputs!$J$5:$S$5, 0))</f>
        <v>3.7308158883896243</v>
      </c>
    </row>
    <row r="863" spans="1:17" x14ac:dyDescent="0.4">
      <c r="A863" s="23" t="s">
        <v>35</v>
      </c>
      <c r="B863" s="23" t="s">
        <v>78</v>
      </c>
      <c r="C863" s="24" t="str">
        <f xml:space="preserve"> INDEX(Outputs!$E:$E, MATCH(M863 &amp; K863 &amp; B863,Outputs!$D:$D, 0))</f>
        <v>Ofwat - Total expenditure - Large gated schemes process 6 - WN</v>
      </c>
      <c r="D863" s="23" t="s">
        <v>143</v>
      </c>
      <c r="E863" s="23" t="s">
        <v>101</v>
      </c>
      <c r="F863" s="23" t="s">
        <v>133</v>
      </c>
      <c r="G863" s="23" t="s">
        <v>261</v>
      </c>
      <c r="H863" s="23" t="s">
        <v>262</v>
      </c>
      <c r="I863" s="23" t="s">
        <v>136</v>
      </c>
      <c r="J863" s="23" t="s">
        <v>139</v>
      </c>
      <c r="K863" s="23" t="s">
        <v>95</v>
      </c>
      <c r="L863" s="23" t="s">
        <v>141</v>
      </c>
      <c r="M863" s="23" t="s">
        <v>164</v>
      </c>
      <c r="N863" s="23" t="s">
        <v>263</v>
      </c>
      <c r="O863" s="23" t="s">
        <v>264</v>
      </c>
      <c r="P863" s="23" t="s">
        <v>265</v>
      </c>
      <c r="Q863" s="25">
        <f xml:space="preserve"> INDEX(Outputs!$J$9:$S$120, MATCH(M863 &amp; K863 &amp; B863, Outputs!$D$9:$D$120, 0), MATCH(D863, Outputs!$J$5:$S$5, 0))</f>
        <v>59.702020883804074</v>
      </c>
    </row>
    <row r="864" spans="1:17" x14ac:dyDescent="0.4">
      <c r="A864" s="23" t="s">
        <v>35</v>
      </c>
      <c r="B864" s="23" t="s">
        <v>78</v>
      </c>
      <c r="C864" s="24" t="str">
        <f xml:space="preserve"> INDEX(Outputs!$E:$E, MATCH(M864 &amp; K864 &amp; B864,Outputs!$D:$D, 0))</f>
        <v>Ofwat - Total expenditure - Large gated schemes process 6 - WN</v>
      </c>
      <c r="D864" s="23" t="s">
        <v>144</v>
      </c>
      <c r="E864" s="23" t="s">
        <v>101</v>
      </c>
      <c r="F864" s="23" t="s">
        <v>133</v>
      </c>
      <c r="G864" s="23" t="s">
        <v>261</v>
      </c>
      <c r="H864" s="23" t="s">
        <v>262</v>
      </c>
      <c r="I864" s="23" t="s">
        <v>136</v>
      </c>
      <c r="J864" s="23" t="s">
        <v>139</v>
      </c>
      <c r="K864" s="23" t="s">
        <v>95</v>
      </c>
      <c r="L864" s="23" t="s">
        <v>141</v>
      </c>
      <c r="M864" s="23" t="s">
        <v>164</v>
      </c>
      <c r="N864" s="23" t="s">
        <v>263</v>
      </c>
      <c r="O864" s="23" t="s">
        <v>264</v>
      </c>
      <c r="P864" s="23" t="s">
        <v>265</v>
      </c>
      <c r="Q864" s="25">
        <f xml:space="preserve"> INDEX(Outputs!$J$9:$S$120, MATCH(M864 &amp; K864 &amp; B864, Outputs!$D$9:$D$120, 0), MATCH(D864, Outputs!$J$5:$S$5, 0))</f>
        <v>72.680721075935438</v>
      </c>
    </row>
    <row r="865" spans="1:17" x14ac:dyDescent="0.4">
      <c r="A865" s="23" t="s">
        <v>35</v>
      </c>
      <c r="B865" s="23" t="s">
        <v>78</v>
      </c>
      <c r="C865" s="24" t="str">
        <f xml:space="preserve"> INDEX(Outputs!$E:$E, MATCH(M865 &amp; K865 &amp; B865,Outputs!$D:$D, 0))</f>
        <v>Ofwat - Total expenditure - Large gated schemes process 6 - WN</v>
      </c>
      <c r="D865" s="23" t="s">
        <v>145</v>
      </c>
      <c r="E865" s="23" t="s">
        <v>101</v>
      </c>
      <c r="F865" s="23" t="s">
        <v>133</v>
      </c>
      <c r="G865" s="23" t="s">
        <v>261</v>
      </c>
      <c r="H865" s="23" t="s">
        <v>262</v>
      </c>
      <c r="I865" s="23" t="s">
        <v>136</v>
      </c>
      <c r="J865" s="23" t="s">
        <v>139</v>
      </c>
      <c r="K865" s="23" t="s">
        <v>95</v>
      </c>
      <c r="L865" s="23" t="s">
        <v>141</v>
      </c>
      <c r="M865" s="23" t="s">
        <v>164</v>
      </c>
      <c r="N865" s="23" t="s">
        <v>263</v>
      </c>
      <c r="O865" s="23" t="s">
        <v>264</v>
      </c>
      <c r="P865" s="23" t="s">
        <v>265</v>
      </c>
      <c r="Q865" s="25">
        <f xml:space="preserve"> INDEX(Outputs!$J$9:$S$120, MATCH(M865 &amp; K865 &amp; B865, Outputs!$D$9:$D$120, 0), MATCH(D865, Outputs!$J$5:$S$5, 0))</f>
        <v>70.084981037509166</v>
      </c>
    </row>
    <row r="866" spans="1:17" x14ac:dyDescent="0.4">
      <c r="A866" s="23" t="s">
        <v>35</v>
      </c>
      <c r="B866" s="23" t="s">
        <v>78</v>
      </c>
      <c r="C866" s="24" t="str">
        <f xml:space="preserve"> INDEX(Outputs!$E:$E, MATCH(M866 &amp; K866 &amp; B866,Outputs!$D:$D, 0))</f>
        <v>Ofwat - Total expenditure - Large gated schemes process 6 - WN</v>
      </c>
      <c r="D866" s="23" t="s">
        <v>146</v>
      </c>
      <c r="E866" s="23" t="s">
        <v>101</v>
      </c>
      <c r="F866" s="23" t="s">
        <v>133</v>
      </c>
      <c r="G866" s="23" t="s">
        <v>261</v>
      </c>
      <c r="H866" s="23" t="s">
        <v>262</v>
      </c>
      <c r="I866" s="23" t="s">
        <v>136</v>
      </c>
      <c r="J866" s="23" t="s">
        <v>139</v>
      </c>
      <c r="K866" s="23" t="s">
        <v>95</v>
      </c>
      <c r="L866" s="23" t="s">
        <v>141</v>
      </c>
      <c r="M866" s="23" t="s">
        <v>164</v>
      </c>
      <c r="N866" s="23" t="s">
        <v>263</v>
      </c>
      <c r="O866" s="23" t="s">
        <v>264</v>
      </c>
      <c r="P866" s="23" t="s">
        <v>265</v>
      </c>
      <c r="Q866" s="25">
        <f xml:space="preserve"> INDEX(Outputs!$J$9:$S$120, MATCH(M866 &amp; K866 &amp; B866, Outputs!$D$9:$D$120, 0), MATCH(D866, Outputs!$J$5:$S$5, 0))</f>
        <v>75.276461114361723</v>
      </c>
    </row>
    <row r="867" spans="1:17" x14ac:dyDescent="0.4">
      <c r="A867" s="23" t="s">
        <v>35</v>
      </c>
      <c r="B867" s="23" t="s">
        <v>78</v>
      </c>
      <c r="C867" s="24" t="str">
        <f xml:space="preserve"> INDEX(Outputs!$E:$E, MATCH(M867 &amp; K867 &amp; B867,Outputs!$D:$D, 0))</f>
        <v>Ofwat - Total expenditure - Large gated schemes process 6 - WN</v>
      </c>
      <c r="D867" s="23" t="s">
        <v>147</v>
      </c>
      <c r="E867" s="23" t="s">
        <v>101</v>
      </c>
      <c r="F867" s="23" t="s">
        <v>133</v>
      </c>
      <c r="G867" s="23" t="s">
        <v>261</v>
      </c>
      <c r="H867" s="23" t="s">
        <v>262</v>
      </c>
      <c r="I867" s="23" t="s">
        <v>136</v>
      </c>
      <c r="J867" s="23" t="s">
        <v>139</v>
      </c>
      <c r="K867" s="23" t="s">
        <v>95</v>
      </c>
      <c r="L867" s="23" t="s">
        <v>141</v>
      </c>
      <c r="M867" s="23" t="s">
        <v>164</v>
      </c>
      <c r="N867" s="23" t="s">
        <v>263</v>
      </c>
      <c r="O867" s="23" t="s">
        <v>264</v>
      </c>
      <c r="P867" s="23" t="s">
        <v>265</v>
      </c>
      <c r="Q867" s="25">
        <f xml:space="preserve"> INDEX(Outputs!$J$9:$S$120, MATCH(M867 &amp; K867 &amp; B867, Outputs!$D$9:$D$120, 0), MATCH(D867, Outputs!$J$5:$S$5, 0))</f>
        <v>9.3446641397855927</v>
      </c>
    </row>
    <row r="868" spans="1:17" x14ac:dyDescent="0.4">
      <c r="A868" s="23" t="s">
        <v>35</v>
      </c>
      <c r="B868" s="23" t="s">
        <v>78</v>
      </c>
      <c r="C868" s="24" t="str">
        <f xml:space="preserve"> INDEX(Outputs!$E:$E, MATCH(M868 &amp; K868 &amp; B868,Outputs!$D:$D, 0))</f>
        <v>Ofwat - Total expenditure - Large gated schemes process 6 - WN</v>
      </c>
      <c r="D868" s="23" t="s">
        <v>148</v>
      </c>
      <c r="E868" s="23" t="s">
        <v>101</v>
      </c>
      <c r="F868" s="23" t="s">
        <v>133</v>
      </c>
      <c r="G868" s="23" t="s">
        <v>261</v>
      </c>
      <c r="H868" s="23" t="s">
        <v>262</v>
      </c>
      <c r="I868" s="23" t="s">
        <v>136</v>
      </c>
      <c r="J868" s="23" t="s">
        <v>139</v>
      </c>
      <c r="K868" s="23" t="s">
        <v>95</v>
      </c>
      <c r="L868" s="23" t="s">
        <v>141</v>
      </c>
      <c r="M868" s="23" t="s">
        <v>164</v>
      </c>
      <c r="N868" s="23" t="s">
        <v>263</v>
      </c>
      <c r="O868" s="23" t="s">
        <v>264</v>
      </c>
      <c r="P868" s="23" t="s">
        <v>265</v>
      </c>
      <c r="Q868" s="25">
        <f xml:space="preserve"> INDEX(Outputs!$J$9:$S$120, MATCH(M868 &amp; K868 &amp; B868, Outputs!$D$9:$D$120, 0), MATCH(D868, Outputs!$J$5:$S$5, 0))</f>
        <v>4.1531840650320477</v>
      </c>
    </row>
    <row r="869" spans="1:17" x14ac:dyDescent="0.4">
      <c r="A869" s="23" t="s">
        <v>35</v>
      </c>
      <c r="B869" s="23" t="s">
        <v>78</v>
      </c>
      <c r="C869" s="24" t="str">
        <f xml:space="preserve"> INDEX(Outputs!$E:$E, MATCH(M869 &amp; K869 &amp; B869,Outputs!$D:$D, 0))</f>
        <v>Ofwat - Total expenditure - Large gated schemes process 6 - WN</v>
      </c>
      <c r="D869" s="23" t="s">
        <v>149</v>
      </c>
      <c r="E869" s="23" t="s">
        <v>101</v>
      </c>
      <c r="F869" s="23" t="s">
        <v>133</v>
      </c>
      <c r="G869" s="23" t="s">
        <v>261</v>
      </c>
      <c r="H869" s="23" t="s">
        <v>262</v>
      </c>
      <c r="I869" s="23" t="s">
        <v>136</v>
      </c>
      <c r="J869" s="23" t="s">
        <v>139</v>
      </c>
      <c r="K869" s="23" t="s">
        <v>95</v>
      </c>
      <c r="L869" s="23" t="s">
        <v>141</v>
      </c>
      <c r="M869" s="23" t="s">
        <v>164</v>
      </c>
      <c r="N869" s="23" t="s">
        <v>263</v>
      </c>
      <c r="O869" s="23" t="s">
        <v>264</v>
      </c>
      <c r="P869" s="23" t="s">
        <v>265</v>
      </c>
      <c r="Q869" s="25">
        <f xml:space="preserve"> INDEX(Outputs!$J$9:$S$120, MATCH(M869 &amp; K869 &amp; B869, Outputs!$D$9:$D$120, 0), MATCH(D869, Outputs!$J$5:$S$5, 0))</f>
        <v>1.0382960097215157</v>
      </c>
    </row>
    <row r="870" spans="1:17" x14ac:dyDescent="0.4">
      <c r="A870" s="23" t="s">
        <v>35</v>
      </c>
      <c r="B870" s="23" t="s">
        <v>78</v>
      </c>
      <c r="C870" s="24" t="str">
        <f xml:space="preserve"> INDEX(Outputs!$E:$E, MATCH(M870 &amp; K870 &amp; B870,Outputs!$D:$D, 0))</f>
        <v>Ofwat - Total expenditure - Large gated schemes process 6 - WN</v>
      </c>
      <c r="D870" s="23" t="s">
        <v>150</v>
      </c>
      <c r="E870" s="23" t="s">
        <v>101</v>
      </c>
      <c r="F870" s="23" t="s">
        <v>133</v>
      </c>
      <c r="G870" s="23" t="s">
        <v>261</v>
      </c>
      <c r="H870" s="23" t="s">
        <v>262</v>
      </c>
      <c r="I870" s="23" t="s">
        <v>136</v>
      </c>
      <c r="J870" s="23" t="s">
        <v>139</v>
      </c>
      <c r="K870" s="23" t="s">
        <v>95</v>
      </c>
      <c r="L870" s="23" t="s">
        <v>141</v>
      </c>
      <c r="M870" s="23" t="s">
        <v>164</v>
      </c>
      <c r="N870" s="23" t="s">
        <v>263</v>
      </c>
      <c r="O870" s="23" t="s">
        <v>264</v>
      </c>
      <c r="P870" s="23" t="s">
        <v>265</v>
      </c>
      <c r="Q870" s="25">
        <f xml:space="preserve"> INDEX(Outputs!$J$9:$S$120, MATCH(M870 &amp; K870 &amp; B870, Outputs!$D$9:$D$120, 0), MATCH(D870, Outputs!$J$5:$S$5, 0))</f>
        <v>1.0382960097215157</v>
      </c>
    </row>
    <row r="871" spans="1:17" x14ac:dyDescent="0.4">
      <c r="A871" s="23" t="s">
        <v>35</v>
      </c>
      <c r="B871" s="23" t="s">
        <v>78</v>
      </c>
      <c r="C871" s="24" t="str">
        <f xml:space="preserve"> INDEX(Outputs!$E:$E, MATCH(M871 &amp; K871 &amp; B871,Outputs!$D:$D, 0))</f>
        <v>Ofwat - Total expenditure - Large gated schemes process 6 - WN</v>
      </c>
      <c r="D871" s="23" t="s">
        <v>151</v>
      </c>
      <c r="E871" s="23" t="s">
        <v>101</v>
      </c>
      <c r="F871" s="23" t="s">
        <v>133</v>
      </c>
      <c r="G871" s="23" t="s">
        <v>261</v>
      </c>
      <c r="H871" s="23" t="s">
        <v>262</v>
      </c>
      <c r="I871" s="23" t="s">
        <v>136</v>
      </c>
      <c r="J871" s="23" t="s">
        <v>139</v>
      </c>
      <c r="K871" s="23" t="s">
        <v>95</v>
      </c>
      <c r="L871" s="23" t="s">
        <v>141</v>
      </c>
      <c r="M871" s="23" t="s">
        <v>164</v>
      </c>
      <c r="N871" s="23" t="s">
        <v>263</v>
      </c>
      <c r="O871" s="23" t="s">
        <v>264</v>
      </c>
      <c r="P871" s="23" t="s">
        <v>265</v>
      </c>
      <c r="Q871" s="25">
        <f xml:space="preserve"> INDEX(Outputs!$J$9:$S$120, MATCH(M871 &amp; K871 &amp; B871, Outputs!$D$9:$D$120, 0), MATCH(D871, Outputs!$J$5:$S$5, 0))</f>
        <v>0</v>
      </c>
    </row>
    <row r="872" spans="1:17" x14ac:dyDescent="0.4">
      <c r="A872" s="23" t="s">
        <v>35</v>
      </c>
      <c r="B872" s="23" t="s">
        <v>78</v>
      </c>
      <c r="C872" s="24" t="str">
        <f xml:space="preserve"> INDEX(Outputs!$E:$E, MATCH(M872 &amp; K872 &amp; B872,Outputs!$D:$D, 0))</f>
        <v>Ofwat - Total expenditure - Large gated schemes process 6 - WWN</v>
      </c>
      <c r="D872" s="23" t="s">
        <v>132</v>
      </c>
      <c r="E872" s="23" t="s">
        <v>101</v>
      </c>
      <c r="F872" s="23" t="s">
        <v>133</v>
      </c>
      <c r="G872" s="23" t="s">
        <v>261</v>
      </c>
      <c r="H872" s="23" t="s">
        <v>262</v>
      </c>
      <c r="I872" s="23" t="s">
        <v>136</v>
      </c>
      <c r="J872" s="23" t="s">
        <v>139</v>
      </c>
      <c r="K872" s="23" t="s">
        <v>99</v>
      </c>
      <c r="L872" s="23" t="s">
        <v>141</v>
      </c>
      <c r="M872" s="23" t="s">
        <v>164</v>
      </c>
      <c r="N872" s="23" t="s">
        <v>263</v>
      </c>
      <c r="O872" s="23" t="s">
        <v>264</v>
      </c>
      <c r="P872" s="23" t="s">
        <v>265</v>
      </c>
      <c r="Q872" s="25">
        <f xml:space="preserve"> INDEX(Outputs!$J$9:$S$120, MATCH(M872 &amp; K872 &amp; B872, Outputs!$D$9:$D$120, 0), MATCH(D872, Outputs!$J$5:$S$5, 0))</f>
        <v>0</v>
      </c>
    </row>
    <row r="873" spans="1:17" x14ac:dyDescent="0.4">
      <c r="A873" s="23" t="s">
        <v>35</v>
      </c>
      <c r="B873" s="23" t="s">
        <v>78</v>
      </c>
      <c r="C873" s="24" t="str">
        <f xml:space="preserve"> INDEX(Outputs!$E:$E, MATCH(M873 &amp; K873 &amp; B873,Outputs!$D:$D, 0))</f>
        <v>Ofwat - Total expenditure - Large gated schemes process 6 - WWN</v>
      </c>
      <c r="D873" s="23" t="s">
        <v>143</v>
      </c>
      <c r="E873" s="23" t="s">
        <v>101</v>
      </c>
      <c r="F873" s="23" t="s">
        <v>133</v>
      </c>
      <c r="G873" s="23" t="s">
        <v>261</v>
      </c>
      <c r="H873" s="23" t="s">
        <v>262</v>
      </c>
      <c r="I873" s="23" t="s">
        <v>136</v>
      </c>
      <c r="J873" s="23" t="s">
        <v>139</v>
      </c>
      <c r="K873" s="23" t="s">
        <v>99</v>
      </c>
      <c r="L873" s="23" t="s">
        <v>141</v>
      </c>
      <c r="M873" s="23" t="s">
        <v>164</v>
      </c>
      <c r="N873" s="23" t="s">
        <v>263</v>
      </c>
      <c r="O873" s="23" t="s">
        <v>264</v>
      </c>
      <c r="P873" s="23" t="s">
        <v>265</v>
      </c>
      <c r="Q873" s="25">
        <f xml:space="preserve"> INDEX(Outputs!$J$9:$S$120, MATCH(M873 &amp; K873 &amp; B873, Outputs!$D$9:$D$120, 0), MATCH(D873, Outputs!$J$5:$S$5, 0))</f>
        <v>0</v>
      </c>
    </row>
    <row r="874" spans="1:17" x14ac:dyDescent="0.4">
      <c r="A874" s="23" t="s">
        <v>35</v>
      </c>
      <c r="B874" s="23" t="s">
        <v>78</v>
      </c>
      <c r="C874" s="24" t="str">
        <f xml:space="preserve"> INDEX(Outputs!$E:$E, MATCH(M874 &amp; K874 &amp; B874,Outputs!$D:$D, 0))</f>
        <v>Ofwat - Total expenditure - Large gated schemes process 6 - WWN</v>
      </c>
      <c r="D874" s="23" t="s">
        <v>144</v>
      </c>
      <c r="E874" s="23" t="s">
        <v>101</v>
      </c>
      <c r="F874" s="23" t="s">
        <v>133</v>
      </c>
      <c r="G874" s="23" t="s">
        <v>261</v>
      </c>
      <c r="H874" s="23" t="s">
        <v>262</v>
      </c>
      <c r="I874" s="23" t="s">
        <v>136</v>
      </c>
      <c r="J874" s="23" t="s">
        <v>139</v>
      </c>
      <c r="K874" s="23" t="s">
        <v>99</v>
      </c>
      <c r="L874" s="23" t="s">
        <v>141</v>
      </c>
      <c r="M874" s="23" t="s">
        <v>164</v>
      </c>
      <c r="N874" s="23" t="s">
        <v>263</v>
      </c>
      <c r="O874" s="23" t="s">
        <v>264</v>
      </c>
      <c r="P874" s="23" t="s">
        <v>265</v>
      </c>
      <c r="Q874" s="25">
        <f xml:space="preserve"> INDEX(Outputs!$J$9:$S$120, MATCH(M874 &amp; K874 &amp; B874, Outputs!$D$9:$D$120, 0), MATCH(D874, Outputs!$J$5:$S$5, 0))</f>
        <v>0</v>
      </c>
    </row>
    <row r="875" spans="1:17" x14ac:dyDescent="0.4">
      <c r="A875" s="23" t="s">
        <v>35</v>
      </c>
      <c r="B875" s="23" t="s">
        <v>78</v>
      </c>
      <c r="C875" s="24" t="str">
        <f xml:space="preserve"> INDEX(Outputs!$E:$E, MATCH(M875 &amp; K875 &amp; B875,Outputs!$D:$D, 0))</f>
        <v>Ofwat - Total expenditure - Large gated schemes process 6 - WWN</v>
      </c>
      <c r="D875" s="23" t="s">
        <v>145</v>
      </c>
      <c r="E875" s="23" t="s">
        <v>101</v>
      </c>
      <c r="F875" s="23" t="s">
        <v>133</v>
      </c>
      <c r="G875" s="23" t="s">
        <v>261</v>
      </c>
      <c r="H875" s="23" t="s">
        <v>262</v>
      </c>
      <c r="I875" s="23" t="s">
        <v>136</v>
      </c>
      <c r="J875" s="23" t="s">
        <v>139</v>
      </c>
      <c r="K875" s="23" t="s">
        <v>99</v>
      </c>
      <c r="L875" s="23" t="s">
        <v>141</v>
      </c>
      <c r="M875" s="23" t="s">
        <v>164</v>
      </c>
      <c r="N875" s="23" t="s">
        <v>263</v>
      </c>
      <c r="O875" s="23" t="s">
        <v>264</v>
      </c>
      <c r="P875" s="23" t="s">
        <v>265</v>
      </c>
      <c r="Q875" s="25">
        <f xml:space="preserve"> INDEX(Outputs!$J$9:$S$120, MATCH(M875 &amp; K875 &amp; B875, Outputs!$D$9:$D$120, 0), MATCH(D875, Outputs!$J$5:$S$5, 0))</f>
        <v>0</v>
      </c>
    </row>
    <row r="876" spans="1:17" x14ac:dyDescent="0.4">
      <c r="A876" s="23" t="s">
        <v>35</v>
      </c>
      <c r="B876" s="23" t="s">
        <v>78</v>
      </c>
      <c r="C876" s="24" t="str">
        <f xml:space="preserve"> INDEX(Outputs!$E:$E, MATCH(M876 &amp; K876 &amp; B876,Outputs!$D:$D, 0))</f>
        <v>Ofwat - Total expenditure - Large gated schemes process 6 - WWN</v>
      </c>
      <c r="D876" s="23" t="s">
        <v>146</v>
      </c>
      <c r="E876" s="23" t="s">
        <v>101</v>
      </c>
      <c r="F876" s="23" t="s">
        <v>133</v>
      </c>
      <c r="G876" s="23" t="s">
        <v>261</v>
      </c>
      <c r="H876" s="23" t="s">
        <v>262</v>
      </c>
      <c r="I876" s="23" t="s">
        <v>136</v>
      </c>
      <c r="J876" s="23" t="s">
        <v>139</v>
      </c>
      <c r="K876" s="23" t="s">
        <v>99</v>
      </c>
      <c r="L876" s="23" t="s">
        <v>141</v>
      </c>
      <c r="M876" s="23" t="s">
        <v>164</v>
      </c>
      <c r="N876" s="23" t="s">
        <v>263</v>
      </c>
      <c r="O876" s="23" t="s">
        <v>264</v>
      </c>
      <c r="P876" s="23" t="s">
        <v>265</v>
      </c>
      <c r="Q876" s="25">
        <f xml:space="preserve"> INDEX(Outputs!$J$9:$S$120, MATCH(M876 &amp; K876 &amp; B876, Outputs!$D$9:$D$120, 0), MATCH(D876, Outputs!$J$5:$S$5, 0))</f>
        <v>0</v>
      </c>
    </row>
    <row r="877" spans="1:17" x14ac:dyDescent="0.4">
      <c r="A877" s="23" t="s">
        <v>35</v>
      </c>
      <c r="B877" s="23" t="s">
        <v>78</v>
      </c>
      <c r="C877" s="24" t="str">
        <f xml:space="preserve"> INDEX(Outputs!$E:$E, MATCH(M877 &amp; K877 &amp; B877,Outputs!$D:$D, 0))</f>
        <v>Ofwat - Total expenditure - Large gated schemes process 6 - WWN</v>
      </c>
      <c r="D877" s="23" t="s">
        <v>147</v>
      </c>
      <c r="E877" s="23" t="s">
        <v>101</v>
      </c>
      <c r="F877" s="23" t="s">
        <v>133</v>
      </c>
      <c r="G877" s="23" t="s">
        <v>261</v>
      </c>
      <c r="H877" s="23" t="s">
        <v>262</v>
      </c>
      <c r="I877" s="23" t="s">
        <v>136</v>
      </c>
      <c r="J877" s="23" t="s">
        <v>139</v>
      </c>
      <c r="K877" s="23" t="s">
        <v>99</v>
      </c>
      <c r="L877" s="23" t="s">
        <v>141</v>
      </c>
      <c r="M877" s="23" t="s">
        <v>164</v>
      </c>
      <c r="N877" s="23" t="s">
        <v>263</v>
      </c>
      <c r="O877" s="23" t="s">
        <v>264</v>
      </c>
      <c r="P877" s="23" t="s">
        <v>265</v>
      </c>
      <c r="Q877" s="25">
        <f xml:space="preserve"> INDEX(Outputs!$J$9:$S$120, MATCH(M877 &amp; K877 &amp; B877, Outputs!$D$9:$D$120, 0), MATCH(D877, Outputs!$J$5:$S$5, 0))</f>
        <v>0</v>
      </c>
    </row>
    <row r="878" spans="1:17" x14ac:dyDescent="0.4">
      <c r="A878" s="23" t="s">
        <v>35</v>
      </c>
      <c r="B878" s="23" t="s">
        <v>78</v>
      </c>
      <c r="C878" s="24" t="str">
        <f xml:space="preserve"> INDEX(Outputs!$E:$E, MATCH(M878 &amp; K878 &amp; B878,Outputs!$D:$D, 0))</f>
        <v>Ofwat - Total expenditure - Large gated schemes process 6 - WWN</v>
      </c>
      <c r="D878" s="23" t="s">
        <v>148</v>
      </c>
      <c r="E878" s="23" t="s">
        <v>101</v>
      </c>
      <c r="F878" s="23" t="s">
        <v>133</v>
      </c>
      <c r="G878" s="23" t="s">
        <v>261</v>
      </c>
      <c r="H878" s="23" t="s">
        <v>262</v>
      </c>
      <c r="I878" s="23" t="s">
        <v>136</v>
      </c>
      <c r="J878" s="23" t="s">
        <v>139</v>
      </c>
      <c r="K878" s="23" t="s">
        <v>99</v>
      </c>
      <c r="L878" s="23" t="s">
        <v>141</v>
      </c>
      <c r="M878" s="23" t="s">
        <v>164</v>
      </c>
      <c r="N878" s="23" t="s">
        <v>263</v>
      </c>
      <c r="O878" s="23" t="s">
        <v>264</v>
      </c>
      <c r="P878" s="23" t="s">
        <v>265</v>
      </c>
      <c r="Q878" s="25">
        <f xml:space="preserve"> INDEX(Outputs!$J$9:$S$120, MATCH(M878 &amp; K878 &amp; B878, Outputs!$D$9:$D$120, 0), MATCH(D878, Outputs!$J$5:$S$5, 0))</f>
        <v>0</v>
      </c>
    </row>
    <row r="879" spans="1:17" x14ac:dyDescent="0.4">
      <c r="A879" s="23" t="s">
        <v>35</v>
      </c>
      <c r="B879" s="23" t="s">
        <v>78</v>
      </c>
      <c r="C879" s="24" t="str">
        <f xml:space="preserve"> INDEX(Outputs!$E:$E, MATCH(M879 &amp; K879 &amp; B879,Outputs!$D:$D, 0))</f>
        <v>Ofwat - Total expenditure - Large gated schemes process 6 - WWN</v>
      </c>
      <c r="D879" s="23" t="s">
        <v>149</v>
      </c>
      <c r="E879" s="23" t="s">
        <v>101</v>
      </c>
      <c r="F879" s="23" t="s">
        <v>133</v>
      </c>
      <c r="G879" s="23" t="s">
        <v>261</v>
      </c>
      <c r="H879" s="23" t="s">
        <v>262</v>
      </c>
      <c r="I879" s="23" t="s">
        <v>136</v>
      </c>
      <c r="J879" s="23" t="s">
        <v>139</v>
      </c>
      <c r="K879" s="23" t="s">
        <v>99</v>
      </c>
      <c r="L879" s="23" t="s">
        <v>141</v>
      </c>
      <c r="M879" s="23" t="s">
        <v>164</v>
      </c>
      <c r="N879" s="23" t="s">
        <v>263</v>
      </c>
      <c r="O879" s="23" t="s">
        <v>264</v>
      </c>
      <c r="P879" s="23" t="s">
        <v>265</v>
      </c>
      <c r="Q879" s="25">
        <f xml:space="preserve"> INDEX(Outputs!$J$9:$S$120, MATCH(M879 &amp; K879 &amp; B879, Outputs!$D$9:$D$120, 0), MATCH(D879, Outputs!$J$5:$S$5, 0))</f>
        <v>0</v>
      </c>
    </row>
    <row r="880" spans="1:17" x14ac:dyDescent="0.4">
      <c r="A880" s="23" t="s">
        <v>35</v>
      </c>
      <c r="B880" s="23" t="s">
        <v>78</v>
      </c>
      <c r="C880" s="24" t="str">
        <f xml:space="preserve"> INDEX(Outputs!$E:$E, MATCH(M880 &amp; K880 &amp; B880,Outputs!$D:$D, 0))</f>
        <v>Ofwat - Total expenditure - Large gated schemes process 6 - WWN</v>
      </c>
      <c r="D880" s="23" t="s">
        <v>150</v>
      </c>
      <c r="E880" s="23" t="s">
        <v>101</v>
      </c>
      <c r="F880" s="23" t="s">
        <v>133</v>
      </c>
      <c r="G880" s="23" t="s">
        <v>261</v>
      </c>
      <c r="H880" s="23" t="s">
        <v>262</v>
      </c>
      <c r="I880" s="23" t="s">
        <v>136</v>
      </c>
      <c r="J880" s="23" t="s">
        <v>139</v>
      </c>
      <c r="K880" s="23" t="s">
        <v>99</v>
      </c>
      <c r="L880" s="23" t="s">
        <v>141</v>
      </c>
      <c r="M880" s="23" t="s">
        <v>164</v>
      </c>
      <c r="N880" s="23" t="s">
        <v>263</v>
      </c>
      <c r="O880" s="23" t="s">
        <v>264</v>
      </c>
      <c r="P880" s="23" t="s">
        <v>265</v>
      </c>
      <c r="Q880" s="25">
        <f xml:space="preserve"> INDEX(Outputs!$J$9:$S$120, MATCH(M880 &amp; K880 &amp; B880, Outputs!$D$9:$D$120, 0), MATCH(D880, Outputs!$J$5:$S$5, 0))</f>
        <v>0</v>
      </c>
    </row>
    <row r="881" spans="1:17" x14ac:dyDescent="0.4">
      <c r="A881" s="23" t="s">
        <v>35</v>
      </c>
      <c r="B881" s="23" t="s">
        <v>78</v>
      </c>
      <c r="C881" s="24" t="str">
        <f xml:space="preserve"> INDEX(Outputs!$E:$E, MATCH(M881 &amp; K881 &amp; B881,Outputs!$D:$D, 0))</f>
        <v>Ofwat - Total expenditure - Large gated schemes process 6 - WWN</v>
      </c>
      <c r="D881" s="23" t="s">
        <v>151</v>
      </c>
      <c r="E881" s="23" t="s">
        <v>101</v>
      </c>
      <c r="F881" s="23" t="s">
        <v>133</v>
      </c>
      <c r="G881" s="23" t="s">
        <v>261</v>
      </c>
      <c r="H881" s="23" t="s">
        <v>262</v>
      </c>
      <c r="I881" s="23" t="s">
        <v>136</v>
      </c>
      <c r="J881" s="23" t="s">
        <v>139</v>
      </c>
      <c r="K881" s="23" t="s">
        <v>99</v>
      </c>
      <c r="L881" s="23" t="s">
        <v>141</v>
      </c>
      <c r="M881" s="23" t="s">
        <v>164</v>
      </c>
      <c r="N881" s="23" t="s">
        <v>263</v>
      </c>
      <c r="O881" s="23" t="s">
        <v>264</v>
      </c>
      <c r="P881" s="23" t="s">
        <v>265</v>
      </c>
      <c r="Q881" s="25">
        <f xml:space="preserve"> INDEX(Outputs!$J$9:$S$120, MATCH(M881 &amp; K881 &amp; B881, Outputs!$D$9:$D$120, 0), MATCH(D881, Outputs!$J$5:$S$5, 0))</f>
        <v>0</v>
      </c>
    </row>
    <row r="882" spans="1:17" x14ac:dyDescent="0.4">
      <c r="A882" s="23" t="s">
        <v>35</v>
      </c>
      <c r="B882" s="23" t="s">
        <v>78</v>
      </c>
      <c r="C882" s="24" t="str">
        <f xml:space="preserve"> INDEX(Outputs!$E:$E, MATCH(M882 &amp; K882 &amp; B882,Outputs!$D:$D, 0))</f>
        <v>Ofwat - Total expenditure - Large gated schemes process 6 - BIO</v>
      </c>
      <c r="D882" s="23" t="s">
        <v>132</v>
      </c>
      <c r="E882" s="23" t="s">
        <v>101</v>
      </c>
      <c r="F882" s="23" t="s">
        <v>133</v>
      </c>
      <c r="G882" s="23" t="s">
        <v>261</v>
      </c>
      <c r="H882" s="23" t="s">
        <v>262</v>
      </c>
      <c r="I882" s="23" t="s">
        <v>136</v>
      </c>
      <c r="J882" s="23" t="s">
        <v>139</v>
      </c>
      <c r="K882" s="23" t="s">
        <v>93</v>
      </c>
      <c r="L882" s="23" t="s">
        <v>141</v>
      </c>
      <c r="M882" s="23" t="s">
        <v>164</v>
      </c>
      <c r="N882" s="23" t="s">
        <v>263</v>
      </c>
      <c r="O882" s="23" t="s">
        <v>264</v>
      </c>
      <c r="P882" s="23" t="s">
        <v>265</v>
      </c>
      <c r="Q882" s="25">
        <f xml:space="preserve"> INDEX(Outputs!$J$9:$S$120, MATCH(M882 &amp; K882 &amp; B882, Outputs!$D$9:$D$120, 0), MATCH(D882, Outputs!$J$5:$S$5, 0))</f>
        <v>0</v>
      </c>
    </row>
    <row r="883" spans="1:17" x14ac:dyDescent="0.4">
      <c r="A883" s="23" t="s">
        <v>35</v>
      </c>
      <c r="B883" s="23" t="s">
        <v>78</v>
      </c>
      <c r="C883" s="24" t="str">
        <f xml:space="preserve"> INDEX(Outputs!$E:$E, MATCH(M883 &amp; K883 &amp; B883,Outputs!$D:$D, 0))</f>
        <v>Ofwat - Total expenditure - Large gated schemes process 6 - BIO</v>
      </c>
      <c r="D883" s="23" t="s">
        <v>143</v>
      </c>
      <c r="E883" s="23" t="s">
        <v>101</v>
      </c>
      <c r="F883" s="23" t="s">
        <v>133</v>
      </c>
      <c r="G883" s="23" t="s">
        <v>261</v>
      </c>
      <c r="H883" s="23" t="s">
        <v>262</v>
      </c>
      <c r="I883" s="23" t="s">
        <v>136</v>
      </c>
      <c r="J883" s="23" t="s">
        <v>139</v>
      </c>
      <c r="K883" s="23" t="s">
        <v>93</v>
      </c>
      <c r="L883" s="23" t="s">
        <v>141</v>
      </c>
      <c r="M883" s="23" t="s">
        <v>164</v>
      </c>
      <c r="N883" s="23" t="s">
        <v>263</v>
      </c>
      <c r="O883" s="23" t="s">
        <v>264</v>
      </c>
      <c r="P883" s="23" t="s">
        <v>265</v>
      </c>
      <c r="Q883" s="25">
        <f xml:space="preserve"> INDEX(Outputs!$J$9:$S$120, MATCH(M883 &amp; K883 &amp; B883, Outputs!$D$9:$D$120, 0), MATCH(D883, Outputs!$J$5:$S$5, 0))</f>
        <v>0</v>
      </c>
    </row>
    <row r="884" spans="1:17" x14ac:dyDescent="0.4">
      <c r="A884" s="23" t="s">
        <v>35</v>
      </c>
      <c r="B884" s="23" t="s">
        <v>78</v>
      </c>
      <c r="C884" s="24" t="str">
        <f xml:space="preserve"> INDEX(Outputs!$E:$E, MATCH(M884 &amp; K884 &amp; B884,Outputs!$D:$D, 0))</f>
        <v>Ofwat - Total expenditure - Large gated schemes process 6 - BIO</v>
      </c>
      <c r="D884" s="23" t="s">
        <v>144</v>
      </c>
      <c r="E884" s="23" t="s">
        <v>101</v>
      </c>
      <c r="F884" s="23" t="s">
        <v>133</v>
      </c>
      <c r="G884" s="23" t="s">
        <v>261</v>
      </c>
      <c r="H884" s="23" t="s">
        <v>262</v>
      </c>
      <c r="I884" s="23" t="s">
        <v>136</v>
      </c>
      <c r="J884" s="23" t="s">
        <v>139</v>
      </c>
      <c r="K884" s="23" t="s">
        <v>93</v>
      </c>
      <c r="L884" s="23" t="s">
        <v>141</v>
      </c>
      <c r="M884" s="23" t="s">
        <v>164</v>
      </c>
      <c r="N884" s="23" t="s">
        <v>263</v>
      </c>
      <c r="O884" s="23" t="s">
        <v>264</v>
      </c>
      <c r="P884" s="23" t="s">
        <v>265</v>
      </c>
      <c r="Q884" s="25">
        <f xml:space="preserve"> INDEX(Outputs!$J$9:$S$120, MATCH(M884 &amp; K884 &amp; B884, Outputs!$D$9:$D$120, 0), MATCH(D884, Outputs!$J$5:$S$5, 0))</f>
        <v>0</v>
      </c>
    </row>
    <row r="885" spans="1:17" x14ac:dyDescent="0.4">
      <c r="A885" s="23" t="s">
        <v>35</v>
      </c>
      <c r="B885" s="23" t="s">
        <v>78</v>
      </c>
      <c r="C885" s="24" t="str">
        <f xml:space="preserve"> INDEX(Outputs!$E:$E, MATCH(M885 &amp; K885 &amp; B885,Outputs!$D:$D, 0))</f>
        <v>Ofwat - Total expenditure - Large gated schemes process 6 - BIO</v>
      </c>
      <c r="D885" s="23" t="s">
        <v>145</v>
      </c>
      <c r="E885" s="23" t="s">
        <v>101</v>
      </c>
      <c r="F885" s="23" t="s">
        <v>133</v>
      </c>
      <c r="G885" s="23" t="s">
        <v>261</v>
      </c>
      <c r="H885" s="23" t="s">
        <v>262</v>
      </c>
      <c r="I885" s="23" t="s">
        <v>136</v>
      </c>
      <c r="J885" s="23" t="s">
        <v>139</v>
      </c>
      <c r="K885" s="23" t="s">
        <v>93</v>
      </c>
      <c r="L885" s="23" t="s">
        <v>141</v>
      </c>
      <c r="M885" s="23" t="s">
        <v>164</v>
      </c>
      <c r="N885" s="23" t="s">
        <v>263</v>
      </c>
      <c r="O885" s="23" t="s">
        <v>264</v>
      </c>
      <c r="P885" s="23" t="s">
        <v>265</v>
      </c>
      <c r="Q885" s="25">
        <f xml:space="preserve"> INDEX(Outputs!$J$9:$S$120, MATCH(M885 &amp; K885 &amp; B885, Outputs!$D$9:$D$120, 0), MATCH(D885, Outputs!$J$5:$S$5, 0))</f>
        <v>0</v>
      </c>
    </row>
    <row r="886" spans="1:17" x14ac:dyDescent="0.4">
      <c r="A886" s="23" t="s">
        <v>35</v>
      </c>
      <c r="B886" s="23" t="s">
        <v>78</v>
      </c>
      <c r="C886" s="24" t="str">
        <f xml:space="preserve"> INDEX(Outputs!$E:$E, MATCH(M886 &amp; K886 &amp; B886,Outputs!$D:$D, 0))</f>
        <v>Ofwat - Total expenditure - Large gated schemes process 6 - BIO</v>
      </c>
      <c r="D886" s="23" t="s">
        <v>146</v>
      </c>
      <c r="E886" s="23" t="s">
        <v>101</v>
      </c>
      <c r="F886" s="23" t="s">
        <v>133</v>
      </c>
      <c r="G886" s="23" t="s">
        <v>261</v>
      </c>
      <c r="H886" s="23" t="s">
        <v>262</v>
      </c>
      <c r="I886" s="23" t="s">
        <v>136</v>
      </c>
      <c r="J886" s="23" t="s">
        <v>139</v>
      </c>
      <c r="K886" s="23" t="s">
        <v>93</v>
      </c>
      <c r="L886" s="23" t="s">
        <v>141</v>
      </c>
      <c r="M886" s="23" t="s">
        <v>164</v>
      </c>
      <c r="N886" s="23" t="s">
        <v>263</v>
      </c>
      <c r="O886" s="23" t="s">
        <v>264</v>
      </c>
      <c r="P886" s="23" t="s">
        <v>265</v>
      </c>
      <c r="Q886" s="25">
        <f xml:space="preserve"> INDEX(Outputs!$J$9:$S$120, MATCH(M886 &amp; K886 &amp; B886, Outputs!$D$9:$D$120, 0), MATCH(D886, Outputs!$J$5:$S$5, 0))</f>
        <v>0</v>
      </c>
    </row>
    <row r="887" spans="1:17" x14ac:dyDescent="0.4">
      <c r="A887" s="23" t="s">
        <v>35</v>
      </c>
      <c r="B887" s="23" t="s">
        <v>78</v>
      </c>
      <c r="C887" s="24" t="str">
        <f xml:space="preserve"> INDEX(Outputs!$E:$E, MATCH(M887 &amp; K887 &amp; B887,Outputs!$D:$D, 0))</f>
        <v>Ofwat - Total expenditure - Large gated schemes process 6 - BIO</v>
      </c>
      <c r="D887" s="23" t="s">
        <v>147</v>
      </c>
      <c r="E887" s="23" t="s">
        <v>101</v>
      </c>
      <c r="F887" s="23" t="s">
        <v>133</v>
      </c>
      <c r="G887" s="23" t="s">
        <v>261</v>
      </c>
      <c r="H887" s="23" t="s">
        <v>262</v>
      </c>
      <c r="I887" s="23" t="s">
        <v>136</v>
      </c>
      <c r="J887" s="23" t="s">
        <v>139</v>
      </c>
      <c r="K887" s="23" t="s">
        <v>93</v>
      </c>
      <c r="L887" s="23" t="s">
        <v>141</v>
      </c>
      <c r="M887" s="23" t="s">
        <v>164</v>
      </c>
      <c r="N887" s="23" t="s">
        <v>263</v>
      </c>
      <c r="O887" s="23" t="s">
        <v>264</v>
      </c>
      <c r="P887" s="23" t="s">
        <v>265</v>
      </c>
      <c r="Q887" s="25">
        <f xml:space="preserve"> INDEX(Outputs!$J$9:$S$120, MATCH(M887 &amp; K887 &amp; B887, Outputs!$D$9:$D$120, 0), MATCH(D887, Outputs!$J$5:$S$5, 0))</f>
        <v>0</v>
      </c>
    </row>
    <row r="888" spans="1:17" x14ac:dyDescent="0.4">
      <c r="A888" s="23" t="s">
        <v>35</v>
      </c>
      <c r="B888" s="23" t="s">
        <v>78</v>
      </c>
      <c r="C888" s="24" t="str">
        <f xml:space="preserve"> INDEX(Outputs!$E:$E, MATCH(M888 &amp; K888 &amp; B888,Outputs!$D:$D, 0))</f>
        <v>Ofwat - Total expenditure - Large gated schemes process 6 - BIO</v>
      </c>
      <c r="D888" s="23" t="s">
        <v>148</v>
      </c>
      <c r="E888" s="23" t="s">
        <v>101</v>
      </c>
      <c r="F888" s="23" t="s">
        <v>133</v>
      </c>
      <c r="G888" s="23" t="s">
        <v>261</v>
      </c>
      <c r="H888" s="23" t="s">
        <v>262</v>
      </c>
      <c r="I888" s="23" t="s">
        <v>136</v>
      </c>
      <c r="J888" s="23" t="s">
        <v>139</v>
      </c>
      <c r="K888" s="23" t="s">
        <v>93</v>
      </c>
      <c r="L888" s="23" t="s">
        <v>141</v>
      </c>
      <c r="M888" s="23" t="s">
        <v>164</v>
      </c>
      <c r="N888" s="23" t="s">
        <v>263</v>
      </c>
      <c r="O888" s="23" t="s">
        <v>264</v>
      </c>
      <c r="P888" s="23" t="s">
        <v>265</v>
      </c>
      <c r="Q888" s="25">
        <f xml:space="preserve"> INDEX(Outputs!$J$9:$S$120, MATCH(M888 &amp; K888 &amp; B888, Outputs!$D$9:$D$120, 0), MATCH(D888, Outputs!$J$5:$S$5, 0))</f>
        <v>0</v>
      </c>
    </row>
    <row r="889" spans="1:17" x14ac:dyDescent="0.4">
      <c r="A889" s="23" t="s">
        <v>35</v>
      </c>
      <c r="B889" s="23" t="s">
        <v>78</v>
      </c>
      <c r="C889" s="24" t="str">
        <f xml:space="preserve"> INDEX(Outputs!$E:$E, MATCH(M889 &amp; K889 &amp; B889,Outputs!$D:$D, 0))</f>
        <v>Ofwat - Total expenditure - Large gated schemes process 6 - BIO</v>
      </c>
      <c r="D889" s="23" t="s">
        <v>149</v>
      </c>
      <c r="E889" s="23" t="s">
        <v>101</v>
      </c>
      <c r="F889" s="23" t="s">
        <v>133</v>
      </c>
      <c r="G889" s="23" t="s">
        <v>261</v>
      </c>
      <c r="H889" s="23" t="s">
        <v>262</v>
      </c>
      <c r="I889" s="23" t="s">
        <v>136</v>
      </c>
      <c r="J889" s="23" t="s">
        <v>139</v>
      </c>
      <c r="K889" s="23" t="s">
        <v>93</v>
      </c>
      <c r="L889" s="23" t="s">
        <v>141</v>
      </c>
      <c r="M889" s="23" t="s">
        <v>164</v>
      </c>
      <c r="N889" s="23" t="s">
        <v>263</v>
      </c>
      <c r="O889" s="23" t="s">
        <v>264</v>
      </c>
      <c r="P889" s="23" t="s">
        <v>265</v>
      </c>
      <c r="Q889" s="25">
        <f xml:space="preserve"> INDEX(Outputs!$J$9:$S$120, MATCH(M889 &amp; K889 &amp; B889, Outputs!$D$9:$D$120, 0), MATCH(D889, Outputs!$J$5:$S$5, 0))</f>
        <v>0</v>
      </c>
    </row>
    <row r="890" spans="1:17" x14ac:dyDescent="0.4">
      <c r="A890" s="23" t="s">
        <v>35</v>
      </c>
      <c r="B890" s="23" t="s">
        <v>78</v>
      </c>
      <c r="C890" s="24" t="str">
        <f xml:space="preserve"> INDEX(Outputs!$E:$E, MATCH(M890 &amp; K890 &amp; B890,Outputs!$D:$D, 0))</f>
        <v>Ofwat - Total expenditure - Large gated schemes process 6 - BIO</v>
      </c>
      <c r="D890" s="23" t="s">
        <v>150</v>
      </c>
      <c r="E890" s="23" t="s">
        <v>101</v>
      </c>
      <c r="F890" s="23" t="s">
        <v>133</v>
      </c>
      <c r="G890" s="23" t="s">
        <v>261</v>
      </c>
      <c r="H890" s="23" t="s">
        <v>262</v>
      </c>
      <c r="I890" s="23" t="s">
        <v>136</v>
      </c>
      <c r="J890" s="23" t="s">
        <v>139</v>
      </c>
      <c r="K890" s="23" t="s">
        <v>93</v>
      </c>
      <c r="L890" s="23" t="s">
        <v>141</v>
      </c>
      <c r="M890" s="23" t="s">
        <v>164</v>
      </c>
      <c r="N890" s="23" t="s">
        <v>263</v>
      </c>
      <c r="O890" s="23" t="s">
        <v>264</v>
      </c>
      <c r="P890" s="23" t="s">
        <v>265</v>
      </c>
      <c r="Q890" s="25">
        <f xml:space="preserve"> INDEX(Outputs!$J$9:$S$120, MATCH(M890 &amp; K890 &amp; B890, Outputs!$D$9:$D$120, 0), MATCH(D890, Outputs!$J$5:$S$5, 0))</f>
        <v>0</v>
      </c>
    </row>
    <row r="891" spans="1:17" x14ac:dyDescent="0.4">
      <c r="A891" s="23" t="s">
        <v>35</v>
      </c>
      <c r="B891" s="23" t="s">
        <v>78</v>
      </c>
      <c r="C891" s="24" t="str">
        <f xml:space="preserve"> INDEX(Outputs!$E:$E, MATCH(M891 &amp; K891 &amp; B891,Outputs!$D:$D, 0))</f>
        <v>Ofwat - Total expenditure - Large gated schemes process 6 - BIO</v>
      </c>
      <c r="D891" s="23" t="s">
        <v>151</v>
      </c>
      <c r="E891" s="23" t="s">
        <v>101</v>
      </c>
      <c r="F891" s="23" t="s">
        <v>133</v>
      </c>
      <c r="G891" s="23" t="s">
        <v>261</v>
      </c>
      <c r="H891" s="23" t="s">
        <v>262</v>
      </c>
      <c r="I891" s="23" t="s">
        <v>136</v>
      </c>
      <c r="J891" s="23" t="s">
        <v>139</v>
      </c>
      <c r="K891" s="23" t="s">
        <v>93</v>
      </c>
      <c r="L891" s="23" t="s">
        <v>141</v>
      </c>
      <c r="M891" s="23" t="s">
        <v>164</v>
      </c>
      <c r="N891" s="23" t="s">
        <v>263</v>
      </c>
      <c r="O891" s="23" t="s">
        <v>264</v>
      </c>
      <c r="P891" s="23" t="s">
        <v>265</v>
      </c>
      <c r="Q891" s="25">
        <f xml:space="preserve"> INDEX(Outputs!$J$9:$S$120, MATCH(M891 &amp; K891 &amp; B891, Outputs!$D$9:$D$120, 0), MATCH(D891, Outputs!$J$5:$S$5, 0))</f>
        <v>0</v>
      </c>
    </row>
    <row r="892" spans="1:17" x14ac:dyDescent="0.4">
      <c r="A892" s="23" t="s">
        <v>35</v>
      </c>
      <c r="B892" s="23" t="s">
        <v>78</v>
      </c>
      <c r="C892" s="24" t="str">
        <f xml:space="preserve"> INDEX(Outputs!$E:$E, MATCH(M892 &amp; K892 &amp; B892,Outputs!$D:$D, 0))</f>
        <v>Ofwat - Total expenditure - Large gated schemes process 6 - TOT</v>
      </c>
      <c r="D892" s="23" t="s">
        <v>132</v>
      </c>
      <c r="E892" s="23" t="s">
        <v>101</v>
      </c>
      <c r="F892" s="23" t="s">
        <v>133</v>
      </c>
      <c r="G892" s="23" t="s">
        <v>261</v>
      </c>
      <c r="H892" s="23" t="s">
        <v>262</v>
      </c>
      <c r="I892" s="23" t="s">
        <v>136</v>
      </c>
      <c r="J892" s="23" t="s">
        <v>139</v>
      </c>
      <c r="K892" s="23" t="s">
        <v>101</v>
      </c>
      <c r="L892" s="23" t="s">
        <v>141</v>
      </c>
      <c r="M892" s="23" t="s">
        <v>164</v>
      </c>
      <c r="N892" s="23" t="s">
        <v>263</v>
      </c>
      <c r="O892" s="23" t="s">
        <v>264</v>
      </c>
      <c r="P892" s="23" t="s">
        <v>265</v>
      </c>
      <c r="Q892" s="25">
        <f xml:space="preserve"> INDEX(Outputs!$J$9:$S$120, MATCH(M892 &amp; K892 &amp; B892, Outputs!$D$9:$D$120, 0), MATCH(D892, Outputs!$J$5:$S$5, 0))</f>
        <v>3.7308158883896243</v>
      </c>
    </row>
    <row r="893" spans="1:17" x14ac:dyDescent="0.4">
      <c r="A893" s="23" t="s">
        <v>35</v>
      </c>
      <c r="B893" s="23" t="s">
        <v>78</v>
      </c>
      <c r="C893" s="24" t="str">
        <f xml:space="preserve"> INDEX(Outputs!$E:$E, MATCH(M893 &amp; K893 &amp; B893,Outputs!$D:$D, 0))</f>
        <v>Ofwat - Total expenditure - Large gated schemes process 6 - TOT</v>
      </c>
      <c r="D893" s="23" t="s">
        <v>143</v>
      </c>
      <c r="E893" s="23" t="s">
        <v>101</v>
      </c>
      <c r="F893" s="23" t="s">
        <v>133</v>
      </c>
      <c r="G893" s="23" t="s">
        <v>261</v>
      </c>
      <c r="H893" s="23" t="s">
        <v>262</v>
      </c>
      <c r="I893" s="23" t="s">
        <v>136</v>
      </c>
      <c r="J893" s="23" t="s">
        <v>139</v>
      </c>
      <c r="K893" s="23" t="s">
        <v>101</v>
      </c>
      <c r="L893" s="23" t="s">
        <v>141</v>
      </c>
      <c r="M893" s="23" t="s">
        <v>164</v>
      </c>
      <c r="N893" s="23" t="s">
        <v>263</v>
      </c>
      <c r="O893" s="23" t="s">
        <v>264</v>
      </c>
      <c r="P893" s="23" t="s">
        <v>265</v>
      </c>
      <c r="Q893" s="25">
        <f xml:space="preserve"> INDEX(Outputs!$J$9:$S$120, MATCH(M893 &amp; K893 &amp; B893, Outputs!$D$9:$D$120, 0), MATCH(D893, Outputs!$J$5:$S$5, 0))</f>
        <v>59.702020883804074</v>
      </c>
    </row>
    <row r="894" spans="1:17" x14ac:dyDescent="0.4">
      <c r="A894" s="23" t="s">
        <v>35</v>
      </c>
      <c r="B894" s="23" t="s">
        <v>78</v>
      </c>
      <c r="C894" s="24" t="str">
        <f xml:space="preserve"> INDEX(Outputs!$E:$E, MATCH(M894 &amp; K894 &amp; B894,Outputs!$D:$D, 0))</f>
        <v>Ofwat - Total expenditure - Large gated schemes process 6 - TOT</v>
      </c>
      <c r="D894" s="23" t="s">
        <v>144</v>
      </c>
      <c r="E894" s="23" t="s">
        <v>101</v>
      </c>
      <c r="F894" s="23" t="s">
        <v>133</v>
      </c>
      <c r="G894" s="23" t="s">
        <v>261</v>
      </c>
      <c r="H894" s="23" t="s">
        <v>262</v>
      </c>
      <c r="I894" s="23" t="s">
        <v>136</v>
      </c>
      <c r="J894" s="23" t="s">
        <v>139</v>
      </c>
      <c r="K894" s="23" t="s">
        <v>101</v>
      </c>
      <c r="L894" s="23" t="s">
        <v>141</v>
      </c>
      <c r="M894" s="23" t="s">
        <v>164</v>
      </c>
      <c r="N894" s="23" t="s">
        <v>263</v>
      </c>
      <c r="O894" s="23" t="s">
        <v>264</v>
      </c>
      <c r="P894" s="23" t="s">
        <v>265</v>
      </c>
      <c r="Q894" s="25">
        <f xml:space="preserve"> INDEX(Outputs!$J$9:$S$120, MATCH(M894 &amp; K894 &amp; B894, Outputs!$D$9:$D$120, 0), MATCH(D894, Outputs!$J$5:$S$5, 0))</f>
        <v>72.680721075935438</v>
      </c>
    </row>
    <row r="895" spans="1:17" x14ac:dyDescent="0.4">
      <c r="A895" s="23" t="s">
        <v>35</v>
      </c>
      <c r="B895" s="23" t="s">
        <v>78</v>
      </c>
      <c r="C895" s="24" t="str">
        <f xml:space="preserve"> INDEX(Outputs!$E:$E, MATCH(M895 &amp; K895 &amp; B895,Outputs!$D:$D, 0))</f>
        <v>Ofwat - Total expenditure - Large gated schemes process 6 - TOT</v>
      </c>
      <c r="D895" s="23" t="s">
        <v>145</v>
      </c>
      <c r="E895" s="23" t="s">
        <v>101</v>
      </c>
      <c r="F895" s="23" t="s">
        <v>133</v>
      </c>
      <c r="G895" s="23" t="s">
        <v>261</v>
      </c>
      <c r="H895" s="23" t="s">
        <v>262</v>
      </c>
      <c r="I895" s="23" t="s">
        <v>136</v>
      </c>
      <c r="J895" s="23" t="s">
        <v>139</v>
      </c>
      <c r="K895" s="23" t="s">
        <v>101</v>
      </c>
      <c r="L895" s="23" t="s">
        <v>141</v>
      </c>
      <c r="M895" s="23" t="s">
        <v>164</v>
      </c>
      <c r="N895" s="23" t="s">
        <v>263</v>
      </c>
      <c r="O895" s="23" t="s">
        <v>264</v>
      </c>
      <c r="P895" s="23" t="s">
        <v>265</v>
      </c>
      <c r="Q895" s="25">
        <f xml:space="preserve"> INDEX(Outputs!$J$9:$S$120, MATCH(M895 &amp; K895 &amp; B895, Outputs!$D$9:$D$120, 0), MATCH(D895, Outputs!$J$5:$S$5, 0))</f>
        <v>70.084981037509166</v>
      </c>
    </row>
    <row r="896" spans="1:17" x14ac:dyDescent="0.4">
      <c r="A896" s="23" t="s">
        <v>35</v>
      </c>
      <c r="B896" s="23" t="s">
        <v>78</v>
      </c>
      <c r="C896" s="24" t="str">
        <f xml:space="preserve"> INDEX(Outputs!$E:$E, MATCH(M896 &amp; K896 &amp; B896,Outputs!$D:$D, 0))</f>
        <v>Ofwat - Total expenditure - Large gated schemes process 6 - TOT</v>
      </c>
      <c r="D896" s="23" t="s">
        <v>146</v>
      </c>
      <c r="E896" s="23" t="s">
        <v>101</v>
      </c>
      <c r="F896" s="23" t="s">
        <v>133</v>
      </c>
      <c r="G896" s="23" t="s">
        <v>261</v>
      </c>
      <c r="H896" s="23" t="s">
        <v>262</v>
      </c>
      <c r="I896" s="23" t="s">
        <v>136</v>
      </c>
      <c r="J896" s="23" t="s">
        <v>139</v>
      </c>
      <c r="K896" s="23" t="s">
        <v>101</v>
      </c>
      <c r="L896" s="23" t="s">
        <v>141</v>
      </c>
      <c r="M896" s="23" t="s">
        <v>164</v>
      </c>
      <c r="N896" s="23" t="s">
        <v>263</v>
      </c>
      <c r="O896" s="23" t="s">
        <v>264</v>
      </c>
      <c r="P896" s="23" t="s">
        <v>265</v>
      </c>
      <c r="Q896" s="25">
        <f xml:space="preserve"> INDEX(Outputs!$J$9:$S$120, MATCH(M896 &amp; K896 &amp; B896, Outputs!$D$9:$D$120, 0), MATCH(D896, Outputs!$J$5:$S$5, 0))</f>
        <v>75.276461114361723</v>
      </c>
    </row>
    <row r="897" spans="1:17" x14ac:dyDescent="0.4">
      <c r="A897" s="23" t="s">
        <v>35</v>
      </c>
      <c r="B897" s="23" t="s">
        <v>78</v>
      </c>
      <c r="C897" s="24" t="str">
        <f xml:space="preserve"> INDEX(Outputs!$E:$E, MATCH(M897 &amp; K897 &amp; B897,Outputs!$D:$D, 0))</f>
        <v>Ofwat - Total expenditure - Large gated schemes process 6 - TOT</v>
      </c>
      <c r="D897" s="23" t="s">
        <v>147</v>
      </c>
      <c r="E897" s="23" t="s">
        <v>101</v>
      </c>
      <c r="F897" s="23" t="s">
        <v>133</v>
      </c>
      <c r="G897" s="23" t="s">
        <v>261</v>
      </c>
      <c r="H897" s="23" t="s">
        <v>262</v>
      </c>
      <c r="I897" s="23" t="s">
        <v>136</v>
      </c>
      <c r="J897" s="23" t="s">
        <v>139</v>
      </c>
      <c r="K897" s="23" t="s">
        <v>101</v>
      </c>
      <c r="L897" s="23" t="s">
        <v>141</v>
      </c>
      <c r="M897" s="23" t="s">
        <v>164</v>
      </c>
      <c r="N897" s="23" t="s">
        <v>263</v>
      </c>
      <c r="O897" s="23" t="s">
        <v>264</v>
      </c>
      <c r="P897" s="23" t="s">
        <v>265</v>
      </c>
      <c r="Q897" s="25">
        <f xml:space="preserve"> INDEX(Outputs!$J$9:$S$120, MATCH(M897 &amp; K897 &amp; B897, Outputs!$D$9:$D$120, 0), MATCH(D897, Outputs!$J$5:$S$5, 0))</f>
        <v>9.3446641397855927</v>
      </c>
    </row>
    <row r="898" spans="1:17" x14ac:dyDescent="0.4">
      <c r="A898" s="23" t="s">
        <v>35</v>
      </c>
      <c r="B898" s="23" t="s">
        <v>78</v>
      </c>
      <c r="C898" s="24" t="str">
        <f xml:space="preserve"> INDEX(Outputs!$E:$E, MATCH(M898 &amp; K898 &amp; B898,Outputs!$D:$D, 0))</f>
        <v>Ofwat - Total expenditure - Large gated schemes process 6 - TOT</v>
      </c>
      <c r="D898" s="23" t="s">
        <v>148</v>
      </c>
      <c r="E898" s="23" t="s">
        <v>101</v>
      </c>
      <c r="F898" s="23" t="s">
        <v>133</v>
      </c>
      <c r="G898" s="23" t="s">
        <v>261</v>
      </c>
      <c r="H898" s="23" t="s">
        <v>262</v>
      </c>
      <c r="I898" s="23" t="s">
        <v>136</v>
      </c>
      <c r="J898" s="23" t="s">
        <v>139</v>
      </c>
      <c r="K898" s="23" t="s">
        <v>101</v>
      </c>
      <c r="L898" s="23" t="s">
        <v>141</v>
      </c>
      <c r="M898" s="23" t="s">
        <v>164</v>
      </c>
      <c r="N898" s="23" t="s">
        <v>263</v>
      </c>
      <c r="O898" s="23" t="s">
        <v>264</v>
      </c>
      <c r="P898" s="23" t="s">
        <v>265</v>
      </c>
      <c r="Q898" s="25">
        <f xml:space="preserve"> INDEX(Outputs!$J$9:$S$120, MATCH(M898 &amp; K898 &amp; B898, Outputs!$D$9:$D$120, 0), MATCH(D898, Outputs!$J$5:$S$5, 0))</f>
        <v>4.1531840650320477</v>
      </c>
    </row>
    <row r="899" spans="1:17" x14ac:dyDescent="0.4">
      <c r="A899" s="23" t="s">
        <v>35</v>
      </c>
      <c r="B899" s="23" t="s">
        <v>78</v>
      </c>
      <c r="C899" s="24" t="str">
        <f xml:space="preserve"> INDEX(Outputs!$E:$E, MATCH(M899 &amp; K899 &amp; B899,Outputs!$D:$D, 0))</f>
        <v>Ofwat - Total expenditure - Large gated schemes process 6 - TOT</v>
      </c>
      <c r="D899" s="23" t="s">
        <v>149</v>
      </c>
      <c r="E899" s="23" t="s">
        <v>101</v>
      </c>
      <c r="F899" s="23" t="s">
        <v>133</v>
      </c>
      <c r="G899" s="23" t="s">
        <v>261</v>
      </c>
      <c r="H899" s="23" t="s">
        <v>262</v>
      </c>
      <c r="I899" s="23" t="s">
        <v>136</v>
      </c>
      <c r="J899" s="23" t="s">
        <v>139</v>
      </c>
      <c r="K899" s="23" t="s">
        <v>101</v>
      </c>
      <c r="L899" s="23" t="s">
        <v>141</v>
      </c>
      <c r="M899" s="23" t="s">
        <v>164</v>
      </c>
      <c r="N899" s="23" t="s">
        <v>263</v>
      </c>
      <c r="O899" s="23" t="s">
        <v>264</v>
      </c>
      <c r="P899" s="23" t="s">
        <v>265</v>
      </c>
      <c r="Q899" s="25">
        <f xml:space="preserve"> INDEX(Outputs!$J$9:$S$120, MATCH(M899 &amp; K899 &amp; B899, Outputs!$D$9:$D$120, 0), MATCH(D899, Outputs!$J$5:$S$5, 0))</f>
        <v>1.0382960097215157</v>
      </c>
    </row>
    <row r="900" spans="1:17" x14ac:dyDescent="0.4">
      <c r="A900" s="23" t="s">
        <v>35</v>
      </c>
      <c r="B900" s="23" t="s">
        <v>78</v>
      </c>
      <c r="C900" s="24" t="str">
        <f xml:space="preserve"> INDEX(Outputs!$E:$E, MATCH(M900 &amp; K900 &amp; B900,Outputs!$D:$D, 0))</f>
        <v>Ofwat - Total expenditure - Large gated schemes process 6 - TOT</v>
      </c>
      <c r="D900" s="23" t="s">
        <v>150</v>
      </c>
      <c r="E900" s="23" t="s">
        <v>101</v>
      </c>
      <c r="F900" s="23" t="s">
        <v>133</v>
      </c>
      <c r="G900" s="23" t="s">
        <v>261</v>
      </c>
      <c r="H900" s="23" t="s">
        <v>262</v>
      </c>
      <c r="I900" s="23" t="s">
        <v>136</v>
      </c>
      <c r="J900" s="23" t="s">
        <v>139</v>
      </c>
      <c r="K900" s="23" t="s">
        <v>101</v>
      </c>
      <c r="L900" s="23" t="s">
        <v>141</v>
      </c>
      <c r="M900" s="23" t="s">
        <v>164</v>
      </c>
      <c r="N900" s="23" t="s">
        <v>263</v>
      </c>
      <c r="O900" s="23" t="s">
        <v>264</v>
      </c>
      <c r="P900" s="23" t="s">
        <v>265</v>
      </c>
      <c r="Q900" s="25">
        <f xml:space="preserve"> INDEX(Outputs!$J$9:$S$120, MATCH(M900 &amp; K900 &amp; B900, Outputs!$D$9:$D$120, 0), MATCH(D900, Outputs!$J$5:$S$5, 0))</f>
        <v>1.0382960097215157</v>
      </c>
    </row>
    <row r="901" spans="1:17" x14ac:dyDescent="0.4">
      <c r="A901" s="23" t="s">
        <v>35</v>
      </c>
      <c r="B901" s="23" t="s">
        <v>78</v>
      </c>
      <c r="C901" s="24" t="str">
        <f xml:space="preserve"> INDEX(Outputs!$E:$E, MATCH(M901 &amp; K901 &amp; B901,Outputs!$D:$D, 0))</f>
        <v>Ofwat - Total expenditure - Large gated schemes process 6 - TOT</v>
      </c>
      <c r="D901" s="23" t="s">
        <v>151</v>
      </c>
      <c r="E901" s="23" t="s">
        <v>101</v>
      </c>
      <c r="F901" s="23" t="s">
        <v>133</v>
      </c>
      <c r="G901" s="23" t="s">
        <v>261</v>
      </c>
      <c r="H901" s="23" t="s">
        <v>262</v>
      </c>
      <c r="I901" s="23" t="s">
        <v>136</v>
      </c>
      <c r="J901" s="23" t="s">
        <v>139</v>
      </c>
      <c r="K901" s="23" t="s">
        <v>101</v>
      </c>
      <c r="L901" s="23" t="s">
        <v>141</v>
      </c>
      <c r="M901" s="23" t="s">
        <v>164</v>
      </c>
      <c r="N901" s="23" t="s">
        <v>263</v>
      </c>
      <c r="O901" s="23" t="s">
        <v>264</v>
      </c>
      <c r="P901" s="23" t="s">
        <v>265</v>
      </c>
      <c r="Q901" s="25">
        <f xml:space="preserve"> INDEX(Outputs!$J$9:$S$120, MATCH(M901 &amp; K901 &amp; B901, Outputs!$D$9:$D$120, 0), MATCH(D901, Outputs!$J$5:$S$5, 0))</f>
        <v>0</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AF1C7-74B2-4D81-AF87-FD71FD36D0BD}">
  <sheetPr>
    <tabColor theme="9"/>
  </sheetPr>
  <dimension ref="A1:B8"/>
  <sheetViews>
    <sheetView zoomScale="80" zoomScaleNormal="80" workbookViewId="0"/>
  </sheetViews>
  <sheetFormatPr defaultRowHeight="9.75" x14ac:dyDescent="0.25"/>
  <cols>
    <col min="1" max="1" width="28.1796875" bestFit="1" customWidth="1"/>
  </cols>
  <sheetData>
    <row r="1" spans="1:2" ht="13.9" x14ac:dyDescent="0.4">
      <c r="A1" s="26" t="s">
        <v>266</v>
      </c>
      <c r="B1" s="26" t="s">
        <v>267</v>
      </c>
    </row>
    <row r="2" spans="1:2" ht="13.5" x14ac:dyDescent="0.35">
      <c r="A2" s="27" t="s">
        <v>268</v>
      </c>
      <c r="B2" s="27" t="s">
        <v>269</v>
      </c>
    </row>
    <row r="3" spans="1:2" ht="13.5" x14ac:dyDescent="0.35">
      <c r="A3" s="27" t="s">
        <v>270</v>
      </c>
      <c r="B3" s="27">
        <v>1</v>
      </c>
    </row>
    <row r="4" spans="1:2" ht="13.5" x14ac:dyDescent="0.35">
      <c r="A4" s="27" t="s">
        <v>271</v>
      </c>
      <c r="B4" s="27" t="s">
        <v>272</v>
      </c>
    </row>
    <row r="5" spans="1:2" ht="13.5" x14ac:dyDescent="0.35">
      <c r="A5" s="27" t="s">
        <v>273</v>
      </c>
      <c r="B5" s="27" t="s">
        <v>274</v>
      </c>
    </row>
    <row r="6" spans="1:2" ht="13.5" x14ac:dyDescent="0.35">
      <c r="A6" s="27" t="s">
        <v>275</v>
      </c>
      <c r="B6" s="27" t="s">
        <v>106</v>
      </c>
    </row>
    <row r="7" spans="1:2" ht="13.5" x14ac:dyDescent="0.35">
      <c r="A7" s="27" t="s">
        <v>276</v>
      </c>
      <c r="B7" s="27" t="s">
        <v>277</v>
      </c>
    </row>
    <row r="8" spans="1:2" ht="13.5" x14ac:dyDescent="0.35">
      <c r="A8" s="27" t="s">
        <v>278</v>
      </c>
      <c r="B8" s="27" t="s">
        <v>279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1c95305-930c-4d63-9794-2d644343057c" xsi:nil="true"/>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documentManagement>
</p:properties>
</file>

<file path=customXml/itemProps1.xml><?xml version="1.0" encoding="utf-8"?>
<ds:datastoreItem xmlns:ds="http://schemas.openxmlformats.org/officeDocument/2006/customXml" ds:itemID="{99A0DCC5-48EA-446B-9BB4-F2DBEC7566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2966e6-21f4-4cb1-8c18-860d8822d14d"/>
    <ds:schemaRef ds:uri="71c95305-930c-4d63-9794-2d64434305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E6B69A-9D59-4E8D-879E-EC13ED87E1E4}">
  <ds:schemaRefs>
    <ds:schemaRef ds:uri="http://schemas.microsoft.com/sharepoint/v3/contenttype/forms"/>
  </ds:schemaRefs>
</ds:datastoreItem>
</file>

<file path=customXml/itemProps3.xml><?xml version="1.0" encoding="utf-8"?>
<ds:datastoreItem xmlns:ds="http://schemas.openxmlformats.org/officeDocument/2006/customXml" ds:itemID="{F01CE09B-2969-4EFB-952C-4595B38119C5}">
  <ds:schemaRefs>
    <ds:schemaRef ds:uri="http://purl.org/dc/terms/"/>
    <ds:schemaRef ds:uri="http://schemas.microsoft.com/office/2006/documentManagement/types"/>
    <ds:schemaRef ds:uri="71c95305-930c-4d63-9794-2d644343057c"/>
    <ds:schemaRef ds:uri="332966e6-21f4-4cb1-8c18-860d8822d14d"/>
    <ds:schemaRef ds:uri="http://schemas.openxmlformats.org/package/2006/metadata/core-properties"/>
    <ds:schemaRef ds:uri="http://purl.org/dc/dcmitype/"/>
    <ds:schemaRef ds:uri="http://schemas.microsoft.com/office/2006/metadata/properties"/>
    <ds:schemaRef ds:uri="http://schemas.microsoft.com/office/infopath/2007/PartnerControl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Cover</vt:lpstr>
      <vt:lpstr>Control</vt:lpstr>
      <vt:lpstr>INPUTS &gt;&gt;</vt:lpstr>
      <vt:lpstr>O_Input</vt:lpstr>
      <vt:lpstr>O_Input Override</vt:lpstr>
      <vt:lpstr>O_Input Final</vt:lpstr>
      <vt:lpstr>ASSESSMENT &gt;&gt;</vt:lpstr>
      <vt:lpstr>Gated Schemes</vt:lpstr>
      <vt:lpstr>Allowance profile</vt:lpstr>
      <vt:lpstr>OUTPUTS &gt;&gt;&gt;</vt:lpstr>
      <vt:lpstr>Outputs</vt:lpstr>
      <vt:lpstr>O_Outputs</vt:lpstr>
      <vt:lpstr>O_Instruct</vt:lpstr>
      <vt:lpstr>Outputs!MasterCHK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2026-08-05T15:26:59Z</dcterms:created>
  <dcterms:modified xsi:type="dcterms:W3CDTF">2026-08-12T10:40:32Z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0x0101003C5C5DACC0DE1949AC408E0245007F5B</vt:lpwstr>
  </property>
</Properties>
</file>